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recondorih\Documents\CD informativo\"/>
    </mc:Choice>
  </mc:AlternateContent>
  <bookViews>
    <workbookView xWindow="0" yWindow="0" windowWidth="27840" windowHeight="12885" tabRatio="641"/>
  </bookViews>
  <sheets>
    <sheet name="ÍNDICE" sheetId="95" r:id="rId1"/>
    <sheet name="1" sheetId="2" r:id="rId2"/>
    <sheet name="2" sheetId="3" r:id="rId3"/>
    <sheet name="3" sheetId="4" r:id="rId4"/>
    <sheet name="4" sheetId="96" r:id="rId5"/>
    <sheet name="5" sheetId="97" r:id="rId6"/>
    <sheet name="6" sheetId="98" r:id="rId7"/>
    <sheet name="7" sheetId="99" r:id="rId8"/>
    <sheet name="8-1" sheetId="100" r:id="rId9"/>
    <sheet name="8-2" sheetId="101" r:id="rId10"/>
    <sheet name="9" sheetId="102" r:id="rId11"/>
    <sheet name="10" sheetId="103" r:id="rId12"/>
    <sheet name="11" sheetId="104" r:id="rId13"/>
    <sheet name="12" sheetId="105" r:id="rId14"/>
    <sheet name="13" sheetId="106" r:id="rId15"/>
    <sheet name="14" sheetId="107" r:id="rId16"/>
    <sheet name="15" sheetId="108" r:id="rId17"/>
    <sheet name="16" sheetId="109" r:id="rId18"/>
    <sheet name="17" sheetId="110" r:id="rId19"/>
    <sheet name="18" sheetId="111" r:id="rId20"/>
    <sheet name="19" sheetId="112" r:id="rId21"/>
    <sheet name="20" sheetId="113" r:id="rId22"/>
    <sheet name="21" sheetId="114" r:id="rId23"/>
    <sheet name="22" sheetId="115" r:id="rId24"/>
    <sheet name="23" sheetId="116" r:id="rId25"/>
    <sheet name="24" sheetId="117" r:id="rId26"/>
    <sheet name="25" sheetId="118" r:id="rId27"/>
    <sheet name="26" sheetId="119" r:id="rId28"/>
    <sheet name="27" sheetId="120" r:id="rId29"/>
    <sheet name="28" sheetId="121" r:id="rId30"/>
    <sheet name="29" sheetId="122" r:id="rId31"/>
    <sheet name="30" sheetId="123" r:id="rId32"/>
    <sheet name="31-1" sheetId="124" r:id="rId33"/>
    <sheet name="31-2" sheetId="125" r:id="rId34"/>
    <sheet name="32" sheetId="126" r:id="rId35"/>
    <sheet name="33" sheetId="127" r:id="rId36"/>
    <sheet name="34" sheetId="134" r:id="rId37"/>
    <sheet name="35" sheetId="135" r:id="rId38"/>
    <sheet name="36" sheetId="139" r:id="rId39"/>
    <sheet name="37" sheetId="137" r:id="rId40"/>
    <sheet name="38" sheetId="138" r:id="rId41"/>
    <sheet name="39" sheetId="133" r:id="rId42"/>
    <sheet name="40" sheetId="136" r:id="rId43"/>
    <sheet name="41" sheetId="140" r:id="rId44"/>
    <sheet name="42" sheetId="141" r:id="rId45"/>
    <sheet name="43" sheetId="142" r:id="rId46"/>
    <sheet name="44" sheetId="143" r:id="rId47"/>
    <sheet name="45-1" sheetId="144" r:id="rId48"/>
    <sheet name="45-2" sheetId="145" r:id="rId49"/>
    <sheet name="46" sheetId="146" r:id="rId50"/>
    <sheet name="47" sheetId="147" r:id="rId51"/>
    <sheet name="48" sheetId="148" r:id="rId52"/>
    <sheet name="49" sheetId="149" r:id="rId53"/>
    <sheet name="50" sheetId="150" r:id="rId54"/>
    <sheet name="51" sheetId="151" r:id="rId55"/>
    <sheet name="52" sheetId="152" r:id="rId56"/>
    <sheet name="53-1" sheetId="153" r:id="rId57"/>
    <sheet name="53-2" sheetId="154" r:id="rId58"/>
    <sheet name="54-1" sheetId="155" r:id="rId59"/>
    <sheet name="54-2" sheetId="156" r:id="rId60"/>
    <sheet name="55-1" sheetId="159" r:id="rId61"/>
    <sheet name="55-2" sheetId="160" r:id="rId62"/>
    <sheet name="56" sheetId="157" r:id="rId63"/>
    <sheet name="57" sheetId="158" r:id="rId64"/>
    <sheet name="58" sheetId="161" r:id="rId65"/>
    <sheet name="59" sheetId="162" r:id="rId66"/>
    <sheet name="60" sheetId="163" r:id="rId67"/>
    <sheet name="61" sheetId="164" r:id="rId68"/>
    <sheet name="62-1" sheetId="165" r:id="rId69"/>
    <sheet name="62-2" sheetId="166" r:id="rId70"/>
    <sheet name="63" sheetId="167" r:id="rId71"/>
    <sheet name="64" sheetId="168" r:id="rId72"/>
    <sheet name="65" sheetId="169" r:id="rId73"/>
    <sheet name="66" sheetId="170" r:id="rId74"/>
    <sheet name="67" sheetId="171" r:id="rId75"/>
    <sheet name="68" sheetId="172" r:id="rId76"/>
    <sheet name="69" sheetId="173" r:id="rId77"/>
    <sheet name="70" sheetId="174" r:id="rId78"/>
    <sheet name="71" sheetId="175" r:id="rId79"/>
    <sheet name="72" sheetId="176" r:id="rId80"/>
    <sheet name="73" sheetId="177" r:id="rId81"/>
    <sheet name="74" sheetId="178" r:id="rId82"/>
    <sheet name="75" sheetId="179" r:id="rId83"/>
    <sheet name="76" sheetId="180" r:id="rId84"/>
    <sheet name="77" sheetId="181" r:id="rId85"/>
    <sheet name="78" sheetId="189" r:id="rId86"/>
    <sheet name="79" sheetId="188" r:id="rId87"/>
    <sheet name="80" sheetId="182" r:id="rId88"/>
    <sheet name="81" sheetId="184" r:id="rId89"/>
    <sheet name="82" sheetId="187" r:id="rId90"/>
    <sheet name="83" sheetId="186" r:id="rId91"/>
    <sheet name="84" sheetId="183" r:id="rId92"/>
    <sheet name="85" sheetId="185" r:id="rId93"/>
    <sheet name="Abreviaturas" sheetId="94" r:id="rId94"/>
  </sheets>
  <definedNames>
    <definedName name="_xlnm._FilterDatabase" localSheetId="1" hidden="1">'1'!$G$6:$I$6</definedName>
    <definedName name="_xlnm._FilterDatabase" localSheetId="53" hidden="1">'50'!$A$5:$A$332</definedName>
    <definedName name="_xlnm.Print_Area" localSheetId="11">'10'!$A$1:$M$86</definedName>
    <definedName name="_xlnm.Print_Area" localSheetId="12">'11'!$A$1:$M$86</definedName>
    <definedName name="_xlnm.Print_Area" localSheetId="13">'12'!$A$1:$M$86</definedName>
    <definedName name="_xlnm.Print_Area" localSheetId="14">'13'!$A$1:$L$86</definedName>
    <definedName name="_xlnm.Print_Area" localSheetId="15">'14'!$A$1:$M$86</definedName>
    <definedName name="_xlnm.Print_Area" localSheetId="16">'15'!$A$1:$L$86</definedName>
    <definedName name="_xlnm.Print_Area" localSheetId="17">'16'!$A$1:$M$86</definedName>
    <definedName name="_xlnm.Print_Area" localSheetId="18">'17'!$A$1:$M$86</definedName>
    <definedName name="_xlnm.Print_Area" localSheetId="19">'18'!$A$1:$M$86</definedName>
    <definedName name="_xlnm.Print_Area" localSheetId="20">'19'!$A$1:$L$86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'24'!$C$1:$M$23</definedName>
    <definedName name="_xlnm.Print_Area" localSheetId="26">'25'!$A$1:$G$34</definedName>
    <definedName name="_xlnm.Print_Area" localSheetId="31">'30'!$A$1:$M$85</definedName>
    <definedName name="_xlnm.Print_Area" localSheetId="32">'31-1'!$A$1:$O$56</definedName>
    <definedName name="_xlnm.Print_Area" localSheetId="33">'31-2'!$A$1:$N$75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'45-1'!$A$1:$O$57</definedName>
    <definedName name="_xlnm.Print_Area" localSheetId="48">'45-2'!$A$1:$N$75</definedName>
    <definedName name="_xlnm.Print_Area" localSheetId="49">'46'!$A$1:$E$37</definedName>
    <definedName name="_xlnm.Print_Area" localSheetId="50">'47'!$A$1:$F$25</definedName>
    <definedName name="_xlnm.Print_Area" localSheetId="55">'52'!$A$1:$M$85</definedName>
    <definedName name="_xlnm.Print_Area" localSheetId="56">'53-1'!$A$1:$O$56</definedName>
    <definedName name="_xlnm.Print_Area" localSheetId="57">'53-2'!$A$1:$N$75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'61'!$A$1:$K$85</definedName>
    <definedName name="_xlnm.Print_Area" localSheetId="68">'62-1'!$A$1:$M$56</definedName>
    <definedName name="_xlnm.Print_Area" localSheetId="69">'62-2'!$A$1:$L$75</definedName>
    <definedName name="_xlnm.Print_Area" localSheetId="70">'63'!$A$1:$J$37</definedName>
    <definedName name="_xlnm.Print_Area" localSheetId="71">'64'!$A$1:$K$25</definedName>
    <definedName name="_xlnm.Print_Area" localSheetId="76">'69'!$A$1:$L$85</definedName>
    <definedName name="_xlnm.Print_Area" localSheetId="7">'7'!$A$1:$L$85</definedName>
    <definedName name="_xlnm.Print_Area" localSheetId="77">'70'!$A$1:$N$56</definedName>
    <definedName name="_xlnm.Print_Area" localSheetId="78">'71'!$A$1:$L$75</definedName>
    <definedName name="_xlnm.Print_Area" localSheetId="79">'72'!$A$1:$C$37</definedName>
    <definedName name="_xlnm.Print_Area" localSheetId="80">'73'!$A$1:$D$25</definedName>
    <definedName name="_xlnm.Print_Area" localSheetId="82">'75'!$B$1:$Q$94</definedName>
    <definedName name="_xlnm.Print_Area" localSheetId="83">'76'!$B$1:$Q$97</definedName>
    <definedName name="_xlnm.Print_Area" localSheetId="84">'77'!$B$1:$Q$44</definedName>
    <definedName name="_xlnm.Print_Area" localSheetId="85">'78'!$A$1:$E$78</definedName>
    <definedName name="_xlnm.Print_Area" localSheetId="86">'79'!$A$1:$E$89</definedName>
    <definedName name="_xlnm.Print_Area" localSheetId="87">'80'!$A$1:$D$62</definedName>
    <definedName name="_xlnm.Print_Area" localSheetId="88">'81'!$A$1:$D$62</definedName>
    <definedName name="_xlnm.Print_Area" localSheetId="8">'8-1'!$A$1:$O$56</definedName>
    <definedName name="_xlnm.Print_Area" localSheetId="89">'82'!$A$1:$C$61</definedName>
    <definedName name="_xlnm.Print_Area" localSheetId="9">'8-2'!$A$1:$N$75</definedName>
    <definedName name="_xlnm.Print_Area" localSheetId="10">'9'!$A$1:$M$86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5" i="181" l="1"/>
  <c r="O5" i="180"/>
  <c r="O5" i="179" l="1"/>
  <c r="L47" i="133" l="1"/>
  <c r="G47" i="133"/>
  <c r="Q45" i="133"/>
  <c r="L45" i="133"/>
  <c r="G45" i="133"/>
  <c r="Q36" i="133"/>
  <c r="L36" i="133"/>
  <c r="G36" i="133"/>
  <c r="Q34" i="133"/>
  <c r="L34" i="133"/>
  <c r="G34" i="133"/>
  <c r="Q33" i="133"/>
  <c r="L33" i="133"/>
  <c r="G33" i="133"/>
  <c r="Q24" i="133"/>
  <c r="L24" i="133"/>
  <c r="G24" i="133"/>
  <c r="Q22" i="133"/>
  <c r="L22" i="133"/>
  <c r="G22" i="133"/>
  <c r="Q21" i="133"/>
  <c r="L21" i="133"/>
  <c r="G21" i="133"/>
  <c r="Q20" i="133"/>
  <c r="L20" i="133"/>
  <c r="G20" i="133"/>
  <c r="Q19" i="133"/>
  <c r="L19" i="133"/>
  <c r="G19" i="133"/>
  <c r="Q18" i="133"/>
  <c r="L18" i="133"/>
  <c r="G18" i="133"/>
  <c r="Q17" i="133"/>
  <c r="L17" i="133"/>
  <c r="G17" i="133"/>
  <c r="Q16" i="133"/>
  <c r="L16" i="133"/>
  <c r="G16" i="133"/>
  <c r="Q15" i="133"/>
  <c r="L15" i="133"/>
  <c r="G15" i="133"/>
  <c r="Q14" i="133"/>
  <c r="L14" i="133"/>
  <c r="G14" i="133"/>
  <c r="Q13" i="133"/>
  <c r="L13" i="133"/>
  <c r="G13" i="133"/>
  <c r="Q12" i="133"/>
  <c r="L12" i="133"/>
  <c r="G12" i="133"/>
  <c r="Q11" i="133"/>
  <c r="L11" i="133"/>
  <c r="G11" i="133"/>
  <c r="L5" i="181" l="1"/>
  <c r="I5" i="181"/>
  <c r="F5" i="181"/>
  <c r="C5" i="181"/>
  <c r="L5" i="180"/>
  <c r="I5" i="180"/>
  <c r="F5" i="180"/>
  <c r="C5" i="180"/>
  <c r="L5" i="179"/>
  <c r="I5" i="179"/>
  <c r="F5" i="179"/>
  <c r="C5" i="179"/>
</calcChain>
</file>

<file path=xl/sharedStrings.xml><?xml version="1.0" encoding="utf-8"?>
<sst xmlns="http://schemas.openxmlformats.org/spreadsheetml/2006/main" count="14005" uniqueCount="1450">
  <si>
    <t>SISTEMA DE INTERMEDIACIÓN FINANCIERA</t>
  </si>
  <si>
    <t>ESTADOS FINANCIEROS SEGÚN DENOMINACIÓN MONETARIA</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</si>
  <si>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</si>
  <si>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</si>
  <si>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</si>
  <si>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</si>
  <si>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</si>
  <si>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</si>
  <si>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</si>
  <si>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</si>
  <si>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</si>
  <si>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</si>
  <si>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</si>
  <si>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</si>
  <si>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</si>
  <si>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</si>
  <si>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</si>
  <si>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</si>
  <si>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</si>
  <si>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</si>
  <si>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</si>
  <si>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</si>
  <si>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</si>
  <si>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</si>
  <si>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</si>
  <si>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</si>
  <si>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</si>
  <si>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</si>
  <si>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</si>
  <si>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</si>
  <si>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</si>
  <si>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</si>
  <si>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</si>
  <si>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</si>
  <si>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</si>
  <si>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</si>
  <si>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</si>
  <si>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</si>
  <si>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</si>
  <si>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</si>
  <si>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</si>
  <si>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</si>
  <si>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</si>
  <si>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</si>
  <si>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</si>
  <si>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</si>
  <si>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</si>
  <si>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</si>
  <si>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</si>
  <si>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</si>
  <si>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</si>
  <si>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</si>
  <si>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</si>
  <si>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</si>
  <si>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</si>
  <si>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</si>
  <si>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</si>
  <si>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</si>
  <si>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</si>
  <si>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</si>
  <si>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</si>
  <si>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</si>
  <si>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</si>
  <si>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</si>
  <si>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</si>
  <si>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</si>
  <si>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</si>
  <si>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</si>
  <si>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</si>
  <si>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</si>
  <si>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</si>
  <si>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</si>
  <si>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</si>
  <si>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</si>
  <si>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</si>
  <si>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</si>
  <si>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</si>
  <si>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</si>
  <si>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</si>
  <si>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</si>
  <si>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</si>
  <si>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</si>
  <si>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</si>
  <si>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</si>
  <si>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</si>
  <si>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</si>
  <si>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</si>
  <si>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</si>
  <si>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</si>
  <si>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</si>
  <si>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</si>
  <si>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</si>
  <si>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</si>
  <si>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</si>
  <si>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</si>
  <si>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</si>
  <si>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</si>
  <si>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</si>
  <si>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</si>
  <si>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</si>
  <si>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</si>
  <si>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</si>
  <si>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</si>
  <si>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</si>
  <si>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</si>
  <si>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</si>
  <si>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</si>
  <si>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</si>
  <si>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</si>
  <si>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</si>
  <si>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</si>
  <si>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</si>
  <si>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</si>
  <si>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</si>
  <si>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</si>
  <si>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</si>
  <si>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</si>
  <si>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</si>
  <si>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</si>
  <si>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</si>
  <si>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</si>
  <si>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</si>
  <si>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</si>
  <si>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</si>
  <si>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</si>
  <si>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</si>
  <si>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</si>
  <si>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</si>
  <si>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</si>
  <si>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</si>
  <si>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</si>
  <si>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</si>
  <si>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</si>
  <si>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</si>
  <si>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</si>
  <si>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</si>
  <si>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</si>
  <si>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</si>
  <si>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</si>
  <si>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</si>
  <si>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</si>
  <si>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</si>
  <si>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</si>
  <si>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</si>
  <si>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</si>
  <si>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</si>
  <si>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</si>
  <si>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</si>
  <si>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</si>
  <si>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</si>
  <si>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</si>
  <si>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</si>
  <si>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</si>
  <si>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</si>
  <si>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</si>
  <si>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</si>
  <si>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</si>
  <si>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</si>
  <si>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</si>
  <si>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</si>
  <si>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</si>
  <si>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</si>
  <si>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</si>
  <si>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</si>
  <si>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</si>
  <si>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</si>
  <si>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</si>
  <si>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</si>
  <si>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</si>
  <si>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</si>
  <si>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</si>
  <si>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</si>
  <si>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</si>
  <si>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</si>
  <si>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</si>
  <si>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</si>
  <si>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</si>
  <si>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</si>
  <si>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</si>
  <si>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</si>
  <si>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</si>
  <si>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</si>
  <si>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</si>
  <si>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</si>
  <si>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</si>
  <si>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</si>
  <si>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</si>
  <si>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</si>
  <si>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</si>
  <si>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</si>
  <si>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</si>
  <si>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</si>
  <si>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</si>
  <si>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</si>
  <si>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</si>
  <si>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</si>
  <si>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</si>
  <si>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</si>
  <si>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</si>
  <si>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</si>
  <si>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</si>
  <si>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</si>
  <si>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</si>
  <si>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</si>
  <si>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</si>
  <si>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</si>
  <si>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</si>
  <si>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</si>
  <si>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</si>
  <si>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</si>
  <si>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</si>
  <si>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</si>
  <si>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</si>
  <si>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</si>
  <si>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</si>
  <si>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</si>
  <si>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</si>
  <si>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</si>
  <si>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</si>
  <si>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</si>
  <si>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</si>
  <si>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</si>
  <si>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</si>
  <si>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</si>
  <si>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</si>
  <si>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</si>
  <si>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</si>
  <si>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</si>
  <si>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</si>
  <si>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</si>
  <si>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</si>
  <si>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</si>
  <si>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</si>
  <si>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</si>
  <si>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</si>
  <si>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</si>
  <si>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</si>
  <si>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</si>
  <si>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</si>
  <si>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</si>
  <si>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</si>
  <si>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</si>
  <si>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</si>
  <si>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</si>
  <si>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</si>
  <si>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</si>
  <si>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</si>
  <si>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</si>
  <si>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</si>
  <si>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</si>
  <si>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</si>
  <si>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</si>
  <si>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</si>
  <si>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</si>
  <si>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</si>
  <si>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</si>
  <si>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</si>
  <si>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</si>
  <si>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</si>
  <si>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</si>
  <si>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</si>
  <si>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</si>
  <si>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</si>
  <si>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</si>
  <si>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</si>
  <si>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</si>
  <si>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</si>
  <si>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</si>
  <si>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</si>
  <si>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</si>
  <si>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</si>
  <si>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</si>
  <si>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</si>
  <si>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</si>
  <si>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</si>
  <si>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</si>
  <si>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</si>
  <si>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</si>
  <si>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</si>
  <si>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</si>
  <si>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</si>
  <si>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</si>
  <si>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</si>
  <si>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</si>
  <si>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</si>
  <si>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</si>
  <si>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</si>
  <si>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</si>
  <si>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</si>
  <si>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</si>
  <si>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</si>
  <si>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</si>
  <si>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</si>
  <si>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</si>
  <si>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</si>
  <si>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</si>
  <si>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</si>
  <si>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</si>
  <si>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</si>
  <si>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</si>
  <si>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</si>
  <si>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</si>
  <si>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</si>
  <si>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</si>
  <si>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</si>
  <si>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</si>
  <si>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</si>
  <si>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</si>
  <si>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</si>
  <si>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</si>
  <si>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</si>
  <si>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</si>
  <si>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</si>
  <si>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</si>
  <si>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</si>
  <si>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</si>
  <si>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</si>
  <si>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</si>
  <si>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</si>
  <si>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</si>
  <si>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</si>
  <si>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SISTEMA  DE INTERMEDIACIÓN  FINANCIERA</t>
  </si>
  <si>
    <t>DEPÓSITOS (1) POR DEPARTAMENTO Y POR ENTIDAD</t>
  </si>
  <si>
    <t>TIPO DE ENTIDAD</t>
  </si>
  <si>
    <t>CHUQUISACA</t>
  </si>
  <si>
    <t>LA PAZ</t>
  </si>
  <si>
    <t>COCHABAMBA</t>
  </si>
  <si>
    <t>ORURO</t>
  </si>
  <si>
    <t>POTOSÍ</t>
  </si>
  <si>
    <t>TARIJA</t>
  </si>
  <si>
    <t>SANTA CRUZ</t>
  </si>
  <si>
    <t>BENI</t>
  </si>
  <si>
    <t>PANDO</t>
  </si>
  <si>
    <t>BANCOS MÚLTIPLES</t>
  </si>
  <si>
    <t>BCR</t>
  </si>
  <si>
    <t>BEC</t>
  </si>
  <si>
    <t>BFO</t>
  </si>
  <si>
    <t>BGA</t>
  </si>
  <si>
    <t>BIE</t>
  </si>
  <si>
    <t>BIS</t>
  </si>
  <si>
    <t>BME</t>
  </si>
  <si>
    <t>BNA</t>
  </si>
  <si>
    <t>BNB</t>
  </si>
  <si>
    <t>BPR</t>
  </si>
  <si>
    <t>BSO</t>
  </si>
  <si>
    <t>SUB-TOTAL</t>
  </si>
  <si>
    <t>BANCOS PYME</t>
  </si>
  <si>
    <t>PCO</t>
  </si>
  <si>
    <t>PEF</t>
  </si>
  <si>
    <t>ENTIDADES FINANCIERAS DE VIVIENDA</t>
  </si>
  <si>
    <t>VL1</t>
  </si>
  <si>
    <t>VPG</t>
  </si>
  <si>
    <t>VPR</t>
  </si>
  <si>
    <t>COOPERATIVAS DE AHORRO Y CRÉDITO</t>
  </si>
  <si>
    <t>CAS</t>
  </si>
  <si>
    <t>CCA</t>
  </si>
  <si>
    <t>CCB</t>
  </si>
  <si>
    <t>CCF</t>
  </si>
  <si>
    <t>CCM</t>
  </si>
  <si>
    <t>CCP</t>
  </si>
  <si>
    <t>CCR</t>
  </si>
  <si>
    <t>CEC</t>
  </si>
  <si>
    <t>CFA</t>
  </si>
  <si>
    <t>CIH</t>
  </si>
  <si>
    <t>CJB</t>
  </si>
  <si>
    <t>CJN</t>
  </si>
  <si>
    <t>CJO</t>
  </si>
  <si>
    <t>CJP</t>
  </si>
  <si>
    <t>CLS</t>
  </si>
  <si>
    <t>CLY</t>
  </si>
  <si>
    <t>CMD</t>
  </si>
  <si>
    <t>CME</t>
  </si>
  <si>
    <t>CMG</t>
  </si>
  <si>
    <t>CMM</t>
  </si>
  <si>
    <t>CMR</t>
  </si>
  <si>
    <t>CPG</t>
  </si>
  <si>
    <t>CPX</t>
  </si>
  <si>
    <t>CQC</t>
  </si>
  <si>
    <t>CSA</t>
  </si>
  <si>
    <t>CSM</t>
  </si>
  <si>
    <t>CSP</t>
  </si>
  <si>
    <t>CSR</t>
  </si>
  <si>
    <t>CST</t>
  </si>
  <si>
    <t>CTR</t>
  </si>
  <si>
    <t>CSN</t>
  </si>
  <si>
    <t>CSQ (4)</t>
  </si>
  <si>
    <t>CLO (5)</t>
  </si>
  <si>
    <t>CVE (5)</t>
  </si>
  <si>
    <t>CLC (6)</t>
  </si>
  <si>
    <t>COO (6)</t>
  </si>
  <si>
    <t>CEY (7)</t>
  </si>
  <si>
    <t>CAE (10)</t>
  </si>
  <si>
    <t>CHO (10)</t>
  </si>
  <si>
    <t>CPS (10)</t>
  </si>
  <si>
    <t>CUM (11)</t>
  </si>
  <si>
    <t>INSTITUCIONES FINANCIERAS DE DESARROLLO</t>
  </si>
  <si>
    <t>ICI</t>
  </si>
  <si>
    <t>IDI (2)</t>
  </si>
  <si>
    <t>ICR (3)</t>
  </si>
  <si>
    <t>IPM (3)</t>
  </si>
  <si>
    <t>IFU (8)</t>
  </si>
  <si>
    <t>IID (9)</t>
  </si>
  <si>
    <t>BANCO PÚBLICO</t>
  </si>
  <si>
    <t>BUN</t>
  </si>
  <si>
    <t>BANCOS DE DESARROLLO PRODUCTIVO</t>
  </si>
  <si>
    <t>BDR</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</si>
  <si>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</si>
  <si>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</si>
  <si>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</si>
  <si>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</si>
  <si>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</si>
  <si>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</si>
  <si>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</si>
  <si>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</si>
  <si>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</si>
  <si>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</si>
  <si>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</si>
  <si>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</si>
  <si>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</si>
  <si>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</si>
  <si>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</si>
  <si>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</si>
  <si>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</si>
  <si>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</si>
  <si>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</si>
  <si>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</si>
  <si>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</si>
  <si>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</si>
  <si>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ICR</t>
  </si>
  <si>
    <t>IDI</t>
  </si>
  <si>
    <t>IFO</t>
  </si>
  <si>
    <t>IFU</t>
  </si>
  <si>
    <t>IID</t>
  </si>
  <si>
    <t>IIM</t>
  </si>
  <si>
    <t>IPM</t>
  </si>
  <si>
    <t>ISA</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</si>
  <si>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</si>
  <si>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</si>
  <si>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</si>
  <si>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</si>
  <si>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</si>
  <si>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</si>
  <si>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ESTADOS FINANCIEROS POR ENTIDAD</t>
  </si>
  <si>
    <t>TOTAL SISTEMA</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</si>
  <si>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</si>
  <si>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</si>
  <si>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</si>
  <si>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</si>
  <si>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</si>
  <si>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</si>
  <si>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</si>
  <si>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</si>
  <si>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</si>
  <si>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</si>
  <si>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</si>
  <si>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</si>
  <si>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</si>
  <si>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</si>
  <si>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</si>
  <si>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</si>
  <si>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</si>
  <si>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</si>
  <si>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</si>
  <si>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</si>
  <si>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</si>
  <si>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</si>
  <si>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</si>
  <si>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</si>
  <si>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</si>
  <si>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</si>
  <si>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</si>
  <si>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</si>
  <si>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</si>
  <si>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</si>
  <si>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</si>
  <si>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</si>
  <si>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</si>
  <si>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</si>
  <si>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</si>
  <si>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</si>
  <si>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</si>
  <si>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</si>
  <si>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</si>
  <si>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</si>
  <si>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</si>
  <si>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</si>
  <si>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</si>
  <si>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</si>
  <si>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</si>
  <si>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</si>
  <si>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</si>
  <si>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</si>
  <si>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</si>
  <si>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</si>
  <si>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</si>
  <si>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</si>
  <si>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</si>
  <si>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</si>
  <si>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</si>
  <si>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</si>
  <si>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</si>
  <si>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</si>
  <si>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</si>
  <si>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</si>
  <si>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</si>
  <si>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</si>
  <si>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</si>
  <si>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</si>
  <si>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</si>
  <si>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</si>
  <si>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</si>
  <si>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</si>
  <si>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</si>
  <si>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</si>
  <si>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</si>
  <si>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</si>
  <si>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</si>
  <si>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</si>
  <si>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</si>
  <si>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</si>
  <si>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</si>
  <si>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</si>
  <si>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</si>
  <si>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</si>
  <si>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</si>
  <si>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</si>
  <si>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</si>
  <si>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</si>
  <si>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</si>
  <si>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</si>
  <si>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</si>
  <si>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</si>
  <si>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</si>
  <si>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</si>
  <si>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</si>
  <si>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</si>
  <si>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</si>
  <si>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</si>
  <si>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</si>
  <si>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</si>
  <si>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</si>
  <si>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</si>
  <si>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</si>
  <si>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</si>
  <si>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</si>
  <si>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</si>
  <si>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</si>
  <si>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</si>
  <si>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</si>
  <si>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</si>
  <si>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</si>
  <si>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</si>
  <si>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</si>
  <si>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</si>
  <si>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</si>
  <si>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</si>
  <si>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</si>
  <si>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</si>
  <si>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</si>
  <si>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</si>
  <si>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</si>
  <si>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</si>
  <si>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</si>
  <si>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</si>
  <si>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</si>
  <si>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</si>
  <si>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</si>
  <si>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</si>
  <si>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</si>
  <si>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</si>
  <si>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</si>
  <si>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</si>
  <si>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</si>
  <si>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</si>
  <si>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</si>
  <si>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</si>
  <si>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</si>
  <si>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</si>
  <si>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</si>
  <si>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</si>
  <si>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</si>
  <si>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</si>
  <si>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</si>
  <si>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</si>
  <si>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</si>
  <si>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</si>
  <si>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</si>
  <si>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</si>
  <si>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</si>
  <si>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</si>
  <si>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</si>
  <si>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</si>
  <si>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</si>
  <si>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</si>
  <si>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</si>
  <si>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</si>
  <si>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</si>
  <si>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</si>
  <si>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</si>
  <si>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</si>
  <si>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</si>
  <si>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</si>
  <si>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</si>
  <si>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</si>
  <si>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</si>
  <si>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</si>
  <si>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</si>
  <si>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</si>
  <si>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</si>
  <si>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</si>
  <si>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</si>
  <si>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</si>
  <si>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</si>
  <si>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</si>
  <si>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</si>
  <si>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</si>
  <si>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</si>
  <si>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</si>
  <si>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</si>
  <si>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</si>
  <si>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</si>
  <si>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</si>
  <si>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</si>
  <si>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</si>
  <si>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</si>
  <si>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</si>
  <si>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</si>
  <si>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</si>
  <si>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</si>
  <si>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</si>
  <si>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</si>
  <si>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</si>
  <si>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</si>
  <si>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</si>
  <si>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</si>
  <si>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</si>
  <si>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</si>
  <si>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</si>
  <si>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</si>
  <si>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</si>
  <si>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</si>
  <si>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</si>
  <si>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</si>
  <si>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</si>
  <si>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</si>
  <si>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</si>
  <si>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</si>
  <si>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</si>
  <si>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</si>
  <si>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</si>
  <si>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</si>
  <si>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</si>
  <si>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</si>
  <si>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</si>
  <si>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</si>
  <si>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</si>
  <si>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</si>
  <si>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</si>
  <si>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</si>
  <si>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</si>
  <si>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</si>
  <si>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</si>
  <si>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</si>
  <si>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</si>
  <si>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</si>
  <si>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</si>
  <si>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</si>
  <si>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</si>
  <si>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</si>
  <si>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</si>
  <si>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</si>
  <si>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</si>
  <si>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</si>
  <si>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</si>
  <si>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</si>
  <si>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</si>
  <si>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</si>
  <si>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</si>
  <si>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</si>
  <si>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</si>
  <si>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</si>
  <si>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</si>
  <si>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</si>
  <si>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</si>
  <si>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</si>
  <si>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</si>
  <si>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</si>
  <si>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</si>
  <si>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</si>
  <si>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</si>
  <si>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</si>
  <si>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</si>
  <si>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</si>
  <si>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</si>
  <si>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</si>
  <si>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</si>
  <si>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</si>
  <si>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</si>
  <si>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</si>
  <si>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</si>
  <si>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</si>
  <si>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</si>
  <si>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</si>
  <si>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</si>
  <si>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</si>
  <si>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</si>
  <si>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</si>
  <si>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</si>
  <si>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</si>
  <si>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</si>
  <si>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</si>
  <si>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</si>
  <si>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</si>
  <si>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</si>
  <si>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</si>
  <si>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</si>
  <si>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</si>
  <si>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</si>
  <si>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</si>
  <si>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</si>
  <si>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</si>
  <si>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</si>
  <si>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</si>
  <si>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</si>
  <si>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</si>
  <si>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</si>
  <si>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</si>
  <si>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</si>
  <si>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</si>
  <si>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</si>
  <si>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</si>
  <si>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</si>
  <si>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</si>
  <si>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</si>
  <si>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</si>
  <si>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</si>
  <si>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</si>
  <si>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</si>
  <si>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</si>
  <si>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</si>
  <si>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</si>
  <si>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</si>
  <si>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</si>
  <si>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</si>
  <si>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</si>
  <si>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</si>
  <si>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</si>
  <si>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</si>
  <si>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</si>
  <si>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</si>
  <si>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</si>
  <si>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</si>
  <si>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</si>
  <si>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</si>
  <si>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</si>
  <si>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</si>
  <si>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</si>
  <si>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</si>
  <si>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</si>
  <si>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</si>
  <si>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</si>
  <si>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</si>
  <si>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</si>
  <si>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</si>
  <si>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</si>
  <si>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</si>
  <si>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</si>
  <si>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</si>
  <si>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</si>
  <si>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</si>
  <si>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</si>
  <si>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</si>
  <si>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</si>
  <si>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</si>
  <si>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</si>
  <si>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</si>
  <si>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</si>
  <si>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</si>
  <si>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</si>
  <si>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</si>
  <si>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</si>
  <si>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</si>
  <si>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</si>
  <si>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</si>
  <si>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</si>
  <si>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</si>
  <si>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</si>
  <si>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</si>
  <si>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</si>
  <si>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</si>
  <si>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</si>
  <si>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</si>
  <si>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</si>
  <si>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</si>
  <si>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</si>
  <si>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</si>
  <si>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</si>
  <si>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</si>
  <si>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</si>
  <si>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</si>
  <si>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</si>
  <si>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</si>
  <si>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</si>
  <si>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</si>
  <si>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</si>
  <si>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</si>
  <si>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</si>
  <si>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</si>
  <si>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</si>
  <si>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</si>
  <si>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</si>
  <si>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</si>
  <si>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</si>
  <si>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</si>
  <si>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</si>
  <si>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</si>
  <si>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</si>
  <si>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</si>
  <si>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</si>
  <si>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</si>
  <si>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</si>
  <si>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</si>
  <si>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</si>
  <si>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</si>
  <si>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</si>
  <si>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</si>
  <si>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</si>
  <si>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</si>
  <si>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PÚBLICAS (1)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</si>
  <si>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</si>
  <si>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</si>
  <si>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</si>
  <si>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</si>
  <si>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</si>
  <si>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</si>
  <si>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</si>
  <si>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</si>
  <si>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</si>
  <si>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</si>
  <si>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</si>
  <si>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</si>
  <si>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</si>
  <si>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</si>
  <si>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</si>
  <si>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</si>
  <si>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</si>
  <si>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</si>
  <si>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</si>
  <si>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</si>
  <si>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</si>
  <si>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</si>
  <si>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</si>
  <si>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</si>
  <si>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</si>
  <si>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</si>
  <si>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</si>
  <si>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</si>
  <si>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</si>
  <si>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</si>
  <si>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</si>
  <si>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</si>
  <si>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</si>
  <si>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</si>
  <si>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</si>
  <si>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</si>
  <si>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</si>
  <si>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</si>
  <si>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</si>
  <si>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</si>
  <si>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</si>
  <si>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</si>
  <si>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</si>
  <si>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</si>
  <si>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</si>
  <si>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</si>
  <si>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</si>
  <si>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</si>
  <si>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</si>
  <si>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</si>
  <si>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</si>
  <si>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</si>
  <si>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</si>
  <si>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</si>
  <si>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</si>
  <si>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</si>
  <si>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</si>
  <si>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</si>
  <si>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</si>
  <si>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</si>
  <si>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</si>
  <si>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</si>
  <si>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</si>
  <si>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</si>
  <si>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</si>
  <si>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</si>
  <si>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</si>
  <si>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</si>
  <si>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</si>
  <si>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</si>
  <si>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</si>
  <si>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</si>
  <si>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</si>
  <si>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</si>
  <si>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</si>
  <si>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</si>
  <si>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</si>
  <si>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</si>
  <si>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</si>
  <si>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</si>
  <si>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</si>
  <si>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</si>
  <si>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</si>
  <si>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</si>
  <si>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</si>
  <si>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</si>
  <si>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</si>
  <si>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</si>
  <si>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</si>
  <si>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</si>
  <si>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</si>
  <si>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</si>
  <si>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</si>
  <si>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</si>
  <si>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</si>
  <si>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</si>
  <si>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</si>
  <si>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</si>
  <si>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</si>
  <si>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</si>
  <si>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</si>
  <si>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</si>
  <si>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</si>
  <si>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</si>
  <si>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</si>
  <si>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</si>
  <si>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</si>
  <si>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</si>
  <si>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</si>
  <si>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</si>
  <si>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</si>
  <si>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</si>
  <si>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</si>
  <si>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</si>
  <si>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</si>
  <si>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</si>
  <si>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</si>
  <si>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</si>
  <si>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</si>
  <si>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</si>
  <si>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</si>
  <si>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</si>
  <si>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</si>
  <si>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</si>
  <si>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</si>
  <si>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</si>
  <si>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</si>
  <si>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</si>
  <si>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</si>
  <si>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</si>
  <si>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</si>
  <si>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</si>
  <si>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</si>
  <si>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EN CAJA DE AHORRO</t>
  </si>
  <si>
    <t>ESTRATIFICACIÓN DE DEPÓSITOS A PLAZO FIJO</t>
  </si>
  <si>
    <t>(1) Incluye las siguientes cuentas contables : 213.00, 215.00, 235.09, 235.10, 235.11, 235.12, 283.00, 285.00</t>
  </si>
  <si>
    <t>ESTRATIFICACIÓN DE DEPÓSITOS EN GARANTÍA</t>
  </si>
  <si>
    <t xml:space="preserve">  (=) RESULTADO ANTES DE IMPTOS. Y AJUSTE CONTABLE POR EFECTO DE INFLACIÓN</t>
  </si>
  <si>
    <t>INDICADORES FINANCIEROS POR ENTIDAD</t>
  </si>
  <si>
    <t xml:space="preserve">Cartera Reprog. o Reestruct. Vencida y Ejec./ Cartera Reprog. o Reestruct. Total (6)                    </t>
  </si>
  <si>
    <t xml:space="preserve">(6) A partir del mes de noviembre de 2023, no se incluyen las subcuentas relacionadas con los préstamos cedidos dentro del procedimiento de solución de una entidad de intermediación financiera intervenida (131.41, 133.41, 134.41, 135.41, 136.41, 137.41).
</t>
  </si>
  <si>
    <t>BANCO PYME DE LA COMUNIDAD S.A.</t>
  </si>
  <si>
    <t>BANCO PYME ECOFUTURO S.A.</t>
  </si>
  <si>
    <t xml:space="preserve">  PEF</t>
  </si>
  <si>
    <t xml:space="preserve">  PCO</t>
  </si>
  <si>
    <t>CARTERA REPROGRAMADA O REESTRUCTURADA VIGENTE</t>
  </si>
  <si>
    <t>AL 31 DE OCTUBRE DE 2020</t>
  </si>
  <si>
    <t>BANCOS MÚLTIPLES, PYME Y DE DESARROLLO PRODUCTIVO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</si>
  <si>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</si>
  <si>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</si>
  <si>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</si>
  <si>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</si>
  <si>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</si>
  <si>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</si>
  <si>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</si>
  <si>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</si>
  <si>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</si>
  <si>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</si>
  <si>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</si>
  <si>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</si>
  <si>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</si>
  <si>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</si>
  <si>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(1) Incluye las siguientes cuentas contables: 211.01, 211.02, 211.03, 214.02, 221.01, 221.02, 224.02, 224.03, 231.03, 231.04, 281.01, 281.02, 281.03, 284.02</t>
  </si>
  <si>
    <t>(1) Incluye las siguientes cuentas contables: 212.01, 212.02, 235.07, 235.08, 282.01, 282.02</t>
  </si>
  <si>
    <t>(1) Incluye las siguientes cuentas contables: 213.00, 215.00, 235.09, 235.10, 235.11, 235.12, 283.00, 285.00</t>
  </si>
  <si>
    <t>(1) Incluye las siguientes cuentas contables: 214.03, 214.04, 214.05, 214.06, 214.08, 284.03, 284.04, 284.05, 284.06, 284.08</t>
  </si>
  <si>
    <t xml:space="preserve">          Obligaciones con el BCB a plazo</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</si>
  <si>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</si>
  <si>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</si>
  <si>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</si>
  <si>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</si>
  <si>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 xml:space="preserve">  TOTAL PREVISIÓN ESPECÍFICA</t>
  </si>
  <si>
    <t xml:space="preserve">  Porcentaje</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</si>
  <si>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</si>
  <si>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POR NÚMERO DE DEPÓSITOS</t>
  </si>
  <si>
    <t>CSQ</t>
  </si>
  <si>
    <t>CLO</t>
  </si>
  <si>
    <t>CVE</t>
  </si>
  <si>
    <t>COO</t>
  </si>
  <si>
    <t>CLC</t>
  </si>
  <si>
    <t>CEY</t>
  </si>
  <si>
    <t>CUM</t>
  </si>
  <si>
    <t>CPS</t>
  </si>
  <si>
    <t>CHO</t>
  </si>
  <si>
    <t>CAE</t>
  </si>
  <si>
    <t xml:space="preserve">Cartera Reprog. o Reestruct. Vencida y Ejec./ Cartera Reprog. o Reestruct. Total (6)                   </t>
  </si>
  <si>
    <t xml:space="preserve"> TOTAL SISTEMA</t>
  </si>
  <si>
    <t>ESTRATIFICACIÓN DE DEPÓSITOS A LA VISTA, EN CAJA DE AHORROS, A PLAZO FIJO Y EN GARANTÍA</t>
  </si>
  <si>
    <t>ESTRATIFICACIÓN DE DEPÓSITOS EN CAJA  DE AHORROS</t>
  </si>
  <si>
    <t xml:space="preserve">ESTRATIFICACIÓN DE DEPÓSITOS A PLAZO FIJO </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</si>
  <si>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</si>
  <si>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</si>
  <si>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</si>
  <si>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</si>
  <si>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</si>
  <si>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</si>
  <si>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</si>
  <si>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</si>
  <si>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</si>
  <si>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ESTRATIFICACIÓN DE DEPÓSITOS A LA VISTA, 
CAJA DE AHORROS, PLAZO FIJO Y EN GARANTÍA</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</si>
  <si>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</si>
  <si>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ESTRATIFICACIÓN DE DEPÓSITOS EN CAJA DE AHORROS</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</si>
  <si>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</si>
  <si>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</si>
  <si>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</si>
  <si>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</si>
  <si>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</si>
  <si>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</si>
  <si>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</si>
  <si>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</si>
  <si>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ENTIDADES FINANCIERAS DE VIVIENDA (2)</t>
  </si>
  <si>
    <t>CSN (3)</t>
  </si>
  <si>
    <t>CSQ (7)</t>
  </si>
  <si>
    <t xml:space="preserve"> - - -</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</si>
  <si>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</si>
  <si>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</si>
  <si>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</si>
  <si>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</si>
  <si>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</si>
  <si>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</si>
  <si>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</si>
  <si>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</si>
  <si>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</si>
  <si>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</si>
  <si>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</si>
  <si>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</si>
  <si>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</si>
  <si>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</si>
  <si>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</si>
  <si>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</si>
  <si>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</si>
  <si>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</si>
  <si>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</si>
  <si>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</si>
  <si>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</si>
  <si>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</si>
  <si>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</si>
  <si>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</si>
  <si>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</si>
  <si>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</si>
  <si>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</si>
  <si>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</si>
  <si>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</si>
  <si>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</si>
  <si>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RANKING DE CARTERA (1)</t>
  </si>
  <si>
    <t>CARTERA</t>
  </si>
  <si>
    <t>131.00+132.00+133.00+134.00+135.00+136.00+137.01</t>
  </si>
  <si>
    <t>-</t>
  </si>
  <si>
    <t>ENTIDADES FINANCIERAS DE VIVIENDAS (2)</t>
  </si>
  <si>
    <t>CPS (8)</t>
  </si>
  <si>
    <t>CHO (8)</t>
  </si>
  <si>
    <t>CAE (8)</t>
  </si>
  <si>
    <t>CUM (9)</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</si>
  <si>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</si>
  <si>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</si>
  <si>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</si>
  <si>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</si>
  <si>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</si>
  <si>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</si>
  <si>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</si>
  <si>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</si>
  <si>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</si>
  <si>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</si>
  <si>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</si>
  <si>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</si>
  <si>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</si>
  <si>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</si>
  <si>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LBI</t>
  </si>
  <si>
    <t>LFO</t>
  </si>
  <si>
    <t>LBN</t>
  </si>
  <si>
    <t>TOTAL                                          SISTEMA</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</si>
  <si>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</si>
  <si>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</si>
  <si>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</si>
  <si>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</si>
  <si>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</si>
  <si>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</si>
  <si>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</si>
  <si>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</si>
  <si>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AWM</t>
  </si>
  <si>
    <t>AIS</t>
  </si>
  <si>
    <t>ALT</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</si>
  <si>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</si>
  <si>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</si>
  <si>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</si>
  <si>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</si>
  <si>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</si>
  <si>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</si>
  <si>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</si>
  <si>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</si>
  <si>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</si>
  <si>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</si>
  <si>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</si>
  <si>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</si>
  <si>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</si>
  <si>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</si>
  <si>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</si>
  <si>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</si>
  <si>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</si>
  <si>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</si>
  <si>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</si>
  <si>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</si>
  <si>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</si>
  <si>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</si>
  <si>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</si>
  <si>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</si>
  <si>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</si>
  <si>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</si>
  <si>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</si>
  <si>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</si>
  <si>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</si>
  <si>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</si>
  <si>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</si>
  <si>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</si>
  <si>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</si>
  <si>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</si>
  <si>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</si>
  <si>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</si>
  <si>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</si>
  <si>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</si>
  <si>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</si>
  <si>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</si>
  <si>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</si>
  <si>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</si>
  <si>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</si>
  <si>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</si>
  <si>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</si>
  <si>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</si>
  <si>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</si>
  <si>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</si>
  <si>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</si>
  <si>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</si>
  <si>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</si>
  <si>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</si>
  <si>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</si>
  <si>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</si>
  <si>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</si>
  <si>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</si>
  <si>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</si>
  <si>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</si>
  <si>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</si>
  <si>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</si>
  <si>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</si>
  <si>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</si>
  <si>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</si>
  <si>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</si>
  <si>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</si>
  <si>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</si>
  <si>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</si>
  <si>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ACC</t>
  </si>
  <si>
    <t>ACD</t>
  </si>
  <si>
    <t xml:space="preserve">                                                                 TOTAL</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</si>
  <si>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</si>
  <si>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</si>
  <si>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</si>
  <si>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</si>
  <si>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</si>
  <si>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</si>
  <si>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</si>
  <si>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</si>
  <si>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</si>
  <si>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</si>
  <si>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</si>
  <si>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</si>
  <si>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</si>
  <si>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ATC</t>
  </si>
  <si>
    <t>LNK</t>
  </si>
  <si>
    <t>OBLIGACIONES CON INSTITUCIONES FISCALES</t>
  </si>
  <si>
    <t>EMPRESAS DE GIROS Y REMESAS DE DINERO</t>
  </si>
  <si>
    <t>R02</t>
  </si>
  <si>
    <t>R03</t>
  </si>
  <si>
    <t>R07</t>
  </si>
  <si>
    <t>R08</t>
  </si>
  <si>
    <t>R09</t>
  </si>
  <si>
    <t>R10</t>
  </si>
  <si>
    <t>R11</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</si>
  <si>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</si>
  <si>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</si>
  <si>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</si>
  <si>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</si>
  <si>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</si>
  <si>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</si>
  <si>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</si>
  <si>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</si>
  <si>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</si>
  <si>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</si>
  <si>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</si>
  <si>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</si>
  <si>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</si>
  <si>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</si>
  <si>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</si>
  <si>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</si>
  <si>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</si>
  <si>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</si>
  <si>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</si>
  <si>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</si>
  <si>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</si>
  <si>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</si>
  <si>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</si>
  <si>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</si>
  <si>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</si>
  <si>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</si>
  <si>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</si>
  <si>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</si>
  <si>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</si>
  <si>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</si>
  <si>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</si>
  <si>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</si>
  <si>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</si>
  <si>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</si>
  <si>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</si>
  <si>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</si>
  <si>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</si>
  <si>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</si>
  <si>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</si>
  <si>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</si>
  <si>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</si>
  <si>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</si>
  <si>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</si>
  <si>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</si>
  <si>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</si>
  <si>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</si>
  <si>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</si>
  <si>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</si>
  <si>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</si>
  <si>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</si>
  <si>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</si>
  <si>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</si>
  <si>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</si>
  <si>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</si>
  <si>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</si>
  <si>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</si>
  <si>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</si>
  <si>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</si>
  <si>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</si>
  <si>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</si>
  <si>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</si>
  <si>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</si>
  <si>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</si>
  <si>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</si>
  <si>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</si>
  <si>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</si>
  <si>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</si>
  <si>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</si>
  <si>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</si>
  <si>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</si>
  <si>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</si>
  <si>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</si>
  <si>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</si>
  <si>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</si>
  <si>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</si>
  <si>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</si>
  <si>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</si>
  <si>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</si>
  <si>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</si>
  <si>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</si>
  <si>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Empresas de Arrendamiento Financiero</t>
  </si>
  <si>
    <t>Bisa Leasing S.A.</t>
  </si>
  <si>
    <t>Fortaleza Leasing S.A.</t>
  </si>
  <si>
    <t>BNB Leasing S.A.</t>
  </si>
  <si>
    <t>Almacenes Generales de Depósito</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</si>
  <si>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</si>
  <si>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</si>
  <si>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</si>
  <si>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</si>
  <si>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</si>
  <si>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</si>
  <si>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Burós de Información</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</si>
  <si>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</si>
  <si>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</si>
  <si>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</si>
  <si>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</si>
  <si>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</si>
  <si>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</si>
  <si>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</si>
  <si>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</si>
  <si>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</si>
  <si>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</si>
  <si>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</si>
  <si>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</si>
  <si>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</si>
  <si>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</si>
  <si>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</si>
  <si>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Empresas Administradoras de Tarjetas Electrónicas</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</si>
  <si>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</si>
  <si>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</si>
  <si>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</si>
  <si>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</si>
  <si>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</si>
  <si>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</si>
  <si>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</si>
  <si>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</si>
  <si>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</si>
  <si>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</si>
  <si>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</si>
  <si>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</si>
  <si>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</si>
  <si>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</si>
  <si>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</si>
  <si>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</si>
  <si>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</si>
  <si>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</si>
  <si>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</si>
  <si>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</si>
  <si>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</si>
  <si>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</si>
  <si>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</si>
  <si>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</si>
  <si>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</si>
  <si>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</si>
  <si>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</si>
  <si>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</si>
  <si>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</si>
  <si>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</si>
  <si>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</si>
  <si>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</si>
  <si>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</si>
  <si>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</si>
  <si>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</si>
  <si>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</si>
  <si>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</si>
  <si>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</si>
  <si>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</si>
  <si>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</si>
  <si>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</si>
  <si>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</si>
  <si>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</si>
  <si>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</si>
  <si>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</si>
  <si>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</si>
  <si>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</si>
  <si>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</si>
  <si>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</si>
  <si>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</si>
  <si>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</si>
  <si>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</si>
  <si>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</si>
  <si>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</si>
  <si>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</si>
  <si>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</si>
  <si>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</si>
  <si>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</si>
  <si>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</si>
  <si>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</si>
  <si>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</si>
  <si>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</si>
  <si>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</si>
  <si>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</si>
  <si>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</si>
  <si>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</si>
  <si>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</si>
  <si>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</si>
  <si>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</si>
  <si>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</si>
  <si>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</si>
  <si>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</si>
  <si>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</si>
  <si>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</si>
  <si>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</si>
  <si>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</si>
  <si>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</si>
  <si>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</si>
  <si>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</si>
  <si>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</si>
  <si>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</si>
  <si>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</si>
  <si>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</si>
  <si>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</si>
  <si>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</si>
  <si>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</si>
  <si>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</si>
  <si>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</si>
  <si>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</si>
  <si>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</si>
  <si>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</si>
  <si>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</si>
  <si>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</si>
  <si>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</si>
  <si>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</si>
  <si>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</si>
  <si>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</si>
  <si>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</si>
  <si>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</si>
  <si>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</si>
  <si>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</si>
  <si>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</si>
  <si>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</si>
  <si>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</si>
  <si>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</si>
  <si>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</si>
  <si>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</si>
  <si>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</si>
  <si>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</si>
  <si>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</si>
  <si>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</si>
  <si>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</si>
  <si>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</si>
  <si>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</si>
  <si>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</si>
  <si>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</si>
  <si>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</si>
  <si>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</si>
  <si>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</si>
  <si>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</si>
  <si>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Cámaras de Compensación y Liquidación</t>
  </si>
  <si>
    <t>Empresas de Servicio de Pago Móvil</t>
  </si>
  <si>
    <t>Empresas de Transporte de Material Monetario y Valores</t>
  </si>
  <si>
    <t>Empresas de Giros y Remesas de Dinero</t>
  </si>
  <si>
    <t>SOCIEDADES CONTROLADORAS DE GRUPOS FINANCIEROS</t>
  </si>
  <si>
    <t>Estados Financieros</t>
  </si>
  <si>
    <t>BANCO CENTRAL DE BOLIVIA</t>
  </si>
  <si>
    <t xml:space="preserve">Estados financieros </t>
  </si>
  <si>
    <t xml:space="preserve">Cartera Reprog. o Reestruct. Vencida y Ejec./ Cartera Reprog. o Reestruct. Total (6)                </t>
  </si>
  <si>
    <t>(1) Incluye las siguientes cuentas contables : 212.01, 212.02, 235.07, 235.08, 282.01, 282.02</t>
  </si>
  <si>
    <t>(1) Incluye las siguientes cuentas contables : 214.03, 214.04, 214.05, 214.06, 214.08, 284.03, 284.04, 284.05, 284.06, 284.08</t>
  </si>
  <si>
    <t>AL 31 DE MAYO DE 2024</t>
  </si>
  <si>
    <t>May-23</t>
  </si>
  <si>
    <t>May-24</t>
  </si>
  <si>
    <t>MAY</t>
  </si>
  <si>
    <t>AL 31 DE VIVA DE 2024</t>
  </si>
  <si>
    <t>ÍNDICE!A1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</si>
</sst>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43" formatCode="_-* #,##0.00_-;\-* #,##0.00_-;_-* &quot;-&quot;??_-;_-@_-"/>
    <numFmt numFmtId="164" formatCode="_(* #,##0_);_(* \(#,##0\);_(* &quot;-&quot;_);_(@_)"/>
    <numFmt numFmtId="165" formatCode="_(* #,##0.00_);_(* \(#,##0.00\);_(* &quot;-&quot;??_);_(@_)"/>
    <numFmt numFmtId="166" formatCode="#,##0;\(#,##0\)"/>
    <numFmt numFmtId="167" formatCode="_-* #,##0_-;\-* #,##0_-;_-* &quot;-&quot;??_-;_-@_-"/>
    <numFmt numFmtId="168" formatCode="_(* #,##0_);_(* \(#,##0\);_(* &quot;-&quot;??_);_(@_)"/>
    <numFmt numFmtId="169" formatCode="#,##0.0000_);\(#,##0.0000\)"/>
    <numFmt numFmtId="170" formatCode="_(* #,##0.000000000_);_(* \(#,##0.000000000\);_(* &quot;-&quot;??_);_(@_)"/>
    <numFmt numFmtId="171" formatCode="0.00000000%"/>
    <numFmt numFmtId="172" formatCode="0.0%"/>
    <numFmt numFmtId="173" formatCode="#,##0.000_);\(#,##0.000\)"/>
    <numFmt numFmtId="174" formatCode="#,##0.0_);\(#,##0.0\)"/>
    <numFmt numFmtId="175" formatCode="_ * #,##0_ ;_ * \-#,##0_ ;_ * &quot;-&quot;_ ;_ @_ "/>
    <numFmt numFmtId="176" formatCode="_ * #,##0.00_ ;_ * \-#,##0.00_ ;_ * &quot;-&quot;??_ ;_ @_ "/>
    <numFmt numFmtId="177" formatCode="d\.m\.yy"/>
    <numFmt numFmtId="178" formatCode="_(&quot;S/.&quot;\ * #,##0.00_);_(&quot;S/.&quot;\ * \(#,##0.00\);_(&quot;S/.&quot;\ * &quot;-&quot;??_);_(@_)"/>
    <numFmt numFmtId="179" formatCode="&quot;S/.&quot;\ #,##0.00_);\(&quot;S/.&quot;\ #,##0.00\)"/>
    <numFmt numFmtId="180" formatCode="_(&quot;C$&quot;* #,##0.00_);_(&quot;C$&quot;* \(#,##0.00\);_(&quot;C$&quot;* &quot;-&quot;??_);_(@_)"/>
    <numFmt numFmtId="181" formatCode="_-* #,##0.00\ _€_-;\-* #,##0.00\ _€_-;_-* &quot;-&quot;??\ _€_-;_-@_-"/>
  </numFmts>
  <fonts count="88">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10"/>
      <color rgb="FFFF0000"/>
      <name val="Arial"/>
      <family val="2"/>
    </font>
    <font>
      <sz val="8"/>
      <name val="Arial"/>
      <family val="2"/>
    </font>
    <font>
      <sz val="10"/>
      <color theme="1"/>
      <name val="Arial"/>
      <family val="2"/>
    </font>
    <font>
      <sz val="8"/>
      <color indexed="8"/>
      <name val="Arial"/>
      <family val="2"/>
    </font>
    <font>
      <sz val="10"/>
      <name val="Arial"/>
      <family val="2"/>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sz val="8"/>
      <name val="Univers Condensed"/>
      <family val="2"/>
    </font>
    <font>
      <sz val="12"/>
      <name val="Times New Roman"/>
      <family val="1"/>
    </font>
    <font>
      <sz val="7"/>
      <name val="Arial"/>
      <family val="2"/>
    </font>
    <font>
      <sz val="18"/>
      <name val="Times New Roman"/>
      <family val="1"/>
    </font>
    <font>
      <b/>
      <sz val="10"/>
      <color indexed="10"/>
      <name val="Arial"/>
      <family val="2"/>
    </font>
    <font>
      <sz val="10"/>
      <color indexed="10"/>
      <name val="Arial"/>
      <family val="2"/>
    </font>
    <font>
      <b/>
      <sz val="14"/>
      <name val="Arial"/>
      <family val="2"/>
    </font>
    <font>
      <b/>
      <sz val="7"/>
      <name val="Arial"/>
      <family val="2"/>
    </font>
    <font>
      <b/>
      <sz val="24"/>
      <name val="Helv"/>
    </font>
    <font>
      <b/>
      <sz val="12"/>
      <name val="Helv"/>
    </font>
    <font>
      <b/>
      <sz val="8"/>
      <name val="Arial"/>
      <family val="2"/>
    </font>
    <font>
      <sz val="16"/>
      <name val="Times New Roman"/>
      <family val="1"/>
    </font>
    <font>
      <sz val="10"/>
      <name val="Helv"/>
    </font>
    <font>
      <b/>
      <sz val="11"/>
      <name val="Arial"/>
      <family val="2"/>
    </font>
    <font>
      <sz val="11"/>
      <name val="Arial"/>
      <family val="2"/>
    </font>
    <font>
      <sz val="12"/>
      <name val="Helv"/>
    </font>
    <font>
      <sz val="28"/>
      <name val="Times New Roman"/>
      <family val="1"/>
    </font>
    <font>
      <sz val="20"/>
      <name val="Times New Roman"/>
      <family val="1"/>
    </font>
    <font>
      <sz val="12"/>
      <color rgb="FFFF0000"/>
      <name val="Arial"/>
      <family val="2"/>
    </font>
    <font>
      <sz val="11"/>
      <color theme="1"/>
      <name val="Arial"/>
      <family val="2"/>
    </font>
    <font>
      <b/>
      <sz val="11"/>
      <color theme="1"/>
      <name val="Arial"/>
      <family val="2"/>
    </font>
    <font>
      <sz val="8"/>
      <color theme="1"/>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rgb="FFFFFFFF"/>
      <name val="Arial"/>
      <family val="2"/>
    </font>
    <font>
      <u/>
      <sz val="11"/>
      <color indexed="12"/>
      <name val="Arial"/>
      <family val="2"/>
    </font>
    <font>
      <b/>
      <u/>
      <sz val="11"/>
      <name val="Arial"/>
      <family val="2"/>
    </font>
    <font>
      <sz val="10"/>
      <name val="Arial"/>
      <family val="2"/>
    </font>
    <font>
      <sz val="12"/>
      <name val="Arial Narrow"/>
      <family val="2"/>
    </font>
    <font>
      <sz val="11"/>
      <color rgb="FF000000"/>
      <name val="Calibri"/>
      <family val="2"/>
    </font>
    <font>
      <sz val="10"/>
      <name val="Arial"/>
    </font>
    <font>
      <u/>
      <sz val="11"/>
      <color theme="0" tint="-0.14999847407452621"/>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2"/>
      <color theme="1"/>
      <name val="Calibri"/>
      <family val="2"/>
      <scheme val="minor"/>
    </font>
    <font>
      <sz val="10"/>
      <name val="Geneva"/>
    </font>
    <font>
      <sz val="12"/>
      <name val="Tms Rmn"/>
    </font>
    <font>
      <sz val="10"/>
      <name val="MS Serif"/>
      <family val="1"/>
    </font>
    <font>
      <sz val="10"/>
      <color indexed="16"/>
      <name val="MS Serif"/>
      <family val="1"/>
    </font>
    <font>
      <b/>
      <sz val="12"/>
      <name val="Arial"/>
      <family val="2"/>
    </font>
    <font>
      <sz val="8"/>
      <name val="Helv"/>
    </font>
    <font>
      <b/>
      <sz val="8"/>
      <color indexed="8"/>
      <name val="Helv"/>
    </font>
    <font>
      <sz val="11"/>
      <color indexed="8"/>
      <name val="Calibri"/>
      <family val="2"/>
    </font>
    <font>
      <sz val="10"/>
      <color rgb="FF000000"/>
      <name val="Times New Roman"/>
      <family val="1"/>
    </font>
    <font>
      <b/>
      <sz val="18"/>
      <color theme="3"/>
      <name val="Calibri Light"/>
      <family val="2"/>
      <scheme val="major"/>
    </font>
    <font>
      <u/>
      <sz val="11"/>
      <color theme="10"/>
      <name val="Calibri"/>
      <family val="2"/>
      <scheme val="minor"/>
    </font>
    <font>
      <sz val="10"/>
      <name val="Gill Sans MT"/>
      <family val="2"/>
    </font>
    <font>
      <sz val="10"/>
      <name val="Calibri"/>
      <family val="2"/>
    </font>
    <font>
      <u/>
      <sz val="10"/>
      <color indexed="12"/>
      <name val="Arial"/>
      <family val="2"/>
    </font>
    <font>
      <sz val="10"/>
      <name val="Times New Roman"/>
      <family val="1"/>
    </font>
    <font>
      <u/>
      <sz val="10"/>
      <color theme="10"/>
      <name val="Arial"/>
      <family val="2"/>
    </font>
    <font>
      <sz val="12"/>
      <color theme="1"/>
      <name val="ARIAL"/>
      <family val="2"/>
    </font>
  </fonts>
  <fills count="47">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43"/>
        <bgColor indexed="64"/>
      </patternFill>
    </fill>
    <fill>
      <patternFill patternType="solid">
        <fgColor rgb="FFCDCEC2"/>
        <bgColor rgb="FF000000"/>
      </patternFill>
    </fill>
    <fill>
      <patternFill patternType="solid">
        <fgColor rgb="FF2D536F"/>
        <bgColor indexed="64"/>
      </patternFill>
    </fill>
    <fill>
      <patternFill patternType="solid">
        <fgColor rgb="FFFFFFFF"/>
        <bgColor indexed="64"/>
      </patternFill>
    </fill>
    <fill>
      <patternFill patternType="solid">
        <fgColor theme="3" tint="-0.249977111117893"/>
        <bgColor indexed="22"/>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indexed="9"/>
      </patternFill>
    </fill>
    <fill>
      <patternFill patternType="solid">
        <fgColor indexed="13"/>
        <bgColor indexed="64"/>
      </patternFill>
    </fill>
    <fill>
      <patternFill patternType="solid">
        <fgColor theme="0" tint="-0.249977111117893"/>
        <bgColor indexed="64"/>
      </patternFill>
    </fill>
  </fills>
  <borders count="48">
    <border>
      <left/>
      <right/>
      <top/>
      <bottom/>
      <diagonal/>
    </border>
    <border>
      <left/>
      <right/>
      <top style="medium">
        <color rgb="FFFFFFFF"/>
      </top>
      <bottom/>
      <diagonal/>
    </border>
    <border>
      <left/>
      <right/>
      <top/>
      <bottom style="thick">
        <color indexed="23"/>
      </bottom>
      <diagonal/>
    </border>
    <border>
      <left/>
      <right/>
      <top style="thick">
        <color rgb="FFFFFFFF"/>
      </top>
      <bottom/>
      <diagonal/>
    </border>
    <border>
      <left/>
      <right/>
      <top/>
      <bottom style="thick">
        <color rgb="FF8A8C88"/>
      </bottom>
      <diagonal/>
    </border>
    <border>
      <left/>
      <right/>
      <top style="thick">
        <color rgb="FF8A8C88"/>
      </top>
      <bottom/>
      <diagonal/>
    </border>
    <border>
      <left/>
      <right/>
      <top/>
      <bottom style="medium">
        <color theme="2" tint="-0.499984740745262"/>
      </bottom>
      <diagonal/>
    </border>
    <border>
      <left/>
      <right/>
      <top/>
      <bottom style="thick">
        <color indexed="55"/>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ck">
        <color indexed="9"/>
      </top>
      <bottom/>
      <diagonal/>
    </border>
    <border>
      <left/>
      <right/>
      <top/>
      <bottom style="thick">
        <color indexed="9"/>
      </bottom>
      <diagonal/>
    </border>
    <border>
      <left/>
      <right/>
      <top style="thick">
        <color theme="0"/>
      </top>
      <bottom style="thick">
        <color theme="0"/>
      </bottom>
      <diagonal/>
    </border>
    <border>
      <left style="thin">
        <color indexed="64"/>
      </left>
      <right/>
      <top style="thick">
        <color indexed="23"/>
      </top>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top style="thick">
        <color theme="0"/>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theme="0"/>
      </top>
      <bottom style="thick">
        <color theme="0" tint="-0.499984740745262"/>
      </bottom>
      <diagonal/>
    </border>
    <border>
      <left/>
      <right/>
      <top/>
      <bottom style="thick">
        <color theme="0" tint="-0.499984740745262"/>
      </bottom>
      <diagonal/>
    </border>
    <border>
      <left/>
      <right/>
      <top style="medium">
        <color theme="0"/>
      </top>
      <bottom/>
      <diagonal/>
    </border>
    <border>
      <left/>
      <right/>
      <top/>
      <bottom style="thin">
        <color indexed="64"/>
      </bottom>
      <diagonal/>
    </border>
    <border>
      <left/>
      <right/>
      <top/>
      <bottom style="thick">
        <color rgb="FF969696"/>
      </bottom>
      <diagonal/>
    </border>
    <border>
      <left/>
      <right/>
      <top/>
      <bottom style="thick">
        <color rgb="FF80808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ck">
        <color rgb="FFFFFFFF"/>
      </top>
      <bottom style="thick">
        <color rgb="FFFFFFF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15"/>
      </left>
      <right style="thin">
        <color indexed="15"/>
      </right>
      <top style="thin">
        <color indexed="15"/>
      </top>
      <bottom style="thin">
        <color indexed="15"/>
      </bottom>
      <diagonal/>
    </border>
  </borders>
  <cellStyleXfs count="701">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43" fontId="2" fillId="0" borderId="0" applyFont="0" applyFill="0" applyBorder="0" applyAlignment="0" applyProtection="0"/>
    <xf numFmtId="0" fontId="10" fillId="0" borderId="0"/>
    <xf numFmtId="43" fontId="10" fillId="0" borderId="0" applyFont="0" applyFill="0" applyBorder="0" applyAlignment="0" applyProtection="0"/>
    <xf numFmtId="9" fontId="10" fillId="0" borderId="0" applyFont="0" applyFill="0" applyBorder="0" applyAlignment="0" applyProtection="0"/>
    <xf numFmtId="0" fontId="13" fillId="0" borderId="0"/>
    <xf numFmtId="0" fontId="2" fillId="0" borderId="0"/>
    <xf numFmtId="0" fontId="2" fillId="0" borderId="0"/>
    <xf numFmtId="0" fontId="2" fillId="0" borderId="0"/>
    <xf numFmtId="0" fontId="1" fillId="0" borderId="0"/>
    <xf numFmtId="0" fontId="45" fillId="0" borderId="0" applyNumberFormat="0" applyFill="0" applyBorder="0" applyAlignment="0" applyProtection="0">
      <alignment vertical="top"/>
      <protection locked="0"/>
    </xf>
    <xf numFmtId="165" fontId="1" fillId="0" borderId="0" applyFont="0" applyFill="0" applyBorder="0" applyAlignment="0" applyProtection="0"/>
    <xf numFmtId="0" fontId="50" fillId="0" borderId="0"/>
    <xf numFmtId="165" fontId="50" fillId="0" borderId="0" applyFont="0" applyFill="0" applyBorder="0" applyAlignment="0" applyProtection="0"/>
    <xf numFmtId="9" fontId="50" fillId="0" borderId="0" applyFont="0" applyFill="0" applyBorder="0" applyAlignment="0" applyProtection="0"/>
    <xf numFmtId="165" fontId="2" fillId="0" borderId="0" applyFont="0" applyFill="0" applyBorder="0" applyAlignment="0" applyProtection="0"/>
    <xf numFmtId="9" fontId="2" fillId="0" borderId="0" applyFont="0" applyFill="0" applyBorder="0" applyAlignment="0" applyProtection="0"/>
    <xf numFmtId="165" fontId="50" fillId="0" borderId="0" applyFont="0" applyFill="0" applyBorder="0" applyAlignment="0" applyProtection="0"/>
    <xf numFmtId="0" fontId="53" fillId="0" borderId="0"/>
    <xf numFmtId="43" fontId="53" fillId="0" borderId="0" applyFont="0" applyFill="0" applyBorder="0" applyAlignment="0" applyProtection="0"/>
    <xf numFmtId="0" fontId="53" fillId="0" borderId="0"/>
    <xf numFmtId="0" fontId="53" fillId="0" borderId="0"/>
    <xf numFmtId="43" fontId="2" fillId="0" borderId="0" applyFont="0" applyFill="0" applyBorder="0" applyAlignment="0" applyProtection="0"/>
    <xf numFmtId="0" fontId="55" fillId="0" borderId="36" applyNumberFormat="0" applyFill="0" applyAlignment="0" applyProtection="0"/>
    <xf numFmtId="0" fontId="56" fillId="0" borderId="37" applyNumberFormat="0" applyFill="0" applyAlignment="0" applyProtection="0"/>
    <xf numFmtId="0" fontId="57" fillId="0" borderId="38" applyNumberFormat="0" applyFill="0" applyAlignment="0" applyProtection="0"/>
    <xf numFmtId="0" fontId="57" fillId="0" borderId="0" applyNumberFormat="0" applyFill="0" applyBorder="0" applyAlignment="0" applyProtection="0"/>
    <xf numFmtId="0" fontId="58" fillId="11" borderId="0" applyNumberFormat="0" applyBorder="0" applyAlignment="0" applyProtection="0"/>
    <xf numFmtId="0" fontId="59" fillId="12" borderId="0" applyNumberFormat="0" applyBorder="0" applyAlignment="0" applyProtection="0"/>
    <xf numFmtId="0" fontId="60" fillId="13" borderId="0" applyNumberFormat="0" applyBorder="0" applyAlignment="0" applyProtection="0"/>
    <xf numFmtId="0" fontId="61" fillId="14" borderId="39" applyNumberFormat="0" applyAlignment="0" applyProtection="0"/>
    <xf numFmtId="0" fontId="62" fillId="15" borderId="40" applyNumberFormat="0" applyAlignment="0" applyProtection="0"/>
    <xf numFmtId="0" fontId="63" fillId="15" borderId="39" applyNumberFormat="0" applyAlignment="0" applyProtection="0"/>
    <xf numFmtId="0" fontId="64" fillId="0" borderId="41" applyNumberFormat="0" applyFill="0" applyAlignment="0" applyProtection="0"/>
    <xf numFmtId="0" fontId="65" fillId="16" borderId="42" applyNumberFormat="0" applyAlignment="0" applyProtection="0"/>
    <xf numFmtId="0" fontId="66" fillId="0" borderId="0" applyNumberFormat="0" applyFill="0" applyBorder="0" applyAlignment="0" applyProtection="0"/>
    <xf numFmtId="0" fontId="1" fillId="17" borderId="43" applyNumberFormat="0" applyFont="0" applyAlignment="0" applyProtection="0"/>
    <xf numFmtId="0" fontId="67" fillId="0" borderId="0" applyNumberFormat="0" applyFill="0" applyBorder="0" applyAlignment="0" applyProtection="0"/>
    <xf numFmtId="0" fontId="68" fillId="0" borderId="44" applyNumberFormat="0" applyFill="0" applyAlignment="0" applyProtection="0"/>
    <xf numFmtId="0" fontId="69"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69" fillId="21" borderId="0" applyNumberFormat="0" applyBorder="0" applyAlignment="0" applyProtection="0"/>
    <xf numFmtId="0" fontId="69"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69" fillId="25" borderId="0" applyNumberFormat="0" applyBorder="0" applyAlignment="0" applyProtection="0"/>
    <xf numFmtId="0" fontId="69"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69" fillId="29" borderId="0" applyNumberFormat="0" applyBorder="0" applyAlignment="0" applyProtection="0"/>
    <xf numFmtId="0" fontId="69"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9" fillId="33" borderId="0" applyNumberFormat="0" applyBorder="0" applyAlignment="0" applyProtection="0"/>
    <xf numFmtId="0" fontId="69"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69" fillId="37" borderId="0" applyNumberFormat="0" applyBorder="0" applyAlignment="0" applyProtection="0"/>
    <xf numFmtId="0" fontId="69"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69" fillId="41" borderId="0" applyNumberFormat="0" applyBorder="0" applyAlignment="0" applyProtection="0"/>
    <xf numFmtId="0" fontId="1" fillId="0" borderId="0"/>
    <xf numFmtId="9" fontId="1" fillId="0" borderId="0" applyFont="0" applyFill="0" applyBorder="0" applyAlignment="0" applyProtection="0"/>
    <xf numFmtId="0" fontId="71" fillId="0" borderId="0" applyFont="0" applyFill="0" applyBorder="0" applyAlignment="0" applyProtection="0"/>
    <xf numFmtId="0" fontId="72" fillId="0" borderId="0" applyNumberFormat="0" applyFill="0" applyBorder="0" applyAlignment="0" applyProtection="0"/>
    <xf numFmtId="177" fontId="31" fillId="0" borderId="0" applyFill="0" applyBorder="0" applyAlignment="0"/>
    <xf numFmtId="165" fontId="2" fillId="0" borderId="0" applyFont="0" applyFill="0" applyBorder="0" applyAlignment="0" applyProtection="0"/>
    <xf numFmtId="176" fontId="2" fillId="0" borderId="0" applyFont="0" applyFill="0" applyBorder="0" applyAlignment="0" applyProtection="0"/>
    <xf numFmtId="165" fontId="1" fillId="0" borderId="0" applyFont="0" applyFill="0" applyBorder="0" applyAlignment="0" applyProtection="0"/>
    <xf numFmtId="0" fontId="73" fillId="0" borderId="0" applyNumberFormat="0" applyAlignment="0">
      <alignment horizontal="left"/>
    </xf>
    <xf numFmtId="0" fontId="74" fillId="0" borderId="0" applyNumberFormat="0" applyAlignment="0">
      <alignment horizontal="left"/>
    </xf>
    <xf numFmtId="38" fontId="7" fillId="42" borderId="0" applyNumberFormat="0" applyBorder="0" applyAlignment="0" applyProtection="0"/>
    <xf numFmtId="0" fontId="75" fillId="0" borderId="46" applyNumberFormat="0" applyAlignment="0" applyProtection="0">
      <alignment horizontal="left" vertical="center"/>
    </xf>
    <xf numFmtId="0" fontId="75" fillId="0" borderId="33">
      <alignment horizontal="left" vertical="center"/>
    </xf>
    <xf numFmtId="10" fontId="7" fillId="43" borderId="45"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0" fontId="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0" fontId="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0" fontId="2"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0" fontId="2" fillId="0" borderId="0"/>
    <xf numFmtId="0" fontId="1" fillId="0" borderId="0"/>
    <xf numFmtId="0" fontId="2" fillId="0" borderId="0"/>
    <xf numFmtId="0" fontId="2" fillId="0" borderId="0"/>
    <xf numFmtId="37" fontId="71" fillId="0" borderId="0"/>
    <xf numFmtId="10"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4" fontId="76" fillId="0" borderId="0" applyNumberFormat="0" applyFill="0" applyBorder="0" applyAlignment="0" applyProtection="0">
      <alignment horizontal="left"/>
    </xf>
    <xf numFmtId="0" fontId="13" fillId="0" borderId="0">
      <alignment vertical="top"/>
    </xf>
    <xf numFmtId="40" fontId="77" fillId="0" borderId="0" applyBorder="0">
      <alignment horizontal="right"/>
    </xf>
    <xf numFmtId="176" fontId="2" fillId="0" borderId="0" applyFont="0" applyFill="0" applyBorder="0" applyAlignment="0" applyProtection="0"/>
    <xf numFmtId="175" fontId="70" fillId="0" borderId="0" applyFont="0" applyFill="0" applyBorder="0" applyAlignment="0" applyProtection="0"/>
    <xf numFmtId="176" fontId="2" fillId="0" borderId="0" applyFont="0" applyFill="0" applyBorder="0" applyAlignment="0" applyProtection="0"/>
    <xf numFmtId="0" fontId="2" fillId="0" borderId="0"/>
    <xf numFmtId="9" fontId="1" fillId="0" borderId="0" applyFont="0" applyFill="0" applyBorder="0" applyAlignment="0" applyProtection="0"/>
    <xf numFmtId="9" fontId="2" fillId="0" borderId="0" applyFont="0" applyFill="0" applyBorder="0" applyAlignment="0" applyProtection="0"/>
    <xf numFmtId="9" fontId="78" fillId="0" borderId="0" applyFont="0" applyFill="0" applyBorder="0" applyAlignment="0" applyProtection="0"/>
    <xf numFmtId="9" fontId="78"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176" fontId="2" fillId="0" borderId="0" applyFont="0" applyFill="0" applyBorder="0" applyAlignment="0" applyProtection="0"/>
    <xf numFmtId="165" fontId="1" fillId="0" borderId="0" applyFont="0" applyFill="0" applyBorder="0" applyAlignment="0" applyProtection="0"/>
    <xf numFmtId="0" fontId="79" fillId="0" borderId="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69" fillId="21" borderId="0" applyNumberFormat="0" applyBorder="0" applyAlignment="0" applyProtection="0"/>
    <xf numFmtId="0" fontId="69" fillId="25" borderId="0" applyNumberFormat="0" applyBorder="0" applyAlignment="0" applyProtection="0"/>
    <xf numFmtId="0" fontId="69" fillId="29" borderId="0" applyNumberFormat="0" applyBorder="0" applyAlignment="0" applyProtection="0"/>
    <xf numFmtId="0" fontId="69" fillId="33" borderId="0" applyNumberFormat="0" applyBorder="0" applyAlignment="0" applyProtection="0"/>
    <xf numFmtId="0" fontId="69" fillId="37" borderId="0" applyNumberFormat="0" applyBorder="0" applyAlignment="0" applyProtection="0"/>
    <xf numFmtId="0" fontId="69" fillId="41" borderId="0" applyNumberFormat="0" applyBorder="0" applyAlignment="0" applyProtection="0"/>
    <xf numFmtId="0" fontId="58" fillId="11" borderId="0" applyNumberFormat="0" applyBorder="0" applyAlignment="0" applyProtection="0"/>
    <xf numFmtId="0" fontId="63" fillId="15" borderId="39" applyNumberFormat="0" applyAlignment="0" applyProtection="0"/>
    <xf numFmtId="0" fontId="65" fillId="16" borderId="42" applyNumberFormat="0" applyAlignment="0" applyProtection="0"/>
    <xf numFmtId="0" fontId="64" fillId="0" borderId="41" applyNumberFormat="0" applyFill="0" applyAlignment="0" applyProtection="0"/>
    <xf numFmtId="0" fontId="57" fillId="0" borderId="0" applyNumberFormat="0" applyFill="0" applyBorder="0" applyAlignment="0" applyProtection="0"/>
    <xf numFmtId="0" fontId="69" fillId="18" borderId="0" applyNumberFormat="0" applyBorder="0" applyAlignment="0" applyProtection="0"/>
    <xf numFmtId="0" fontId="69" fillId="22" borderId="0" applyNumberFormat="0" applyBorder="0" applyAlignment="0" applyProtection="0"/>
    <xf numFmtId="0" fontId="69" fillId="26" borderId="0" applyNumberFormat="0" applyBorder="0" applyAlignment="0" applyProtection="0"/>
    <xf numFmtId="0" fontId="69" fillId="30" borderId="0" applyNumberFormat="0" applyBorder="0" applyAlignment="0" applyProtection="0"/>
    <xf numFmtId="0" fontId="69" fillId="34" borderId="0" applyNumberFormat="0" applyBorder="0" applyAlignment="0" applyProtection="0"/>
    <xf numFmtId="0" fontId="69" fillId="38" borderId="0" applyNumberFormat="0" applyBorder="0" applyAlignment="0" applyProtection="0"/>
    <xf numFmtId="0" fontId="61" fillId="14" borderId="39" applyNumberFormat="0" applyAlignment="0" applyProtection="0"/>
    <xf numFmtId="0" fontId="59" fillId="12" borderId="0" applyNumberFormat="0" applyBorder="0" applyAlignment="0" applyProtection="0"/>
    <xf numFmtId="0" fontId="1" fillId="17" borderId="43" applyNumberFormat="0" applyFont="0" applyAlignment="0" applyProtection="0"/>
    <xf numFmtId="0" fontId="62" fillId="15" borderId="40" applyNumberFormat="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80" fillId="0" borderId="0" applyNumberFormat="0" applyFill="0" applyBorder="0" applyAlignment="0" applyProtection="0"/>
    <xf numFmtId="0" fontId="55" fillId="0" borderId="36" applyNumberFormat="0" applyFill="0" applyAlignment="0" applyProtection="0"/>
    <xf numFmtId="0" fontId="56" fillId="0" borderId="37" applyNumberFormat="0" applyFill="0" applyAlignment="0" applyProtection="0"/>
    <xf numFmtId="0" fontId="57" fillId="0" borderId="38" applyNumberFormat="0" applyFill="0" applyAlignment="0" applyProtection="0"/>
    <xf numFmtId="176" fontId="1" fillId="0" borderId="0" applyFont="0" applyFill="0" applyBorder="0" applyAlignment="0" applyProtection="0"/>
    <xf numFmtId="0" fontId="2" fillId="0" borderId="0"/>
    <xf numFmtId="0" fontId="2"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0" fontId="2" fillId="0" borderId="0"/>
    <xf numFmtId="165" fontId="2" fillId="0" borderId="0" applyFont="0" applyFill="0" applyBorder="0" applyAlignment="0" applyProtection="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0" fontId="2" fillId="0" borderId="0"/>
    <xf numFmtId="165" fontId="2" fillId="0" borderId="0" applyFont="0" applyFill="0" applyBorder="0" applyAlignment="0" applyProtection="0"/>
    <xf numFmtId="165" fontId="1" fillId="0" borderId="0" applyFont="0" applyFill="0" applyBorder="0" applyAlignment="0" applyProtection="0"/>
    <xf numFmtId="37" fontId="31" fillId="0" borderId="0"/>
    <xf numFmtId="37" fontId="31" fillId="0" borderId="0"/>
    <xf numFmtId="37" fontId="31" fillId="0" borderId="0"/>
    <xf numFmtId="37" fontId="31" fillId="0" borderId="0"/>
    <xf numFmtId="37" fontId="31" fillId="0" borderId="0"/>
    <xf numFmtId="0" fontId="2"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37" fontId="31" fillId="0" borderId="0"/>
    <xf numFmtId="0" fontId="2" fillId="0" borderId="0"/>
    <xf numFmtId="176" fontId="2" fillId="0" borderId="0" applyFont="0" applyFill="0" applyBorder="0" applyAlignment="0" applyProtection="0"/>
    <xf numFmtId="0" fontId="81" fillId="0" borderId="0" applyNumberFormat="0" applyFill="0" applyBorder="0" applyAlignment="0" applyProtection="0"/>
    <xf numFmtId="0" fontId="83" fillId="0" borderId="0" applyNumberFormat="0" applyFill="0" applyBorder="0" applyAlignment="0" applyProtection="0"/>
    <xf numFmtId="0" fontId="84" fillId="0" borderId="0" applyNumberFormat="0" applyFill="0" applyBorder="0" applyAlignment="0" applyProtection="0">
      <alignment vertical="top"/>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6" fontId="1"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0" fontId="2" fillId="0" borderId="0"/>
    <xf numFmtId="0" fontId="2" fillId="0" borderId="0"/>
    <xf numFmtId="0" fontId="1" fillId="0" borderId="0"/>
    <xf numFmtId="0" fontId="2" fillId="0" borderId="0"/>
    <xf numFmtId="0" fontId="2" fillId="0" borderId="0"/>
    <xf numFmtId="0" fontId="8" fillId="0" borderId="0"/>
    <xf numFmtId="0" fontId="8" fillId="0" borderId="0"/>
    <xf numFmtId="0" fontId="1" fillId="0" borderId="0"/>
    <xf numFmtId="0" fontId="8" fillId="0" borderId="0"/>
    <xf numFmtId="0" fontId="8" fillId="0" borderId="0"/>
    <xf numFmtId="0" fontId="8" fillId="0" borderId="0"/>
    <xf numFmtId="0" fontId="15" fillId="44" borderId="0"/>
    <xf numFmtId="0" fontId="8" fillId="0" borderId="0"/>
    <xf numFmtId="0" fontId="17" fillId="0" borderId="0"/>
    <xf numFmtId="0" fontId="2" fillId="0" borderId="0"/>
    <xf numFmtId="0" fontId="1" fillId="0" borderId="0"/>
    <xf numFmtId="9" fontId="2" fillId="0" borderId="0" applyFont="0" applyFill="0" applyBorder="0" applyAlignment="0" applyProtection="0"/>
    <xf numFmtId="9" fontId="82" fillId="0" borderId="0" applyFont="0" applyFill="0" applyBorder="0" applyAlignment="0" applyProtection="0"/>
    <xf numFmtId="176" fontId="2" fillId="0" borderId="0" applyFont="0" applyFill="0" applyBorder="0" applyAlignment="0" applyProtection="0"/>
    <xf numFmtId="0" fontId="17" fillId="0" borderId="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0" fontId="84" fillId="0" borderId="0" applyNumberFormat="0" applyFill="0" applyBorder="0" applyAlignment="0" applyProtection="0">
      <alignment vertical="top"/>
      <protection locked="0"/>
    </xf>
    <xf numFmtId="43" fontId="2" fillId="0" borderId="0" applyFont="0" applyFill="0" applyBorder="0" applyAlignment="0" applyProtection="0"/>
    <xf numFmtId="43" fontId="2" fillId="0" borderId="0" applyFont="0" applyFill="0" applyBorder="0" applyAlignment="0" applyProtection="0"/>
    <xf numFmtId="179" fontId="2" fillId="0" borderId="0" applyFont="0" applyFill="0" applyBorder="0" applyAlignment="0" applyProtection="0"/>
    <xf numFmtId="43" fontId="2" fillId="0" borderId="0" applyFont="0" applyFill="0" applyBorder="0" applyAlignment="0" applyProtection="0"/>
    <xf numFmtId="178" fontId="2" fillId="0" borderId="0" applyFont="0" applyFill="0" applyBorder="0" applyAlignment="0" applyProtection="0"/>
    <xf numFmtId="0" fontId="2" fillId="0" borderId="0"/>
    <xf numFmtId="0" fontId="2" fillId="0" borderId="0"/>
    <xf numFmtId="0" fontId="2" fillId="0" borderId="0"/>
    <xf numFmtId="0" fontId="2" fillId="0" borderId="0"/>
    <xf numFmtId="180" fontId="2" fillId="0" borderId="0" applyFont="0" applyFill="0" applyBorder="0" applyAlignment="0" applyProtection="0"/>
    <xf numFmtId="0" fontId="2" fillId="0" borderId="0">
      <alignment vertical="top"/>
    </xf>
    <xf numFmtId="0" fontId="1" fillId="0" borderId="0"/>
    <xf numFmtId="0" fontId="2" fillId="0" borderId="0">
      <alignment vertical="top"/>
    </xf>
    <xf numFmtId="0" fontId="2" fillId="0" borderId="0"/>
    <xf numFmtId="0" fontId="81" fillId="0" borderId="0" applyNumberFormat="0" applyFill="0" applyBorder="0" applyAlignment="0" applyProtection="0"/>
    <xf numFmtId="0" fontId="2" fillId="0" borderId="0"/>
    <xf numFmtId="0" fontId="2"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35" fillId="0" borderId="0"/>
    <xf numFmtId="0" fontId="1" fillId="0" borderId="0"/>
    <xf numFmtId="0" fontId="1" fillId="0" borderId="0"/>
    <xf numFmtId="0" fontId="85" fillId="0" borderId="0">
      <alignment vertical="top"/>
    </xf>
    <xf numFmtId="176" fontId="1" fillId="0" borderId="0" applyFont="0" applyFill="0" applyBorder="0" applyAlignment="0" applyProtection="0"/>
    <xf numFmtId="0" fontId="84" fillId="0" borderId="0" applyNumberFormat="0" applyFill="0" applyBorder="0" applyAlignment="0" applyProtection="0">
      <alignment vertical="top"/>
      <protection locked="0"/>
    </xf>
    <xf numFmtId="176" fontId="2" fillId="0" borderId="0" applyFont="0" applyFill="0" applyBorder="0" applyAlignment="0" applyProtection="0"/>
    <xf numFmtId="43" fontId="1" fillId="0" borderId="0" applyFont="0" applyFill="0" applyBorder="0" applyAlignment="0" applyProtection="0"/>
    <xf numFmtId="0" fontId="8" fillId="0" borderId="0"/>
    <xf numFmtId="0" fontId="1" fillId="0" borderId="0"/>
    <xf numFmtId="0" fontId="1"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xf numFmtId="0" fontId="86" fillId="0" borderId="0" applyNumberForma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81" fontId="1" fillId="0" borderId="0" applyFont="0" applyFill="0" applyBorder="0" applyAlignment="0" applyProtection="0"/>
    <xf numFmtId="43" fontId="1" fillId="0" borderId="0" applyFont="0" applyFill="0" applyBorder="0" applyAlignment="0" applyProtection="0"/>
    <xf numFmtId="0" fontId="2" fillId="0" borderId="0">
      <alignment vertical="top"/>
    </xf>
    <xf numFmtId="0" fontId="2" fillId="0" borderId="0"/>
    <xf numFmtId="165" fontId="1" fillId="0" borderId="0" applyFont="0" applyFill="0" applyBorder="0" applyAlignment="0" applyProtection="0"/>
    <xf numFmtId="165" fontId="1" fillId="0" borderId="0" applyFont="0" applyFill="0" applyBorder="0" applyAlignment="0" applyProtection="0"/>
    <xf numFmtId="0" fontId="2" fillId="0" borderId="0"/>
    <xf numFmtId="0" fontId="2" fillId="0" borderId="0"/>
    <xf numFmtId="0" fontId="2" fillId="0" borderId="0">
      <alignment vertical="top"/>
    </xf>
    <xf numFmtId="43"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43" fontId="1" fillId="0" borderId="0" applyFont="0" applyFill="0" applyBorder="0" applyAlignment="0" applyProtection="0"/>
    <xf numFmtId="0" fontId="2" fillId="0" borderId="0"/>
    <xf numFmtId="37" fontId="31" fillId="0" borderId="0"/>
    <xf numFmtId="37" fontId="31" fillId="0" borderId="0"/>
    <xf numFmtId="0" fontId="1" fillId="0" borderId="0"/>
    <xf numFmtId="0" fontId="1"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6" fontId="1"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37" fontId="31" fillId="0" borderId="0"/>
    <xf numFmtId="176" fontId="2" fillId="0" borderId="0" applyFont="0" applyFill="0" applyBorder="0" applyAlignment="0" applyProtection="0"/>
    <xf numFmtId="0" fontId="84" fillId="0" borderId="0" applyNumberFormat="0" applyFill="0" applyBorder="0" applyAlignment="0" applyProtection="0">
      <alignment vertical="top"/>
      <protection locked="0"/>
    </xf>
    <xf numFmtId="43" fontId="1"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 fillId="0" borderId="0"/>
    <xf numFmtId="0" fontId="8" fillId="0" borderId="0"/>
    <xf numFmtId="43" fontId="2" fillId="0" borderId="0" applyFont="0" applyFill="0" applyBorder="0" applyAlignment="0" applyProtection="0"/>
    <xf numFmtId="0" fontId="2" fillId="0" borderId="0">
      <alignment vertical="top"/>
    </xf>
    <xf numFmtId="0" fontId="2" fillId="0" borderId="0"/>
    <xf numFmtId="0" fontId="2" fillId="0" borderId="0"/>
    <xf numFmtId="43" fontId="1" fillId="0" borderId="0" applyFont="0" applyFill="0" applyBorder="0" applyAlignment="0" applyProtection="0"/>
    <xf numFmtId="0" fontId="2" fillId="0" borderId="0"/>
    <xf numFmtId="0" fontId="2" fillId="0" borderId="0">
      <alignment vertical="top"/>
    </xf>
    <xf numFmtId="0" fontId="2" fillId="0" borderId="0"/>
    <xf numFmtId="43" fontId="1" fillId="0" borderId="0" applyFont="0" applyFill="0" applyBorder="0" applyAlignment="0" applyProtection="0"/>
    <xf numFmtId="43" fontId="1" fillId="0" borderId="0" applyFont="0" applyFill="0" applyBorder="0" applyAlignment="0" applyProtection="0"/>
    <xf numFmtId="0" fontId="2" fillId="0" borderId="0"/>
    <xf numFmtId="0" fontId="2" fillId="0" borderId="0"/>
    <xf numFmtId="0" fontId="2" fillId="0" borderId="0"/>
    <xf numFmtId="165"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43" fontId="15" fillId="0" borderId="0" applyFont="0" applyFill="0" applyBorder="0" applyAlignment="0" applyProtection="0"/>
    <xf numFmtId="0" fontId="15" fillId="0" borderId="0"/>
    <xf numFmtId="0" fontId="7" fillId="45" borderId="47"/>
    <xf numFmtId="0" fontId="15" fillId="0" borderId="0"/>
    <xf numFmtId="43" fontId="15" fillId="0" borderId="0" applyFont="0" applyFill="0" applyBorder="0" applyAlignment="0" applyProtection="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9" fontId="15" fillId="0" borderId="0" applyFont="0" applyFill="0" applyBorder="0" applyAlignment="0" applyProtection="0"/>
    <xf numFmtId="0" fontId="8" fillId="0" borderId="0"/>
    <xf numFmtId="0" fontId="87" fillId="0" borderId="0"/>
    <xf numFmtId="181" fontId="15" fillId="0" borderId="0" applyFont="0" applyFill="0" applyBorder="0" applyAlignment="0" applyProtection="0"/>
    <xf numFmtId="181" fontId="15" fillId="0" borderId="0" applyFont="0" applyFill="0" applyBorder="0" applyAlignment="0" applyProtection="0"/>
    <xf numFmtId="0" fontId="15" fillId="0" borderId="0"/>
    <xf numFmtId="0" fontId="15" fillId="0" borderId="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9" fontId="15" fillId="0" borderId="0" applyFont="0" applyFill="0" applyBorder="0" applyAlignment="0" applyProtection="0"/>
    <xf numFmtId="0" fontId="87" fillId="0" borderId="0"/>
    <xf numFmtId="165" fontId="1" fillId="0" borderId="0" applyFont="0" applyFill="0" applyBorder="0" applyAlignment="0" applyProtection="0"/>
    <xf numFmtId="0" fontId="2" fillId="0" borderId="0"/>
    <xf numFmtId="165"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cellStyleXfs>
  <cellXfs count="947">
    <xf numFmtId="0" fontId="0" fillId="0" borderId="0" xfId="0"/>
    <xf numFmtId="0" fontId="2" fillId="0" borderId="0" xfId="3" applyFont="1" applyAlignment="1">
      <alignment vertical="center"/>
    </xf>
    <xf numFmtId="0" fontId="0" fillId="0" borderId="0" xfId="0" applyAlignment="1">
      <alignment vertical="center"/>
    </xf>
    <xf numFmtId="0" fontId="2" fillId="0" borderId="0" xfId="3" applyFont="1" applyFill="1" applyAlignment="1">
      <alignment vertical="center"/>
    </xf>
    <xf numFmtId="0" fontId="5" fillId="0" borderId="0" xfId="3" applyFont="1" applyFill="1" applyAlignment="1">
      <alignment horizontal="right" vertical="center"/>
    </xf>
    <xf numFmtId="0" fontId="2" fillId="3" borderId="0" xfId="3" applyFont="1" applyFill="1" applyBorder="1" applyAlignment="1">
      <alignment vertical="center"/>
    </xf>
    <xf numFmtId="166" fontId="5" fillId="3" borderId="0" xfId="3" applyNumberFormat="1" applyFont="1" applyFill="1" applyBorder="1" applyAlignment="1">
      <alignment horizontal="right" vertical="center"/>
    </xf>
    <xf numFmtId="166" fontId="5" fillId="3" borderId="1" xfId="3" applyNumberFormat="1" applyFont="1" applyFill="1" applyBorder="1" applyAlignment="1">
      <alignment vertical="center"/>
    </xf>
    <xf numFmtId="37" fontId="2" fillId="3" borderId="1" xfId="3" applyNumberFormat="1" applyFont="1" applyFill="1" applyBorder="1" applyAlignment="1">
      <alignment horizontal="right" vertical="center"/>
    </xf>
    <xf numFmtId="37" fontId="2" fillId="0" borderId="0" xfId="3" applyNumberFormat="1" applyFont="1" applyAlignment="1">
      <alignment vertical="center"/>
    </xf>
    <xf numFmtId="166" fontId="5" fillId="3" borderId="0" xfId="3" applyNumberFormat="1" applyFont="1" applyFill="1" applyBorder="1" applyAlignment="1">
      <alignment vertical="center"/>
    </xf>
    <xf numFmtId="37" fontId="2" fillId="3" borderId="0" xfId="3" applyNumberFormat="1" applyFont="1" applyFill="1" applyBorder="1" applyAlignment="1">
      <alignment horizontal="right" vertical="center"/>
    </xf>
    <xf numFmtId="166" fontId="2" fillId="0" borderId="0" xfId="3" applyNumberFormat="1" applyFont="1" applyBorder="1" applyAlignment="1">
      <alignment vertical="center"/>
    </xf>
    <xf numFmtId="37" fontId="2" fillId="0" borderId="0" xfId="3" applyNumberFormat="1" applyFont="1" applyBorder="1" applyAlignment="1">
      <alignment horizontal="right" vertical="center"/>
    </xf>
    <xf numFmtId="37" fontId="2" fillId="0" borderId="0" xfId="3" applyNumberFormat="1" applyFont="1" applyFill="1" applyBorder="1" applyAlignment="1">
      <alignment vertical="center"/>
    </xf>
    <xf numFmtId="166" fontId="5" fillId="0" borderId="0" xfId="3" applyNumberFormat="1" applyFont="1" applyBorder="1" applyAlignment="1">
      <alignment vertical="center"/>
    </xf>
    <xf numFmtId="166" fontId="2" fillId="0" borderId="0" xfId="3" applyNumberFormat="1" applyFont="1" applyBorder="1" applyAlignment="1">
      <alignment horizontal="left" vertical="center"/>
    </xf>
    <xf numFmtId="37" fontId="5" fillId="3" borderId="0" xfId="3" applyNumberFormat="1" applyFont="1" applyFill="1" applyBorder="1" applyAlignment="1">
      <alignment horizontal="left" vertical="center"/>
    </xf>
    <xf numFmtId="37" fontId="5" fillId="3" borderId="0" xfId="3" applyNumberFormat="1" applyFont="1" applyFill="1" applyBorder="1" applyAlignment="1">
      <alignment vertical="center"/>
    </xf>
    <xf numFmtId="167" fontId="2" fillId="3" borderId="0" xfId="1" applyNumberFormat="1" applyFont="1" applyFill="1" applyBorder="1" applyAlignment="1">
      <alignment horizontal="right" vertical="center"/>
    </xf>
    <xf numFmtId="37" fontId="2" fillId="0" borderId="0" xfId="3" applyNumberFormat="1" applyFont="1" applyBorder="1" applyAlignment="1">
      <alignment vertical="center"/>
    </xf>
    <xf numFmtId="37" fontId="2" fillId="0" borderId="0" xfId="3" applyNumberFormat="1" applyFont="1" applyBorder="1" applyAlignment="1">
      <alignment horizontal="left" vertical="center"/>
    </xf>
    <xf numFmtId="0" fontId="2" fillId="0" borderId="0" xfId="3" applyFont="1" applyBorder="1" applyAlignment="1">
      <alignment vertical="center"/>
    </xf>
    <xf numFmtId="0" fontId="2" fillId="0" borderId="0" xfId="3" applyFont="1" applyFill="1" applyBorder="1" applyAlignment="1">
      <alignment vertical="center"/>
    </xf>
    <xf numFmtId="0" fontId="2" fillId="0" borderId="0" xfId="3" applyFont="1" applyFill="1" applyBorder="1" applyAlignment="1">
      <alignment horizontal="left" vertical="center"/>
    </xf>
    <xf numFmtId="0" fontId="2" fillId="0" borderId="0" xfId="3" applyFont="1" applyBorder="1" applyAlignment="1">
      <alignment horizontal="left" vertical="center"/>
    </xf>
    <xf numFmtId="0" fontId="5" fillId="0" borderId="0" xfId="3" applyFont="1" applyAlignment="1">
      <alignment vertical="center"/>
    </xf>
    <xf numFmtId="37" fontId="5" fillId="0" borderId="0" xfId="3" applyNumberFormat="1" applyFont="1" applyBorder="1" applyAlignment="1">
      <alignment vertical="center"/>
    </xf>
    <xf numFmtId="37" fontId="5" fillId="3" borderId="0" xfId="3" applyNumberFormat="1" applyFont="1" applyFill="1" applyBorder="1" applyAlignment="1" applyProtection="1">
      <alignment horizontal="left" vertical="center"/>
    </xf>
    <xf numFmtId="37" fontId="5" fillId="0" borderId="0" xfId="3" applyNumberFormat="1" applyFont="1" applyBorder="1" applyAlignment="1">
      <alignment horizontal="left" vertical="center"/>
    </xf>
    <xf numFmtId="0" fontId="5" fillId="3" borderId="0" xfId="3" applyFont="1" applyFill="1" applyBorder="1" applyAlignment="1">
      <alignment vertical="center"/>
    </xf>
    <xf numFmtId="0" fontId="5" fillId="3" borderId="0" xfId="3" applyFont="1" applyFill="1" applyBorder="1" applyAlignment="1">
      <alignment horizontal="left" vertical="center"/>
    </xf>
    <xf numFmtId="0" fontId="5" fillId="3" borderId="0" xfId="3" applyFont="1" applyFill="1" applyBorder="1" applyAlignment="1">
      <alignment horizontal="left" vertical="center" wrapText="1"/>
    </xf>
    <xf numFmtId="0" fontId="6" fillId="0" borderId="0" xfId="3" applyFont="1" applyAlignment="1">
      <alignment vertical="center"/>
    </xf>
    <xf numFmtId="0" fontId="5" fillId="0" borderId="0" xfId="3" applyFont="1" applyBorder="1" applyAlignment="1">
      <alignment horizontal="left" vertical="center"/>
    </xf>
    <xf numFmtId="3" fontId="2" fillId="0" borderId="2" xfId="3" applyNumberFormat="1" applyFont="1" applyBorder="1" applyAlignment="1">
      <alignment horizontal="right" vertical="center"/>
    </xf>
    <xf numFmtId="0" fontId="7" fillId="0" borderId="0" xfId="0" applyFont="1" applyFill="1" applyAlignment="1">
      <alignment vertical="top"/>
    </xf>
    <xf numFmtId="3" fontId="2" fillId="0" borderId="0" xfId="3" applyNumberFormat="1" applyFont="1" applyAlignment="1">
      <alignment horizontal="right" vertical="center"/>
    </xf>
    <xf numFmtId="0" fontId="0" fillId="0" borderId="0" xfId="0" applyAlignment="1">
      <alignment horizontal="right" vertical="center"/>
    </xf>
    <xf numFmtId="168" fontId="3" fillId="2" borderId="0" xfId="0" applyNumberFormat="1" applyFont="1" applyFill="1" applyAlignment="1">
      <alignment vertical="center"/>
    </xf>
    <xf numFmtId="168" fontId="3" fillId="2" borderId="0" xfId="0" applyNumberFormat="1" applyFont="1" applyFill="1" applyAlignment="1">
      <alignment horizontal="right" vertical="center"/>
    </xf>
    <xf numFmtId="168" fontId="4" fillId="2" borderId="0" xfId="0" applyNumberFormat="1" applyFont="1" applyFill="1" applyAlignment="1">
      <alignment horizontal="center" vertical="center"/>
    </xf>
    <xf numFmtId="168" fontId="5" fillId="3" borderId="0" xfId="0" applyNumberFormat="1" applyFont="1" applyFill="1" applyBorder="1" applyAlignment="1">
      <alignment horizontal="left" vertical="center"/>
    </xf>
    <xf numFmtId="49" fontId="5" fillId="3" borderId="0" xfId="0" applyNumberFormat="1" applyFont="1" applyFill="1" applyBorder="1" applyAlignment="1">
      <alignment horizontal="right" vertical="center"/>
    </xf>
    <xf numFmtId="168" fontId="5" fillId="3" borderId="3" xfId="0" applyNumberFormat="1" applyFont="1" applyFill="1" applyBorder="1" applyAlignment="1">
      <alignment vertical="center"/>
    </xf>
    <xf numFmtId="168" fontId="5" fillId="3" borderId="3" xfId="0" applyNumberFormat="1" applyFont="1" applyFill="1" applyBorder="1" applyAlignment="1">
      <alignment horizontal="right" vertical="center"/>
    </xf>
    <xf numFmtId="168" fontId="2" fillId="3" borderId="3" xfId="0" applyNumberFormat="1" applyFont="1" applyFill="1" applyBorder="1" applyAlignment="1" applyProtection="1">
      <alignment horizontal="right" vertical="center"/>
    </xf>
    <xf numFmtId="168" fontId="2" fillId="3" borderId="3" xfId="0" applyNumberFormat="1" applyFont="1" applyFill="1" applyBorder="1" applyAlignment="1">
      <alignment horizontal="right" vertical="center"/>
    </xf>
    <xf numFmtId="168" fontId="2" fillId="0" borderId="0" xfId="0" applyNumberFormat="1" applyFont="1" applyFill="1" applyAlignment="1">
      <alignment vertical="center"/>
    </xf>
    <xf numFmtId="168" fontId="2" fillId="0" borderId="0" xfId="4" applyNumberFormat="1" applyFont="1" applyFill="1" applyAlignment="1">
      <alignment horizontal="right" vertical="center"/>
    </xf>
    <xf numFmtId="168" fontId="5" fillId="3" borderId="0" xfId="4" applyNumberFormat="1" applyFont="1" applyFill="1" applyAlignment="1">
      <alignment vertical="center"/>
    </xf>
    <xf numFmtId="168" fontId="5" fillId="3" borderId="0" xfId="4" applyNumberFormat="1" applyFont="1" applyFill="1" applyAlignment="1">
      <alignment horizontal="right" vertical="center"/>
    </xf>
    <xf numFmtId="168" fontId="2" fillId="0" borderId="0" xfId="4" applyNumberFormat="1" applyFont="1" applyFill="1" applyAlignment="1">
      <alignment horizontal="left" vertical="center"/>
    </xf>
    <xf numFmtId="168" fontId="5" fillId="3" borderId="0" xfId="0" applyNumberFormat="1" applyFont="1" applyFill="1" applyAlignment="1">
      <alignment vertical="center"/>
    </xf>
    <xf numFmtId="168" fontId="5" fillId="3" borderId="0" xfId="4" applyNumberFormat="1" applyFont="1" applyFill="1" applyAlignment="1">
      <alignment horizontal="left" vertical="center"/>
    </xf>
    <xf numFmtId="168" fontId="2" fillId="0" borderId="4" xfId="0" applyNumberFormat="1" applyFont="1" applyFill="1" applyBorder="1" applyAlignment="1">
      <alignment vertical="center"/>
    </xf>
    <xf numFmtId="168" fontId="7" fillId="0" borderId="5" xfId="0" applyNumberFormat="1" applyFont="1" applyBorder="1" applyAlignment="1">
      <alignment horizontal="left" vertical="top"/>
    </xf>
    <xf numFmtId="168" fontId="2" fillId="0" borderId="5" xfId="0" applyNumberFormat="1" applyFont="1" applyBorder="1" applyAlignment="1">
      <alignment horizontal="left" vertical="center" wrapText="1"/>
    </xf>
    <xf numFmtId="168" fontId="7" fillId="0" borderId="0" xfId="0" applyNumberFormat="1" applyFont="1" applyBorder="1" applyAlignment="1">
      <alignment horizontal="left" vertical="top"/>
    </xf>
    <xf numFmtId="0" fontId="8" fillId="0" borderId="0" xfId="0" applyFont="1" applyAlignment="1">
      <alignment vertical="center"/>
    </xf>
    <xf numFmtId="168" fontId="8" fillId="0" borderId="0" xfId="0" applyNumberFormat="1" applyFont="1" applyAlignment="1">
      <alignment vertical="center"/>
    </xf>
    <xf numFmtId="168" fontId="4" fillId="2" borderId="0" xfId="0" applyNumberFormat="1" applyFont="1" applyFill="1" applyBorder="1" applyAlignment="1">
      <alignment vertical="center"/>
    </xf>
    <xf numFmtId="168" fontId="3" fillId="2" borderId="0" xfId="0" applyNumberFormat="1" applyFont="1" applyFill="1" applyBorder="1" applyAlignment="1">
      <alignment vertical="center"/>
    </xf>
    <xf numFmtId="167" fontId="2" fillId="0" borderId="0" xfId="1" applyNumberFormat="1" applyFont="1" applyFill="1" applyAlignment="1">
      <alignment horizontal="right" vertical="center"/>
    </xf>
    <xf numFmtId="168" fontId="5" fillId="0" borderId="0" xfId="0" applyNumberFormat="1" applyFont="1" applyFill="1" applyAlignment="1">
      <alignment vertical="center"/>
    </xf>
    <xf numFmtId="168" fontId="5" fillId="0" borderId="0" xfId="4" applyNumberFormat="1" applyFont="1" applyFill="1" applyAlignment="1">
      <alignment horizontal="left" vertical="center"/>
    </xf>
    <xf numFmtId="37" fontId="2" fillId="0" borderId="0" xfId="3" applyNumberFormat="1" applyFont="1" applyFill="1" applyBorder="1" applyAlignment="1">
      <alignment horizontal="right" vertical="center"/>
    </xf>
    <xf numFmtId="37" fontId="2" fillId="0" borderId="2" xfId="3" applyNumberFormat="1" applyFont="1" applyBorder="1" applyAlignment="1">
      <alignment vertical="center"/>
    </xf>
    <xf numFmtId="0" fontId="0" fillId="0" borderId="0" xfId="0" applyAlignment="1">
      <alignment horizontal="right"/>
    </xf>
    <xf numFmtId="0" fontId="2" fillId="0" borderId="0" xfId="3"/>
    <xf numFmtId="37" fontId="5" fillId="3" borderId="0" xfId="3" applyNumberFormat="1" applyFont="1" applyFill="1" applyBorder="1" applyAlignment="1">
      <alignment horizontal="right" vertical="center"/>
    </xf>
    <xf numFmtId="37" fontId="5" fillId="3" borderId="0" xfId="3" applyNumberFormat="1" applyFont="1" applyFill="1" applyBorder="1" applyAlignment="1">
      <alignment horizontal="right" vertical="center" wrapText="1"/>
    </xf>
    <xf numFmtId="37" fontId="5" fillId="3" borderId="1" xfId="3" applyNumberFormat="1" applyFont="1" applyFill="1" applyBorder="1" applyAlignment="1">
      <alignment horizontal="left" vertical="center"/>
    </xf>
    <xf numFmtId="0" fontId="5" fillId="0" borderId="0" xfId="3" applyFont="1" applyBorder="1" applyAlignment="1">
      <alignment vertical="center"/>
    </xf>
    <xf numFmtId="37" fontId="2" fillId="0" borderId="0" xfId="3" applyNumberFormat="1" applyFont="1" applyBorder="1" applyAlignment="1" applyProtection="1">
      <alignment horizontal="left" vertical="center"/>
    </xf>
    <xf numFmtId="37" fontId="5" fillId="0" borderId="0" xfId="3" applyNumberFormat="1" applyFont="1" applyFill="1" applyBorder="1" applyAlignment="1">
      <alignment vertical="center"/>
    </xf>
    <xf numFmtId="37" fontId="2" fillId="0" borderId="0" xfId="3" applyNumberFormat="1" applyFont="1" applyBorder="1" applyAlignment="1">
      <alignment horizontal="left" vertical="center" wrapText="1"/>
    </xf>
    <xf numFmtId="37" fontId="2" fillId="0" borderId="6" xfId="3" applyNumberFormat="1" applyFont="1" applyBorder="1" applyAlignment="1">
      <alignment vertical="center"/>
    </xf>
    <xf numFmtId="3" fontId="2" fillId="0" borderId="6" xfId="3" applyNumberFormat="1" applyFont="1" applyBorder="1" applyAlignment="1">
      <alignment vertical="center"/>
    </xf>
    <xf numFmtId="3" fontId="2" fillId="0" borderId="0" xfId="3" applyNumberFormat="1" applyFont="1" applyAlignment="1">
      <alignment vertical="center"/>
    </xf>
    <xf numFmtId="37" fontId="2" fillId="0" borderId="0" xfId="3" applyNumberFormat="1" applyFont="1" applyFill="1" applyBorder="1" applyAlignment="1" applyProtection="1">
      <alignment horizontal="left" vertical="center"/>
    </xf>
    <xf numFmtId="0" fontId="5" fillId="0" borderId="0" xfId="3" applyFont="1" applyAlignment="1">
      <alignment horizontal="center" vertical="center"/>
    </xf>
    <xf numFmtId="37" fontId="2" fillId="3" borderId="0" xfId="3" applyNumberFormat="1" applyFont="1" applyFill="1" applyBorder="1" applyAlignment="1" applyProtection="1">
      <alignment horizontal="left" vertical="center"/>
    </xf>
    <xf numFmtId="0" fontId="5" fillId="3" borderId="0" xfId="3" applyFont="1" applyFill="1" applyAlignment="1">
      <alignment horizontal="right" vertical="center"/>
    </xf>
    <xf numFmtId="0" fontId="5" fillId="3" borderId="0" xfId="3" applyFont="1" applyFill="1" applyAlignment="1">
      <alignment horizontal="right" vertical="center" wrapText="1"/>
    </xf>
    <xf numFmtId="0" fontId="5" fillId="0" borderId="0" xfId="3" applyFont="1" applyAlignment="1">
      <alignment horizontal="right" vertical="center"/>
    </xf>
    <xf numFmtId="0" fontId="5" fillId="0" borderId="0" xfId="3" applyFont="1" applyAlignment="1">
      <alignment horizontal="right" vertical="center" wrapText="1"/>
    </xf>
    <xf numFmtId="0" fontId="5" fillId="0" borderId="0" xfId="3" applyFont="1" applyAlignment="1">
      <alignment horizontal="center" vertical="center" wrapText="1"/>
    </xf>
    <xf numFmtId="0" fontId="5" fillId="3" borderId="0" xfId="3" applyFont="1" applyFill="1" applyAlignment="1">
      <alignment horizontal="center" vertical="center"/>
    </xf>
    <xf numFmtId="0" fontId="5" fillId="3" borderId="0" xfId="3"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3" applyNumberFormat="1" applyFont="1" applyFill="1" applyBorder="1" applyAlignment="1" applyProtection="1">
      <alignment horizontal="left" vertical="center"/>
      <protection locked="0"/>
    </xf>
    <xf numFmtId="37" fontId="5" fillId="3" borderId="0" xfId="3" applyNumberFormat="1" applyFont="1" applyFill="1" applyBorder="1" applyAlignment="1" applyProtection="1">
      <alignment horizontal="left" vertical="center"/>
      <protection locked="0"/>
    </xf>
    <xf numFmtId="10" fontId="2" fillId="0" borderId="7" xfId="3" applyNumberFormat="1" applyFont="1" applyBorder="1" applyAlignment="1">
      <alignment horizontal="left" vertical="center"/>
    </xf>
    <xf numFmtId="10" fontId="2" fillId="0" borderId="2" xfId="0" applyNumberFormat="1" applyFont="1" applyBorder="1" applyAlignment="1">
      <alignment horizontal="right"/>
    </xf>
    <xf numFmtId="37" fontId="2" fillId="3" borderId="0" xfId="3" applyNumberFormat="1" applyFont="1" applyFill="1" applyBorder="1" applyAlignment="1" applyProtection="1">
      <alignment horizontal="left" vertical="center"/>
      <protection locked="0"/>
    </xf>
    <xf numFmtId="10" fontId="5" fillId="3" borderId="0" xfId="3" applyNumberFormat="1" applyFont="1" applyFill="1" applyBorder="1" applyAlignment="1">
      <alignment horizontal="right" vertical="center"/>
    </xf>
    <xf numFmtId="10" fontId="5" fillId="3" borderId="0" xfId="3" applyNumberFormat="1" applyFont="1" applyFill="1" applyBorder="1" applyAlignment="1">
      <alignment horizontal="right" vertical="center" wrapText="1"/>
    </xf>
    <xf numFmtId="37" fontId="5" fillId="3" borderId="1" xfId="3" applyNumberFormat="1" applyFont="1" applyFill="1" applyBorder="1" applyAlignment="1" applyProtection="1">
      <alignment horizontal="left" vertical="center"/>
      <protection locked="0"/>
    </xf>
    <xf numFmtId="10" fontId="5" fillId="3" borderId="1" xfId="3" applyNumberFormat="1" applyFont="1" applyFill="1" applyBorder="1" applyAlignment="1">
      <alignment horizontal="right" vertical="center"/>
    </xf>
    <xf numFmtId="10" fontId="5" fillId="3" borderId="1" xfId="3" applyNumberFormat="1" applyFont="1" applyFill="1" applyBorder="1" applyAlignment="1">
      <alignment horizontal="right" vertical="center" wrapText="1"/>
    </xf>
    <xf numFmtId="37" fontId="2" fillId="0" borderId="0" xfId="3" applyNumberFormat="1" applyFont="1" applyFill="1" applyBorder="1" applyAlignment="1" applyProtection="1">
      <alignment horizontal="left" vertical="center" indent="1"/>
      <protection locked="0"/>
    </xf>
    <xf numFmtId="10" fontId="2" fillId="0" borderId="0" xfId="3" applyNumberFormat="1" applyFont="1" applyBorder="1" applyAlignment="1">
      <alignment horizontal="right" vertical="center"/>
    </xf>
    <xf numFmtId="0" fontId="5" fillId="3" borderId="0" xfId="3" applyFont="1" applyFill="1" applyBorder="1" applyAlignment="1">
      <alignment horizontal="right" vertical="center"/>
    </xf>
    <xf numFmtId="0" fontId="5" fillId="3" borderId="0" xfId="3" applyFont="1" applyFill="1" applyBorder="1" applyAlignment="1">
      <alignment horizontal="right" vertical="center" wrapText="1"/>
    </xf>
    <xf numFmtId="10" fontId="2" fillId="3" borderId="0" xfId="3" applyNumberFormat="1" applyFont="1" applyFill="1" applyBorder="1" applyAlignment="1">
      <alignment horizontal="right" vertical="center"/>
    </xf>
    <xf numFmtId="37" fontId="2" fillId="0" borderId="2" xfId="3" applyNumberFormat="1" applyFont="1" applyFill="1" applyBorder="1" applyAlignment="1" applyProtection="1">
      <alignment horizontal="left" vertical="center"/>
    </xf>
    <xf numFmtId="10" fontId="2" fillId="0" borderId="2" xfId="3" applyNumberFormat="1" applyFont="1" applyBorder="1" applyAlignment="1">
      <alignment horizontal="right" vertical="center"/>
    </xf>
    <xf numFmtId="10" fontId="2" fillId="0" borderId="2" xfId="3" applyNumberFormat="1" applyFont="1" applyBorder="1" applyAlignment="1">
      <alignment horizontal="center" vertical="center"/>
    </xf>
    <xf numFmtId="0" fontId="13" fillId="0" borderId="10" xfId="8" applyFont="1" applyFill="1" applyBorder="1" applyAlignment="1">
      <alignment horizontal="left" vertical="center"/>
    </xf>
    <xf numFmtId="0" fontId="13" fillId="0" borderId="0" xfId="8" applyFont="1" applyFill="1" applyBorder="1" applyAlignment="1">
      <alignment horizontal="left" vertical="center"/>
    </xf>
    <xf numFmtId="0" fontId="5" fillId="0" borderId="0" xfId="3" applyFont="1" applyFill="1" applyAlignment="1">
      <alignment horizontal="center" vertical="center"/>
    </xf>
    <xf numFmtId="37" fontId="2" fillId="3" borderId="0" xfId="3" applyNumberFormat="1" applyFont="1" applyFill="1" applyBorder="1" applyAlignment="1">
      <alignment vertical="center"/>
    </xf>
    <xf numFmtId="3" fontId="2" fillId="0" borderId="2" xfId="3" applyNumberFormat="1" applyFont="1" applyBorder="1" applyAlignment="1">
      <alignment vertical="center"/>
    </xf>
    <xf numFmtId="169" fontId="2" fillId="0" borderId="0" xfId="3" applyNumberFormat="1" applyFont="1" applyAlignment="1">
      <alignment vertical="center"/>
    </xf>
    <xf numFmtId="10" fontId="2" fillId="0" borderId="0" xfId="3" applyNumberFormat="1" applyFont="1" applyAlignment="1">
      <alignment horizontal="right" vertical="center"/>
    </xf>
    <xf numFmtId="10" fontId="2" fillId="0" borderId="2" xfId="3" applyNumberFormat="1" applyFont="1" applyBorder="1" applyAlignment="1">
      <alignment horizontal="left" vertical="center"/>
    </xf>
    <xf numFmtId="10" fontId="2" fillId="0" borderId="0" xfId="0" applyNumberFormat="1" applyFont="1" applyFill="1" applyBorder="1" applyAlignment="1">
      <alignment horizontal="right"/>
    </xf>
    <xf numFmtId="10" fontId="2" fillId="6" borderId="0" xfId="0" applyNumberFormat="1" applyFont="1" applyFill="1" applyBorder="1" applyAlignment="1">
      <alignment horizontal="right"/>
    </xf>
    <xf numFmtId="37" fontId="5" fillId="0" borderId="0" xfId="3" applyNumberFormat="1" applyFont="1" applyBorder="1" applyAlignment="1" applyProtection="1">
      <alignment vertical="center"/>
    </xf>
    <xf numFmtId="0" fontId="5" fillId="0" borderId="0" xfId="3" applyFont="1" applyAlignment="1">
      <alignment horizontal="left" vertical="center"/>
    </xf>
    <xf numFmtId="37" fontId="5" fillId="3" borderId="16" xfId="3" applyNumberFormat="1" applyFont="1" applyFill="1" applyBorder="1" applyAlignment="1" applyProtection="1">
      <alignment horizontal="left" vertical="center"/>
    </xf>
    <xf numFmtId="37" fontId="5" fillId="3" borderId="16" xfId="3" applyNumberFormat="1" applyFont="1" applyFill="1" applyBorder="1" applyAlignment="1" applyProtection="1">
      <alignment horizontal="right" vertical="center"/>
    </xf>
    <xf numFmtId="37" fontId="5" fillId="3" borderId="16" xfId="3" applyNumberFormat="1" applyFont="1" applyFill="1" applyBorder="1" applyAlignment="1" applyProtection="1">
      <alignment horizontal="right" vertical="center" wrapText="1"/>
    </xf>
    <xf numFmtId="37" fontId="2" fillId="0" borderId="0" xfId="3" applyNumberFormat="1" applyFont="1" applyAlignment="1" applyProtection="1">
      <alignment horizontal="left" vertical="center"/>
    </xf>
    <xf numFmtId="3" fontId="0" fillId="0" borderId="0" xfId="0" applyNumberFormat="1"/>
    <xf numFmtId="10" fontId="5" fillId="0" borderId="0" xfId="3" applyNumberFormat="1" applyFont="1" applyBorder="1" applyAlignment="1" applyProtection="1">
      <alignment horizontal="left" vertical="center"/>
    </xf>
    <xf numFmtId="37" fontId="5" fillId="3" borderId="16" xfId="3" applyNumberFormat="1" applyFont="1" applyFill="1" applyBorder="1" applyAlignment="1" applyProtection="1">
      <alignment horizontal="left" vertical="center" wrapText="1"/>
    </xf>
    <xf numFmtId="10" fontId="5" fillId="0" borderId="0" xfId="3" applyNumberFormat="1" applyFont="1" applyAlignment="1">
      <alignment horizontal="right" vertical="center"/>
    </xf>
    <xf numFmtId="49" fontId="5" fillId="0" borderId="4" xfId="3" quotePrefix="1" applyNumberFormat="1" applyFont="1" applyBorder="1" applyAlignment="1">
      <alignment horizontal="left" vertical="center"/>
    </xf>
    <xf numFmtId="3" fontId="2" fillId="0" borderId="4" xfId="3" applyNumberFormat="1" applyFont="1" applyBorder="1" applyAlignment="1">
      <alignment horizontal="right" vertical="center"/>
    </xf>
    <xf numFmtId="10" fontId="2" fillId="0" borderId="4" xfId="3" applyNumberFormat="1" applyFont="1" applyBorder="1" applyAlignment="1">
      <alignment vertical="center"/>
    </xf>
    <xf numFmtId="37" fontId="2" fillId="0" borderId="0" xfId="3" applyNumberFormat="1" applyFont="1" applyAlignment="1">
      <alignment vertical="center" wrapText="1"/>
    </xf>
    <xf numFmtId="0" fontId="2" fillId="0" borderId="0" xfId="3" applyFont="1" applyAlignment="1">
      <alignment vertical="center" wrapText="1"/>
    </xf>
    <xf numFmtId="0" fontId="2" fillId="0" borderId="0" xfId="3" applyFont="1" applyBorder="1" applyAlignment="1">
      <alignment vertical="center" wrapText="1"/>
    </xf>
    <xf numFmtId="10" fontId="2" fillId="0" borderId="0" xfId="3" applyNumberFormat="1" applyFont="1" applyAlignment="1">
      <alignment vertical="center"/>
    </xf>
    <xf numFmtId="49" fontId="2" fillId="0" borderId="0" xfId="3" applyNumberFormat="1" applyFont="1" applyBorder="1" applyAlignment="1">
      <alignment vertical="center"/>
    </xf>
    <xf numFmtId="10" fontId="5" fillId="0" borderId="0" xfId="3" applyNumberFormat="1" applyFont="1" applyAlignment="1">
      <alignment horizontal="left" vertical="center"/>
    </xf>
    <xf numFmtId="10" fontId="0" fillId="0" borderId="0" xfId="0" applyNumberFormat="1"/>
    <xf numFmtId="166" fontId="2" fillId="0" borderId="0" xfId="3" applyNumberFormat="1" applyFont="1" applyFill="1" applyBorder="1" applyAlignment="1">
      <alignment vertical="center"/>
    </xf>
    <xf numFmtId="37" fontId="5" fillId="0" borderId="2" xfId="3" applyNumberFormat="1" applyFont="1" applyBorder="1" applyAlignment="1">
      <alignment vertical="center"/>
    </xf>
    <xf numFmtId="37" fontId="2" fillId="0" borderId="2" xfId="3" applyNumberFormat="1" applyFont="1" applyBorder="1" applyAlignment="1">
      <alignment horizontal="right" vertical="center"/>
    </xf>
    <xf numFmtId="37" fontId="5" fillId="0" borderId="0" xfId="3" applyNumberFormat="1" applyFont="1" applyBorder="1" applyAlignment="1" applyProtection="1">
      <alignment horizontal="center" vertical="center"/>
    </xf>
    <xf numFmtId="37" fontId="5" fillId="3" borderId="0" xfId="3" applyNumberFormat="1" applyFont="1" applyFill="1" applyBorder="1" applyAlignment="1" applyProtection="1">
      <alignment horizontal="right" vertical="center"/>
    </xf>
    <xf numFmtId="37" fontId="5" fillId="3" borderId="0" xfId="3" applyNumberFormat="1" applyFont="1" applyFill="1" applyBorder="1" applyAlignment="1" applyProtection="1">
      <alignment horizontal="right" vertical="center" wrapText="1"/>
    </xf>
    <xf numFmtId="3" fontId="2" fillId="0" borderId="0" xfId="3" applyNumberFormat="1" applyFont="1" applyBorder="1" applyAlignment="1">
      <alignment horizontal="right" vertical="center"/>
    </xf>
    <xf numFmtId="3" fontId="2" fillId="3" borderId="0" xfId="3" applyNumberFormat="1" applyFont="1" applyFill="1" applyBorder="1" applyAlignment="1">
      <alignment horizontal="right" vertical="center"/>
    </xf>
    <xf numFmtId="37" fontId="5" fillId="3" borderId="0" xfId="3" applyNumberFormat="1" applyFont="1" applyFill="1" applyBorder="1" applyAlignment="1" applyProtection="1">
      <alignment horizontal="left" vertical="center" wrapText="1"/>
    </xf>
    <xf numFmtId="49" fontId="5" fillId="0" borderId="2" xfId="3" quotePrefix="1" applyNumberFormat="1" applyFont="1" applyBorder="1" applyAlignment="1">
      <alignment horizontal="left" vertical="center"/>
    </xf>
    <xf numFmtId="0" fontId="2" fillId="0" borderId="2" xfId="3" applyFont="1" applyBorder="1" applyAlignment="1">
      <alignment vertical="center"/>
    </xf>
    <xf numFmtId="37" fontId="2" fillId="0" borderId="0" xfId="3" applyNumberFormat="1" applyFont="1" applyAlignment="1">
      <alignment horizontal="right" vertical="center"/>
    </xf>
    <xf numFmtId="0" fontId="2" fillId="0" borderId="0" xfId="3" applyFont="1" applyAlignment="1">
      <alignment horizontal="left" vertical="center"/>
    </xf>
    <xf numFmtId="37" fontId="2" fillId="0" borderId="20" xfId="3" applyNumberFormat="1" applyFont="1" applyBorder="1" applyAlignment="1">
      <alignment vertical="center"/>
    </xf>
    <xf numFmtId="3" fontId="2" fillId="0" borderId="20" xfId="3" applyNumberFormat="1" applyFont="1" applyBorder="1" applyAlignment="1">
      <alignment horizontal="right" vertical="center"/>
    </xf>
    <xf numFmtId="0" fontId="27" fillId="0" borderId="0" xfId="3" applyFont="1"/>
    <xf numFmtId="0" fontId="27" fillId="0" borderId="0" xfId="3" applyFont="1" applyAlignment="1">
      <alignment vertical="center"/>
    </xf>
    <xf numFmtId="37" fontId="28" fillId="0" borderId="0" xfId="3" applyNumberFormat="1" applyFont="1" applyFill="1" applyBorder="1" applyAlignment="1" applyProtection="1">
      <alignment horizontal="left"/>
    </xf>
    <xf numFmtId="37" fontId="2" fillId="0" borderId="2" xfId="3" applyNumberFormat="1" applyFont="1" applyFill="1" applyBorder="1" applyAlignment="1" applyProtection="1">
      <alignment horizontal="left" vertical="center"/>
      <protection locked="0"/>
    </xf>
    <xf numFmtId="0" fontId="7" fillId="0" borderId="0" xfId="3" applyFont="1"/>
    <xf numFmtId="37" fontId="7" fillId="0" borderId="0" xfId="3" applyNumberFormat="1" applyFont="1" applyFill="1" applyBorder="1" applyAlignment="1" applyProtection="1">
      <alignment horizontal="left" vertical="center"/>
    </xf>
    <xf numFmtId="10" fontId="2" fillId="0" borderId="0" xfId="3" applyNumberFormat="1" applyFont="1" applyFill="1" applyBorder="1" applyAlignment="1">
      <alignment horizontal="right" vertical="center"/>
    </xf>
    <xf numFmtId="37" fontId="2" fillId="0" borderId="20" xfId="3" applyNumberFormat="1" applyFont="1" applyFill="1" applyBorder="1" applyAlignment="1" applyProtection="1">
      <alignment horizontal="left" vertical="center"/>
    </xf>
    <xf numFmtId="10" fontId="2" fillId="0" borderId="20" xfId="3" applyNumberFormat="1" applyFont="1" applyBorder="1" applyAlignment="1">
      <alignment horizontal="center" vertical="center"/>
    </xf>
    <xf numFmtId="0" fontId="0" fillId="0" borderId="20" xfId="0" applyBorder="1"/>
    <xf numFmtId="0" fontId="2" fillId="0" borderId="20" xfId="3" applyFont="1" applyBorder="1" applyAlignment="1">
      <alignment vertical="center"/>
    </xf>
    <xf numFmtId="0" fontId="2" fillId="0" borderId="20" xfId="3" applyBorder="1"/>
    <xf numFmtId="49" fontId="2" fillId="0" borderId="0" xfId="3" applyNumberFormat="1" applyFont="1" applyAlignment="1">
      <alignment vertical="center"/>
    </xf>
    <xf numFmtId="10" fontId="5" fillId="3" borderId="0" xfId="3" applyNumberFormat="1" applyFont="1" applyFill="1" applyBorder="1" applyAlignment="1" applyProtection="1">
      <alignment horizontal="right" vertical="center"/>
    </xf>
    <xf numFmtId="49" fontId="5" fillId="0" borderId="6" xfId="3" quotePrefix="1" applyNumberFormat="1" applyFont="1" applyBorder="1" applyAlignment="1">
      <alignment horizontal="left" vertical="center"/>
    </xf>
    <xf numFmtId="0" fontId="2" fillId="0" borderId="6" xfId="3" applyFont="1" applyBorder="1" applyAlignment="1">
      <alignment horizontal="center" vertical="center"/>
    </xf>
    <xf numFmtId="3" fontId="2" fillId="0" borderId="6" xfId="3" applyNumberFormat="1" applyFont="1" applyBorder="1" applyAlignment="1">
      <alignment horizontal="center" vertical="center"/>
    </xf>
    <xf numFmtId="0" fontId="2" fillId="0" borderId="6" xfId="3" applyFont="1" applyBorder="1" applyAlignment="1">
      <alignment vertical="center"/>
    </xf>
    <xf numFmtId="0" fontId="0" fillId="0" borderId="6" xfId="0" applyBorder="1"/>
    <xf numFmtId="49" fontId="16" fillId="0" borderId="0" xfId="3" applyNumberFormat="1" applyFont="1"/>
    <xf numFmtId="10" fontId="2" fillId="0" borderId="0" xfId="3" applyNumberFormat="1"/>
    <xf numFmtId="10" fontId="18" fillId="0" borderId="0" xfId="3" applyNumberFormat="1" applyFont="1"/>
    <xf numFmtId="37" fontId="2" fillId="0" borderId="0" xfId="3" applyNumberFormat="1" applyFont="1" applyBorder="1" applyAlignment="1" applyProtection="1">
      <alignment horizontal="left"/>
    </xf>
    <xf numFmtId="37" fontId="2" fillId="0" borderId="0" xfId="3" applyNumberFormat="1" applyFont="1" applyBorder="1" applyAlignment="1">
      <alignment horizontal="right"/>
    </xf>
    <xf numFmtId="10" fontId="2" fillId="0" borderId="0" xfId="3" applyNumberFormat="1" applyFont="1" applyFill="1" applyBorder="1" applyAlignment="1">
      <alignment horizontal="right"/>
    </xf>
    <xf numFmtId="37" fontId="5" fillId="3" borderId="0" xfId="3" applyNumberFormat="1" applyFont="1" applyFill="1" applyBorder="1" applyAlignment="1" applyProtection="1">
      <alignment horizontal="left"/>
    </xf>
    <xf numFmtId="37" fontId="2" fillId="3" borderId="0" xfId="3" applyNumberFormat="1" applyFont="1" applyFill="1" applyBorder="1" applyAlignment="1">
      <alignment horizontal="right"/>
    </xf>
    <xf numFmtId="10" fontId="2" fillId="3" borderId="0" xfId="3" applyNumberFormat="1" applyFont="1" applyFill="1" applyBorder="1" applyAlignment="1">
      <alignment horizontal="right"/>
    </xf>
    <xf numFmtId="10" fontId="2" fillId="0" borderId="0" xfId="3" applyNumberFormat="1" applyFont="1" applyBorder="1" applyAlignment="1">
      <alignment horizontal="right"/>
    </xf>
    <xf numFmtId="10" fontId="29" fillId="0" borderId="0" xfId="3" applyNumberFormat="1" applyFont="1" applyBorder="1" applyAlignment="1" applyProtection="1">
      <alignment horizontal="left"/>
    </xf>
    <xf numFmtId="10" fontId="30" fillId="0" borderId="0" xfId="3" applyNumberFormat="1" applyFont="1" applyAlignment="1">
      <alignment horizontal="right"/>
    </xf>
    <xf numFmtId="49" fontId="23" fillId="0" borderId="11" xfId="3" quotePrefix="1" applyNumberFormat="1" applyFont="1" applyBorder="1" applyAlignment="1">
      <alignment horizontal="left"/>
    </xf>
    <xf numFmtId="0" fontId="18" fillId="0" borderId="11" xfId="3" applyFont="1" applyBorder="1" applyAlignment="1">
      <alignment horizontal="center"/>
    </xf>
    <xf numFmtId="3" fontId="18" fillId="0" borderId="11" xfId="3" applyNumberFormat="1" applyFont="1" applyBorder="1" applyAlignment="1">
      <alignment horizontal="center"/>
    </xf>
    <xf numFmtId="0" fontId="18" fillId="0" borderId="2" xfId="3" applyFont="1" applyBorder="1" applyAlignment="1">
      <alignment horizontal="center"/>
    </xf>
    <xf numFmtId="3" fontId="18" fillId="0" borderId="2" xfId="3" applyNumberFormat="1" applyFont="1" applyBorder="1" applyAlignment="1">
      <alignment horizontal="center"/>
    </xf>
    <xf numFmtId="10" fontId="18" fillId="0" borderId="2" xfId="3" applyNumberFormat="1" applyFont="1" applyBorder="1" applyAlignment="1">
      <alignment horizontal="center"/>
    </xf>
    <xf numFmtId="0" fontId="2" fillId="0" borderId="0" xfId="3" applyFont="1" applyAlignment="1">
      <alignment wrapText="1"/>
    </xf>
    <xf numFmtId="0" fontId="2" fillId="3" borderId="0" xfId="3" applyFont="1" applyFill="1" applyBorder="1" applyAlignment="1">
      <alignment horizontal="right" vertical="center"/>
    </xf>
    <xf numFmtId="0" fontId="2" fillId="0" borderId="0" xfId="3" applyFont="1" applyAlignment="1">
      <alignment horizontal="right" vertical="center"/>
    </xf>
    <xf numFmtId="0" fontId="16" fillId="0" borderId="0" xfId="3" applyFont="1"/>
    <xf numFmtId="37" fontId="2" fillId="3" borderId="0" xfId="3" applyNumberFormat="1" applyFont="1" applyFill="1" applyBorder="1" applyAlignment="1" applyProtection="1">
      <alignment horizontal="right" vertical="center"/>
      <protection locked="0"/>
    </xf>
    <xf numFmtId="37" fontId="5" fillId="3" borderId="0" xfId="3" applyNumberFormat="1" applyFont="1" applyFill="1" applyBorder="1" applyAlignment="1" applyProtection="1">
      <alignment horizontal="left"/>
      <protection locked="0"/>
    </xf>
    <xf numFmtId="10" fontId="5" fillId="3" borderId="0" xfId="3" applyNumberFormat="1" applyFont="1" applyFill="1" applyBorder="1" applyAlignment="1">
      <alignment horizontal="right"/>
    </xf>
    <xf numFmtId="37" fontId="2" fillId="0" borderId="20" xfId="3" applyNumberFormat="1" applyFont="1" applyFill="1" applyBorder="1" applyAlignment="1" applyProtection="1">
      <alignment horizontal="left"/>
    </xf>
    <xf numFmtId="10" fontId="2" fillId="0" borderId="20" xfId="3" applyNumberFormat="1" applyFont="1" applyBorder="1" applyAlignment="1">
      <alignment horizontal="right"/>
    </xf>
    <xf numFmtId="37" fontId="31" fillId="0" borderId="0" xfId="3" quotePrefix="1" applyNumberFormat="1" applyFont="1" applyBorder="1" applyAlignment="1" applyProtection="1">
      <alignment horizontal="left"/>
    </xf>
    <xf numFmtId="0" fontId="5" fillId="0" borderId="0" xfId="3" applyFont="1" applyBorder="1" applyAlignment="1">
      <alignment horizontal="right" vertical="center"/>
    </xf>
    <xf numFmtId="10" fontId="5" fillId="0" borderId="0" xfId="3" applyNumberFormat="1" applyFont="1" applyBorder="1" applyAlignment="1">
      <alignment horizontal="right" vertical="center"/>
    </xf>
    <xf numFmtId="10" fontId="2" fillId="0" borderId="2" xfId="3" applyNumberFormat="1" applyFont="1" applyBorder="1" applyAlignment="1">
      <alignment vertical="center"/>
    </xf>
    <xf numFmtId="37" fontId="5" fillId="3" borderId="0" xfId="3" applyNumberFormat="1" applyFont="1" applyFill="1" applyBorder="1" applyAlignment="1">
      <alignment horizontal="center" vertical="center" wrapText="1"/>
    </xf>
    <xf numFmtId="37" fontId="2" fillId="0" borderId="0" xfId="3" applyNumberFormat="1" applyFont="1" applyBorder="1" applyAlignment="1" applyProtection="1">
      <alignment horizontal="right" vertical="center"/>
    </xf>
    <xf numFmtId="37" fontId="2" fillId="3" borderId="0" xfId="3" applyNumberFormat="1" applyFont="1" applyFill="1" applyBorder="1" applyAlignment="1" applyProtection="1">
      <alignment horizontal="right" vertical="center"/>
    </xf>
    <xf numFmtId="10" fontId="2" fillId="3" borderId="0" xfId="3" applyNumberFormat="1" applyFont="1" applyFill="1" applyBorder="1" applyAlignment="1" applyProtection="1">
      <alignment horizontal="right" vertical="center"/>
    </xf>
    <xf numFmtId="0" fontId="2" fillId="0" borderId="4" xfId="3" applyFont="1" applyBorder="1" applyAlignment="1">
      <alignment vertical="center"/>
    </xf>
    <xf numFmtId="0" fontId="2" fillId="0" borderId="0" xfId="9" applyFont="1" applyAlignment="1">
      <alignment vertical="center"/>
    </xf>
    <xf numFmtId="0" fontId="5" fillId="3" borderId="13" xfId="0" applyFont="1" applyFill="1" applyBorder="1" applyAlignment="1">
      <alignment vertical="center"/>
    </xf>
    <xf numFmtId="0" fontId="5" fillId="3" borderId="12" xfId="0" applyFont="1" applyFill="1" applyBorder="1" applyAlignment="1">
      <alignment horizontal="right" vertical="center"/>
    </xf>
    <xf numFmtId="0" fontId="5" fillId="3" borderId="12" xfId="0" applyFont="1" applyFill="1" applyBorder="1" applyAlignment="1">
      <alignment horizontal="right" vertical="center" wrapText="1"/>
    </xf>
    <xf numFmtId="0" fontId="5" fillId="3" borderId="16" xfId="10" applyFont="1" applyFill="1" applyBorder="1" applyAlignment="1">
      <alignment vertical="center"/>
    </xf>
    <xf numFmtId="0" fontId="5" fillId="0" borderId="0" xfId="10" applyFont="1" applyAlignment="1">
      <alignment vertical="center"/>
    </xf>
    <xf numFmtId="0" fontId="2" fillId="0" borderId="0" xfId="10" applyFont="1" applyAlignment="1">
      <alignment vertical="center"/>
    </xf>
    <xf numFmtId="0" fontId="2" fillId="0" borderId="0" xfId="10" quotePrefix="1" applyFont="1" applyAlignment="1">
      <alignment horizontal="left" vertical="center"/>
    </xf>
    <xf numFmtId="0" fontId="5" fillId="3" borderId="23" xfId="10" applyFont="1" applyFill="1" applyBorder="1" applyAlignment="1">
      <alignment vertical="center"/>
    </xf>
    <xf numFmtId="0" fontId="5" fillId="0" borderId="26" xfId="10" applyFont="1" applyFill="1" applyBorder="1" applyAlignment="1">
      <alignment vertical="center"/>
    </xf>
    <xf numFmtId="37" fontId="2" fillId="0" borderId="26" xfId="10" applyNumberFormat="1" applyFont="1" applyFill="1" applyBorder="1" applyAlignment="1">
      <alignment vertical="center"/>
    </xf>
    <xf numFmtId="37" fontId="2" fillId="0" borderId="0" xfId="10" applyNumberFormat="1" applyFont="1" applyBorder="1" applyAlignment="1">
      <alignment vertical="center"/>
    </xf>
    <xf numFmtId="0" fontId="8" fillId="0" borderId="0" xfId="0" applyFont="1" applyAlignment="1">
      <alignment horizontal="center" vertical="center"/>
    </xf>
    <xf numFmtId="0" fontId="5" fillId="3" borderId="13" xfId="0" applyFont="1" applyFill="1" applyBorder="1" applyAlignment="1">
      <alignment horizontal="left" vertical="center"/>
    </xf>
    <xf numFmtId="0" fontId="5" fillId="3" borderId="16" xfId="10" applyFont="1" applyFill="1" applyBorder="1" applyAlignment="1">
      <alignment horizontal="left" vertical="center"/>
    </xf>
    <xf numFmtId="0" fontId="5" fillId="0" borderId="0" xfId="10" applyFont="1" applyAlignment="1">
      <alignment horizontal="left" vertical="center"/>
    </xf>
    <xf numFmtId="0" fontId="2" fillId="0" borderId="0" xfId="10" applyFont="1" applyAlignment="1">
      <alignment horizontal="left" vertical="center"/>
    </xf>
    <xf numFmtId="0" fontId="5" fillId="3" borderId="0" xfId="10" applyFont="1" applyFill="1" applyBorder="1" applyAlignment="1">
      <alignment horizontal="left" vertical="center"/>
    </xf>
    <xf numFmtId="0" fontId="8" fillId="0" borderId="27" xfId="0" applyFont="1" applyBorder="1" applyAlignment="1">
      <alignment horizontal="center" vertical="center"/>
    </xf>
    <xf numFmtId="0" fontId="5" fillId="3" borderId="0" xfId="10" applyFont="1" applyFill="1" applyBorder="1" applyAlignment="1">
      <alignment vertical="center"/>
    </xf>
    <xf numFmtId="0" fontId="5" fillId="3" borderId="0" xfId="10" applyFont="1" applyFill="1" applyBorder="1" applyAlignment="1">
      <alignment horizontal="right" vertical="center"/>
    </xf>
    <xf numFmtId="0" fontId="5" fillId="3" borderId="0" xfId="10" applyFont="1" applyFill="1" applyBorder="1" applyAlignment="1">
      <alignment horizontal="right" vertical="center" wrapText="1"/>
    </xf>
    <xf numFmtId="0" fontId="5" fillId="3" borderId="28" xfId="10" applyFont="1" applyFill="1" applyBorder="1" applyAlignment="1">
      <alignment vertical="center"/>
    </xf>
    <xf numFmtId="0" fontId="8" fillId="0" borderId="27" xfId="0" applyFont="1" applyBorder="1" applyAlignment="1">
      <alignment vertical="center"/>
    </xf>
    <xf numFmtId="0" fontId="35" fillId="0" borderId="0" xfId="0" applyFont="1"/>
    <xf numFmtId="0" fontId="36" fillId="0" borderId="0" xfId="11" applyFont="1"/>
    <xf numFmtId="0" fontId="30" fillId="0" borderId="0" xfId="11" applyFont="1"/>
    <xf numFmtId="0" fontId="30" fillId="0" borderId="0" xfId="11" applyFont="1" applyFill="1"/>
    <xf numFmtId="0" fontId="30" fillId="0" borderId="0" xfId="11" applyFont="1" applyAlignment="1">
      <alignment wrapText="1"/>
    </xf>
    <xf numFmtId="0" fontId="30" fillId="0" borderId="0" xfId="3" applyFont="1" applyAlignment="1">
      <alignment horizontal="right"/>
    </xf>
    <xf numFmtId="0" fontId="2" fillId="0" borderId="0" xfId="3" applyAlignment="1">
      <alignment horizontal="right"/>
    </xf>
    <xf numFmtId="37" fontId="30" fillId="0" borderId="0" xfId="3" applyNumberFormat="1" applyFont="1" applyAlignment="1">
      <alignment horizontal="left" vertical="center"/>
    </xf>
    <xf numFmtId="0" fontId="30" fillId="0" borderId="0" xfId="11" applyFont="1" applyAlignment="1">
      <alignment vertical="top" wrapText="1"/>
    </xf>
    <xf numFmtId="0" fontId="7" fillId="0" borderId="0" xfId="11" applyFont="1" applyAlignment="1">
      <alignment vertical="center" wrapText="1"/>
    </xf>
    <xf numFmtId="0" fontId="37" fillId="0" borderId="0" xfId="0" applyFont="1" applyAlignment="1">
      <alignment wrapText="1"/>
    </xf>
    <xf numFmtId="0" fontId="35" fillId="0" borderId="0" xfId="0" applyFont="1" applyAlignment="1">
      <alignment wrapText="1"/>
    </xf>
    <xf numFmtId="0" fontId="30" fillId="0" borderId="0" xfId="11" applyFont="1" applyFill="1" applyAlignment="1">
      <alignment vertical="top" wrapText="1"/>
    </xf>
    <xf numFmtId="0" fontId="0" fillId="7" borderId="0" xfId="0" applyFill="1"/>
    <xf numFmtId="0" fontId="39" fillId="4" borderId="0" xfId="12" applyFont="1" applyFill="1" applyAlignment="1">
      <alignment horizontal="center" vertical="center"/>
    </xf>
    <xf numFmtId="0" fontId="40" fillId="7" borderId="0" xfId="12" applyFont="1" applyFill="1" applyAlignment="1"/>
    <xf numFmtId="0" fontId="41" fillId="7" borderId="0" xfId="12" applyFont="1" applyFill="1" applyAlignment="1">
      <alignment horizontal="right"/>
    </xf>
    <xf numFmtId="0" fontId="42" fillId="7" borderId="0" xfId="12" applyFont="1" applyFill="1"/>
    <xf numFmtId="0" fontId="43" fillId="8" borderId="0" xfId="12" applyFont="1" applyFill="1"/>
    <xf numFmtId="0" fontId="44" fillId="8" borderId="0" xfId="12" applyFont="1" applyFill="1"/>
    <xf numFmtId="0" fontId="46" fillId="8" borderId="0" xfId="13" applyFont="1" applyFill="1" applyAlignment="1" applyProtection="1">
      <alignment horizontal="left" indent="11"/>
    </xf>
    <xf numFmtId="0" fontId="35" fillId="0" borderId="0" xfId="12" applyFont="1" applyFill="1" applyAlignment="1">
      <alignment horizontal="right"/>
    </xf>
    <xf numFmtId="0" fontId="35" fillId="8" borderId="0" xfId="12" applyFont="1" applyFill="1"/>
    <xf numFmtId="0" fontId="29" fillId="8" borderId="0" xfId="12" applyFont="1" applyFill="1" applyAlignment="1"/>
    <xf numFmtId="16" fontId="43" fillId="8" borderId="0" xfId="12" quotePrefix="1" applyNumberFormat="1" applyFont="1" applyFill="1"/>
    <xf numFmtId="0" fontId="43" fillId="8" borderId="0" xfId="12" quotePrefix="1" applyFont="1" applyFill="1"/>
    <xf numFmtId="0" fontId="29" fillId="8" borderId="0" xfId="12" applyFont="1" applyFill="1" applyAlignment="1">
      <alignment horizontal="left" indent="11"/>
    </xf>
    <xf numFmtId="0" fontId="30" fillId="8" borderId="0" xfId="13" applyFont="1" applyFill="1" applyAlignment="1" applyProtection="1">
      <alignment horizontal="left" indent="11"/>
    </xf>
    <xf numFmtId="0" fontId="35" fillId="0" borderId="0" xfId="12" quotePrefix="1" applyFont="1" applyFill="1" applyAlignment="1">
      <alignment horizontal="right"/>
    </xf>
    <xf numFmtId="0" fontId="46" fillId="8" borderId="0" xfId="13" applyFont="1" applyFill="1" applyAlignment="1" applyProtection="1">
      <alignment horizontal="left" wrapText="1" indent="11"/>
    </xf>
    <xf numFmtId="0" fontId="35" fillId="0" borderId="0" xfId="12" applyFont="1" applyFill="1" applyAlignment="1">
      <alignment horizontal="right" vertical="center"/>
    </xf>
    <xf numFmtId="0" fontId="0" fillId="0" borderId="0" xfId="0" applyFill="1"/>
    <xf numFmtId="0" fontId="46" fillId="0" borderId="0" xfId="13" applyFont="1" applyFill="1" applyAlignment="1" applyProtection="1">
      <alignment horizontal="left" indent="11"/>
    </xf>
    <xf numFmtId="0" fontId="29" fillId="0" borderId="0" xfId="12" applyFont="1" applyFill="1" applyAlignment="1"/>
    <xf numFmtId="0" fontId="35" fillId="8" borderId="0" xfId="12" applyFont="1" applyFill="1" applyAlignment="1"/>
    <xf numFmtId="0" fontId="35" fillId="8" borderId="0" xfId="12" applyFont="1" applyFill="1" applyBorder="1" applyAlignment="1"/>
    <xf numFmtId="0" fontId="35" fillId="8" borderId="0" xfId="12" applyFont="1" applyFill="1" applyAlignment="1">
      <alignment horizontal="right"/>
    </xf>
    <xf numFmtId="0" fontId="40" fillId="7" borderId="29" xfId="12" applyFont="1" applyFill="1" applyBorder="1"/>
    <xf numFmtId="0" fontId="47" fillId="7" borderId="29" xfId="12" applyFont="1" applyFill="1" applyBorder="1"/>
    <xf numFmtId="0" fontId="0" fillId="8" borderId="0" xfId="0" applyFill="1"/>
    <xf numFmtId="0" fontId="48" fillId="8" borderId="0" xfId="13" applyFont="1" applyFill="1" applyAlignment="1" applyProtection="1">
      <alignment horizontal="left" indent="11"/>
    </xf>
    <xf numFmtId="0" fontId="43" fillId="8" borderId="0" xfId="12" applyFont="1" applyFill="1" applyAlignment="1"/>
    <xf numFmtId="0" fontId="49" fillId="8" borderId="0" xfId="13" applyFont="1" applyFill="1" applyAlignment="1" applyProtection="1">
      <alignment horizontal="left" indent="11"/>
    </xf>
    <xf numFmtId="37" fontId="2" fillId="3" borderId="0" xfId="3" applyNumberFormat="1" applyFont="1" applyFill="1" applyAlignment="1">
      <alignment horizontal="right" vertical="center"/>
    </xf>
    <xf numFmtId="37" fontId="7" fillId="0" borderId="0" xfId="3" applyNumberFormat="1" applyFont="1" applyBorder="1" applyAlignment="1">
      <alignment horizontal="left" vertical="top" wrapText="1"/>
    </xf>
    <xf numFmtId="37" fontId="7" fillId="0" borderId="0" xfId="3" applyNumberFormat="1" applyFont="1" applyAlignment="1">
      <alignment horizontal="left" vertical="top" wrapText="1"/>
    </xf>
    <xf numFmtId="0" fontId="7" fillId="0" borderId="0" xfId="3" applyFont="1" applyAlignment="1">
      <alignment vertical="top" wrapText="1"/>
    </xf>
    <xf numFmtId="168" fontId="2" fillId="0" borderId="0" xfId="14" applyNumberFormat="1" applyFont="1" applyFill="1" applyBorder="1" applyAlignment="1">
      <alignment horizontal="right"/>
    </xf>
    <xf numFmtId="168" fontId="2" fillId="6" borderId="0" xfId="14" applyNumberFormat="1" applyFont="1" applyFill="1" applyBorder="1" applyAlignment="1">
      <alignment horizontal="right"/>
    </xf>
    <xf numFmtId="10" fontId="2" fillId="0" borderId="30" xfId="0" applyNumberFormat="1" applyFont="1" applyFill="1" applyBorder="1" applyAlignment="1">
      <alignment horizontal="right"/>
    </xf>
    <xf numFmtId="10" fontId="2" fillId="0" borderId="31" xfId="0" applyNumberFormat="1" applyFont="1" applyFill="1" applyBorder="1" applyAlignment="1">
      <alignment horizontal="right"/>
    </xf>
    <xf numFmtId="0" fontId="2" fillId="0" borderId="0" xfId="15" applyFont="1" applyAlignment="1">
      <alignment vertical="center"/>
    </xf>
    <xf numFmtId="0" fontId="11" fillId="0" borderId="0" xfId="15" applyFont="1"/>
    <xf numFmtId="0" fontId="2" fillId="0" borderId="0" xfId="15" applyFont="1" applyAlignment="1">
      <alignment horizontal="center" vertical="center"/>
    </xf>
    <xf numFmtId="0" fontId="11" fillId="0" borderId="0" xfId="15" applyFont="1" applyAlignment="1">
      <alignment horizontal="center"/>
    </xf>
    <xf numFmtId="37" fontId="12" fillId="10" borderId="9" xfId="15" applyNumberFormat="1" applyFont="1" applyFill="1" applyBorder="1" applyAlignment="1">
      <alignment horizontal="left" vertical="center"/>
    </xf>
    <xf numFmtId="37" fontId="2" fillId="10" borderId="9" xfId="16" applyNumberFormat="1" applyFont="1" applyFill="1" applyBorder="1" applyAlignment="1">
      <alignment horizontal="right" vertical="center"/>
    </xf>
    <xf numFmtId="37" fontId="12" fillId="0" borderId="0" xfId="15" applyNumberFormat="1" applyFont="1" applyBorder="1" applyAlignment="1">
      <alignment vertical="center"/>
    </xf>
    <xf numFmtId="37" fontId="2" fillId="0" borderId="0" xfId="16" applyNumberFormat="1" applyFont="1" applyBorder="1" applyAlignment="1">
      <alignment horizontal="right" vertical="center"/>
    </xf>
    <xf numFmtId="0" fontId="11" fillId="0" borderId="0" xfId="15" applyFont="1" applyAlignment="1">
      <alignment vertical="center"/>
    </xf>
    <xf numFmtId="37" fontId="13" fillId="0" borderId="0" xfId="15" applyNumberFormat="1" applyFont="1" applyBorder="1" applyAlignment="1">
      <alignment vertical="center"/>
    </xf>
    <xf numFmtId="0" fontId="11" fillId="0" borderId="0" xfId="15" applyFont="1" applyAlignment="1">
      <alignment vertical="top"/>
    </xf>
    <xf numFmtId="37" fontId="12" fillId="0" borderId="0" xfId="15" applyNumberFormat="1" applyFont="1" applyBorder="1" applyAlignment="1">
      <alignment horizontal="left" vertical="center"/>
    </xf>
    <xf numFmtId="37" fontId="13" fillId="0" borderId="0" xfId="15" quotePrefix="1" applyNumberFormat="1" applyFont="1" applyBorder="1" applyAlignment="1">
      <alignment horizontal="left" vertical="center"/>
    </xf>
    <xf numFmtId="37" fontId="12" fillId="0" borderId="0" xfId="15" quotePrefix="1" applyNumberFormat="1" applyFont="1" applyBorder="1" applyAlignment="1">
      <alignment horizontal="left" vertical="center"/>
    </xf>
    <xf numFmtId="37" fontId="13" fillId="0" borderId="0" xfId="15" applyNumberFormat="1" applyFont="1" applyBorder="1" applyAlignment="1">
      <alignment horizontal="left" vertical="center"/>
    </xf>
    <xf numFmtId="37" fontId="13" fillId="0" borderId="0" xfId="15" quotePrefix="1" applyNumberFormat="1" applyFont="1" applyBorder="1" applyAlignment="1">
      <alignment vertical="center"/>
    </xf>
    <xf numFmtId="0" fontId="2" fillId="0" borderId="2" xfId="15" applyFont="1" applyBorder="1" applyAlignment="1">
      <alignment vertical="center"/>
    </xf>
    <xf numFmtId="39" fontId="2" fillId="0" borderId="2" xfId="16" applyNumberFormat="1" applyFont="1" applyBorder="1" applyAlignment="1">
      <alignment horizontal="right" vertical="center"/>
    </xf>
    <xf numFmtId="37" fontId="2" fillId="0" borderId="0" xfId="15" applyNumberFormat="1" applyFont="1" applyBorder="1" applyAlignment="1">
      <alignment vertical="center"/>
    </xf>
    <xf numFmtId="0" fontId="2" fillId="0" borderId="0" xfId="15" applyFont="1" applyBorder="1" applyAlignment="1">
      <alignment vertical="center"/>
    </xf>
    <xf numFmtId="0" fontId="7" fillId="0" borderId="0" xfId="15" applyFont="1" applyFill="1" applyAlignment="1">
      <alignment vertical="top"/>
    </xf>
    <xf numFmtId="0" fontId="11" fillId="0" borderId="0" xfId="15" applyFont="1" applyBorder="1"/>
    <xf numFmtId="0" fontId="50" fillId="0" borderId="0" xfId="15" applyBorder="1" applyAlignment="1"/>
    <xf numFmtId="0" fontId="14" fillId="4" borderId="0" xfId="15" applyFont="1" applyFill="1" applyBorder="1" applyAlignment="1">
      <alignment horizontal="centerContinuous" vertical="center"/>
    </xf>
    <xf numFmtId="0" fontId="2" fillId="4" borderId="0" xfId="15" applyFont="1" applyFill="1" applyBorder="1" applyAlignment="1">
      <alignment vertical="center"/>
    </xf>
    <xf numFmtId="0" fontId="50" fillId="4" borderId="0" xfId="15" applyFill="1" applyBorder="1" applyAlignment="1"/>
    <xf numFmtId="0" fontId="50" fillId="0" borderId="0" xfId="15" applyAlignment="1">
      <alignment vertical="center"/>
    </xf>
    <xf numFmtId="0" fontId="50" fillId="0" borderId="0" xfId="15" applyAlignment="1"/>
    <xf numFmtId="10" fontId="2" fillId="0" borderId="0" xfId="17" applyNumberFormat="1" applyFont="1" applyFill="1" applyBorder="1" applyAlignment="1">
      <alignment horizontal="right" vertical="center"/>
    </xf>
    <xf numFmtId="0" fontId="15" fillId="0" borderId="0" xfId="15" applyFont="1" applyAlignment="1">
      <alignment vertical="center"/>
    </xf>
    <xf numFmtId="10" fontId="2" fillId="0" borderId="0" xfId="15" applyNumberFormat="1" applyFont="1" applyBorder="1" applyAlignment="1">
      <alignment horizontal="right" vertical="center"/>
    </xf>
    <xf numFmtId="0" fontId="15" fillId="0" borderId="0" xfId="15" applyFont="1"/>
    <xf numFmtId="10" fontId="2" fillId="0" borderId="0" xfId="15" quotePrefix="1" applyNumberFormat="1" applyFont="1" applyBorder="1" applyAlignment="1">
      <alignment horizontal="right" vertical="center"/>
    </xf>
    <xf numFmtId="0" fontId="50" fillId="0" borderId="0" xfId="15" applyAlignment="1">
      <alignment vertical="top"/>
    </xf>
    <xf numFmtId="1" fontId="2" fillId="0" borderId="0" xfId="15" applyNumberFormat="1" applyFont="1" applyBorder="1" applyAlignment="1">
      <alignment horizontal="right" vertical="center"/>
    </xf>
    <xf numFmtId="0" fontId="2" fillId="0" borderId="0" xfId="15" applyFont="1" applyFill="1" applyBorder="1" applyAlignment="1">
      <alignment vertical="center"/>
    </xf>
    <xf numFmtId="0" fontId="2" fillId="0" borderId="0" xfId="15" applyFont="1" applyAlignment="1"/>
    <xf numFmtId="0" fontId="2" fillId="0" borderId="0" xfId="15" applyFont="1" applyAlignment="1">
      <alignment vertical="top"/>
    </xf>
    <xf numFmtId="0" fontId="14" fillId="4" borderId="0" xfId="15" applyFont="1" applyFill="1" applyAlignment="1">
      <alignment horizontal="center" vertical="center"/>
    </xf>
    <xf numFmtId="0" fontId="2" fillId="4" borderId="0" xfId="15" applyFont="1" applyFill="1" applyAlignment="1">
      <alignment vertical="center"/>
    </xf>
    <xf numFmtId="0" fontId="2" fillId="4" borderId="0" xfId="15" applyFont="1" applyFill="1" applyAlignment="1"/>
    <xf numFmtId="0" fontId="2" fillId="0" borderId="0" xfId="15" quotePrefix="1" applyFont="1" applyAlignment="1">
      <alignment vertical="center"/>
    </xf>
    <xf numFmtId="0" fontId="2" fillId="0" borderId="0" xfId="15" applyFont="1" applyBorder="1" applyAlignment="1">
      <alignment horizontal="right" vertical="center"/>
    </xf>
    <xf numFmtId="0" fontId="2" fillId="0" borderId="0" xfId="15" applyFont="1"/>
    <xf numFmtId="10" fontId="2" fillId="0" borderId="0" xfId="17" applyNumberFormat="1" applyFont="1" applyFill="1" applyBorder="1" applyAlignment="1">
      <alignment vertical="center"/>
    </xf>
    <xf numFmtId="10" fontId="2" fillId="0" borderId="0" xfId="17" applyNumberFormat="1" applyFont="1" applyBorder="1" applyAlignment="1">
      <alignment vertical="center"/>
    </xf>
    <xf numFmtId="0" fontId="2" fillId="0" borderId="0" xfId="15" applyFont="1" applyAlignment="1">
      <alignment horizontal="left" vertical="center"/>
    </xf>
    <xf numFmtId="0" fontId="2" fillId="0" borderId="11" xfId="15" applyFont="1" applyBorder="1" applyAlignment="1">
      <alignment vertical="center"/>
    </xf>
    <xf numFmtId="37" fontId="7" fillId="0" borderId="0" xfId="15" applyNumberFormat="1" applyFont="1" applyBorder="1" applyAlignment="1">
      <alignment vertical="top"/>
    </xf>
    <xf numFmtId="37" fontId="7" fillId="0" borderId="0" xfId="15" applyNumberFormat="1" applyFont="1" applyBorder="1" applyAlignment="1">
      <alignment horizontal="left" vertical="top" wrapText="1"/>
    </xf>
    <xf numFmtId="0" fontId="50" fillId="0" borderId="0" xfId="15" applyFont="1" applyAlignment="1"/>
    <xf numFmtId="0" fontId="11" fillId="2" borderId="0" xfId="15" applyFont="1" applyFill="1" applyBorder="1" applyAlignment="1">
      <alignment vertical="center"/>
    </xf>
    <xf numFmtId="0" fontId="3" fillId="2" borderId="0" xfId="15" applyFont="1" applyFill="1" applyAlignment="1">
      <alignment horizontal="center"/>
    </xf>
    <xf numFmtId="0" fontId="3" fillId="2" borderId="0" xfId="15" applyFont="1" applyFill="1" applyAlignment="1">
      <alignment horizontal="center" vertical="center"/>
    </xf>
    <xf numFmtId="0" fontId="4" fillId="2" borderId="0" xfId="15" applyFont="1" applyFill="1" applyAlignment="1">
      <alignment horizontal="center" vertical="top"/>
    </xf>
    <xf numFmtId="0" fontId="11" fillId="2" borderId="0" xfId="15" applyFont="1" applyFill="1" applyAlignment="1">
      <alignment horizontal="center" vertical="center"/>
    </xf>
    <xf numFmtId="0" fontId="3" fillId="2" borderId="0" xfId="15" applyFont="1" applyFill="1" applyBorder="1" applyAlignment="1">
      <alignment horizontal="center" vertical="center"/>
    </xf>
    <xf numFmtId="39" fontId="2" fillId="0" borderId="0" xfId="16" applyNumberFormat="1" applyFont="1" applyBorder="1" applyAlignment="1">
      <alignment horizontal="right" vertical="center"/>
    </xf>
    <xf numFmtId="0" fontId="50" fillId="0" borderId="0" xfId="15"/>
    <xf numFmtId="0" fontId="2" fillId="3" borderId="12" xfId="15" applyFont="1" applyFill="1" applyBorder="1" applyAlignment="1">
      <alignment horizontal="left" vertical="center"/>
    </xf>
    <xf numFmtId="0" fontId="5" fillId="3" borderId="12" xfId="15" applyFont="1" applyFill="1" applyBorder="1" applyAlignment="1">
      <alignment horizontal="right" vertical="center"/>
    </xf>
    <xf numFmtId="0" fontId="5" fillId="3" borderId="12" xfId="15" applyFont="1" applyFill="1" applyBorder="1" applyAlignment="1">
      <alignment horizontal="right" vertical="center" wrapText="1"/>
    </xf>
    <xf numFmtId="10" fontId="5" fillId="3" borderId="13" xfId="15" applyNumberFormat="1" applyFont="1" applyFill="1" applyBorder="1" applyAlignment="1" applyProtection="1">
      <alignment horizontal="left" vertical="center" wrapText="1"/>
    </xf>
    <xf numFmtId="10" fontId="5" fillId="3" borderId="13" xfId="18" applyNumberFormat="1" applyFont="1" applyFill="1" applyBorder="1" applyAlignment="1" applyProtection="1">
      <alignment horizontal="right" vertical="center"/>
    </xf>
    <xf numFmtId="10" fontId="50" fillId="0" borderId="0" xfId="15" applyNumberFormat="1" applyBorder="1" applyAlignment="1">
      <alignment horizontal="center" vertical="center"/>
    </xf>
    <xf numFmtId="0" fontId="2" fillId="0" borderId="0" xfId="15" applyFont="1" applyBorder="1" applyAlignment="1" applyProtection="1">
      <alignment horizontal="left" vertical="center"/>
    </xf>
    <xf numFmtId="37" fontId="2" fillId="0" borderId="0" xfId="18" applyNumberFormat="1" applyFont="1" applyBorder="1" applyAlignment="1" applyProtection="1">
      <alignment horizontal="right" vertical="center"/>
    </xf>
    <xf numFmtId="0" fontId="50" fillId="0" borderId="0" xfId="15" applyBorder="1" applyAlignment="1">
      <alignment vertical="center"/>
    </xf>
    <xf numFmtId="0" fontId="5" fillId="3" borderId="13" xfId="15" applyFont="1" applyFill="1" applyBorder="1" applyAlignment="1" applyProtection="1">
      <alignment horizontal="left" vertical="center"/>
    </xf>
    <xf numFmtId="37" fontId="2" fillId="3" borderId="13" xfId="18" applyNumberFormat="1" applyFont="1" applyFill="1" applyBorder="1" applyAlignment="1" applyProtection="1">
      <alignment horizontal="right" vertical="center"/>
    </xf>
    <xf numFmtId="0" fontId="5" fillId="0" borderId="0" xfId="15" applyFont="1" applyBorder="1" applyAlignment="1">
      <alignment vertical="center"/>
    </xf>
    <xf numFmtId="0" fontId="2" fillId="0" borderId="0" xfId="15" applyFont="1" applyBorder="1" applyAlignment="1" applyProtection="1">
      <alignment horizontal="left" vertical="center" wrapText="1"/>
    </xf>
    <xf numFmtId="0" fontId="50" fillId="0" borderId="0" xfId="15" applyBorder="1" applyAlignment="1">
      <alignment horizontal="center" vertical="center"/>
    </xf>
    <xf numFmtId="0" fontId="5" fillId="0" borderId="0" xfId="15" applyFont="1" applyBorder="1" applyAlignment="1">
      <alignment horizontal="center" vertical="center"/>
    </xf>
    <xf numFmtId="0" fontId="50" fillId="0" borderId="0" xfId="15" applyBorder="1" applyAlignment="1">
      <alignment vertical="center" wrapText="1"/>
    </xf>
    <xf numFmtId="0" fontId="5" fillId="3" borderId="13" xfId="15" applyFont="1" applyFill="1" applyBorder="1" applyAlignment="1" applyProtection="1">
      <alignment horizontal="left" vertical="center" wrapText="1"/>
    </xf>
    <xf numFmtId="10" fontId="2" fillId="0" borderId="0" xfId="18" applyNumberFormat="1" applyFont="1" applyBorder="1" applyAlignment="1" applyProtection="1">
      <alignment horizontal="right" vertical="center"/>
    </xf>
    <xf numFmtId="9" fontId="2" fillId="0" borderId="0" xfId="18" applyNumberFormat="1" applyFont="1" applyBorder="1" applyAlignment="1" applyProtection="1">
      <alignment horizontal="right" vertical="center"/>
    </xf>
    <xf numFmtId="165" fontId="50" fillId="0" borderId="0" xfId="15" applyNumberFormat="1" applyAlignment="1">
      <alignment vertical="center"/>
    </xf>
    <xf numFmtId="0" fontId="7" fillId="0" borderId="0" xfId="15" applyFont="1" applyBorder="1" applyAlignment="1" applyProtection="1">
      <alignment horizontal="left" vertical="top"/>
    </xf>
    <xf numFmtId="0" fontId="16" fillId="0" borderId="0" xfId="15" applyFont="1"/>
    <xf numFmtId="0" fontId="17" fillId="0" borderId="0" xfId="15" applyFont="1"/>
    <xf numFmtId="0" fontId="17" fillId="0" borderId="0" xfId="15" applyFont="1" applyAlignment="1">
      <alignment vertical="top"/>
    </xf>
    <xf numFmtId="49" fontId="2" fillId="0" borderId="0" xfId="15" applyNumberFormat="1" applyFont="1" applyAlignment="1">
      <alignment vertical="center"/>
    </xf>
    <xf numFmtId="3" fontId="2" fillId="0" borderId="0" xfId="15" applyNumberFormat="1" applyFont="1" applyAlignment="1">
      <alignment horizontal="right" vertical="center"/>
    </xf>
    <xf numFmtId="3" fontId="5" fillId="0" borderId="0" xfId="15" applyNumberFormat="1" applyFont="1" applyAlignment="1">
      <alignment horizontal="center" vertical="center"/>
    </xf>
    <xf numFmtId="3" fontId="5" fillId="3" borderId="0" xfId="15" applyNumberFormat="1" applyFont="1" applyFill="1" applyBorder="1" applyAlignment="1">
      <alignment horizontal="center" vertical="center"/>
    </xf>
    <xf numFmtId="3" fontId="5" fillId="3" borderId="0" xfId="15" applyNumberFormat="1" applyFont="1" applyFill="1" applyBorder="1" applyAlignment="1">
      <alignment horizontal="right" vertical="center"/>
    </xf>
    <xf numFmtId="3" fontId="5" fillId="3" borderId="0" xfId="15" applyNumberFormat="1" applyFont="1" applyFill="1" applyBorder="1" applyAlignment="1">
      <alignment horizontal="right" vertical="center" wrapText="1"/>
    </xf>
    <xf numFmtId="10" fontId="5" fillId="3" borderId="0" xfId="15" applyNumberFormat="1" applyFont="1" applyFill="1" applyBorder="1" applyAlignment="1">
      <alignment horizontal="right" vertical="center"/>
    </xf>
    <xf numFmtId="3" fontId="2" fillId="0" borderId="0" xfId="15" applyNumberFormat="1" applyFont="1" applyBorder="1" applyAlignment="1">
      <alignment vertical="center"/>
    </xf>
    <xf numFmtId="3" fontId="51" fillId="0" borderId="0" xfId="3" applyNumberFormat="1" applyFont="1" applyAlignment="1">
      <alignment horizontal="right"/>
    </xf>
    <xf numFmtId="3" fontId="51" fillId="0" borderId="0" xfId="3" applyNumberFormat="1" applyFont="1"/>
    <xf numFmtId="10" fontId="51" fillId="0" borderId="0" xfId="3" applyNumberFormat="1" applyFont="1" applyAlignment="1">
      <alignment horizontal="right"/>
    </xf>
    <xf numFmtId="168" fontId="51" fillId="0" borderId="0" xfId="16" applyNumberFormat="1" applyFont="1" applyAlignment="1">
      <alignment horizontal="right"/>
    </xf>
    <xf numFmtId="168" fontId="0" fillId="0" borderId="0" xfId="16" applyNumberFormat="1" applyFont="1"/>
    <xf numFmtId="3" fontId="5" fillId="3" borderId="32" xfId="15" applyNumberFormat="1" applyFont="1" applyFill="1" applyBorder="1" applyAlignment="1">
      <alignment vertical="center"/>
    </xf>
    <xf numFmtId="3" fontId="51" fillId="3" borderId="33" xfId="3" applyNumberFormat="1" applyFont="1" applyFill="1" applyBorder="1" applyAlignment="1">
      <alignment vertical="center"/>
    </xf>
    <xf numFmtId="10" fontId="51" fillId="3" borderId="33" xfId="3" applyNumberFormat="1" applyFont="1" applyFill="1" applyBorder="1" applyAlignment="1">
      <alignment horizontal="right" vertical="center"/>
    </xf>
    <xf numFmtId="3" fontId="5" fillId="0" borderId="0" xfId="15" applyNumberFormat="1" applyFont="1" applyBorder="1" applyAlignment="1">
      <alignment vertical="center"/>
    </xf>
    <xf numFmtId="168" fontId="51" fillId="0" borderId="0" xfId="16" applyNumberFormat="1" applyFont="1" applyAlignment="1">
      <alignment horizontal="right" vertical="center"/>
    </xf>
    <xf numFmtId="10" fontId="51" fillId="0" borderId="0" xfId="3" applyNumberFormat="1" applyFont="1" applyAlignment="1">
      <alignment vertical="center"/>
    </xf>
    <xf numFmtId="10" fontId="5" fillId="0" borderId="2" xfId="15" applyNumberFormat="1" applyFont="1" applyBorder="1" applyAlignment="1">
      <alignment vertical="center"/>
    </xf>
    <xf numFmtId="10" fontId="51" fillId="0" borderId="2" xfId="3" applyNumberFormat="1" applyFont="1" applyBorder="1" applyAlignment="1">
      <alignment horizontal="right" vertical="center"/>
    </xf>
    <xf numFmtId="10" fontId="51" fillId="0" borderId="2" xfId="3" applyNumberFormat="1" applyFont="1" applyBorder="1" applyAlignment="1">
      <alignment vertical="center"/>
    </xf>
    <xf numFmtId="10" fontId="50" fillId="0" borderId="0" xfId="15" applyNumberFormat="1"/>
    <xf numFmtId="10" fontId="7" fillId="0" borderId="0" xfId="15" applyNumberFormat="1" applyFont="1" applyFill="1" applyAlignment="1">
      <alignment horizontal="right" vertical="top"/>
    </xf>
    <xf numFmtId="10" fontId="7" fillId="0" borderId="0" xfId="15" applyNumberFormat="1" applyFont="1" applyFill="1" applyAlignment="1">
      <alignment vertical="top"/>
    </xf>
    <xf numFmtId="3" fontId="7" fillId="0" borderId="0" xfId="15" applyNumberFormat="1" applyFont="1" applyFill="1" applyAlignment="1">
      <alignment horizontal="right" vertical="top"/>
    </xf>
    <xf numFmtId="0" fontId="5" fillId="3" borderId="0" xfId="15" applyFont="1" applyFill="1" applyBorder="1" applyAlignment="1">
      <alignment horizontal="left" vertical="center"/>
    </xf>
    <xf numFmtId="0" fontId="5" fillId="3" borderId="0" xfId="15" applyFont="1" applyFill="1" applyBorder="1" applyAlignment="1">
      <alignment horizontal="right" vertical="center"/>
    </xf>
    <xf numFmtId="0" fontId="2" fillId="3" borderId="0" xfId="15" applyFont="1" applyFill="1" applyBorder="1" applyAlignment="1">
      <alignment horizontal="right" vertical="center"/>
    </xf>
    <xf numFmtId="168" fontId="5" fillId="3" borderId="0" xfId="16" applyNumberFormat="1" applyFont="1" applyFill="1" applyBorder="1" applyAlignment="1">
      <alignment horizontal="right" vertical="center"/>
    </xf>
    <xf numFmtId="0" fontId="5" fillId="0" borderId="0" xfId="15" applyFont="1" applyBorder="1" applyAlignment="1">
      <alignment horizontal="left" vertical="center"/>
    </xf>
    <xf numFmtId="10" fontId="2" fillId="0" borderId="0" xfId="17" applyNumberFormat="1" applyFont="1" applyAlignment="1">
      <alignment horizontal="right"/>
    </xf>
    <xf numFmtId="168" fontId="5" fillId="0" borderId="0" xfId="16" applyNumberFormat="1" applyFont="1" applyBorder="1" applyAlignment="1">
      <alignment horizontal="left" vertical="center"/>
    </xf>
    <xf numFmtId="3" fontId="2" fillId="0" borderId="0" xfId="16" applyNumberFormat="1" applyFont="1" applyBorder="1" applyAlignment="1">
      <alignment horizontal="right" vertical="center"/>
    </xf>
    <xf numFmtId="10" fontId="2" fillId="0" borderId="0" xfId="17" applyNumberFormat="1" applyFont="1" applyBorder="1" applyAlignment="1">
      <alignment horizontal="right" vertical="center"/>
    </xf>
    <xf numFmtId="168" fontId="2" fillId="0" borderId="0" xfId="16" applyNumberFormat="1" applyFont="1" applyBorder="1" applyAlignment="1">
      <alignment horizontal="right" vertical="center"/>
    </xf>
    <xf numFmtId="10" fontId="5" fillId="0" borderId="0" xfId="17" applyNumberFormat="1" applyFont="1" applyBorder="1" applyAlignment="1">
      <alignment horizontal="right" vertical="center"/>
    </xf>
    <xf numFmtId="168" fontId="5" fillId="0" borderId="0" xfId="16" applyNumberFormat="1" applyFont="1" applyBorder="1" applyAlignment="1">
      <alignment horizontal="right" vertical="center"/>
    </xf>
    <xf numFmtId="168" fontId="2" fillId="0" borderId="0" xfId="15" applyNumberFormat="1" applyFont="1" applyAlignment="1"/>
    <xf numFmtId="10" fontId="5" fillId="3" borderId="0" xfId="17" applyNumberFormat="1" applyFont="1" applyFill="1" applyBorder="1" applyAlignment="1">
      <alignment horizontal="right" vertical="center"/>
    </xf>
    <xf numFmtId="168" fontId="5" fillId="3" borderId="0" xfId="16" applyNumberFormat="1" applyFont="1" applyFill="1" applyBorder="1" applyAlignment="1">
      <alignment horizontal="left" vertical="center"/>
    </xf>
    <xf numFmtId="168" fontId="2" fillId="0" borderId="0" xfId="16" applyNumberFormat="1" applyFont="1" applyBorder="1" applyAlignment="1">
      <alignment vertical="center"/>
    </xf>
    <xf numFmtId="168" fontId="5" fillId="0" borderId="0" xfId="16" applyNumberFormat="1" applyFont="1" applyBorder="1" applyAlignment="1">
      <alignment horizontal="center" vertical="center"/>
    </xf>
    <xf numFmtId="3" fontId="2" fillId="0" borderId="0" xfId="16" applyNumberFormat="1" applyFont="1" applyAlignment="1"/>
    <xf numFmtId="168" fontId="2" fillId="0" borderId="0" xfId="16" applyNumberFormat="1" applyFont="1" applyAlignment="1"/>
    <xf numFmtId="168" fontId="2" fillId="0" borderId="0" xfId="16" applyNumberFormat="1" applyFont="1" applyAlignment="1">
      <alignment horizontal="right"/>
    </xf>
    <xf numFmtId="37" fontId="5" fillId="3" borderId="0" xfId="16" applyNumberFormat="1" applyFont="1" applyFill="1" applyBorder="1" applyAlignment="1">
      <alignment horizontal="right" vertical="center"/>
    </xf>
    <xf numFmtId="0" fontId="5" fillId="0" borderId="4" xfId="15" applyFont="1" applyBorder="1" applyAlignment="1">
      <alignment vertical="center"/>
    </xf>
    <xf numFmtId="168" fontId="5" fillId="0" borderId="4" xfId="16" applyNumberFormat="1" applyFont="1" applyBorder="1" applyAlignment="1">
      <alignment vertical="center"/>
    </xf>
    <xf numFmtId="168" fontId="5" fillId="0" borderId="4" xfId="16" applyNumberFormat="1" applyFont="1" applyBorder="1" applyAlignment="1">
      <alignment horizontal="right" vertical="center"/>
    </xf>
    <xf numFmtId="10" fontId="2" fillId="0" borderId="4" xfId="17" applyNumberFormat="1" applyFont="1" applyBorder="1" applyAlignment="1">
      <alignment horizontal="right" vertical="center"/>
    </xf>
    <xf numFmtId="168" fontId="5" fillId="0" borderId="4" xfId="16" applyNumberFormat="1" applyFont="1" applyBorder="1" applyAlignment="1">
      <alignment horizontal="center" vertical="center"/>
    </xf>
    <xf numFmtId="168" fontId="2" fillId="0" borderId="4" xfId="16" applyNumberFormat="1" applyFont="1" applyBorder="1" applyAlignment="1">
      <alignment horizontal="right" vertical="center"/>
    </xf>
    <xf numFmtId="0" fontId="7" fillId="0" borderId="0" xfId="15" applyFont="1" applyAlignment="1">
      <alignment vertical="top"/>
    </xf>
    <xf numFmtId="168" fontId="2" fillId="0" borderId="0" xfId="16" applyNumberFormat="1" applyFont="1" applyAlignment="1">
      <alignment vertical="center"/>
    </xf>
    <xf numFmtId="10" fontId="2" fillId="0" borderId="0" xfId="17" applyNumberFormat="1" applyFont="1" applyAlignment="1">
      <alignment horizontal="right" vertical="center"/>
    </xf>
    <xf numFmtId="168" fontId="2" fillId="0" borderId="0" xfId="16" applyNumberFormat="1" applyFont="1" applyAlignment="1">
      <alignment horizontal="center" vertical="center"/>
    </xf>
    <xf numFmtId="168" fontId="2" fillId="0" borderId="0" xfId="16" applyNumberFormat="1" applyFont="1" applyAlignment="1">
      <alignment horizontal="right" vertical="center"/>
    </xf>
    <xf numFmtId="168" fontId="5" fillId="0" borderId="0" xfId="16" applyNumberFormat="1" applyFont="1" applyAlignment="1">
      <alignment horizontal="center" vertical="center"/>
    </xf>
    <xf numFmtId="168" fontId="5" fillId="0" borderId="0" xfId="16" applyNumberFormat="1" applyFont="1" applyAlignment="1">
      <alignment horizontal="right" vertical="center"/>
    </xf>
    <xf numFmtId="0" fontId="2" fillId="0" borderId="0" xfId="15" applyFont="1" applyFill="1" applyAlignment="1">
      <alignment vertical="center"/>
    </xf>
    <xf numFmtId="0" fontId="14" fillId="0" borderId="0" xfId="15" applyFont="1" applyFill="1" applyAlignment="1">
      <alignment horizontal="center" vertical="center"/>
    </xf>
    <xf numFmtId="0" fontId="17" fillId="0" borderId="0" xfId="15" applyFont="1" applyFill="1"/>
    <xf numFmtId="0" fontId="18" fillId="0" borderId="0" xfId="15" applyFont="1"/>
    <xf numFmtId="0" fontId="5" fillId="0" borderId="0" xfId="15" applyFont="1" applyAlignment="1">
      <alignment vertical="center"/>
    </xf>
    <xf numFmtId="37" fontId="2" fillId="0" borderId="0" xfId="15" applyNumberFormat="1" applyFont="1" applyAlignment="1">
      <alignment horizontal="right" vertical="center"/>
    </xf>
    <xf numFmtId="0" fontId="2" fillId="0" borderId="0" xfId="15" quotePrefix="1" applyFont="1" applyAlignment="1">
      <alignment horizontal="left" vertical="center"/>
    </xf>
    <xf numFmtId="37" fontId="2" fillId="10" borderId="0" xfId="15" applyNumberFormat="1" applyFont="1" applyFill="1" applyAlignment="1">
      <alignment horizontal="right" vertical="center"/>
    </xf>
    <xf numFmtId="0" fontId="5" fillId="0" borderId="2" xfId="15" quotePrefix="1" applyFont="1" applyBorder="1" applyAlignment="1" applyProtection="1">
      <alignment horizontal="left" vertical="center"/>
    </xf>
    <xf numFmtId="37" fontId="2" fillId="0" borderId="2" xfId="15" applyNumberFormat="1" applyFont="1" applyBorder="1" applyAlignment="1">
      <alignment horizontal="right" vertical="center"/>
    </xf>
    <xf numFmtId="0" fontId="19" fillId="0" borderId="0" xfId="15" applyFont="1"/>
    <xf numFmtId="0" fontId="19" fillId="0" borderId="0" xfId="15" applyFont="1" applyAlignment="1">
      <alignment vertical="top"/>
    </xf>
    <xf numFmtId="3" fontId="20" fillId="0" borderId="0" xfId="15" applyNumberFormat="1" applyFont="1" applyAlignment="1">
      <alignment horizontal="left" vertical="center"/>
    </xf>
    <xf numFmtId="3" fontId="5" fillId="0" borderId="0" xfId="15" applyNumberFormat="1" applyFont="1" applyAlignment="1">
      <alignment horizontal="left" vertical="center"/>
    </xf>
    <xf numFmtId="0" fontId="2" fillId="5" borderId="14" xfId="15" applyFont="1" applyFill="1" applyBorder="1" applyAlignment="1">
      <alignment vertical="center"/>
    </xf>
    <xf numFmtId="0" fontId="2" fillId="5" borderId="9" xfId="15" applyFont="1" applyFill="1" applyBorder="1" applyAlignment="1">
      <alignment vertical="center"/>
    </xf>
    <xf numFmtId="0" fontId="2" fillId="5" borderId="14" xfId="15" applyFont="1" applyFill="1" applyBorder="1" applyAlignment="1">
      <alignment vertical="center" wrapText="1"/>
    </xf>
    <xf numFmtId="0" fontId="2" fillId="5" borderId="9" xfId="15" applyFont="1" applyFill="1" applyBorder="1" applyAlignment="1">
      <alignment vertical="center" wrapText="1"/>
    </xf>
    <xf numFmtId="0" fontId="2" fillId="0" borderId="0" xfId="15" applyFont="1" applyAlignment="1">
      <alignment vertical="center" wrapText="1"/>
    </xf>
    <xf numFmtId="3" fontId="2" fillId="0" borderId="0" xfId="15" applyNumberFormat="1" applyFont="1" applyBorder="1" applyAlignment="1" applyProtection="1">
      <alignment horizontal="left" vertical="center"/>
      <protection locked="0"/>
    </xf>
    <xf numFmtId="37" fontId="2" fillId="0" borderId="0" xfId="15" applyNumberFormat="1" applyFont="1" applyBorder="1" applyAlignment="1">
      <alignment horizontal="right" vertical="center"/>
    </xf>
    <xf numFmtId="0" fontId="2" fillId="0" borderId="0" xfId="15" applyFont="1" applyAlignment="1">
      <alignment horizontal="left" vertical="center" wrapText="1"/>
    </xf>
    <xf numFmtId="49" fontId="2" fillId="5" borderId="14" xfId="15" applyNumberFormat="1" applyFont="1" applyFill="1" applyBorder="1" applyAlignment="1">
      <alignment horizontal="left" vertical="center" wrapText="1"/>
    </xf>
    <xf numFmtId="0" fontId="2" fillId="5" borderId="9" xfId="15" quotePrefix="1" applyFont="1" applyFill="1" applyBorder="1" applyAlignment="1">
      <alignment vertical="center" wrapText="1"/>
    </xf>
    <xf numFmtId="0" fontId="2" fillId="0" borderId="0" xfId="15" quotePrefix="1" applyFont="1" applyAlignment="1">
      <alignment vertical="center" wrapText="1"/>
    </xf>
    <xf numFmtId="3" fontId="2" fillId="0" borderId="0" xfId="15" applyNumberFormat="1" applyFont="1" applyFill="1" applyBorder="1" applyAlignment="1" applyProtection="1">
      <alignment horizontal="left" vertical="center"/>
      <protection locked="0"/>
    </xf>
    <xf numFmtId="3" fontId="2" fillId="0" borderId="2" xfId="15" applyNumberFormat="1" applyFont="1" applyBorder="1" applyAlignment="1">
      <alignment vertical="center"/>
    </xf>
    <xf numFmtId="37" fontId="21" fillId="0" borderId="2" xfId="15" applyNumberFormat="1" applyFont="1" applyBorder="1" applyAlignment="1">
      <alignment vertical="center"/>
    </xf>
    <xf numFmtId="37" fontId="2" fillId="0" borderId="2" xfId="15" applyNumberFormat="1" applyFont="1" applyBorder="1" applyAlignment="1">
      <alignment vertical="center"/>
    </xf>
    <xf numFmtId="3" fontId="21" fillId="0" borderId="0" xfId="15" applyNumberFormat="1" applyFont="1" applyAlignment="1">
      <alignment vertical="center"/>
    </xf>
    <xf numFmtId="3" fontId="2" fillId="0" borderId="0" xfId="15" applyNumberFormat="1" applyFont="1" applyAlignment="1">
      <alignment vertical="center"/>
    </xf>
    <xf numFmtId="0" fontId="21" fillId="0" borderId="0" xfId="15" applyFont="1"/>
    <xf numFmtId="3" fontId="2" fillId="0" borderId="0" xfId="3" applyNumberFormat="1" applyFont="1" applyAlignment="1">
      <alignment horizontal="right"/>
    </xf>
    <xf numFmtId="10" fontId="2" fillId="0" borderId="0" xfId="3" applyNumberFormat="1" applyFont="1" applyAlignment="1">
      <alignment horizontal="right"/>
    </xf>
    <xf numFmtId="10" fontId="1" fillId="0" borderId="0" xfId="2" applyNumberFormat="1" applyFont="1"/>
    <xf numFmtId="0" fontId="5" fillId="0" borderId="0" xfId="3" applyFont="1" applyAlignment="1">
      <alignment horizontal="right"/>
    </xf>
    <xf numFmtId="10" fontId="5" fillId="0" borderId="0" xfId="3" applyNumberFormat="1" applyFont="1" applyAlignment="1">
      <alignment horizontal="right"/>
    </xf>
    <xf numFmtId="168" fontId="2" fillId="0" borderId="0" xfId="14" applyNumberFormat="1" applyFont="1" applyAlignment="1">
      <alignment horizontal="right"/>
    </xf>
    <xf numFmtId="168" fontId="2" fillId="3" borderId="0" xfId="14" applyNumberFormat="1" applyFont="1" applyFill="1" applyAlignment="1">
      <alignment horizontal="right"/>
    </xf>
    <xf numFmtId="37" fontId="2" fillId="10" borderId="0" xfId="3" applyNumberFormat="1" applyFont="1" applyFill="1" applyBorder="1" applyAlignment="1" applyProtection="1">
      <alignment horizontal="left" vertical="center"/>
      <protection locked="0"/>
    </xf>
    <xf numFmtId="10" fontId="5" fillId="10" borderId="0" xfId="3" applyNumberFormat="1" applyFont="1" applyFill="1" applyAlignment="1">
      <alignment horizontal="right" vertical="center"/>
    </xf>
    <xf numFmtId="10" fontId="5" fillId="10" borderId="0" xfId="3" applyNumberFormat="1" applyFont="1" applyFill="1" applyAlignment="1">
      <alignment horizontal="right" vertical="center" wrapText="1"/>
    </xf>
    <xf numFmtId="37" fontId="5" fillId="10" borderId="0" xfId="3" applyNumberFormat="1" applyFont="1" applyFill="1" applyBorder="1" applyAlignment="1" applyProtection="1">
      <alignment horizontal="left" vertical="center"/>
      <protection locked="0"/>
    </xf>
    <xf numFmtId="0" fontId="5" fillId="10" borderId="0" xfId="3" applyFont="1" applyFill="1" applyAlignment="1">
      <alignment horizontal="right" vertical="center"/>
    </xf>
    <xf numFmtId="0" fontId="5" fillId="10" borderId="0" xfId="3" applyFont="1" applyFill="1" applyBorder="1" applyAlignment="1">
      <alignment horizontal="right" vertical="center"/>
    </xf>
    <xf numFmtId="37" fontId="5" fillId="10" borderId="0" xfId="3" applyNumberFormat="1" applyFont="1" applyFill="1" applyBorder="1" applyAlignment="1" applyProtection="1">
      <alignment horizontal="left" vertical="center"/>
    </xf>
    <xf numFmtId="10" fontId="2" fillId="10" borderId="0" xfId="3" applyNumberFormat="1" applyFont="1" applyFill="1" applyBorder="1" applyAlignment="1">
      <alignment horizontal="right" vertical="center"/>
    </xf>
    <xf numFmtId="0" fontId="24" fillId="0" borderId="0" xfId="15" applyFont="1"/>
    <xf numFmtId="0" fontId="25" fillId="0" borderId="0" xfId="15" applyFont="1"/>
    <xf numFmtId="0" fontId="5" fillId="3" borderId="0" xfId="15" applyFont="1" applyFill="1" applyAlignment="1">
      <alignment vertical="center"/>
    </xf>
    <xf numFmtId="0" fontId="5" fillId="3" borderId="0" xfId="15" applyFont="1" applyFill="1" applyAlignment="1" applyProtection="1">
      <alignment horizontal="center" vertical="center"/>
    </xf>
    <xf numFmtId="0" fontId="5" fillId="3" borderId="0" xfId="15" applyFont="1" applyFill="1" applyAlignment="1" applyProtection="1">
      <alignment horizontal="left" vertical="center"/>
    </xf>
    <xf numFmtId="0" fontId="2" fillId="0" borderId="0" xfId="15" applyFont="1" applyAlignment="1" applyProtection="1">
      <alignment horizontal="left" vertical="center"/>
    </xf>
    <xf numFmtId="37" fontId="2" fillId="0" borderId="0" xfId="15" applyNumberFormat="1" applyFont="1" applyAlignment="1" applyProtection="1">
      <alignment horizontal="left" vertical="center"/>
    </xf>
    <xf numFmtId="37" fontId="2" fillId="0" borderId="0" xfId="15" applyNumberFormat="1" applyFont="1" applyAlignment="1" applyProtection="1">
      <alignment vertical="center"/>
    </xf>
    <xf numFmtId="0" fontId="5" fillId="0" borderId="0" xfId="15" applyFont="1" applyAlignment="1" applyProtection="1">
      <alignment horizontal="left" vertical="center"/>
    </xf>
    <xf numFmtId="0" fontId="5" fillId="0" borderId="0" xfId="15" applyFont="1" applyAlignment="1">
      <alignment horizontal="left" vertical="center"/>
    </xf>
    <xf numFmtId="0" fontId="2" fillId="0" borderId="0" xfId="15" applyFont="1" applyAlignment="1" applyProtection="1">
      <alignment vertical="center"/>
    </xf>
    <xf numFmtId="0" fontId="2" fillId="0" borderId="4" xfId="15" applyFont="1" applyBorder="1" applyAlignment="1">
      <alignment vertical="center"/>
    </xf>
    <xf numFmtId="37" fontId="2" fillId="0" borderId="4" xfId="15" applyNumberFormat="1" applyFont="1" applyBorder="1" applyAlignment="1" applyProtection="1">
      <alignment horizontal="left" vertical="center"/>
    </xf>
    <xf numFmtId="0" fontId="2" fillId="0" borderId="4" xfId="15" applyFont="1" applyBorder="1" applyAlignment="1" applyProtection="1">
      <alignment horizontal="left" vertical="center"/>
    </xf>
    <xf numFmtId="3" fontId="7" fillId="0" borderId="0" xfId="15" applyNumberFormat="1" applyFont="1" applyAlignment="1" applyProtection="1">
      <alignment horizontal="left" vertical="top"/>
    </xf>
    <xf numFmtId="165" fontId="51" fillId="0" borderId="0" xfId="16" applyFont="1" applyAlignment="1">
      <alignment horizontal="right"/>
    </xf>
    <xf numFmtId="3" fontId="51" fillId="3" borderId="33" xfId="3" applyNumberFormat="1" applyFont="1" applyFill="1" applyBorder="1" applyAlignment="1">
      <alignment horizontal="right" vertical="center"/>
    </xf>
    <xf numFmtId="10" fontId="51" fillId="3" borderId="34" xfId="3" applyNumberFormat="1" applyFont="1" applyFill="1" applyBorder="1" applyAlignment="1">
      <alignment horizontal="right" vertical="center"/>
    </xf>
    <xf numFmtId="165" fontId="51" fillId="0" borderId="0" xfId="16" applyFont="1" applyAlignment="1">
      <alignment horizontal="right" vertical="center"/>
    </xf>
    <xf numFmtId="10" fontId="2" fillId="0" borderId="0" xfId="15" applyNumberFormat="1" applyFont="1" applyAlignment="1">
      <alignment vertical="center"/>
    </xf>
    <xf numFmtId="49" fontId="7" fillId="0" borderId="0" xfId="15" applyNumberFormat="1" applyFont="1" applyBorder="1" applyAlignment="1">
      <alignment vertical="top"/>
    </xf>
    <xf numFmtId="3" fontId="7" fillId="0" borderId="0" xfId="15" applyNumberFormat="1" applyFont="1" applyAlignment="1">
      <alignment horizontal="right" vertical="top"/>
    </xf>
    <xf numFmtId="170" fontId="1" fillId="0" borderId="0" xfId="14" applyNumberFormat="1" applyFont="1"/>
    <xf numFmtId="3" fontId="2" fillId="3" borderId="16" xfId="3" applyNumberFormat="1" applyFont="1" applyFill="1" applyBorder="1" applyAlignment="1">
      <alignment horizontal="right"/>
    </xf>
    <xf numFmtId="10" fontId="2" fillId="3" borderId="16" xfId="3" applyNumberFormat="1" applyFont="1" applyFill="1" applyBorder="1" applyAlignment="1">
      <alignment horizontal="right"/>
    </xf>
    <xf numFmtId="10" fontId="2" fillId="0" borderId="0" xfId="19" applyNumberFormat="1" applyFont="1" applyAlignment="1">
      <alignment horizontal="right"/>
    </xf>
    <xf numFmtId="37" fontId="2" fillId="0" borderId="2" xfId="15" applyNumberFormat="1" applyFont="1" applyFill="1" applyBorder="1" applyAlignment="1">
      <alignment horizontal="right" vertical="center"/>
    </xf>
    <xf numFmtId="3" fontId="2" fillId="0" borderId="0" xfId="15" applyNumberFormat="1" applyFont="1" applyFill="1" applyAlignment="1">
      <alignment horizontal="right" vertical="center"/>
    </xf>
    <xf numFmtId="0" fontId="50" fillId="0" borderId="0" xfId="15" applyFill="1"/>
    <xf numFmtId="37" fontId="2" fillId="0" borderId="0" xfId="10" applyNumberFormat="1" applyFont="1" applyAlignment="1">
      <alignment horizontal="right"/>
    </xf>
    <xf numFmtId="0" fontId="3" fillId="2" borderId="0" xfId="15" applyFont="1" applyFill="1" applyAlignment="1">
      <alignment horizontal="center" vertical="center" wrapText="1"/>
    </xf>
    <xf numFmtId="3" fontId="2" fillId="0" borderId="0" xfId="16" applyNumberFormat="1" applyFont="1" applyAlignment="1">
      <alignment vertical="center"/>
    </xf>
    <xf numFmtId="0" fontId="7" fillId="0" borderId="5" xfId="15" applyFont="1" applyBorder="1" applyAlignment="1">
      <alignment vertical="top"/>
    </xf>
    <xf numFmtId="3" fontId="2" fillId="0" borderId="5" xfId="16" applyNumberFormat="1" applyFont="1" applyBorder="1" applyAlignment="1">
      <alignment vertical="center"/>
    </xf>
    <xf numFmtId="10" fontId="2" fillId="0" borderId="5" xfId="17" applyNumberFormat="1" applyFont="1" applyBorder="1" applyAlignment="1">
      <alignment horizontal="right" vertical="center"/>
    </xf>
    <xf numFmtId="0" fontId="2" fillId="0" borderId="5" xfId="15" applyFont="1" applyBorder="1" applyAlignment="1">
      <alignment vertical="center"/>
    </xf>
    <xf numFmtId="0" fontId="5" fillId="0" borderId="5" xfId="15" applyFont="1" applyBorder="1" applyAlignment="1">
      <alignment vertical="center"/>
    </xf>
    <xf numFmtId="168" fontId="2" fillId="0" borderId="5" xfId="16" applyNumberFormat="1" applyFont="1" applyBorder="1" applyAlignment="1">
      <alignment horizontal="right" vertical="center"/>
    </xf>
    <xf numFmtId="37" fontId="5" fillId="10" borderId="0" xfId="3" applyNumberFormat="1" applyFont="1" applyFill="1" applyBorder="1" applyAlignment="1">
      <alignment vertical="center"/>
    </xf>
    <xf numFmtId="37" fontId="2" fillId="10" borderId="0" xfId="3" applyNumberFormat="1" applyFont="1" applyFill="1" applyBorder="1" applyAlignment="1">
      <alignment horizontal="right" vertical="center"/>
    </xf>
    <xf numFmtId="37" fontId="5" fillId="10" borderId="0" xfId="3" applyNumberFormat="1" applyFont="1" applyFill="1" applyBorder="1" applyAlignment="1">
      <alignment horizontal="left" vertical="center"/>
    </xf>
    <xf numFmtId="37" fontId="12" fillId="10" borderId="9" xfId="15" applyNumberFormat="1" applyFont="1" applyFill="1" applyBorder="1" applyAlignment="1">
      <alignment horizontal="left"/>
    </xf>
    <xf numFmtId="17" fontId="5" fillId="10" borderId="9" xfId="15" quotePrefix="1" applyNumberFormat="1" applyFont="1" applyFill="1" applyBorder="1" applyAlignment="1">
      <alignment vertical="center"/>
    </xf>
    <xf numFmtId="10" fontId="5" fillId="3" borderId="13" xfId="15" applyNumberFormat="1" applyFont="1" applyFill="1" applyBorder="1" applyAlignment="1" applyProtection="1">
      <alignment horizontal="left" vertical="center"/>
    </xf>
    <xf numFmtId="10" fontId="50" fillId="0" borderId="0" xfId="15" applyNumberFormat="1" applyBorder="1"/>
    <xf numFmtId="37" fontId="2" fillId="0" borderId="0" xfId="18" applyNumberFormat="1" applyFont="1" applyBorder="1" applyAlignment="1" applyProtection="1">
      <alignment horizontal="right"/>
    </xf>
    <xf numFmtId="0" fontId="50" fillId="0" borderId="0" xfId="15" applyBorder="1"/>
    <xf numFmtId="37" fontId="5" fillId="3" borderId="13" xfId="18" applyNumberFormat="1" applyFont="1" applyFill="1" applyBorder="1" applyAlignment="1" applyProtection="1">
      <alignment horizontal="right" vertical="center"/>
    </xf>
    <xf numFmtId="2" fontId="5" fillId="3" borderId="12" xfId="18" applyNumberFormat="1" applyFont="1" applyFill="1" applyBorder="1" applyAlignment="1" applyProtection="1">
      <alignment horizontal="center" vertical="center"/>
    </xf>
    <xf numFmtId="164" fontId="5" fillId="3" borderId="13" xfId="18" applyNumberFormat="1" applyFont="1" applyFill="1" applyBorder="1" applyAlignment="1" applyProtection="1">
      <alignment horizontal="left" vertical="center"/>
    </xf>
    <xf numFmtId="164" fontId="2" fillId="0" borderId="0" xfId="18" applyNumberFormat="1" applyFont="1" applyBorder="1" applyAlignment="1" applyProtection="1">
      <alignment horizontal="left"/>
    </xf>
    <xf numFmtId="0" fontId="5" fillId="0" borderId="0" xfId="15" applyFont="1" applyBorder="1" applyAlignment="1">
      <alignment horizontal="center"/>
    </xf>
    <xf numFmtId="0" fontId="2" fillId="0" borderId="0" xfId="15" applyFont="1" applyBorder="1"/>
    <xf numFmtId="0" fontId="50" fillId="0" borderId="0" xfId="15" applyBorder="1" applyAlignment="1">
      <alignment wrapText="1"/>
    </xf>
    <xf numFmtId="39" fontId="2" fillId="0" borderId="0" xfId="18" applyNumberFormat="1" applyFont="1" applyBorder="1" applyAlignment="1" applyProtection="1">
      <alignment horizontal="right"/>
    </xf>
    <xf numFmtId="0" fontId="2" fillId="0" borderId="19" xfId="15" applyFont="1" applyBorder="1" applyAlignment="1">
      <alignment vertical="center"/>
    </xf>
    <xf numFmtId="3" fontId="5" fillId="3" borderId="0" xfId="15" applyNumberFormat="1" applyFont="1" applyFill="1" applyAlignment="1">
      <alignment horizontal="center" vertical="center"/>
    </xf>
    <xf numFmtId="3" fontId="5" fillId="3" borderId="0" xfId="15" applyNumberFormat="1" applyFont="1" applyFill="1" applyAlignment="1">
      <alignment horizontal="right" vertical="center"/>
    </xf>
    <xf numFmtId="3" fontId="5" fillId="3" borderId="0" xfId="15" applyNumberFormat="1" applyFont="1" applyFill="1" applyAlignment="1">
      <alignment horizontal="right" vertical="center" wrapText="1"/>
    </xf>
    <xf numFmtId="3" fontId="2" fillId="0" borderId="0" xfId="15" applyNumberFormat="1" applyFont="1"/>
    <xf numFmtId="3" fontId="2" fillId="0" borderId="0" xfId="15" applyNumberFormat="1" applyFont="1" applyAlignment="1">
      <alignment horizontal="right"/>
    </xf>
    <xf numFmtId="10" fontId="2" fillId="0" borderId="0" xfId="17" applyNumberFormat="1" applyFont="1" applyAlignment="1">
      <alignment vertical="center"/>
    </xf>
    <xf numFmtId="3" fontId="5" fillId="3" borderId="0" xfId="15" applyNumberFormat="1" applyFont="1" applyFill="1" applyAlignment="1">
      <alignment vertical="center"/>
    </xf>
    <xf numFmtId="3" fontId="2" fillId="3" borderId="0" xfId="15" applyNumberFormat="1" applyFont="1" applyFill="1" applyAlignment="1">
      <alignment vertical="center"/>
    </xf>
    <xf numFmtId="10" fontId="2" fillId="3" borderId="0" xfId="15" applyNumberFormat="1" applyFont="1" applyFill="1" applyAlignment="1">
      <alignment horizontal="right" vertical="center"/>
    </xf>
    <xf numFmtId="10" fontId="2" fillId="0" borderId="19" xfId="15" applyNumberFormat="1" applyFont="1" applyBorder="1" applyAlignment="1">
      <alignment vertical="center"/>
    </xf>
    <xf numFmtId="10" fontId="2" fillId="0" borderId="19" xfId="15" applyNumberFormat="1" applyFont="1" applyBorder="1" applyAlignment="1">
      <alignment horizontal="right" vertical="center"/>
    </xf>
    <xf numFmtId="10" fontId="7" fillId="0" borderId="0" xfId="15" applyNumberFormat="1" applyFont="1" applyAlignment="1">
      <alignment vertical="top"/>
    </xf>
    <xf numFmtId="10" fontId="7" fillId="0" borderId="0" xfId="15" applyNumberFormat="1" applyFont="1" applyAlignment="1">
      <alignment horizontal="right" vertical="top"/>
    </xf>
    <xf numFmtId="49" fontId="26" fillId="0" borderId="0" xfId="15" applyNumberFormat="1" applyFont="1" applyBorder="1" applyAlignment="1">
      <alignment vertical="top"/>
    </xf>
    <xf numFmtId="3" fontId="2" fillId="0" borderId="0" xfId="3" applyNumberFormat="1" applyFont="1" applyFill="1" applyBorder="1" applyAlignment="1">
      <alignment horizontal="right"/>
    </xf>
    <xf numFmtId="3" fontId="2" fillId="6" borderId="0" xfId="3" applyNumberFormat="1" applyFont="1" applyFill="1" applyBorder="1" applyAlignment="1">
      <alignment horizontal="right"/>
    </xf>
    <xf numFmtId="10" fontId="2" fillId="6" borderId="0" xfId="3" applyNumberFormat="1" applyFont="1" applyFill="1" applyBorder="1" applyAlignment="1">
      <alignment horizontal="right"/>
    </xf>
    <xf numFmtId="0" fontId="3" fillId="2" borderId="0" xfId="15" applyFont="1" applyFill="1" applyAlignment="1">
      <alignment horizontal="center" vertical="center"/>
    </xf>
    <xf numFmtId="0" fontId="3" fillId="2" borderId="0" xfId="15" applyFont="1" applyFill="1" applyBorder="1" applyAlignment="1">
      <alignment horizontal="center" vertical="center"/>
    </xf>
    <xf numFmtId="0" fontId="11" fillId="2" borderId="0" xfId="15" applyFont="1" applyFill="1" applyAlignment="1">
      <alignment horizontal="center" vertical="center"/>
    </xf>
    <xf numFmtId="0" fontId="5" fillId="3" borderId="0" xfId="15" applyFont="1" applyFill="1" applyBorder="1" applyAlignment="1">
      <alignment horizontal="center" vertical="center"/>
    </xf>
    <xf numFmtId="0" fontId="5" fillId="3" borderId="0" xfId="15" applyFont="1" applyFill="1" applyAlignment="1" applyProtection="1">
      <alignment horizontal="center" vertical="center"/>
    </xf>
    <xf numFmtId="10" fontId="5" fillId="3" borderId="0" xfId="3" applyNumberFormat="1" applyFont="1" applyFill="1" applyBorder="1" applyAlignment="1">
      <alignment horizontal="right" wrapText="1"/>
    </xf>
    <xf numFmtId="0" fontId="2" fillId="3" borderId="0" xfId="15" applyFont="1" applyFill="1" applyBorder="1" applyAlignment="1">
      <alignment vertical="center"/>
    </xf>
    <xf numFmtId="10" fontId="5" fillId="3" borderId="1" xfId="15" applyNumberFormat="1" applyFont="1" applyFill="1" applyBorder="1" applyAlignment="1" applyProtection="1">
      <alignment horizontal="left" vertical="center" wrapText="1"/>
    </xf>
    <xf numFmtId="10" fontId="5" fillId="3" borderId="0" xfId="20" applyNumberFormat="1" applyFont="1" applyFill="1" applyBorder="1" applyAlignment="1" applyProtection="1">
      <alignment horizontal="center"/>
    </xf>
    <xf numFmtId="10" fontId="50" fillId="0" borderId="0" xfId="15" applyNumberFormat="1" applyBorder="1" applyAlignment="1">
      <alignment horizontal="center"/>
    </xf>
    <xf numFmtId="37" fontId="2" fillId="0" borderId="0" xfId="20" applyNumberFormat="1" applyFont="1" applyBorder="1" applyAlignment="1" applyProtection="1">
      <alignment horizontal="right"/>
    </xf>
    <xf numFmtId="0" fontId="5" fillId="3" borderId="0" xfId="15" applyFont="1" applyFill="1" applyBorder="1" applyAlignment="1" applyProtection="1">
      <alignment horizontal="left" vertical="center"/>
    </xf>
    <xf numFmtId="37" fontId="5" fillId="3" borderId="0" xfId="20" applyNumberFormat="1" applyFont="1" applyFill="1" applyBorder="1" applyAlignment="1" applyProtection="1">
      <alignment horizontal="right" vertical="center"/>
    </xf>
    <xf numFmtId="2" fontId="5" fillId="0" borderId="0" xfId="20" applyNumberFormat="1" applyFont="1" applyBorder="1" applyAlignment="1" applyProtection="1">
      <alignment horizontal="center" vertical="center"/>
    </xf>
    <xf numFmtId="37" fontId="5" fillId="3" borderId="0" xfId="20" applyNumberFormat="1" applyFont="1" applyFill="1" applyBorder="1" applyAlignment="1" applyProtection="1">
      <alignment horizontal="right"/>
    </xf>
    <xf numFmtId="0" fontId="5" fillId="3" borderId="0" xfId="15" applyFont="1" applyFill="1" applyBorder="1" applyAlignment="1" applyProtection="1">
      <alignment horizontal="left" vertical="center" wrapText="1"/>
    </xf>
    <xf numFmtId="0" fontId="50" fillId="0" borderId="0" xfId="15" applyFont="1" applyBorder="1"/>
    <xf numFmtId="0" fontId="5" fillId="0" borderId="0" xfId="15" applyFont="1" applyBorder="1"/>
    <xf numFmtId="10" fontId="2" fillId="0" borderId="0" xfId="20" applyNumberFormat="1" applyFont="1" applyBorder="1" applyAlignment="1" applyProtection="1"/>
    <xf numFmtId="165" fontId="50" fillId="0" borderId="0" xfId="15" applyNumberFormat="1" applyAlignment="1"/>
    <xf numFmtId="0" fontId="5" fillId="0" borderId="0" xfId="15" applyFont="1" applyAlignment="1">
      <alignment horizontal="left"/>
    </xf>
    <xf numFmtId="0" fontId="5" fillId="3" borderId="0" xfId="15" applyFont="1" applyFill="1" applyBorder="1" applyAlignment="1">
      <alignment horizontal="right" vertical="center" wrapText="1"/>
    </xf>
    <xf numFmtId="0" fontId="5" fillId="0" borderId="0" xfId="15" applyFont="1"/>
    <xf numFmtId="3" fontId="2" fillId="0" borderId="0" xfId="15" applyNumberFormat="1" applyFont="1" applyAlignment="1" applyProtection="1">
      <alignment vertical="center"/>
    </xf>
    <xf numFmtId="10" fontId="2" fillId="0" borderId="0" xfId="15" applyNumberFormat="1" applyFont="1" applyAlignment="1" applyProtection="1">
      <alignment vertical="center"/>
    </xf>
    <xf numFmtId="3" fontId="2" fillId="0" borderId="0" xfId="15" applyNumberFormat="1" applyFont="1" applyAlignment="1" applyProtection="1">
      <alignment horizontal="left" vertical="center"/>
    </xf>
    <xf numFmtId="0" fontId="5" fillId="0" borderId="0" xfId="15" applyFont="1" applyFill="1" applyAlignment="1" applyProtection="1">
      <alignment horizontal="left" vertical="center"/>
    </xf>
    <xf numFmtId="3" fontId="5" fillId="0" borderId="0" xfId="15" applyNumberFormat="1" applyFont="1" applyFill="1" applyAlignment="1" applyProtection="1">
      <alignment vertical="center"/>
    </xf>
    <xf numFmtId="10" fontId="5" fillId="0" borderId="0" xfId="15" applyNumberFormat="1" applyFont="1" applyFill="1" applyAlignment="1" applyProtection="1">
      <alignment vertical="center"/>
    </xf>
    <xf numFmtId="37" fontId="5" fillId="0" borderId="0" xfId="15" applyNumberFormat="1" applyFont="1" applyFill="1" applyAlignment="1" applyProtection="1">
      <alignment vertical="center"/>
    </xf>
    <xf numFmtId="0" fontId="5" fillId="0" borderId="0" xfId="15" applyFont="1" applyFill="1"/>
    <xf numFmtId="10" fontId="2" fillId="0" borderId="0" xfId="15" applyNumberFormat="1" applyFont="1" applyAlignment="1" applyProtection="1">
      <alignment horizontal="left" vertical="center"/>
    </xf>
    <xf numFmtId="0" fontId="5" fillId="0" borderId="0" xfId="15" applyFont="1" applyFill="1" applyAlignment="1" applyProtection="1">
      <alignment horizontal="center" vertical="center"/>
    </xf>
    <xf numFmtId="3" fontId="2" fillId="0" borderId="0" xfId="15" applyNumberFormat="1" applyFont="1" applyFill="1" applyAlignment="1" applyProtection="1">
      <alignment vertical="center"/>
    </xf>
    <xf numFmtId="0" fontId="5" fillId="0" borderId="2" xfId="15" applyFont="1" applyBorder="1" applyAlignment="1">
      <alignment vertical="center"/>
    </xf>
    <xf numFmtId="0" fontId="2" fillId="0" borderId="2" xfId="15" applyFont="1" applyBorder="1" applyAlignment="1" applyProtection="1">
      <alignment horizontal="left" vertical="center"/>
    </xf>
    <xf numFmtId="3" fontId="7" fillId="0" borderId="0" xfId="15" applyNumberFormat="1" applyFont="1" applyFill="1" applyAlignment="1" applyProtection="1">
      <alignment horizontal="left" vertical="top"/>
    </xf>
    <xf numFmtId="3" fontId="50" fillId="0" borderId="0" xfId="15" applyNumberFormat="1"/>
    <xf numFmtId="168" fontId="51" fillId="0" borderId="0" xfId="20" applyNumberFormat="1" applyFont="1"/>
    <xf numFmtId="168" fontId="51" fillId="0" borderId="0" xfId="20" applyNumberFormat="1" applyFont="1" applyAlignment="1">
      <alignment horizontal="right"/>
    </xf>
    <xf numFmtId="3" fontId="51" fillId="3" borderId="0" xfId="3" applyNumberFormat="1" applyFont="1" applyFill="1" applyAlignment="1">
      <alignment vertical="center"/>
    </xf>
    <xf numFmtId="3" fontId="5" fillId="0" borderId="0" xfId="15" applyNumberFormat="1" applyFont="1" applyAlignment="1">
      <alignment vertical="center"/>
    </xf>
    <xf numFmtId="168" fontId="51" fillId="0" borderId="0" xfId="20" applyNumberFormat="1" applyFont="1" applyAlignment="1">
      <alignment vertical="center"/>
    </xf>
    <xf numFmtId="10" fontId="5" fillId="0" borderId="19" xfId="15" applyNumberFormat="1" applyFont="1" applyFill="1" applyBorder="1" applyAlignment="1">
      <alignment vertical="center"/>
    </xf>
    <xf numFmtId="10" fontId="51" fillId="0" borderId="19" xfId="3" applyNumberFormat="1" applyFont="1" applyFill="1" applyBorder="1" applyAlignment="1">
      <alignment horizontal="right" vertical="center"/>
    </xf>
    <xf numFmtId="3" fontId="7" fillId="0" borderId="0" xfId="15" applyNumberFormat="1" applyFont="1" applyAlignment="1">
      <alignment horizontal="center" vertical="top" wrapText="1"/>
    </xf>
    <xf numFmtId="9" fontId="51" fillId="0" borderId="0" xfId="17" applyFont="1" applyAlignment="1">
      <alignment horizontal="right"/>
    </xf>
    <xf numFmtId="168" fontId="0" fillId="0" borderId="0" xfId="20" applyNumberFormat="1" applyFont="1"/>
    <xf numFmtId="3" fontId="51" fillId="3" borderId="0" xfId="3" applyNumberFormat="1" applyFont="1" applyFill="1"/>
    <xf numFmtId="9" fontId="51" fillId="3" borderId="0" xfId="17" applyFont="1" applyFill="1" applyAlignment="1">
      <alignment horizontal="right"/>
    </xf>
    <xf numFmtId="10" fontId="51" fillId="0" borderId="0" xfId="3" applyNumberFormat="1" applyFont="1"/>
    <xf numFmtId="10" fontId="51" fillId="0" borderId="19" xfId="3" applyNumberFormat="1" applyFont="1" applyBorder="1" applyAlignment="1">
      <alignment horizontal="right"/>
    </xf>
    <xf numFmtId="10" fontId="51" fillId="0" borderId="19" xfId="3" applyNumberFormat="1" applyFont="1" applyBorder="1"/>
    <xf numFmtId="37" fontId="2" fillId="3" borderId="0" xfId="0" applyNumberFormat="1" applyFont="1" applyFill="1" applyBorder="1" applyAlignment="1">
      <alignment horizontal="right"/>
    </xf>
    <xf numFmtId="37" fontId="2" fillId="0" borderId="0" xfId="0" applyNumberFormat="1" applyFont="1" applyBorder="1" applyAlignment="1">
      <alignment horizontal="right"/>
    </xf>
    <xf numFmtId="37" fontId="2" fillId="0" borderId="0" xfId="3" applyNumberFormat="1" applyFont="1" applyBorder="1"/>
    <xf numFmtId="37" fontId="2" fillId="3" borderId="0" xfId="3" applyNumberFormat="1" applyFont="1" applyFill="1" applyBorder="1"/>
    <xf numFmtId="3" fontId="2" fillId="3" borderId="0" xfId="3" applyNumberFormat="1" applyFont="1" applyFill="1" applyBorder="1"/>
    <xf numFmtId="168" fontId="2" fillId="0" borderId="0" xfId="18" applyNumberFormat="1" applyFont="1" applyFill="1" applyBorder="1" applyAlignment="1">
      <alignment horizontal="right"/>
    </xf>
    <xf numFmtId="168" fontId="2" fillId="6" borderId="0" xfId="18" applyNumberFormat="1" applyFont="1" applyFill="1" applyBorder="1" applyAlignment="1">
      <alignment horizontal="right"/>
    </xf>
    <xf numFmtId="10" fontId="2" fillId="0" borderId="31" xfId="3" applyNumberFormat="1" applyFont="1" applyFill="1" applyBorder="1" applyAlignment="1">
      <alignment horizontal="right"/>
    </xf>
    <xf numFmtId="10" fontId="2" fillId="0" borderId="0" xfId="3" applyNumberFormat="1" applyFont="1" applyFill="1" applyBorder="1" applyAlignment="1">
      <alignment horizontal="center"/>
    </xf>
    <xf numFmtId="10" fontId="5" fillId="6" borderId="35" xfId="3" applyNumberFormat="1" applyFont="1" applyFill="1" applyBorder="1" applyAlignment="1">
      <alignment horizontal="center"/>
    </xf>
    <xf numFmtId="10" fontId="5" fillId="6" borderId="3" xfId="3" applyNumberFormat="1" applyFont="1" applyFill="1" applyBorder="1" applyAlignment="1">
      <alignment horizontal="center"/>
    </xf>
    <xf numFmtId="10" fontId="2" fillId="6" borderId="35" xfId="3" applyNumberFormat="1" applyFont="1" applyFill="1" applyBorder="1" applyAlignment="1">
      <alignment horizontal="center"/>
    </xf>
    <xf numFmtId="37" fontId="2" fillId="0" borderId="0" xfId="20" applyNumberFormat="1" applyFont="1" applyBorder="1" applyAlignment="1">
      <alignment horizontal="right" vertical="center"/>
    </xf>
    <xf numFmtId="39" fontId="2" fillId="0" borderId="2" xfId="20" applyNumberFormat="1" applyFont="1" applyBorder="1" applyAlignment="1">
      <alignment horizontal="right" vertical="center"/>
    </xf>
    <xf numFmtId="0" fontId="7" fillId="0" borderId="0" xfId="15" applyFont="1" applyFill="1" applyAlignment="1">
      <alignment vertical="top" wrapText="1"/>
    </xf>
    <xf numFmtId="0" fontId="15" fillId="0" borderId="0" xfId="15" applyFont="1" applyAlignment="1">
      <alignment horizontal="right"/>
    </xf>
    <xf numFmtId="10" fontId="5" fillId="3" borderId="0" xfId="18" applyNumberFormat="1" applyFont="1" applyFill="1" applyBorder="1" applyAlignment="1" applyProtection="1">
      <alignment horizontal="center" vertical="center"/>
    </xf>
    <xf numFmtId="37" fontId="5" fillId="3" borderId="0" xfId="18" applyNumberFormat="1" applyFont="1" applyFill="1" applyBorder="1" applyAlignment="1" applyProtection="1">
      <alignment horizontal="right" vertical="center"/>
    </xf>
    <xf numFmtId="37" fontId="5" fillId="0" borderId="0" xfId="18" applyNumberFormat="1" applyFont="1" applyBorder="1" applyAlignment="1" applyProtection="1">
      <alignment horizontal="right" vertical="center"/>
    </xf>
    <xf numFmtId="2" fontId="5" fillId="0" borderId="0" xfId="18" applyNumberFormat="1" applyFont="1" applyBorder="1" applyAlignment="1" applyProtection="1">
      <alignment horizontal="center" vertical="center"/>
    </xf>
    <xf numFmtId="10" fontId="2" fillId="0" borderId="0" xfId="18" applyNumberFormat="1" applyFont="1" applyBorder="1" applyAlignment="1" applyProtection="1">
      <alignment vertical="center"/>
    </xf>
    <xf numFmtId="0" fontId="50" fillId="0" borderId="0" xfId="15" applyAlignment="1">
      <alignment horizontal="right"/>
    </xf>
    <xf numFmtId="3" fontId="51" fillId="0" borderId="0" xfId="15" applyNumberFormat="1" applyFont="1" applyAlignment="1">
      <alignment horizontal="right"/>
    </xf>
    <xf numFmtId="3" fontId="51" fillId="0" borderId="0" xfId="15" applyNumberFormat="1" applyFont="1"/>
    <xf numFmtId="10" fontId="51" fillId="0" borderId="0" xfId="15" applyNumberFormat="1" applyFont="1" applyAlignment="1">
      <alignment horizontal="right"/>
    </xf>
    <xf numFmtId="165" fontId="51" fillId="0" borderId="0" xfId="20" applyFont="1" applyAlignment="1">
      <alignment horizontal="right"/>
    </xf>
    <xf numFmtId="165" fontId="51" fillId="0" borderId="0" xfId="20" applyFont="1"/>
    <xf numFmtId="3" fontId="51" fillId="3" borderId="33" xfId="15" applyNumberFormat="1" applyFont="1" applyFill="1" applyBorder="1" applyAlignment="1">
      <alignment vertical="center"/>
    </xf>
    <xf numFmtId="10" fontId="51" fillId="3" borderId="34" xfId="15" applyNumberFormat="1" applyFont="1" applyFill="1" applyBorder="1" applyAlignment="1">
      <alignment horizontal="right" vertical="center"/>
    </xf>
    <xf numFmtId="3" fontId="51" fillId="0" borderId="0" xfId="15" applyNumberFormat="1" applyFont="1" applyAlignment="1">
      <alignment vertical="center"/>
    </xf>
    <xf numFmtId="10" fontId="51" fillId="0" borderId="0" xfId="15" applyNumberFormat="1" applyFont="1" applyAlignment="1">
      <alignment vertical="center"/>
    </xf>
    <xf numFmtId="10" fontId="2" fillId="0" borderId="0" xfId="15" applyNumberFormat="1" applyFont="1" applyBorder="1" applyAlignment="1">
      <alignment vertical="center"/>
    </xf>
    <xf numFmtId="10" fontId="51" fillId="0" borderId="2" xfId="15" applyNumberFormat="1" applyFont="1" applyBorder="1" applyAlignment="1">
      <alignment horizontal="right" vertical="center"/>
    </xf>
    <xf numFmtId="10" fontId="51" fillId="0" borderId="2" xfId="15" applyNumberFormat="1" applyFont="1" applyBorder="1" applyAlignment="1">
      <alignment vertical="center"/>
    </xf>
    <xf numFmtId="0" fontId="7" fillId="0" borderId="22" xfId="15" applyFont="1" applyFill="1" applyBorder="1" applyAlignment="1">
      <alignment vertical="top"/>
    </xf>
    <xf numFmtId="10" fontId="7" fillId="0" borderId="22" xfId="15" applyNumberFormat="1" applyFont="1" applyFill="1" applyBorder="1" applyAlignment="1">
      <alignment horizontal="right" vertical="top"/>
    </xf>
    <xf numFmtId="10" fontId="7" fillId="0" borderId="22" xfId="15" applyNumberFormat="1" applyFont="1" applyFill="1" applyBorder="1" applyAlignment="1">
      <alignment vertical="top"/>
    </xf>
    <xf numFmtId="0" fontId="7" fillId="0" borderId="0" xfId="15" applyFont="1" applyFill="1" applyBorder="1" applyAlignment="1">
      <alignment vertical="top"/>
    </xf>
    <xf numFmtId="3" fontId="7" fillId="0" borderId="0" xfId="15" applyNumberFormat="1" applyFont="1" applyFill="1" applyBorder="1" applyAlignment="1">
      <alignment horizontal="right" vertical="top"/>
    </xf>
    <xf numFmtId="49" fontId="2" fillId="0" borderId="0" xfId="15" applyNumberFormat="1" applyFont="1" applyBorder="1" applyAlignment="1">
      <alignment vertical="center"/>
    </xf>
    <xf numFmtId="3" fontId="2" fillId="0" borderId="0" xfId="0" applyNumberFormat="1" applyFont="1" applyFill="1" applyBorder="1" applyAlignment="1">
      <alignment horizontal="right"/>
    </xf>
    <xf numFmtId="3" fontId="2" fillId="6" borderId="35" xfId="0" applyNumberFormat="1" applyFont="1" applyFill="1" applyBorder="1" applyAlignment="1">
      <alignment horizontal="right"/>
    </xf>
    <xf numFmtId="10" fontId="2" fillId="6" borderId="35" xfId="0" applyNumberFormat="1" applyFont="1" applyFill="1" applyBorder="1" applyAlignment="1">
      <alignment horizontal="right"/>
    </xf>
    <xf numFmtId="0" fontId="5" fillId="0" borderId="0" xfId="0" applyFont="1" applyFill="1" applyBorder="1" applyAlignment="1">
      <alignment horizontal="right"/>
    </xf>
    <xf numFmtId="10" fontId="5" fillId="0" borderId="0" xfId="0" applyNumberFormat="1" applyFont="1" applyFill="1" applyBorder="1" applyAlignment="1">
      <alignment horizontal="right"/>
    </xf>
    <xf numFmtId="10" fontId="5" fillId="3" borderId="0" xfId="3" applyNumberFormat="1" applyFont="1" applyFill="1" applyBorder="1" applyAlignment="1">
      <alignment horizontal="center" vertical="center"/>
    </xf>
    <xf numFmtId="10" fontId="2" fillId="0" borderId="0" xfId="3" applyNumberFormat="1" applyFont="1" applyBorder="1" applyAlignment="1">
      <alignment horizontal="center"/>
    </xf>
    <xf numFmtId="10" fontId="5" fillId="3" borderId="0" xfId="3" applyNumberFormat="1" applyFont="1" applyFill="1" applyBorder="1" applyAlignment="1">
      <alignment horizontal="center"/>
    </xf>
    <xf numFmtId="10" fontId="5" fillId="3" borderId="0" xfId="3" applyNumberFormat="1" applyFont="1" applyFill="1" applyBorder="1" applyAlignment="1">
      <alignment horizontal="center" wrapText="1"/>
    </xf>
    <xf numFmtId="10" fontId="2" fillId="3" borderId="0" xfId="3" applyNumberFormat="1" applyFont="1" applyFill="1" applyBorder="1" applyAlignment="1">
      <alignment horizontal="center"/>
    </xf>
    <xf numFmtId="3" fontId="2" fillId="0" borderId="0" xfId="15" applyNumberFormat="1" applyFont="1" applyBorder="1" applyAlignment="1">
      <alignment horizontal="right" vertical="center"/>
    </xf>
    <xf numFmtId="0" fontId="2" fillId="3" borderId="23" xfId="15" applyFont="1" applyFill="1" applyBorder="1" applyAlignment="1">
      <alignment vertical="center"/>
    </xf>
    <xf numFmtId="0" fontId="5" fillId="3" borderId="23" xfId="15" applyFont="1" applyFill="1" applyBorder="1" applyAlignment="1">
      <alignment horizontal="center" vertical="center"/>
    </xf>
    <xf numFmtId="10" fontId="5" fillId="3" borderId="16" xfId="15" applyNumberFormat="1" applyFont="1" applyFill="1" applyBorder="1" applyAlignment="1" applyProtection="1">
      <alignment horizontal="left" vertical="center" wrapText="1"/>
    </xf>
    <xf numFmtId="10" fontId="5" fillId="3" borderId="16" xfId="20" applyNumberFormat="1" applyFont="1" applyFill="1" applyBorder="1" applyAlignment="1" applyProtection="1">
      <alignment horizontal="right" vertical="center"/>
    </xf>
    <xf numFmtId="37" fontId="2" fillId="0" borderId="0" xfId="20" applyNumberFormat="1" applyFont="1" applyBorder="1" applyAlignment="1" applyProtection="1">
      <alignment horizontal="right" vertical="center"/>
    </xf>
    <xf numFmtId="0" fontId="5" fillId="3" borderId="16" xfId="15" applyFont="1" applyFill="1" applyBorder="1" applyAlignment="1" applyProtection="1">
      <alignment horizontal="left" vertical="center"/>
    </xf>
    <xf numFmtId="37" fontId="5" fillId="3" borderId="16" xfId="20" applyNumberFormat="1" applyFont="1" applyFill="1" applyBorder="1" applyAlignment="1" applyProtection="1">
      <alignment horizontal="right" vertical="center"/>
    </xf>
    <xf numFmtId="37" fontId="5" fillId="0" borderId="0" xfId="20" applyNumberFormat="1" applyFont="1" applyBorder="1" applyAlignment="1" applyProtection="1">
      <alignment horizontal="right" vertical="center"/>
    </xf>
    <xf numFmtId="2" fontId="5" fillId="0" borderId="0" xfId="20" applyNumberFormat="1" applyFont="1" applyBorder="1" applyAlignment="1" applyProtection="1">
      <alignment horizontal="right" vertical="center"/>
    </xf>
    <xf numFmtId="0" fontId="5" fillId="3" borderId="16" xfId="15" applyFont="1" applyFill="1" applyBorder="1" applyAlignment="1" applyProtection="1">
      <alignment horizontal="left" vertical="center" wrapText="1"/>
    </xf>
    <xf numFmtId="10" fontId="2" fillId="0" borderId="0" xfId="20" applyNumberFormat="1" applyFont="1" applyBorder="1" applyAlignment="1" applyProtection="1">
      <alignment horizontal="right" vertical="center"/>
    </xf>
    <xf numFmtId="10" fontId="51" fillId="0" borderId="0" xfId="17" applyNumberFormat="1" applyFont="1" applyAlignment="1">
      <alignment horizontal="right"/>
    </xf>
    <xf numFmtId="10" fontId="51" fillId="3" borderId="34" xfId="17" applyNumberFormat="1" applyFont="1" applyFill="1" applyBorder="1" applyAlignment="1">
      <alignment horizontal="right" vertical="center"/>
    </xf>
    <xf numFmtId="3" fontId="51" fillId="0" borderId="0" xfId="3" applyNumberFormat="1" applyFont="1" applyAlignment="1">
      <alignment horizontal="right" vertical="center"/>
    </xf>
    <xf numFmtId="10" fontId="2" fillId="0" borderId="2" xfId="15" applyNumberFormat="1" applyFont="1" applyBorder="1" applyAlignment="1">
      <alignment vertical="center"/>
    </xf>
    <xf numFmtId="0" fontId="17" fillId="0" borderId="0" xfId="15" applyFont="1" applyAlignment="1">
      <alignment vertical="center"/>
    </xf>
    <xf numFmtId="10" fontId="2" fillId="0" borderId="0" xfId="15" applyNumberFormat="1" applyFont="1" applyAlignment="1">
      <alignment horizontal="right" vertical="center"/>
    </xf>
    <xf numFmtId="10" fontId="0" fillId="0" borderId="0" xfId="17" applyNumberFormat="1" applyFont="1"/>
    <xf numFmtId="168" fontId="2" fillId="0" borderId="0" xfId="20" applyNumberFormat="1" applyFont="1" applyAlignment="1">
      <alignment horizontal="right"/>
    </xf>
    <xf numFmtId="0" fontId="2" fillId="0" borderId="0" xfId="15" applyFont="1" applyAlignment="1">
      <alignment horizontal="right" vertical="center"/>
    </xf>
    <xf numFmtId="10" fontId="2" fillId="0" borderId="0" xfId="15" applyNumberFormat="1" applyFont="1" applyFill="1" applyAlignment="1">
      <alignment horizontal="right" vertical="center"/>
    </xf>
    <xf numFmtId="0" fontId="2" fillId="5" borderId="0" xfId="15" applyFont="1" applyFill="1" applyAlignment="1">
      <alignment vertical="center"/>
    </xf>
    <xf numFmtId="3" fontId="2" fillId="0" borderId="0" xfId="15" applyNumberFormat="1" applyFont="1" applyFill="1" applyAlignment="1">
      <alignment vertical="center"/>
    </xf>
    <xf numFmtId="0" fontId="2" fillId="0" borderId="0" xfId="15" applyFont="1" applyFill="1" applyAlignment="1">
      <alignment horizontal="right" vertical="center"/>
    </xf>
    <xf numFmtId="0" fontId="5" fillId="0" borderId="0" xfId="15" applyFont="1" applyFill="1" applyAlignment="1">
      <alignment vertical="center"/>
    </xf>
    <xf numFmtId="171" fontId="2" fillId="0" borderId="0" xfId="15" applyNumberFormat="1" applyFont="1" applyAlignment="1">
      <alignment vertical="center"/>
    </xf>
    <xf numFmtId="49" fontId="2" fillId="0" borderId="0" xfId="15" applyNumberFormat="1" applyFont="1" applyFill="1" applyAlignment="1">
      <alignment horizontal="right" vertical="center"/>
    </xf>
    <xf numFmtId="3" fontId="2" fillId="0" borderId="0" xfId="15" quotePrefix="1" applyNumberFormat="1" applyFont="1" applyAlignment="1">
      <alignment horizontal="right" vertical="center"/>
    </xf>
    <xf numFmtId="3" fontId="2" fillId="0" borderId="0" xfId="15" quotePrefix="1" applyNumberFormat="1" applyFont="1" applyFill="1" applyAlignment="1">
      <alignment horizontal="right" vertical="center"/>
    </xf>
    <xf numFmtId="168" fontId="2" fillId="0" borderId="0" xfId="15" applyNumberFormat="1" applyFont="1" applyAlignment="1">
      <alignment vertical="center"/>
    </xf>
    <xf numFmtId="0" fontId="32" fillId="0" borderId="0" xfId="15" applyFont="1"/>
    <xf numFmtId="0" fontId="33" fillId="0" borderId="0" xfId="15" applyFont="1"/>
    <xf numFmtId="0" fontId="33" fillId="0" borderId="0" xfId="15" applyFont="1" applyAlignment="1">
      <alignment vertical="center"/>
    </xf>
    <xf numFmtId="0" fontId="29" fillId="0" borderId="0" xfId="15" applyFont="1"/>
    <xf numFmtId="0" fontId="30" fillId="0" borderId="0" xfId="15" applyFont="1"/>
    <xf numFmtId="172" fontId="2" fillId="0" borderId="0" xfId="17" applyNumberFormat="1" applyFont="1" applyAlignment="1">
      <alignment vertical="center"/>
    </xf>
    <xf numFmtId="0" fontId="34" fillId="0" borderId="0" xfId="15" applyFont="1"/>
    <xf numFmtId="1" fontId="2" fillId="0" borderId="0" xfId="15" applyNumberFormat="1" applyFont="1" applyAlignment="1">
      <alignment horizontal="right" vertical="center"/>
    </xf>
    <xf numFmtId="0" fontId="27" fillId="0" borderId="0" xfId="15" applyFont="1"/>
    <xf numFmtId="0" fontId="5" fillId="3" borderId="0" xfId="15" applyFont="1" applyFill="1" applyAlignment="1">
      <alignment horizontal="right" vertical="center"/>
    </xf>
    <xf numFmtId="0" fontId="5" fillId="3" borderId="1" xfId="15" applyFont="1" applyFill="1" applyBorder="1" applyAlignment="1">
      <alignment vertical="center"/>
    </xf>
    <xf numFmtId="37" fontId="2" fillId="3" borderId="1" xfId="15" applyNumberFormat="1" applyFont="1" applyFill="1" applyBorder="1" applyAlignment="1">
      <alignment horizontal="right" vertical="center"/>
    </xf>
    <xf numFmtId="37" fontId="2" fillId="3" borderId="0" xfId="15" applyNumberFormat="1" applyFont="1" applyFill="1" applyAlignment="1">
      <alignment horizontal="right" vertical="center"/>
    </xf>
    <xf numFmtId="0" fontId="2" fillId="0" borderId="0" xfId="15" applyFont="1" applyAlignment="1">
      <alignment horizontal="left" vertical="center" indent="2"/>
    </xf>
    <xf numFmtId="168" fontId="52" fillId="0" borderId="0" xfId="20" applyNumberFormat="1" applyFont="1" applyFill="1" applyBorder="1"/>
    <xf numFmtId="168" fontId="2" fillId="0" borderId="0" xfId="20" applyNumberFormat="1" applyFont="1" applyFill="1" applyBorder="1" applyAlignment="1">
      <alignment vertical="center"/>
    </xf>
    <xf numFmtId="168" fontId="2" fillId="0" borderId="0" xfId="20" applyNumberFormat="1" applyFont="1" applyFill="1" applyBorder="1" applyAlignment="1">
      <alignment vertical="top"/>
    </xf>
    <xf numFmtId="168" fontId="2" fillId="6" borderId="3" xfId="20" applyNumberFormat="1" applyFont="1" applyFill="1" applyBorder="1" applyAlignment="1">
      <alignment vertical="center"/>
    </xf>
    <xf numFmtId="37" fontId="2" fillId="0" borderId="2" xfId="15" quotePrefix="1" applyNumberFormat="1" applyFont="1" applyBorder="1" applyAlignment="1" applyProtection="1">
      <alignment horizontal="left" vertical="center"/>
    </xf>
    <xf numFmtId="168" fontId="2" fillId="6" borderId="35" xfId="14" applyNumberFormat="1" applyFont="1" applyFill="1" applyBorder="1" applyAlignment="1">
      <alignment vertical="center"/>
    </xf>
    <xf numFmtId="168" fontId="2" fillId="0" borderId="0" xfId="14" applyNumberFormat="1" applyFont="1" applyFill="1" applyBorder="1" applyAlignment="1">
      <alignment vertical="center"/>
    </xf>
    <xf numFmtId="168" fontId="2" fillId="0" borderId="0" xfId="14" applyNumberFormat="1" applyFont="1" applyFill="1" applyBorder="1" applyAlignment="1">
      <alignment vertical="top"/>
    </xf>
    <xf numFmtId="168" fontId="2" fillId="6" borderId="35" xfId="14" applyNumberFormat="1" applyFont="1" applyFill="1" applyBorder="1"/>
    <xf numFmtId="168" fontId="30" fillId="6" borderId="3" xfId="14" applyNumberFormat="1" applyFont="1" applyFill="1" applyBorder="1" applyAlignment="1">
      <alignment vertical="center"/>
    </xf>
    <xf numFmtId="168" fontId="30" fillId="0" borderId="0" xfId="14" applyNumberFormat="1" applyFont="1" applyFill="1" applyBorder="1" applyAlignment="1">
      <alignment vertical="top"/>
    </xf>
    <xf numFmtId="168" fontId="30" fillId="0" borderId="0" xfId="14" applyNumberFormat="1" applyFont="1" applyFill="1" applyBorder="1" applyAlignment="1">
      <alignment vertical="center"/>
    </xf>
    <xf numFmtId="0" fontId="2" fillId="3" borderId="0" xfId="15" applyFont="1" applyFill="1" applyAlignment="1">
      <alignment vertical="center"/>
    </xf>
    <xf numFmtId="168" fontId="30" fillId="0" borderId="0" xfId="20" applyNumberFormat="1" applyFont="1" applyFill="1" applyBorder="1" applyAlignment="1">
      <alignment vertical="top"/>
    </xf>
    <xf numFmtId="37" fontId="2" fillId="0" borderId="20" xfId="15" applyNumberFormat="1" applyFont="1" applyBorder="1" applyAlignment="1">
      <alignment vertical="center"/>
    </xf>
    <xf numFmtId="37" fontId="2" fillId="3" borderId="28" xfId="14" applyNumberFormat="1" applyFont="1" applyFill="1" applyBorder="1" applyAlignment="1">
      <alignment horizontal="right" vertical="center"/>
    </xf>
    <xf numFmtId="37" fontId="2" fillId="0" borderId="0" xfId="14" applyNumberFormat="1" applyFont="1" applyAlignment="1">
      <alignment horizontal="right" vertical="center"/>
    </xf>
    <xf numFmtId="37" fontId="2" fillId="3" borderId="0" xfId="14" applyNumberFormat="1" applyFont="1" applyFill="1" applyBorder="1" applyAlignment="1">
      <alignment horizontal="right" vertical="center"/>
    </xf>
    <xf numFmtId="173" fontId="2" fillId="0" borderId="0" xfId="14" applyNumberFormat="1" applyFont="1" applyAlignment="1">
      <alignment horizontal="right" vertical="center"/>
    </xf>
    <xf numFmtId="39" fontId="2" fillId="0" borderId="0" xfId="14" applyNumberFormat="1" applyFont="1" applyAlignment="1">
      <alignment horizontal="right" vertical="center"/>
    </xf>
    <xf numFmtId="174" fontId="2" fillId="0" borderId="0" xfId="14" applyNumberFormat="1" applyFont="1" applyAlignment="1">
      <alignment horizontal="right" vertical="center"/>
    </xf>
    <xf numFmtId="168" fontId="2" fillId="3" borderId="16" xfId="14" applyNumberFormat="1" applyFont="1" applyFill="1" applyBorder="1" applyAlignment="1">
      <alignment vertical="center"/>
    </xf>
    <xf numFmtId="168" fontId="2" fillId="0" borderId="0" xfId="14" applyNumberFormat="1" applyFont="1" applyAlignment="1">
      <alignment vertical="center"/>
    </xf>
    <xf numFmtId="168" fontId="2" fillId="0" borderId="0" xfId="14" applyNumberFormat="1" applyFont="1" applyFill="1" applyAlignment="1">
      <alignment vertical="center"/>
    </xf>
    <xf numFmtId="168" fontId="2" fillId="3" borderId="23" xfId="14" applyNumberFormat="1" applyFont="1" applyFill="1" applyBorder="1" applyAlignment="1">
      <alignment vertical="center"/>
    </xf>
    <xf numFmtId="0" fontId="5" fillId="3" borderId="0" xfId="15" applyFont="1" applyFill="1" applyAlignment="1">
      <alignment horizontal="right" vertical="center" wrapText="1"/>
    </xf>
    <xf numFmtId="168" fontId="30" fillId="6" borderId="35" xfId="20" applyNumberFormat="1" applyFont="1" applyFill="1" applyBorder="1" applyAlignment="1">
      <alignment vertical="center"/>
    </xf>
    <xf numFmtId="168" fontId="30" fillId="0" borderId="0" xfId="20" applyNumberFormat="1" applyFont="1" applyFill="1" applyBorder="1" applyAlignment="1">
      <alignment vertical="center"/>
    </xf>
    <xf numFmtId="168" fontId="30" fillId="6" borderId="35" xfId="20" applyNumberFormat="1" applyFont="1" applyFill="1" applyBorder="1"/>
    <xf numFmtId="0" fontId="2" fillId="0" borderId="20" xfId="15" applyFont="1" applyBorder="1" applyAlignment="1">
      <alignment vertical="center"/>
    </xf>
    <xf numFmtId="3" fontId="2" fillId="0" borderId="20" xfId="15" applyNumberFormat="1" applyFont="1" applyBorder="1" applyAlignment="1">
      <alignment vertical="center"/>
    </xf>
    <xf numFmtId="37" fontId="2" fillId="0" borderId="0" xfId="15" quotePrefix="1" applyNumberFormat="1" applyFont="1" applyBorder="1" applyAlignment="1" applyProtection="1">
      <alignment horizontal="left" vertical="center"/>
    </xf>
    <xf numFmtId="0" fontId="5" fillId="3" borderId="12" xfId="15" applyFont="1" applyFill="1" applyBorder="1" applyAlignment="1">
      <alignment vertical="center"/>
    </xf>
    <xf numFmtId="0" fontId="5" fillId="3" borderId="3" xfId="15" applyFont="1" applyFill="1" applyBorder="1" applyAlignment="1">
      <alignment vertical="center"/>
    </xf>
    <xf numFmtId="168" fontId="2" fillId="3" borderId="0" xfId="14" applyNumberFormat="1" applyFont="1" applyFill="1" applyBorder="1" applyAlignment="1">
      <alignment vertical="center"/>
    </xf>
    <xf numFmtId="168" fontId="2" fillId="0" borderId="0" xfId="14" applyNumberFormat="1" applyFont="1" applyBorder="1" applyAlignment="1">
      <alignment vertical="center"/>
    </xf>
    <xf numFmtId="168" fontId="2" fillId="0" borderId="0" xfId="14" applyNumberFormat="1" applyFont="1" applyBorder="1" applyAlignment="1">
      <alignment vertical="top"/>
    </xf>
    <xf numFmtId="0" fontId="5" fillId="3" borderId="13" xfId="15" applyFont="1" applyFill="1" applyBorder="1" applyAlignment="1">
      <alignment vertical="center"/>
    </xf>
    <xf numFmtId="168" fontId="2" fillId="3" borderId="0" xfId="14" applyNumberFormat="1" applyFont="1" applyFill="1" applyBorder="1"/>
    <xf numFmtId="168" fontId="2" fillId="0" borderId="0" xfId="14" applyNumberFormat="1" applyFont="1" applyAlignment="1">
      <alignment vertical="top"/>
    </xf>
    <xf numFmtId="0" fontId="5" fillId="0" borderId="0" xfId="15" quotePrefix="1" applyFont="1" applyAlignment="1">
      <alignment horizontal="left" vertical="center"/>
    </xf>
    <xf numFmtId="165" fontId="2" fillId="0" borderId="0" xfId="14" applyNumberFormat="1" applyFont="1" applyBorder="1" applyAlignment="1">
      <alignment vertical="top"/>
    </xf>
    <xf numFmtId="165" fontId="2" fillId="0" borderId="0" xfId="20" applyFont="1" applyBorder="1" applyAlignment="1">
      <alignment horizontal="right" vertical="center"/>
    </xf>
    <xf numFmtId="37" fontId="5" fillId="0" borderId="0" xfId="15" applyNumberFormat="1" applyFont="1" applyBorder="1" applyAlignment="1">
      <alignment vertical="center"/>
    </xf>
    <xf numFmtId="37" fontId="2" fillId="0" borderId="0" xfId="15" applyNumberFormat="1" applyFont="1" applyFill="1" applyAlignment="1">
      <alignment vertical="center"/>
    </xf>
    <xf numFmtId="168" fontId="2" fillId="0" borderId="0" xfId="20" applyNumberFormat="1" applyFont="1" applyFill="1" applyAlignment="1">
      <alignment vertical="center"/>
    </xf>
    <xf numFmtId="37" fontId="5" fillId="0" borderId="0" xfId="15" applyNumberFormat="1" applyFont="1" applyBorder="1" applyAlignment="1" applyProtection="1">
      <alignment horizontal="left" vertical="center"/>
    </xf>
    <xf numFmtId="37" fontId="2" fillId="0" borderId="19" xfId="15" quotePrefix="1" applyNumberFormat="1" applyFont="1" applyBorder="1" applyAlignment="1" applyProtection="1">
      <alignment horizontal="left" vertical="center"/>
    </xf>
    <xf numFmtId="3" fontId="2" fillId="0" borderId="19" xfId="15" applyNumberFormat="1" applyFont="1" applyBorder="1" applyAlignment="1">
      <alignment vertical="center"/>
    </xf>
    <xf numFmtId="0" fontId="27" fillId="0" borderId="0" xfId="15" applyFont="1" applyAlignment="1">
      <alignment vertical="top"/>
    </xf>
    <xf numFmtId="3" fontId="5" fillId="0" borderId="0" xfId="15" applyNumberFormat="1" applyFont="1" applyFill="1" applyAlignment="1">
      <alignment horizontal="center" vertical="center"/>
    </xf>
    <xf numFmtId="3" fontId="5" fillId="3" borderId="12" xfId="15" applyNumberFormat="1" applyFont="1" applyFill="1" applyBorder="1" applyAlignment="1">
      <alignment horizontal="right" vertical="center"/>
    </xf>
    <xf numFmtId="3" fontId="5" fillId="3" borderId="12" xfId="15" applyNumberFormat="1" applyFont="1" applyFill="1" applyBorder="1" applyAlignment="1">
      <alignment horizontal="right" vertical="center" wrapText="1"/>
    </xf>
    <xf numFmtId="0" fontId="5" fillId="3" borderId="24" xfId="15" applyFont="1" applyFill="1" applyBorder="1" applyAlignment="1">
      <alignment horizontal="left" vertical="center"/>
    </xf>
    <xf numFmtId="37" fontId="2" fillId="3" borderId="24" xfId="15" applyNumberFormat="1" applyFont="1" applyFill="1" applyBorder="1" applyAlignment="1">
      <alignment horizontal="right" vertical="center"/>
    </xf>
    <xf numFmtId="37" fontId="2" fillId="3" borderId="13" xfId="15" applyNumberFormat="1" applyFont="1" applyFill="1" applyBorder="1" applyAlignment="1">
      <alignment horizontal="right" vertical="center"/>
    </xf>
    <xf numFmtId="168" fontId="30" fillId="0" borderId="0" xfId="20" applyNumberFormat="1" applyFont="1" applyBorder="1" applyAlignment="1">
      <alignment vertical="center"/>
    </xf>
    <xf numFmtId="168" fontId="30" fillId="0" borderId="0" xfId="20" applyNumberFormat="1" applyFont="1" applyBorder="1" applyAlignment="1">
      <alignment vertical="top"/>
    </xf>
    <xf numFmtId="37" fontId="5" fillId="3" borderId="13" xfId="15" applyNumberFormat="1" applyFont="1" applyFill="1" applyBorder="1" applyAlignment="1">
      <alignment vertical="center"/>
    </xf>
    <xf numFmtId="168" fontId="30" fillId="3" borderId="0" xfId="20" applyNumberFormat="1" applyFont="1" applyFill="1" applyBorder="1" applyAlignment="1">
      <alignment vertical="center"/>
    </xf>
    <xf numFmtId="0" fontId="2" fillId="0" borderId="25" xfId="15" applyFont="1" applyBorder="1" applyAlignment="1">
      <alignment vertical="center"/>
    </xf>
    <xf numFmtId="3" fontId="5" fillId="0" borderId="20" xfId="15" applyNumberFormat="1" applyFont="1" applyBorder="1" applyAlignment="1">
      <alignment vertical="center"/>
    </xf>
    <xf numFmtId="3" fontId="2" fillId="0" borderId="20" xfId="15" applyNumberFormat="1" applyFont="1" applyBorder="1" applyAlignment="1">
      <alignment horizontal="right" vertical="center"/>
    </xf>
    <xf numFmtId="3" fontId="5" fillId="0" borderId="0" xfId="15" applyNumberFormat="1" applyFont="1" applyAlignment="1">
      <alignment horizontal="right" vertical="center"/>
    </xf>
    <xf numFmtId="3" fontId="5" fillId="0" borderId="0" xfId="15" applyNumberFormat="1" applyFont="1" applyAlignment="1">
      <alignment horizontal="center" vertical="center" wrapText="1"/>
    </xf>
    <xf numFmtId="37" fontId="5" fillId="3" borderId="9" xfId="15" applyNumberFormat="1" applyFont="1" applyFill="1" applyBorder="1" applyAlignment="1">
      <alignment horizontal="center" vertical="center"/>
    </xf>
    <xf numFmtId="17" fontId="5" fillId="3" borderId="9" xfId="15" quotePrefix="1" applyNumberFormat="1" applyFont="1" applyFill="1" applyBorder="1" applyAlignment="1">
      <alignment horizontal="right" vertical="center"/>
    </xf>
    <xf numFmtId="37" fontId="12" fillId="3" borderId="9" xfId="15" applyNumberFormat="1" applyFont="1" applyFill="1" applyBorder="1" applyAlignment="1">
      <alignment horizontal="left" vertical="center"/>
    </xf>
    <xf numFmtId="37" fontId="2" fillId="3" borderId="9" xfId="16" applyNumberFormat="1" applyFont="1" applyFill="1" applyBorder="1" applyAlignment="1">
      <alignment horizontal="right" vertical="center"/>
    </xf>
    <xf numFmtId="37" fontId="12" fillId="3" borderId="0" xfId="15" quotePrefix="1" applyNumberFormat="1" applyFont="1" applyFill="1" applyBorder="1" applyAlignment="1">
      <alignment horizontal="left" vertical="center"/>
    </xf>
    <xf numFmtId="37" fontId="2" fillId="3" borderId="0" xfId="16" applyNumberFormat="1" applyFont="1" applyFill="1" applyBorder="1" applyAlignment="1">
      <alignment horizontal="right" vertical="center"/>
    </xf>
    <xf numFmtId="0" fontId="2" fillId="3" borderId="9" xfId="15" applyFont="1" applyFill="1" applyBorder="1" applyAlignment="1">
      <alignment vertical="center"/>
    </xf>
    <xf numFmtId="0" fontId="5" fillId="3" borderId="9" xfId="15" quotePrefix="1" applyFont="1" applyFill="1" applyBorder="1" applyAlignment="1">
      <alignment horizontal="right" vertical="center"/>
    </xf>
    <xf numFmtId="37" fontId="5" fillId="3" borderId="9" xfId="15" applyNumberFormat="1" applyFont="1" applyFill="1" applyBorder="1" applyAlignment="1" applyProtection="1">
      <alignment horizontal="left" vertical="center"/>
      <protection locked="0"/>
    </xf>
    <xf numFmtId="10" fontId="2" fillId="3" borderId="9" xfId="17" applyNumberFormat="1" applyFont="1" applyFill="1" applyBorder="1" applyAlignment="1">
      <alignment horizontal="right" vertical="center"/>
    </xf>
    <xf numFmtId="0" fontId="2" fillId="3" borderId="9" xfId="15" applyFont="1" applyFill="1" applyBorder="1" applyAlignment="1">
      <alignment horizontal="right" vertical="center"/>
    </xf>
    <xf numFmtId="0" fontId="2" fillId="3" borderId="9" xfId="15" quotePrefix="1" applyFont="1" applyFill="1" applyBorder="1" applyAlignment="1">
      <alignment vertical="center"/>
    </xf>
    <xf numFmtId="37" fontId="5" fillId="3" borderId="9" xfId="15" quotePrefix="1" applyNumberFormat="1" applyFont="1" applyFill="1" applyBorder="1" applyAlignment="1" applyProtection="1">
      <alignment horizontal="left" vertical="center"/>
    </xf>
    <xf numFmtId="10" fontId="2" fillId="3" borderId="0" xfId="17" applyNumberFormat="1" applyFont="1" applyFill="1" applyBorder="1" applyAlignment="1">
      <alignment vertical="center"/>
    </xf>
    <xf numFmtId="37" fontId="5" fillId="3" borderId="9" xfId="15" quotePrefix="1" applyNumberFormat="1" applyFont="1" applyFill="1" applyBorder="1" applyAlignment="1" applyProtection="1">
      <alignment horizontal="right" vertical="center"/>
    </xf>
    <xf numFmtId="10" fontId="2" fillId="3" borderId="9" xfId="15" applyNumberFormat="1" applyFont="1" applyFill="1" applyBorder="1" applyAlignment="1">
      <alignment horizontal="right" vertical="center"/>
    </xf>
    <xf numFmtId="0" fontId="2" fillId="3" borderId="0" xfId="15" applyFont="1" applyFill="1" applyBorder="1" applyAlignment="1">
      <alignment horizontal="center" vertical="center"/>
    </xf>
    <xf numFmtId="0" fontId="5" fillId="3" borderId="0" xfId="15" quotePrefix="1" applyNumberFormat="1" applyFont="1" applyFill="1" applyBorder="1" applyAlignment="1">
      <alignment horizontal="right" vertical="center"/>
    </xf>
    <xf numFmtId="3" fontId="5" fillId="3" borderId="0" xfId="15" quotePrefix="1" applyNumberFormat="1" applyFont="1" applyFill="1" applyBorder="1" applyAlignment="1">
      <alignment horizontal="right" vertical="center"/>
    </xf>
    <xf numFmtId="0" fontId="5" fillId="3" borderId="0" xfId="15" quotePrefix="1" applyFont="1" applyFill="1" applyAlignment="1" applyProtection="1">
      <alignment horizontal="left" vertical="center"/>
    </xf>
    <xf numFmtId="3" fontId="5" fillId="3" borderId="15" xfId="15" applyNumberFormat="1" applyFont="1" applyFill="1" applyBorder="1" applyAlignment="1">
      <alignment horizontal="center" vertical="center"/>
    </xf>
    <xf numFmtId="3" fontId="5" fillId="3" borderId="15" xfId="15" applyNumberFormat="1" applyFont="1" applyFill="1" applyBorder="1" applyAlignment="1">
      <alignment horizontal="right" vertical="center"/>
    </xf>
    <xf numFmtId="3" fontId="5" fillId="3" borderId="15" xfId="15" quotePrefix="1" applyNumberFormat="1" applyFont="1" applyFill="1" applyBorder="1" applyAlignment="1">
      <alignment horizontal="right" vertical="center"/>
    </xf>
    <xf numFmtId="3" fontId="5" fillId="3" borderId="14" xfId="15" applyNumberFormat="1" applyFont="1" applyFill="1" applyBorder="1" applyAlignment="1" applyProtection="1">
      <alignment horizontal="left" vertical="center"/>
      <protection locked="0"/>
    </xf>
    <xf numFmtId="37" fontId="2" fillId="3" borderId="14" xfId="15" applyNumberFormat="1" applyFont="1" applyFill="1" applyBorder="1" applyAlignment="1">
      <alignment horizontal="right" vertical="center"/>
    </xf>
    <xf numFmtId="3" fontId="2" fillId="3" borderId="0" xfId="15" applyNumberFormat="1" applyFont="1" applyFill="1" applyBorder="1" applyAlignment="1" applyProtection="1">
      <alignment horizontal="left" vertical="center"/>
      <protection locked="0"/>
    </xf>
    <xf numFmtId="37" fontId="2" fillId="3" borderId="0" xfId="15" applyNumberFormat="1" applyFont="1" applyFill="1" applyBorder="1" applyAlignment="1">
      <alignment horizontal="right" vertical="center"/>
    </xf>
    <xf numFmtId="37" fontId="2" fillId="3" borderId="0" xfId="15" applyNumberFormat="1" applyFont="1" applyFill="1" applyBorder="1" applyAlignment="1" applyProtection="1">
      <alignment vertical="center"/>
    </xf>
    <xf numFmtId="3" fontId="5" fillId="3" borderId="0" xfId="15" applyNumberFormat="1" applyFont="1" applyFill="1" applyBorder="1" applyAlignment="1" applyProtection="1">
      <alignment horizontal="left" vertical="center"/>
      <protection locked="0"/>
    </xf>
    <xf numFmtId="10" fontId="2" fillId="3" borderId="0" xfId="17" applyNumberFormat="1" applyFont="1" applyFill="1" applyBorder="1" applyAlignment="1">
      <alignment horizontal="right" vertical="center"/>
    </xf>
    <xf numFmtId="0" fontId="2" fillId="3" borderId="0" xfId="15" quotePrefix="1" applyFont="1" applyFill="1" applyAlignment="1">
      <alignment vertical="center"/>
    </xf>
    <xf numFmtId="0" fontId="5" fillId="3" borderId="0" xfId="15" applyFont="1" applyFill="1" applyBorder="1" applyAlignment="1">
      <alignment vertical="center"/>
    </xf>
    <xf numFmtId="3" fontId="5" fillId="3" borderId="0" xfId="15" applyNumberFormat="1" applyFont="1" applyFill="1" applyAlignment="1" applyProtection="1">
      <alignment horizontal="left" vertical="center"/>
      <protection locked="0"/>
    </xf>
    <xf numFmtId="37" fontId="12" fillId="3" borderId="9" xfId="15" applyNumberFormat="1" applyFont="1" applyFill="1" applyBorder="1" applyAlignment="1">
      <alignment horizontal="left"/>
    </xf>
    <xf numFmtId="17" fontId="5" fillId="3" borderId="9" xfId="15" quotePrefix="1" applyNumberFormat="1" applyFont="1" applyFill="1" applyBorder="1" applyAlignment="1">
      <alignment horizontal="center" vertical="center"/>
    </xf>
    <xf numFmtId="37" fontId="12" fillId="3" borderId="18" xfId="15" applyNumberFormat="1" applyFont="1" applyFill="1" applyBorder="1" applyAlignment="1">
      <alignment horizontal="left"/>
    </xf>
    <xf numFmtId="17" fontId="5" fillId="3" borderId="18" xfId="15" quotePrefix="1" applyNumberFormat="1" applyFont="1" applyFill="1" applyBorder="1" applyAlignment="1">
      <alignment horizontal="center" vertical="center"/>
    </xf>
    <xf numFmtId="17" fontId="5" fillId="3" borderId="9" xfId="15" quotePrefix="1" applyNumberFormat="1" applyFont="1" applyFill="1" applyBorder="1" applyAlignment="1">
      <alignment vertical="center"/>
    </xf>
    <xf numFmtId="17" fontId="5" fillId="3" borderId="0" xfId="15" quotePrefix="1" applyNumberFormat="1" applyFont="1" applyFill="1" applyBorder="1" applyAlignment="1">
      <alignment horizontal="center" vertical="center"/>
    </xf>
    <xf numFmtId="0" fontId="2" fillId="3" borderId="9" xfId="17" applyNumberFormat="1" applyFont="1" applyFill="1" applyBorder="1" applyAlignment="1">
      <alignment horizontal="right" vertical="center"/>
    </xf>
    <xf numFmtId="0" fontId="5" fillId="3" borderId="9" xfId="15" applyFont="1" applyFill="1" applyBorder="1" applyAlignment="1" applyProtection="1">
      <alignment horizontal="left" vertical="center" wrapText="1"/>
    </xf>
    <xf numFmtId="0" fontId="5" fillId="3" borderId="9" xfId="15" applyFont="1" applyFill="1" applyBorder="1" applyAlignment="1" applyProtection="1">
      <alignment horizontal="center" vertical="center"/>
    </xf>
    <xf numFmtId="0" fontId="5" fillId="3" borderId="9" xfId="15" applyFont="1" applyFill="1" applyBorder="1" applyAlignment="1" applyProtection="1">
      <alignment horizontal="left" vertical="center"/>
    </xf>
    <xf numFmtId="0" fontId="5" fillId="3" borderId="9" xfId="15" applyFont="1" applyFill="1" applyBorder="1" applyAlignment="1" applyProtection="1">
      <alignment vertical="center"/>
    </xf>
    <xf numFmtId="37" fontId="2" fillId="3" borderId="9" xfId="20" applyNumberFormat="1" applyFont="1" applyFill="1" applyBorder="1" applyAlignment="1">
      <alignment horizontal="right" vertical="center"/>
    </xf>
    <xf numFmtId="37" fontId="2" fillId="3" borderId="0" xfId="20" applyNumberFormat="1" applyFont="1" applyFill="1" applyBorder="1" applyAlignment="1">
      <alignment horizontal="right" vertical="center"/>
    </xf>
    <xf numFmtId="0" fontId="13" fillId="3" borderId="0" xfId="8" applyFont="1" applyFill="1" applyBorder="1" applyAlignment="1">
      <alignment horizontal="left" vertical="center"/>
    </xf>
    <xf numFmtId="0" fontId="5" fillId="3" borderId="15" xfId="15" applyFont="1" applyFill="1" applyBorder="1" applyAlignment="1">
      <alignment vertical="center"/>
    </xf>
    <xf numFmtId="0" fontId="5" fillId="3" borderId="15" xfId="15" applyFont="1" applyFill="1" applyBorder="1" applyAlignment="1">
      <alignment horizontal="center" vertical="center" wrapText="1"/>
    </xf>
    <xf numFmtId="0" fontId="5" fillId="3" borderId="15" xfId="15" quotePrefix="1" applyFont="1" applyFill="1" applyBorder="1" applyAlignment="1">
      <alignment horizontal="center" vertical="center" wrapText="1"/>
    </xf>
    <xf numFmtId="0" fontId="5" fillId="3" borderId="9" xfId="15" applyFont="1" applyFill="1" applyBorder="1" applyAlignment="1">
      <alignment vertical="center"/>
    </xf>
    <xf numFmtId="0" fontId="2" fillId="3" borderId="0" xfId="15" applyFont="1" applyFill="1" applyAlignment="1">
      <alignment horizontal="right" vertical="center"/>
    </xf>
    <xf numFmtId="3" fontId="2" fillId="3" borderId="0" xfId="15" applyNumberFormat="1" applyFont="1" applyFill="1" applyAlignment="1">
      <alignment horizontal="right" vertical="center"/>
    </xf>
    <xf numFmtId="10" fontId="2" fillId="3" borderId="0" xfId="17" applyNumberFormat="1" applyFont="1" applyFill="1" applyAlignment="1">
      <alignment horizontal="right" vertical="center"/>
    </xf>
    <xf numFmtId="10" fontId="2" fillId="3" borderId="0" xfId="17" applyNumberFormat="1" applyFont="1" applyFill="1" applyAlignment="1">
      <alignment vertical="center"/>
    </xf>
    <xf numFmtId="9" fontId="2" fillId="3" borderId="0" xfId="17" applyFont="1" applyFill="1" applyAlignment="1">
      <alignment vertical="center"/>
    </xf>
    <xf numFmtId="9" fontId="2" fillId="3" borderId="0" xfId="17" applyNumberFormat="1" applyFont="1" applyFill="1" applyAlignment="1">
      <alignment vertical="center"/>
    </xf>
    <xf numFmtId="0" fontId="5" fillId="3" borderId="0" xfId="15" applyFont="1" applyFill="1" applyBorder="1" applyAlignment="1">
      <alignment horizontal="center" vertical="center" wrapText="1"/>
    </xf>
    <xf numFmtId="0" fontId="5" fillId="3" borderId="0" xfId="15" quotePrefix="1" applyFont="1" applyFill="1" applyBorder="1" applyAlignment="1">
      <alignment horizontal="center" vertical="center" wrapText="1"/>
    </xf>
    <xf numFmtId="0" fontId="5" fillId="3" borderId="0" xfId="15" applyFont="1" applyFill="1" applyAlignment="1">
      <alignment horizontal="left" vertical="center"/>
    </xf>
    <xf numFmtId="0" fontId="2" fillId="3" borderId="0" xfId="15" applyFont="1" applyFill="1" applyAlignment="1">
      <alignment horizontal="left" vertical="center"/>
    </xf>
    <xf numFmtId="0" fontId="5" fillId="3" borderId="0" xfId="15" quotePrefix="1" applyFont="1" applyFill="1" applyAlignment="1">
      <alignment horizontal="left" vertical="center"/>
    </xf>
    <xf numFmtId="168" fontId="2" fillId="3" borderId="0" xfId="20" quotePrefix="1" applyNumberFormat="1" applyFont="1" applyFill="1" applyAlignment="1">
      <alignment horizontal="right" vertical="center"/>
    </xf>
    <xf numFmtId="0" fontId="2" fillId="0" borderId="0" xfId="0" applyFont="1" applyBorder="1" applyAlignment="1">
      <alignment vertical="center"/>
    </xf>
    <xf numFmtId="0" fontId="5" fillId="0" borderId="0" xfId="0" applyFont="1" applyBorder="1" applyAlignment="1">
      <alignment horizontal="left" vertical="center"/>
    </xf>
    <xf numFmtId="3" fontId="2" fillId="0" borderId="0" xfId="1" applyNumberFormat="1" applyFont="1" applyAlignment="1">
      <alignment horizontal="right"/>
    </xf>
    <xf numFmtId="10" fontId="2" fillId="0" borderId="0" xfId="2" applyNumberFormat="1" applyFont="1" applyAlignment="1">
      <alignment horizontal="right"/>
    </xf>
    <xf numFmtId="0" fontId="2" fillId="0" borderId="0" xfId="0" applyFont="1" applyBorder="1" applyAlignment="1">
      <alignment horizontal="right" vertical="center"/>
    </xf>
    <xf numFmtId="0" fontId="5" fillId="0" borderId="0" xfId="0" applyFont="1" applyBorder="1" applyAlignment="1">
      <alignment vertical="center"/>
    </xf>
    <xf numFmtId="168" fontId="5" fillId="0" borderId="0" xfId="1" applyNumberFormat="1" applyFont="1" applyBorder="1" applyAlignment="1">
      <alignment horizontal="left" vertical="center"/>
    </xf>
    <xf numFmtId="3" fontId="2" fillId="0" borderId="0" xfId="1" applyNumberFormat="1" applyFont="1" applyBorder="1" applyAlignment="1">
      <alignment horizontal="right" vertical="center"/>
    </xf>
    <xf numFmtId="10" fontId="2" fillId="0" borderId="0" xfId="2" applyNumberFormat="1" applyFont="1" applyBorder="1" applyAlignment="1">
      <alignment horizontal="right" vertical="center"/>
    </xf>
    <xf numFmtId="168" fontId="2" fillId="0" borderId="0" xfId="1" applyNumberFormat="1" applyFont="1" applyBorder="1" applyAlignment="1">
      <alignment horizontal="right" vertical="center"/>
    </xf>
    <xf numFmtId="10" fontId="5" fillId="0" borderId="0" xfId="2" applyNumberFormat="1" applyFont="1" applyBorder="1" applyAlignment="1">
      <alignment horizontal="right" vertical="center"/>
    </xf>
    <xf numFmtId="168" fontId="5" fillId="0" borderId="0" xfId="1" applyNumberFormat="1" applyFont="1" applyBorder="1" applyAlignment="1">
      <alignment horizontal="right" vertical="center"/>
    </xf>
    <xf numFmtId="0" fontId="5" fillId="3" borderId="0" xfId="0" applyFont="1" applyFill="1" applyBorder="1" applyAlignment="1">
      <alignment horizontal="left" vertical="center"/>
    </xf>
    <xf numFmtId="168" fontId="5" fillId="3" borderId="0" xfId="1" applyNumberFormat="1" applyFont="1" applyFill="1" applyBorder="1" applyAlignment="1">
      <alignment horizontal="right" vertical="center"/>
    </xf>
    <xf numFmtId="10" fontId="5" fillId="3" borderId="0" xfId="2" applyNumberFormat="1" applyFont="1" applyFill="1" applyBorder="1" applyAlignment="1">
      <alignment horizontal="right" vertical="center"/>
    </xf>
    <xf numFmtId="168" fontId="5" fillId="3" borderId="0" xfId="1" applyNumberFormat="1" applyFont="1" applyFill="1" applyBorder="1" applyAlignment="1">
      <alignment horizontal="left" vertical="center"/>
    </xf>
    <xf numFmtId="37" fontId="2" fillId="0" borderId="0" xfId="3" applyNumberFormat="1" applyFont="1" applyBorder="1" applyAlignment="1">
      <alignment vertical="center"/>
    </xf>
    <xf numFmtId="37" fontId="2" fillId="0" borderId="0" xfId="3" applyNumberFormat="1" applyFont="1" applyBorder="1" applyAlignment="1">
      <alignment horizontal="right" vertical="center"/>
    </xf>
    <xf numFmtId="37" fontId="5" fillId="3" borderId="0" xfId="3" applyNumberFormat="1" applyFont="1" applyFill="1" applyBorder="1" applyAlignment="1">
      <alignment horizontal="center" vertical="center"/>
    </xf>
    <xf numFmtId="37" fontId="2" fillId="3" borderId="0" xfId="3" applyNumberFormat="1" applyFont="1" applyFill="1" applyBorder="1" applyAlignment="1">
      <alignment horizontal="right" vertical="center"/>
    </xf>
    <xf numFmtId="37" fontId="2" fillId="3" borderId="0" xfId="3" applyNumberFormat="1" applyFont="1" applyFill="1" applyBorder="1" applyAlignment="1">
      <alignment vertical="center"/>
    </xf>
    <xf numFmtId="37" fontId="2" fillId="3" borderId="1" xfId="3" applyNumberFormat="1" applyFont="1" applyFill="1" applyBorder="1" applyAlignment="1">
      <alignment horizontal="right" vertical="center"/>
    </xf>
    <xf numFmtId="0" fontId="5" fillId="3" borderId="0" xfId="0" applyFont="1" applyFill="1" applyBorder="1" applyAlignment="1">
      <alignment horizontal="right" vertical="center"/>
    </xf>
    <xf numFmtId="0" fontId="2" fillId="3" borderId="0" xfId="0" applyFont="1" applyFill="1" applyBorder="1" applyAlignment="1">
      <alignment horizontal="right" vertical="center"/>
    </xf>
    <xf numFmtId="3" fontId="5" fillId="3" borderId="0" xfId="1" applyNumberFormat="1" applyFont="1" applyFill="1" applyBorder="1" applyAlignment="1">
      <alignment horizontal="right" vertical="center"/>
    </xf>
    <xf numFmtId="168" fontId="2" fillId="0" borderId="0" xfId="1" applyNumberFormat="1" applyFont="1" applyBorder="1" applyAlignment="1">
      <alignment vertical="center"/>
    </xf>
    <xf numFmtId="3" fontId="2" fillId="0" borderId="0" xfId="1" applyNumberFormat="1" applyFont="1" applyBorder="1" applyAlignment="1">
      <alignment vertical="center"/>
    </xf>
    <xf numFmtId="3" fontId="5" fillId="0" borderId="0" xfId="1" applyNumberFormat="1" applyFont="1" applyBorder="1" applyAlignment="1">
      <alignment horizontal="right" vertical="center"/>
    </xf>
    <xf numFmtId="37" fontId="2" fillId="0" borderId="0" xfId="0" applyNumberFormat="1" applyFont="1" applyAlignment="1" applyProtection="1">
      <alignment horizontal="right" vertical="center"/>
    </xf>
    <xf numFmtId="10" fontId="2" fillId="0" borderId="0" xfId="0" applyNumberFormat="1" applyFont="1" applyAlignment="1" applyProtection="1">
      <alignment horizontal="right" vertical="center"/>
    </xf>
    <xf numFmtId="10" fontId="2" fillId="6" borderId="0" xfId="0" applyNumberFormat="1" applyFont="1" applyFill="1" applyBorder="1" applyAlignment="1">
      <alignment horizontal="right"/>
    </xf>
    <xf numFmtId="0" fontId="54" fillId="0" borderId="0" xfId="13" applyFont="1" applyAlignment="1" applyProtection="1">
      <alignment vertical="center"/>
    </xf>
    <xf numFmtId="0" fontId="0" fillId="0" borderId="0" xfId="0"/>
    <xf numFmtId="0" fontId="38" fillId="9" borderId="0" xfId="12" applyFont="1" applyFill="1" applyAlignment="1">
      <alignment horizontal="center" vertical="center"/>
    </xf>
    <xf numFmtId="0" fontId="3" fillId="2" borderId="0" xfId="3" applyFont="1" applyFill="1" applyAlignment="1">
      <alignment horizontal="center"/>
    </xf>
    <xf numFmtId="0" fontId="3" fillId="2" borderId="0" xfId="3" applyFont="1" applyFill="1" applyAlignment="1">
      <alignment horizontal="center" vertical="center"/>
    </xf>
    <xf numFmtId="0" fontId="4" fillId="2" borderId="0" xfId="3" applyFont="1" applyFill="1" applyAlignment="1">
      <alignment horizontal="center" vertical="center"/>
    </xf>
    <xf numFmtId="168" fontId="3" fillId="2" borderId="0" xfId="0" applyNumberFormat="1" applyFont="1" applyFill="1" applyAlignment="1">
      <alignment horizontal="center" vertical="center"/>
    </xf>
    <xf numFmtId="168" fontId="4" fillId="2" borderId="0" xfId="0" applyNumberFormat="1" applyFont="1" applyFill="1" applyAlignment="1">
      <alignment horizontal="center" vertical="center"/>
    </xf>
    <xf numFmtId="0" fontId="4" fillId="2" borderId="0" xfId="3" applyFont="1" applyFill="1" applyAlignment="1">
      <alignment horizontal="center" vertical="top"/>
    </xf>
    <xf numFmtId="37" fontId="7" fillId="0" borderId="0" xfId="3" applyNumberFormat="1" applyFont="1" applyBorder="1" applyAlignment="1">
      <alignment vertical="top"/>
    </xf>
    <xf numFmtId="37" fontId="7" fillId="0" borderId="0" xfId="3" applyNumberFormat="1" applyFont="1" applyBorder="1" applyAlignment="1">
      <alignment horizontal="left" vertical="top"/>
    </xf>
    <xf numFmtId="37" fontId="7" fillId="0" borderId="0" xfId="3" applyNumberFormat="1" applyFont="1" applyBorder="1" applyAlignment="1">
      <alignment horizontal="left" vertical="top" wrapText="1"/>
    </xf>
    <xf numFmtId="0" fontId="3" fillId="2" borderId="0" xfId="3" applyFont="1" applyFill="1" applyAlignment="1">
      <alignment horizontal="center" vertical="top"/>
    </xf>
    <xf numFmtId="37" fontId="7" fillId="0" borderId="0" xfId="3" applyNumberFormat="1" applyFont="1" applyFill="1" applyBorder="1" applyAlignment="1" applyProtection="1">
      <alignment horizontal="left" vertical="top"/>
      <protection locked="0"/>
    </xf>
    <xf numFmtId="10" fontId="9" fillId="0" borderId="0" xfId="3" applyNumberFormat="1" applyFont="1" applyAlignment="1">
      <alignment horizontal="justify" vertical="top" wrapText="1"/>
    </xf>
    <xf numFmtId="0" fontId="7" fillId="0" borderId="0" xfId="3" applyFont="1" applyFill="1" applyAlignment="1">
      <alignment vertical="top"/>
    </xf>
    <xf numFmtId="0" fontId="7" fillId="0" borderId="0" xfId="3" applyFont="1" applyAlignment="1">
      <alignment vertical="top"/>
    </xf>
    <xf numFmtId="0" fontId="7" fillId="0" borderId="0" xfId="0" applyFont="1" applyFill="1" applyAlignment="1">
      <alignment horizontal="left" vertical="top" wrapText="1"/>
    </xf>
    <xf numFmtId="37" fontId="7" fillId="0" borderId="8" xfId="3" applyNumberFormat="1" applyFont="1" applyBorder="1" applyAlignment="1">
      <alignment vertical="top"/>
    </xf>
    <xf numFmtId="0" fontId="3" fillId="2" borderId="0" xfId="15" applyFont="1" applyFill="1" applyAlignment="1">
      <alignment horizontal="center"/>
    </xf>
    <xf numFmtId="0" fontId="3" fillId="2" borderId="0" xfId="15" applyFont="1" applyFill="1" applyAlignment="1">
      <alignment horizontal="center" vertical="center"/>
    </xf>
    <xf numFmtId="0" fontId="4" fillId="2" borderId="0" xfId="15" applyFont="1" applyFill="1" applyAlignment="1">
      <alignment horizontal="center" vertical="top"/>
    </xf>
    <xf numFmtId="37" fontId="7" fillId="0" borderId="0" xfId="15" applyNumberFormat="1" applyFont="1" applyFill="1" applyBorder="1" applyAlignment="1">
      <alignment horizontal="justify" vertical="top" wrapText="1"/>
    </xf>
    <xf numFmtId="0" fontId="7" fillId="0" borderId="0" xfId="15" applyFont="1" applyAlignment="1">
      <alignment vertical="top"/>
    </xf>
    <xf numFmtId="0" fontId="7" fillId="0" borderId="0" xfId="15" applyFont="1" applyFill="1" applyAlignment="1">
      <alignment horizontal="left" vertical="top" wrapText="1"/>
    </xf>
    <xf numFmtId="0" fontId="4" fillId="2" borderId="0" xfId="15" applyFont="1" applyFill="1" applyBorder="1" applyAlignment="1">
      <alignment vertical="center"/>
    </xf>
    <xf numFmtId="0" fontId="3" fillId="2" borderId="0" xfId="15" applyFont="1" applyFill="1" applyBorder="1" applyAlignment="1">
      <alignment horizontal="center" vertical="center"/>
    </xf>
    <xf numFmtId="0" fontId="3" fillId="2" borderId="0" xfId="15" quotePrefix="1" applyFont="1" applyFill="1" applyBorder="1" applyAlignment="1">
      <alignment horizontal="center" vertical="center"/>
    </xf>
    <xf numFmtId="37" fontId="7" fillId="0" borderId="8" xfId="15" applyNumberFormat="1" applyFont="1" applyBorder="1" applyAlignment="1">
      <alignment vertical="top"/>
    </xf>
    <xf numFmtId="37" fontId="7" fillId="0" borderId="0" xfId="15" applyNumberFormat="1" applyFont="1" applyBorder="1" applyAlignment="1">
      <alignment horizontal="left" vertical="top" wrapText="1"/>
    </xf>
    <xf numFmtId="0" fontId="11" fillId="2" borderId="0" xfId="15" applyFont="1" applyFill="1" applyAlignment="1">
      <alignment horizontal="center" vertical="center"/>
    </xf>
    <xf numFmtId="0" fontId="11" fillId="2" borderId="0" xfId="15" applyFont="1" applyFill="1" applyAlignment="1"/>
    <xf numFmtId="0" fontId="11" fillId="2" borderId="0" xfId="15" applyFont="1" applyFill="1" applyAlignment="1">
      <alignment vertical="center"/>
    </xf>
    <xf numFmtId="0" fontId="11" fillId="2" borderId="0" xfId="15" applyFont="1" applyFill="1" applyAlignment="1">
      <alignment vertical="top"/>
    </xf>
    <xf numFmtId="10" fontId="9" fillId="0" borderId="0" xfId="15" applyNumberFormat="1" applyFont="1" applyAlignment="1">
      <alignment horizontal="left" vertical="top" wrapText="1"/>
    </xf>
    <xf numFmtId="0" fontId="9" fillId="0" borderId="0" xfId="15" applyFont="1" applyAlignment="1">
      <alignment vertical="top" wrapText="1"/>
    </xf>
    <xf numFmtId="0" fontId="9" fillId="0" borderId="0" xfId="15" applyFont="1" applyAlignment="1">
      <alignment vertical="top"/>
    </xf>
    <xf numFmtId="168" fontId="5" fillId="3" borderId="0" xfId="16" applyNumberFormat="1" applyFont="1" applyFill="1" applyBorder="1" applyAlignment="1">
      <alignment horizontal="center" vertical="center"/>
    </xf>
    <xf numFmtId="0" fontId="5" fillId="3" borderId="0" xfId="15" applyFont="1" applyFill="1" applyBorder="1" applyAlignment="1">
      <alignment horizontal="center" vertical="center"/>
    </xf>
    <xf numFmtId="37" fontId="7" fillId="0" borderId="0" xfId="3" applyNumberFormat="1" applyFont="1" applyAlignment="1">
      <alignment vertical="top" wrapText="1"/>
    </xf>
    <xf numFmtId="0" fontId="7" fillId="0" borderId="0" xfId="3" applyFont="1" applyAlignment="1">
      <alignment vertical="top" wrapText="1"/>
    </xf>
    <xf numFmtId="37" fontId="7" fillId="0" borderId="8" xfId="3" applyNumberFormat="1" applyFont="1" applyBorder="1" applyAlignment="1">
      <alignment vertical="top" wrapText="1"/>
    </xf>
    <xf numFmtId="3" fontId="7" fillId="0" borderId="8" xfId="3" applyNumberFormat="1" applyFont="1" applyFill="1" applyBorder="1" applyAlignment="1">
      <alignment horizontal="left" vertical="top"/>
    </xf>
    <xf numFmtId="0" fontId="7" fillId="0" borderId="0" xfId="3" applyFont="1" applyAlignment="1">
      <alignment horizontal="justify" vertical="top" wrapText="1"/>
    </xf>
    <xf numFmtId="168" fontId="5" fillId="3" borderId="0" xfId="1" applyNumberFormat="1" applyFont="1" applyFill="1" applyBorder="1" applyAlignment="1">
      <alignment horizontal="center" vertical="center"/>
    </xf>
    <xf numFmtId="0" fontId="5" fillId="3" borderId="0" xfId="0" applyFont="1" applyFill="1" applyBorder="1" applyAlignment="1">
      <alignment horizontal="center" vertical="center"/>
    </xf>
    <xf numFmtId="0" fontId="3" fillId="2" borderId="0" xfId="15" applyFont="1" applyFill="1" applyAlignment="1">
      <alignment horizontal="center" vertical="center" wrapText="1"/>
    </xf>
    <xf numFmtId="0" fontId="5" fillId="3" borderId="0" xfId="15" applyFont="1" applyFill="1" applyAlignment="1" applyProtection="1">
      <alignment horizontal="center" vertical="center"/>
    </xf>
    <xf numFmtId="37" fontId="7" fillId="0" borderId="0" xfId="3" applyNumberFormat="1" applyFont="1" applyAlignment="1">
      <alignment horizontal="left" vertical="top" wrapText="1"/>
    </xf>
    <xf numFmtId="0" fontId="7" fillId="0" borderId="0" xfId="3" applyFont="1" applyAlignment="1">
      <alignment horizontal="left" vertical="top" wrapText="1"/>
    </xf>
    <xf numFmtId="37" fontId="7" fillId="0" borderId="8" xfId="3" applyNumberFormat="1" applyFont="1" applyFill="1" applyBorder="1" applyAlignment="1" applyProtection="1">
      <alignment horizontal="left" vertical="top"/>
      <protection locked="0"/>
    </xf>
    <xf numFmtId="17" fontId="5" fillId="3" borderId="9" xfId="15" quotePrefix="1" applyNumberFormat="1" applyFont="1" applyFill="1" applyBorder="1" applyAlignment="1">
      <alignment horizontal="center" vertical="center"/>
    </xf>
    <xf numFmtId="0" fontId="7" fillId="0" borderId="0" xfId="15" applyFont="1" applyFill="1" applyAlignment="1">
      <alignment horizontal="justify" vertical="top" wrapText="1"/>
    </xf>
    <xf numFmtId="17" fontId="5" fillId="3" borderId="15" xfId="15" quotePrefix="1" applyNumberFormat="1" applyFont="1" applyFill="1" applyBorder="1" applyAlignment="1">
      <alignment horizontal="center" vertical="center"/>
    </xf>
    <xf numFmtId="0" fontId="7" fillId="0" borderId="0" xfId="15" applyFont="1" applyAlignment="1">
      <alignment vertical="top" wrapText="1"/>
    </xf>
    <xf numFmtId="37" fontId="7" fillId="0" borderId="8" xfId="3" applyNumberFormat="1" applyFont="1" applyBorder="1" applyAlignment="1">
      <alignment horizontal="left" vertical="top" wrapText="1"/>
    </xf>
    <xf numFmtId="37" fontId="7" fillId="0" borderId="8" xfId="3" applyNumberFormat="1" applyFont="1" applyFill="1" applyBorder="1" applyAlignment="1">
      <alignment vertical="top"/>
    </xf>
    <xf numFmtId="0" fontId="7" fillId="0" borderId="21" xfId="15" applyFont="1" applyBorder="1" applyAlignment="1">
      <alignment vertical="top"/>
    </xf>
    <xf numFmtId="0" fontId="7" fillId="0" borderId="17" xfId="3" applyFont="1" applyBorder="1" applyAlignment="1">
      <alignment horizontal="left" vertical="top" wrapText="1"/>
    </xf>
    <xf numFmtId="0" fontId="7" fillId="0" borderId="8" xfId="3" applyFont="1" applyBorder="1" applyAlignment="1">
      <alignment horizontal="left" vertical="top" wrapText="1"/>
    </xf>
    <xf numFmtId="0" fontId="22" fillId="2" borderId="0" xfId="15" applyFont="1" applyFill="1" applyAlignment="1">
      <alignment horizontal="center" vertical="center"/>
    </xf>
    <xf numFmtId="37" fontId="7" fillId="0" borderId="0" xfId="3" applyNumberFormat="1" applyFont="1" applyFill="1" applyBorder="1" applyAlignment="1">
      <alignment vertical="top"/>
    </xf>
    <xf numFmtId="37" fontId="7" fillId="0" borderId="22" xfId="3" applyNumberFormat="1" applyFont="1" applyBorder="1" applyAlignment="1">
      <alignment vertical="top"/>
    </xf>
    <xf numFmtId="10" fontId="9" fillId="0" borderId="0" xfId="15" applyNumberFormat="1" applyFont="1" applyBorder="1" applyAlignment="1">
      <alignment horizontal="left" vertical="top" wrapText="1"/>
    </xf>
    <xf numFmtId="0" fontId="9" fillId="0" borderId="0" xfId="15" applyFont="1" applyBorder="1" applyAlignment="1">
      <alignment vertical="top" wrapText="1"/>
    </xf>
    <xf numFmtId="0" fontId="9" fillId="0" borderId="0" xfId="15" applyFont="1" applyBorder="1" applyAlignment="1">
      <alignment vertical="top"/>
    </xf>
    <xf numFmtId="0" fontId="11" fillId="2" borderId="0" xfId="3" applyFont="1" applyFill="1" applyAlignment="1"/>
    <xf numFmtId="0" fontId="11" fillId="2" borderId="0" xfId="3" applyFont="1" applyFill="1" applyAlignment="1">
      <alignment vertical="center"/>
    </xf>
    <xf numFmtId="0" fontId="11" fillId="2" borderId="0" xfId="3" applyFont="1" applyFill="1" applyAlignment="1">
      <alignment vertical="top"/>
    </xf>
    <xf numFmtId="37" fontId="7" fillId="0" borderId="0" xfId="3" applyNumberFormat="1" applyFont="1" applyBorder="1" applyAlignment="1">
      <alignment vertical="top" wrapText="1"/>
    </xf>
    <xf numFmtId="37" fontId="7" fillId="0" borderId="8" xfId="3" applyNumberFormat="1" applyFont="1" applyFill="1" applyBorder="1" applyAlignment="1">
      <alignment vertical="top" wrapText="1"/>
    </xf>
    <xf numFmtId="0" fontId="7" fillId="0" borderId="5" xfId="15" applyFont="1" applyBorder="1" applyAlignment="1" applyProtection="1">
      <alignment horizontal="left" vertical="top" wrapText="1"/>
    </xf>
    <xf numFmtId="0" fontId="3" fillId="2" borderId="0" xfId="3" applyFont="1" applyFill="1" applyAlignment="1">
      <alignment horizontal="center" vertical="center" wrapText="1"/>
    </xf>
    <xf numFmtId="0" fontId="5" fillId="3" borderId="0" xfId="15" quotePrefix="1" applyFont="1" applyFill="1" applyBorder="1" applyAlignment="1">
      <alignment horizontal="center" vertical="center"/>
    </xf>
    <xf numFmtId="37" fontId="7" fillId="0" borderId="21" xfId="15" applyNumberFormat="1" applyFont="1" applyBorder="1" applyAlignment="1" applyProtection="1">
      <alignment horizontal="left" vertical="top" wrapText="1"/>
    </xf>
    <xf numFmtId="0" fontId="3" fillId="2" borderId="0" xfId="15" applyFont="1" applyFill="1" applyAlignment="1">
      <alignment horizontal="center" vertical="top" wrapText="1"/>
    </xf>
    <xf numFmtId="0" fontId="3" fillId="2" borderId="0" xfId="15" applyFont="1" applyFill="1" applyAlignment="1">
      <alignment horizontal="center" vertical="top"/>
    </xf>
    <xf numFmtId="0" fontId="3" fillId="2" borderId="0" xfId="10" applyFont="1" applyFill="1" applyAlignment="1">
      <alignment horizontal="center"/>
    </xf>
    <xf numFmtId="0" fontId="3" fillId="2" borderId="0" xfId="10" applyFont="1" applyFill="1" applyAlignment="1">
      <alignment horizontal="center" vertical="center"/>
    </xf>
    <xf numFmtId="0" fontId="4" fillId="2" borderId="0" xfId="10" applyFont="1" applyFill="1" applyAlignment="1">
      <alignment horizontal="center" vertical="top"/>
    </xf>
    <xf numFmtId="0" fontId="3" fillId="2" borderId="0" xfId="11" applyFont="1" applyFill="1" applyAlignment="1">
      <alignment horizontal="center"/>
    </xf>
    <xf numFmtId="37" fontId="5" fillId="46" borderId="0" xfId="3" applyNumberFormat="1" applyFont="1" applyFill="1" applyBorder="1" applyAlignment="1">
      <alignment horizontal="left" vertical="center"/>
    </xf>
    <xf numFmtId="37" fontId="5" fillId="46" borderId="0" xfId="3" applyNumberFormat="1" applyFont="1" applyFill="1" applyAlignment="1">
      <alignment horizontal="right" vertical="center"/>
    </xf>
    <xf numFmtId="37" fontId="5" fillId="46" borderId="0" xfId="3" applyNumberFormat="1" applyFont="1" applyFill="1" applyBorder="1" applyAlignment="1">
      <alignment horizontal="right" vertical="center"/>
    </xf>
    <xf numFmtId="37" fontId="5" fillId="46" borderId="0" xfId="3" applyNumberFormat="1" applyFont="1" applyFill="1" applyAlignment="1">
      <alignment horizontal="right" vertical="center" wrapText="1"/>
    </xf>
    <xf numFmtId="37" fontId="5" fillId="46" borderId="1" xfId="3" applyNumberFormat="1" applyFont="1" applyFill="1" applyBorder="1" applyAlignment="1">
      <alignment horizontal="left" vertical="center"/>
    </xf>
    <xf numFmtId="37" fontId="2" fillId="46" borderId="1" xfId="3" applyNumberFormat="1" applyFont="1" applyFill="1" applyBorder="1" applyAlignment="1">
      <alignment horizontal="right" vertical="center"/>
    </xf>
    <xf numFmtId="37" fontId="5" fillId="46" borderId="0" xfId="3" applyNumberFormat="1" applyFont="1" applyFill="1" applyBorder="1" applyAlignment="1">
      <alignment vertical="center"/>
    </xf>
    <xf numFmtId="37" fontId="2" fillId="46" borderId="0" xfId="3" applyNumberFormat="1" applyFont="1" applyFill="1" applyAlignment="1">
      <alignment horizontal="right" vertical="center"/>
    </xf>
    <xf numFmtId="0" fontId="3" fillId="46" borderId="0" xfId="3" applyFont="1" applyFill="1" applyAlignment="1">
      <alignment horizontal="center"/>
    </xf>
    <xf numFmtId="0" fontId="3" fillId="46" borderId="0" xfId="3" applyFont="1" applyFill="1" applyAlignment="1">
      <alignment horizontal="center" vertical="center"/>
    </xf>
    <xf numFmtId="0" fontId="4" fillId="46" borderId="0" xfId="3" applyFont="1" applyFill="1" applyAlignment="1">
      <alignment horizontal="center" vertical="top"/>
    </xf>
  </cellXfs>
  <cellStyles count="701">
    <cellStyle name="20% - Énfasis1" xfId="43" builtinId="30" customBuiltin="1"/>
    <cellStyle name="20% - Énfasis1 2" xfId="223"/>
    <cellStyle name="20% - Énfasis2" xfId="47" builtinId="34" customBuiltin="1"/>
    <cellStyle name="20% - Énfasis2 2" xfId="224"/>
    <cellStyle name="20% - Énfasis3" xfId="51" builtinId="38" customBuiltin="1"/>
    <cellStyle name="20% - Énfasis3 2" xfId="225"/>
    <cellStyle name="20% - Énfasis4" xfId="55" builtinId="42" customBuiltin="1"/>
    <cellStyle name="20% - Énfasis4 2" xfId="226"/>
    <cellStyle name="20% - Énfasis5" xfId="59" builtinId="46" customBuiltin="1"/>
    <cellStyle name="20% - Énfasis5 2" xfId="227"/>
    <cellStyle name="20% - Énfasis6" xfId="63" builtinId="50" customBuiltin="1"/>
    <cellStyle name="20% - Énfasis6 2" xfId="228"/>
    <cellStyle name="40% - Énfasis1" xfId="44" builtinId="31" customBuiltin="1"/>
    <cellStyle name="40% - Énfasis1 2" xfId="229"/>
    <cellStyle name="40% - Énfasis2" xfId="48" builtinId="35" customBuiltin="1"/>
    <cellStyle name="40% - Énfasis2 2" xfId="230"/>
    <cellStyle name="40% - Énfasis3" xfId="52" builtinId="39" customBuiltin="1"/>
    <cellStyle name="40% - Énfasis3 2" xfId="231"/>
    <cellStyle name="40% - Énfasis4" xfId="56" builtinId="43" customBuiltin="1"/>
    <cellStyle name="40% - Énfasis4 2" xfId="232"/>
    <cellStyle name="40% - Énfasis5" xfId="60" builtinId="47" customBuiltin="1"/>
    <cellStyle name="40% - Énfasis5 2" xfId="233"/>
    <cellStyle name="40% - Énfasis6" xfId="64" builtinId="51" customBuiltin="1"/>
    <cellStyle name="40% - Énfasis6 2" xfId="234"/>
    <cellStyle name="60% - Énfasis1" xfId="45" builtinId="32" customBuiltin="1"/>
    <cellStyle name="60% - Énfasis1 2" xfId="235"/>
    <cellStyle name="60% - Énfasis2" xfId="49" builtinId="36" customBuiltin="1"/>
    <cellStyle name="60% - Énfasis2 2" xfId="236"/>
    <cellStyle name="60% - Énfasis3" xfId="53" builtinId="40" customBuiltin="1"/>
    <cellStyle name="60% - Énfasis3 2" xfId="237"/>
    <cellStyle name="60% - Énfasis4" xfId="57" builtinId="44" customBuiltin="1"/>
    <cellStyle name="60% - Énfasis4 2" xfId="238"/>
    <cellStyle name="60% - Énfasis5" xfId="61" builtinId="48" customBuiltin="1"/>
    <cellStyle name="60% - Énfasis5 2" xfId="239"/>
    <cellStyle name="60% - Énfasis6" xfId="65" builtinId="52" customBuiltin="1"/>
    <cellStyle name="60% - Énfasis6 2" xfId="240"/>
    <cellStyle name="Ä*_x0014_" xfId="68"/>
    <cellStyle name="ANCLAS,REZONES Y SUS PARTES,DE FUNDICION,DE HIERRO O DE ACERO" xfId="372"/>
    <cellStyle name="ANCLAS,REZONES Y SUS PARTES,DE FUNDICION,DE HIERRO O DE ACERO 2" xfId="556"/>
    <cellStyle name="Body" xfId="69"/>
    <cellStyle name="Buena" xfId="241"/>
    <cellStyle name="Bueno" xfId="30" builtinId="26" customBuiltin="1"/>
    <cellStyle name="Calc Currency (0)" xfId="70"/>
    <cellStyle name="Cálculo" xfId="35" builtinId="22" customBuiltin="1"/>
    <cellStyle name="Cálculo 2" xfId="242"/>
    <cellStyle name="Celda de comprobación" xfId="37" builtinId="23" customBuiltin="1"/>
    <cellStyle name="Celda de comprobación 2" xfId="243"/>
    <cellStyle name="Celda vinculada" xfId="36" builtinId="24" customBuiltin="1"/>
    <cellStyle name="Celda vinculada 2" xfId="244"/>
    <cellStyle name="Comma" xfId="557"/>
    <cellStyle name="Comma [0] 2" xfId="197"/>
    <cellStyle name="Comma 10" xfId="639"/>
    <cellStyle name="Comma 11" xfId="695"/>
    <cellStyle name="Comma 2" xfId="4"/>
    <cellStyle name="Comma 2 2" xfId="558"/>
    <cellStyle name="Comma 2 3" xfId="594"/>
    <cellStyle name="Comma 2 3 2" xfId="644"/>
    <cellStyle name="Comma 2 4" xfId="601"/>
    <cellStyle name="Comma 2 5" xfId="71"/>
    <cellStyle name="Comma 3" xfId="6"/>
    <cellStyle name="Comma 3 2" xfId="198"/>
    <cellStyle name="Comma 3 3" xfId="324"/>
    <cellStyle name="Comma 3 3 2" xfId="621"/>
    <cellStyle name="Comma 3 4" xfId="693"/>
    <cellStyle name="Comma 3 5" xfId="72"/>
    <cellStyle name="Comma 4" xfId="73"/>
    <cellStyle name="Comma 4 2" xfId="196"/>
    <cellStyle name="Comma 4 3" xfId="281"/>
    <cellStyle name="Comma 4 3 2" xfId="620"/>
    <cellStyle name="Comma 4 4" xfId="602"/>
    <cellStyle name="Comma 5" xfId="205"/>
    <cellStyle name="Comma 5 2" xfId="213"/>
    <cellStyle name="Comma 5 2 2" xfId="613"/>
    <cellStyle name="Comma 5 3" xfId="609"/>
    <cellStyle name="Comma 6" xfId="207"/>
    <cellStyle name="Comma 6 2" xfId="215"/>
    <cellStyle name="Comma 6 2 2" xfId="614"/>
    <cellStyle name="Comma 6 3" xfId="610"/>
    <cellStyle name="Comma 7" xfId="209"/>
    <cellStyle name="Comma 7 2" xfId="217"/>
    <cellStyle name="Comma 7 2 2" xfId="615"/>
    <cellStyle name="Comma 7 3" xfId="325"/>
    <cellStyle name="Comma 7 3 2" xfId="622"/>
    <cellStyle name="Comma 7 4" xfId="611"/>
    <cellStyle name="Comma 8" xfId="211"/>
    <cellStyle name="Comma 8 2" xfId="219"/>
    <cellStyle name="Comma 8 2 2" xfId="616"/>
    <cellStyle name="Comma 8 3" xfId="612"/>
    <cellStyle name="Comma 9" xfId="593"/>
    <cellStyle name="Comma 9 2" xfId="643"/>
    <cellStyle name="Copied" xfId="74"/>
    <cellStyle name="Encabezado 1" xfId="26" builtinId="16" customBuiltin="1"/>
    <cellStyle name="Encabezado 4" xfId="29" builtinId="19" customBuiltin="1"/>
    <cellStyle name="Encabezado 4 2" xfId="245"/>
    <cellStyle name="Énfasis1" xfId="42" builtinId="29" customBuiltin="1"/>
    <cellStyle name="Énfasis1 2" xfId="246"/>
    <cellStyle name="Énfasis2" xfId="46" builtinId="33" customBuiltin="1"/>
    <cellStyle name="Énfasis2 2" xfId="247"/>
    <cellStyle name="Énfasis3" xfId="50" builtinId="37" customBuiltin="1"/>
    <cellStyle name="Énfasis3 2" xfId="248"/>
    <cellStyle name="Énfasis4" xfId="54" builtinId="41" customBuiltin="1"/>
    <cellStyle name="Énfasis4 2" xfId="249"/>
    <cellStyle name="Énfasis5" xfId="58" builtinId="45" customBuiltin="1"/>
    <cellStyle name="Énfasis5 2" xfId="250"/>
    <cellStyle name="Énfasis6" xfId="62" builtinId="49" customBuiltin="1"/>
    <cellStyle name="Énfasis6 2" xfId="251"/>
    <cellStyle name="Entered" xfId="75"/>
    <cellStyle name="Entrada" xfId="33" builtinId="20" customBuiltin="1"/>
    <cellStyle name="Entrada 2" xfId="252"/>
    <cellStyle name="Fila a" xfId="665"/>
    <cellStyle name="Grey" xfId="76"/>
    <cellStyle name="Header1" xfId="77"/>
    <cellStyle name="Header2" xfId="78"/>
    <cellStyle name="Hipervínculo" xfId="13" builtinId="8"/>
    <cellStyle name="Hipervínculo 2" xfId="539"/>
    <cellStyle name="Hipervínculo 2 2" xfId="567"/>
    <cellStyle name="Hipervínculo 2 3" xfId="554"/>
    <cellStyle name="Hipervínculo 3" xfId="373"/>
    <cellStyle name="Hipervínculo 3 2" xfId="582"/>
    <cellStyle name="Hipervínculo 3 3" xfId="625"/>
    <cellStyle name="Hipervínculo 4" xfId="371"/>
    <cellStyle name="Incorrecto" xfId="31" builtinId="27" customBuiltin="1"/>
    <cellStyle name="Incorrecto 2" xfId="253"/>
    <cellStyle name="Input [yellow]" xfId="79"/>
    <cellStyle name="Millares" xfId="1" builtinId="3"/>
    <cellStyle name="Millares 10" xfId="375"/>
    <cellStyle name="Millares 10 2" xfId="376"/>
    <cellStyle name="Millares 10 2 2" xfId="469"/>
    <cellStyle name="Millares 10 3" xfId="468"/>
    <cellStyle name="Millares 10 4" xfId="626"/>
    <cellStyle name="Millares 11" xfId="377"/>
    <cellStyle name="Millares 11 2" xfId="470"/>
    <cellStyle name="Millares 12" xfId="378"/>
    <cellStyle name="Millares 12 2" xfId="471"/>
    <cellStyle name="Millares 13" xfId="464"/>
    <cellStyle name="Millares 14" xfId="467"/>
    <cellStyle name="Millares 15" xfId="538"/>
    <cellStyle name="Millares 16" xfId="374"/>
    <cellStyle name="Millares 17" xfId="540"/>
    <cellStyle name="Millares 17 2" xfId="635"/>
    <cellStyle name="Millares 18" xfId="587"/>
    <cellStyle name="Millares 19" xfId="588"/>
    <cellStyle name="Millares 2" xfId="14"/>
    <cellStyle name="Millares 2 2" xfId="18"/>
    <cellStyle name="Millares 2 2 2" xfId="568"/>
    <cellStyle name="Millares 2 2 3" xfId="566"/>
    <cellStyle name="Millares 2 2 4" xfId="624"/>
    <cellStyle name="Millares 2 2 5" xfId="599"/>
    <cellStyle name="Millares 2 2 6" xfId="370"/>
    <cellStyle name="Millares 2 3" xfId="20"/>
    <cellStyle name="Millares 2 3 2" xfId="382"/>
    <cellStyle name="Millares 2 3 2 2" xfId="383"/>
    <cellStyle name="Millares 2 3 2 2 2" xfId="384"/>
    <cellStyle name="Millares 2 3 2 2 2 2" xfId="475"/>
    <cellStyle name="Millares 2 3 2 2 3" xfId="385"/>
    <cellStyle name="Millares 2 3 2 2 3 2" xfId="476"/>
    <cellStyle name="Millares 2 3 2 2 4" xfId="474"/>
    <cellStyle name="Millares 2 3 2 3" xfId="386"/>
    <cellStyle name="Millares 2 3 2 3 2" xfId="477"/>
    <cellStyle name="Millares 2 3 2 4" xfId="387"/>
    <cellStyle name="Millares 2 3 2 4 2" xfId="478"/>
    <cellStyle name="Millares 2 3 2 5" xfId="473"/>
    <cellStyle name="Millares 2 3 3" xfId="388"/>
    <cellStyle name="Millares 2 3 3 2" xfId="389"/>
    <cellStyle name="Millares 2 3 3 2 2" xfId="390"/>
    <cellStyle name="Millares 2 3 3 2 2 2" xfId="481"/>
    <cellStyle name="Millares 2 3 3 2 3" xfId="391"/>
    <cellStyle name="Millares 2 3 3 2 3 2" xfId="482"/>
    <cellStyle name="Millares 2 3 3 2 4" xfId="480"/>
    <cellStyle name="Millares 2 3 3 3" xfId="392"/>
    <cellStyle name="Millares 2 3 3 3 2" xfId="483"/>
    <cellStyle name="Millares 2 3 3 4" xfId="393"/>
    <cellStyle name="Millares 2 3 3 4 2" xfId="484"/>
    <cellStyle name="Millares 2 3 3 5" xfId="479"/>
    <cellStyle name="Millares 2 3 4" xfId="394"/>
    <cellStyle name="Millares 2 3 4 2" xfId="395"/>
    <cellStyle name="Millares 2 3 4 2 2" xfId="486"/>
    <cellStyle name="Millares 2 3 4 3" xfId="396"/>
    <cellStyle name="Millares 2 3 4 3 2" xfId="487"/>
    <cellStyle name="Millares 2 3 4 4" xfId="485"/>
    <cellStyle name="Millares 2 3 5" xfId="397"/>
    <cellStyle name="Millares 2 3 5 2" xfId="488"/>
    <cellStyle name="Millares 2 3 6" xfId="398"/>
    <cellStyle name="Millares 2 3 6 2" xfId="489"/>
    <cellStyle name="Millares 2 3 7" xfId="472"/>
    <cellStyle name="Millares 2 3 8" xfId="537"/>
    <cellStyle name="Millares 2 3 9" xfId="381"/>
    <cellStyle name="Millares 2 4" xfId="25"/>
    <cellStyle name="Millares 2 4 2" xfId="575"/>
    <cellStyle name="Millares 2 4 3" xfId="379"/>
    <cellStyle name="Millares 2 5" xfId="541"/>
    <cellStyle name="Millares 2 6" xfId="584"/>
    <cellStyle name="Millares 2 7" xfId="589"/>
    <cellStyle name="Millares 2 8" xfId="667"/>
    <cellStyle name="Millares 20" xfId="648"/>
    <cellStyle name="Millares 21" xfId="663"/>
    <cellStyle name="Millares 3" xfId="16"/>
    <cellStyle name="Millares 3 10" xfId="681"/>
    <cellStyle name="Millares 3 11" xfId="220"/>
    <cellStyle name="Millares 3 2" xfId="221"/>
    <cellStyle name="Millares 3 2 2" xfId="401"/>
    <cellStyle name="Millares 3 2 2 2" xfId="402"/>
    <cellStyle name="Millares 3 2 2 2 2" xfId="493"/>
    <cellStyle name="Millares 3 2 2 3" xfId="403"/>
    <cellStyle name="Millares 3 2 2 3 2" xfId="494"/>
    <cellStyle name="Millares 3 2 2 4" xfId="492"/>
    <cellStyle name="Millares 3 2 3" xfId="404"/>
    <cellStyle name="Millares 3 2 3 2" xfId="495"/>
    <cellStyle name="Millares 3 2 4" xfId="405"/>
    <cellStyle name="Millares 3 2 4 2" xfId="496"/>
    <cellStyle name="Millares 3 2 5" xfId="491"/>
    <cellStyle name="Millares 3 2 6" xfId="400"/>
    <cellStyle name="Millares 3 2 7" xfId="682"/>
    <cellStyle name="Millares 3 3" xfId="406"/>
    <cellStyle name="Millares 3 3 2" xfId="407"/>
    <cellStyle name="Millares 3 3 2 2" xfId="408"/>
    <cellStyle name="Millares 3 3 2 2 2" xfId="499"/>
    <cellStyle name="Millares 3 3 2 3" xfId="409"/>
    <cellStyle name="Millares 3 3 2 3 2" xfId="500"/>
    <cellStyle name="Millares 3 3 2 4" xfId="498"/>
    <cellStyle name="Millares 3 3 3" xfId="410"/>
    <cellStyle name="Millares 3 3 3 2" xfId="501"/>
    <cellStyle name="Millares 3 3 4" xfId="411"/>
    <cellStyle name="Millares 3 3 4 2" xfId="502"/>
    <cellStyle name="Millares 3 3 5" xfId="497"/>
    <cellStyle name="Millares 3 3 6" xfId="542"/>
    <cellStyle name="Millares 3 3 7" xfId="628"/>
    <cellStyle name="Millares 3 4" xfId="412"/>
    <cellStyle name="Millares 3 4 2" xfId="413"/>
    <cellStyle name="Millares 3 4 2 2" xfId="504"/>
    <cellStyle name="Millares 3 4 3" xfId="414"/>
    <cellStyle name="Millares 3 4 3 2" xfId="505"/>
    <cellStyle name="Millares 3 4 4" xfId="503"/>
    <cellStyle name="Millares 3 5" xfId="415"/>
    <cellStyle name="Millares 3 5 2" xfId="506"/>
    <cellStyle name="Millares 3 6" xfId="416"/>
    <cellStyle name="Millares 3 6 2" xfId="507"/>
    <cellStyle name="Millares 3 7" xfId="490"/>
    <cellStyle name="Millares 3 8" xfId="399"/>
    <cellStyle name="Millares 3 9" xfId="590"/>
    <cellStyle name="Millares 4" xfId="22"/>
    <cellStyle name="Millares 4 2" xfId="418"/>
    <cellStyle name="Millares 4 2 2" xfId="419"/>
    <cellStyle name="Millares 4 2 2 2" xfId="420"/>
    <cellStyle name="Millares 4 2 2 2 2" xfId="510"/>
    <cellStyle name="Millares 4 2 2 3" xfId="421"/>
    <cellStyle name="Millares 4 2 2 3 2" xfId="511"/>
    <cellStyle name="Millares 4 2 2 4" xfId="509"/>
    <cellStyle name="Millares 4 2 3" xfId="422"/>
    <cellStyle name="Millares 4 2 3 2" xfId="512"/>
    <cellStyle name="Millares 4 2 4" xfId="423"/>
    <cellStyle name="Millares 4 2 4 2" xfId="513"/>
    <cellStyle name="Millares 4 2 5" xfId="508"/>
    <cellStyle name="Millares 4 3" xfId="417"/>
    <cellStyle name="Millares 4 3 2" xfId="629"/>
    <cellStyle name="Millares 4 4" xfId="617"/>
    <cellStyle name="Millares 4 5" xfId="598"/>
    <cellStyle name="Millares 4 6" xfId="262"/>
    <cellStyle name="Millares 5" xfId="424"/>
    <cellStyle name="Millares 5 2" xfId="425"/>
    <cellStyle name="Millares 5 2 2" xfId="426"/>
    <cellStyle name="Millares 5 2 2 2" xfId="516"/>
    <cellStyle name="Millares 5 2 3" xfId="427"/>
    <cellStyle name="Millares 5 2 3 2" xfId="517"/>
    <cellStyle name="Millares 5 2 4" xfId="515"/>
    <cellStyle name="Millares 5 3" xfId="428"/>
    <cellStyle name="Millares 5 3 2" xfId="518"/>
    <cellStyle name="Millares 5 3 3" xfId="543"/>
    <cellStyle name="Millares 5 3 4" xfId="586"/>
    <cellStyle name="Millares 5 3 5" xfId="631"/>
    <cellStyle name="Millares 5 4" xfId="429"/>
    <cellStyle name="Millares 5 4 2" xfId="519"/>
    <cellStyle name="Millares 5 5" xfId="514"/>
    <cellStyle name="Millares 5 6" xfId="630"/>
    <cellStyle name="Millares 6" xfId="430"/>
    <cellStyle name="Millares 6 2" xfId="431"/>
    <cellStyle name="Millares 6 2 2" xfId="432"/>
    <cellStyle name="Millares 6 2 2 2" xfId="522"/>
    <cellStyle name="Millares 6 2 3" xfId="433"/>
    <cellStyle name="Millares 6 2 3 2" xfId="523"/>
    <cellStyle name="Millares 6 2 4" xfId="521"/>
    <cellStyle name="Millares 6 3" xfId="434"/>
    <cellStyle name="Millares 6 3 2" xfId="524"/>
    <cellStyle name="Millares 6 4" xfId="435"/>
    <cellStyle name="Millares 6 4 2" xfId="525"/>
    <cellStyle name="Millares 6 5" xfId="520"/>
    <cellStyle name="Millares 7" xfId="436"/>
    <cellStyle name="Millares 7 2" xfId="437"/>
    <cellStyle name="Millares 7 2 2" xfId="527"/>
    <cellStyle name="Millares 7 2 3" xfId="569"/>
    <cellStyle name="Millares 7 2 4" xfId="632"/>
    <cellStyle name="Millares 7 3" xfId="438"/>
    <cellStyle name="Millares 7 3 2" xfId="528"/>
    <cellStyle name="Millares 7 4" xfId="526"/>
    <cellStyle name="Millares 8" xfId="439"/>
    <cellStyle name="Millares 8 2" xfId="440"/>
    <cellStyle name="Millares 8 2 2" xfId="530"/>
    <cellStyle name="Millares 8 3" xfId="441"/>
    <cellStyle name="Millares 8 3 2" xfId="531"/>
    <cellStyle name="Millares 8 4" xfId="529"/>
    <cellStyle name="Millares 9" xfId="442"/>
    <cellStyle name="Millares 9 2" xfId="443"/>
    <cellStyle name="Millares 9 2 2" xfId="533"/>
    <cellStyle name="Millares 9 3" xfId="444"/>
    <cellStyle name="Millares 9 3 2" xfId="534"/>
    <cellStyle name="Millares 9 4" xfId="532"/>
    <cellStyle name="Moneda 2" xfId="549"/>
    <cellStyle name="Moneda 3" xfId="544"/>
    <cellStyle name="Neutral" xfId="32" builtinId="28" customBuiltin="1"/>
    <cellStyle name="No-definido" xfId="465"/>
    <cellStyle name="Normal" xfId="0" builtinId="0"/>
    <cellStyle name="Normal - Modelo1 9" xfId="445"/>
    <cellStyle name="Normal - Style1" xfId="9"/>
    <cellStyle name="Normal 10" xfId="11"/>
    <cellStyle name="Normal 10 2" xfId="278"/>
    <cellStyle name="Normal 10 2 2" xfId="561"/>
    <cellStyle name="Normal 10 2 3" xfId="692"/>
    <cellStyle name="Normal 10 3" xfId="668"/>
    <cellStyle name="Normal 100" xfId="300"/>
    <cellStyle name="Normal 101" xfId="652"/>
    <cellStyle name="Normal 102" xfId="350"/>
    <cellStyle name="Normal 103" xfId="653"/>
    <cellStyle name="Normal 104" xfId="307"/>
    <cellStyle name="Normal 105" xfId="654"/>
    <cellStyle name="Normal 106" xfId="357"/>
    <cellStyle name="Normal 107" xfId="655"/>
    <cellStyle name="Normal 108" xfId="312"/>
    <cellStyle name="Normal 109" xfId="656"/>
    <cellStyle name="Normal 11" xfId="80"/>
    <cellStyle name="Normal 11 2" xfId="320"/>
    <cellStyle name="Normal 11 3" xfId="563"/>
    <cellStyle name="Normal 11 4" xfId="669"/>
    <cellStyle name="Normal 110" xfId="362"/>
    <cellStyle name="Normal 111" xfId="657"/>
    <cellStyle name="Normal 1113" xfId="446"/>
    <cellStyle name="Normal 1114" xfId="447"/>
    <cellStyle name="Normal 112" xfId="658"/>
    <cellStyle name="Normal 1123" xfId="448"/>
    <cellStyle name="Normal 113" xfId="659"/>
    <cellStyle name="Normal 1130" xfId="449"/>
    <cellStyle name="Normal 1135" xfId="450"/>
    <cellStyle name="Normal 114" xfId="367"/>
    <cellStyle name="Normal 115" xfId="660"/>
    <cellStyle name="Normal 116" xfId="661"/>
    <cellStyle name="Normal 117" xfId="662"/>
    <cellStyle name="Normal 118" xfId="664"/>
    <cellStyle name="Normal 119" xfId="279"/>
    <cellStyle name="Normal 12" xfId="81"/>
    <cellStyle name="Normal 12 2" xfId="328"/>
    <cellStyle name="Normal 12 2 2" xfId="684"/>
    <cellStyle name="Normal 12 3" xfId="683"/>
    <cellStyle name="Normal 120" xfId="322"/>
    <cellStyle name="Normal 121" xfId="330"/>
    <cellStyle name="Normal 122" xfId="666"/>
    <cellStyle name="Normal 123" xfId="696"/>
    <cellStyle name="Normal 124" xfId="694"/>
    <cellStyle name="Normal 125" xfId="697"/>
    <cellStyle name="Normal 126" xfId="698"/>
    <cellStyle name="Normal 127" xfId="699"/>
    <cellStyle name="Normal 128" xfId="700"/>
    <cellStyle name="Normal 13" xfId="82"/>
    <cellStyle name="Normal 13 2" xfId="690"/>
    <cellStyle name="Normal 14" xfId="83"/>
    <cellStyle name="Normal 14 2" xfId="321"/>
    <cellStyle name="Normal 14 3" xfId="560"/>
    <cellStyle name="Normal 14 4" xfId="603"/>
    <cellStyle name="Normal 143" xfId="288"/>
    <cellStyle name="Normal 145" xfId="338"/>
    <cellStyle name="Normal 147" xfId="295"/>
    <cellStyle name="Normal 149" xfId="345"/>
    <cellStyle name="Normal 15" xfId="84"/>
    <cellStyle name="Normal 15 2" xfId="329"/>
    <cellStyle name="Normal 15 2 2" xfId="559"/>
    <cellStyle name="Normal 15 2 3" xfId="623"/>
    <cellStyle name="Normal 151" xfId="301"/>
    <cellStyle name="Normal 153" xfId="351"/>
    <cellStyle name="Normal 155" xfId="308"/>
    <cellStyle name="Normal 157" xfId="358"/>
    <cellStyle name="Normal 159" xfId="313"/>
    <cellStyle name="Normal 16" xfId="85"/>
    <cellStyle name="Normal 161" xfId="363"/>
    <cellStyle name="Normal 17" xfId="86"/>
    <cellStyle name="Normal 175" xfId="282"/>
    <cellStyle name="Normal 177" xfId="332"/>
    <cellStyle name="Normal 179" xfId="289"/>
    <cellStyle name="Normal 18" xfId="87"/>
    <cellStyle name="Normal 181" xfId="339"/>
    <cellStyle name="Normal 183" xfId="296"/>
    <cellStyle name="Normal 185" xfId="346"/>
    <cellStyle name="Normal 187" xfId="302"/>
    <cellStyle name="Normal 189" xfId="352"/>
    <cellStyle name="Normal 19" xfId="88"/>
    <cellStyle name="Normal 191" xfId="309"/>
    <cellStyle name="Normal 193" xfId="359"/>
    <cellStyle name="Normal 195" xfId="314"/>
    <cellStyle name="Normal 197" xfId="364"/>
    <cellStyle name="Normal 2" xfId="5"/>
    <cellStyle name="Normal 2 11" xfId="452"/>
    <cellStyle name="Normal 2 2" xfId="3"/>
    <cellStyle name="Normal 2 2 2" xfId="454"/>
    <cellStyle name="Normal 2 2 2 2" xfId="570"/>
    <cellStyle name="Normal 2 2 2 3" xfId="12"/>
    <cellStyle name="Normal 2 2 2 3 2" xfId="576"/>
    <cellStyle name="Normal 2 2 2 4" xfId="565"/>
    <cellStyle name="Normal 2 2 2 5" xfId="634"/>
    <cellStyle name="Normal 2 2 3" xfId="453"/>
    <cellStyle name="Normal 2 2 4" xfId="680"/>
    <cellStyle name="Normal 2 2 88" xfId="455"/>
    <cellStyle name="Normal 2 3" xfId="222"/>
    <cellStyle name="Normal 2 3 2" xfId="456"/>
    <cellStyle name="Normal 2 4" xfId="466"/>
    <cellStyle name="Normal 2 5" xfId="451"/>
    <cellStyle name="Normal 2 5 2" xfId="545"/>
    <cellStyle name="Normal 2 5 3" xfId="633"/>
    <cellStyle name="Normal 2 6" xfId="550"/>
    <cellStyle name="Normal 2 6 2" xfId="636"/>
    <cellStyle name="Normal 2 7" xfId="597"/>
    <cellStyle name="Normal 2 8" xfId="670"/>
    <cellStyle name="Normal 2_Carpeta de Información del Sistema Financiero - Cuadros" xfId="546"/>
    <cellStyle name="Normal 20" xfId="89"/>
    <cellStyle name="Normal 21" xfId="66"/>
    <cellStyle name="Normal 211" xfId="283"/>
    <cellStyle name="Normal 213" xfId="333"/>
    <cellStyle name="Normal 215" xfId="290"/>
    <cellStyle name="Normal 217" xfId="340"/>
    <cellStyle name="Normal 219" xfId="297"/>
    <cellStyle name="Normal 22" xfId="90"/>
    <cellStyle name="Normal 221" xfId="347"/>
    <cellStyle name="Normal 223" xfId="303"/>
    <cellStyle name="Normal 225" xfId="353"/>
    <cellStyle name="Normal 227" xfId="310"/>
    <cellStyle name="Normal 229" xfId="360"/>
    <cellStyle name="Normal 23" xfId="91"/>
    <cellStyle name="Normal 231" xfId="315"/>
    <cellStyle name="Normal 233" xfId="365"/>
    <cellStyle name="Normal 24" xfId="92"/>
    <cellStyle name="Normal 247" xfId="284"/>
    <cellStyle name="Normal 249" xfId="334"/>
    <cellStyle name="Normal 25" xfId="93"/>
    <cellStyle name="Normal 251" xfId="291"/>
    <cellStyle name="Normal 253" xfId="341"/>
    <cellStyle name="Normal 255" xfId="298"/>
    <cellStyle name="Normal 257" xfId="348"/>
    <cellStyle name="Normal 259" xfId="304"/>
    <cellStyle name="Normal 26" xfId="94"/>
    <cellStyle name="Normal 261" xfId="354"/>
    <cellStyle name="Normal 263" xfId="311"/>
    <cellStyle name="Normal 265" xfId="361"/>
    <cellStyle name="Normal 267" xfId="316"/>
    <cellStyle name="Normal 269" xfId="366"/>
    <cellStyle name="Normal 27" xfId="95"/>
    <cellStyle name="Normal 273" xfId="368"/>
    <cellStyle name="Normal 274" xfId="265"/>
    <cellStyle name="Normal 275" xfId="275"/>
    <cellStyle name="Normal 276" xfId="317"/>
    <cellStyle name="Normal 277" xfId="326"/>
    <cellStyle name="Normal 278" xfId="266"/>
    <cellStyle name="Normal 279" xfId="276"/>
    <cellStyle name="Normal 28" xfId="96"/>
    <cellStyle name="Normal 280" xfId="318"/>
    <cellStyle name="Normal 281" xfId="327"/>
    <cellStyle name="Normal 29" xfId="97"/>
    <cellStyle name="Normal 3" xfId="10"/>
    <cellStyle name="Normal 3 2" xfId="98"/>
    <cellStyle name="Normal 3 2 2" xfId="564"/>
    <cellStyle name="Normal 3 2 3" xfId="604"/>
    <cellStyle name="Normal 3 2 4" xfId="600"/>
    <cellStyle name="Normal 3 2 5" xfId="679"/>
    <cellStyle name="Normal 3 3" xfId="457"/>
    <cellStyle name="Normal 3 4" xfId="553"/>
    <cellStyle name="Normal 3 4 2" xfId="637"/>
    <cellStyle name="Normal 3 5" xfId="671"/>
    <cellStyle name="Normal 30" xfId="99"/>
    <cellStyle name="Normal 31" xfId="100"/>
    <cellStyle name="Normal 32" xfId="101"/>
    <cellStyle name="Normal 321" xfId="267"/>
    <cellStyle name="Normal 322" xfId="285"/>
    <cellStyle name="Normal 324" xfId="335"/>
    <cellStyle name="Normal 325" xfId="268"/>
    <cellStyle name="Normal 326" xfId="286"/>
    <cellStyle name="Normal 328" xfId="336"/>
    <cellStyle name="Normal 329" xfId="269"/>
    <cellStyle name="Normal 33" xfId="102"/>
    <cellStyle name="Normal 330" xfId="292"/>
    <cellStyle name="Normal 332" xfId="342"/>
    <cellStyle name="Normal 333" xfId="270"/>
    <cellStyle name="Normal 334" xfId="293"/>
    <cellStyle name="Normal 336" xfId="343"/>
    <cellStyle name="Normal 337" xfId="271"/>
    <cellStyle name="Normal 34" xfId="103"/>
    <cellStyle name="Normal 34 2" xfId="547"/>
    <cellStyle name="Normal 34 3" xfId="605"/>
    <cellStyle name="Normal 341" xfId="272"/>
    <cellStyle name="Normal 342" xfId="299"/>
    <cellStyle name="Normal 344" xfId="349"/>
    <cellStyle name="Normal 345" xfId="273"/>
    <cellStyle name="Normal 346" xfId="305"/>
    <cellStyle name="Normal 348" xfId="355"/>
    <cellStyle name="Normal 349" xfId="274"/>
    <cellStyle name="Normal 35" xfId="104"/>
    <cellStyle name="Normal 35 2" xfId="458"/>
    <cellStyle name="Normal 350" xfId="306"/>
    <cellStyle name="Normal 352" xfId="356"/>
    <cellStyle name="Normal 36" xfId="105"/>
    <cellStyle name="Normal 37" xfId="106"/>
    <cellStyle name="Normal 38" xfId="107"/>
    <cellStyle name="Normal 39" xfId="108"/>
    <cellStyle name="Normal 4" xfId="15"/>
    <cellStyle name="Normal 4 2" xfId="319"/>
    <cellStyle name="Normal 4 2 2" xfId="460"/>
    <cellStyle name="Normal 4 3" xfId="459"/>
    <cellStyle name="Normal 4 4" xfId="606"/>
    <cellStyle name="Normal 4 5" xfId="672"/>
    <cellStyle name="Normal 4 6" xfId="109"/>
    <cellStyle name="Normal 40" xfId="110"/>
    <cellStyle name="Normal 41" xfId="111"/>
    <cellStyle name="Normal 42" xfId="112"/>
    <cellStyle name="Normal 43" xfId="113"/>
    <cellStyle name="Normal 44" xfId="114"/>
    <cellStyle name="Normal 45" xfId="115"/>
    <cellStyle name="Normal 46" xfId="116"/>
    <cellStyle name="Normal 47" xfId="117"/>
    <cellStyle name="Normal 48" xfId="118"/>
    <cellStyle name="Normal 49" xfId="119"/>
    <cellStyle name="Normal 5" xfId="21"/>
    <cellStyle name="Normal 5 2" xfId="571"/>
    <cellStyle name="Normal 5 3" xfId="552"/>
    <cellStyle name="Normal 5 4" xfId="607"/>
    <cellStyle name="Normal 5 5" xfId="673"/>
    <cellStyle name="Normal 5 6" xfId="120"/>
    <cellStyle name="Normal 50" xfId="121"/>
    <cellStyle name="Normal 51" xfId="122"/>
    <cellStyle name="Normal 52" xfId="123"/>
    <cellStyle name="Normal 53" xfId="124"/>
    <cellStyle name="Normal 54" xfId="125"/>
    <cellStyle name="Normal 55" xfId="126"/>
    <cellStyle name="Normal 55 2" xfId="280"/>
    <cellStyle name="Normal 56" xfId="127"/>
    <cellStyle name="Normal 56 2" xfId="323"/>
    <cellStyle name="Normal 57" xfId="128"/>
    <cellStyle name="Normal 57 2" xfId="331"/>
    <cellStyle name="Normal 58" xfId="129"/>
    <cellStyle name="Normal 59" xfId="130"/>
    <cellStyle name="Normal 6" xfId="23"/>
    <cellStyle name="Normal 6 2" xfId="199"/>
    <cellStyle name="Normal 6 2 2" xfId="572"/>
    <cellStyle name="Normal 6 3" xfId="277"/>
    <cellStyle name="Normal 6 4" xfId="461"/>
    <cellStyle name="Normal 6 5" xfId="555"/>
    <cellStyle name="Normal 6 5 2" xfId="638"/>
    <cellStyle name="Normal 6 6" xfId="674"/>
    <cellStyle name="Normal 6 7" xfId="131"/>
    <cellStyle name="Normal 60" xfId="132"/>
    <cellStyle name="Normal 61" xfId="133"/>
    <cellStyle name="Normal 62" xfId="134"/>
    <cellStyle name="Normal 63" xfId="135"/>
    <cellStyle name="Normal 64" xfId="136"/>
    <cellStyle name="Normal 65" xfId="137"/>
    <cellStyle name="Normal 66" xfId="138"/>
    <cellStyle name="Normal 67" xfId="139"/>
    <cellStyle name="Normal 68" xfId="140"/>
    <cellStyle name="Normal 69" xfId="141"/>
    <cellStyle name="Normal 7" xfId="24"/>
    <cellStyle name="Normal 7 2" xfId="536"/>
    <cellStyle name="Normal 7 3" xfId="573"/>
    <cellStyle name="Normal 7 4" xfId="562"/>
    <cellStyle name="Normal 7 5" xfId="675"/>
    <cellStyle name="Normal 7 6" xfId="142"/>
    <cellStyle name="Normal 70" xfId="143"/>
    <cellStyle name="Normal 71" xfId="204"/>
    <cellStyle name="Normal 71 2" xfId="212"/>
    <cellStyle name="Normal 72" xfId="206"/>
    <cellStyle name="Normal 72 2" xfId="214"/>
    <cellStyle name="Normal 73" xfId="208"/>
    <cellStyle name="Normal 73 2" xfId="216"/>
    <cellStyle name="Normal 74" xfId="210"/>
    <cellStyle name="Normal 74 2" xfId="218"/>
    <cellStyle name="Normal 75" xfId="263"/>
    <cellStyle name="Normal 75 2" xfId="618"/>
    <cellStyle name="Normal 76" xfId="264"/>
    <cellStyle name="Normal 76 2" xfId="619"/>
    <cellStyle name="Normal 77" xfId="369"/>
    <cellStyle name="Normal 78" xfId="380"/>
    <cellStyle name="Normal 78 2" xfId="627"/>
    <cellStyle name="Normal 79" xfId="548"/>
    <cellStyle name="Normal 8" xfId="144"/>
    <cellStyle name="Normal 8 2" xfId="574"/>
    <cellStyle name="Normal 8 2 2" xfId="640"/>
    <cellStyle name="Normal 8 3" xfId="676"/>
    <cellStyle name="Normal 80" xfId="577"/>
    <cellStyle name="Normal 81" xfId="578"/>
    <cellStyle name="Normal 82" xfId="579"/>
    <cellStyle name="Normal 83" xfId="580"/>
    <cellStyle name="Normal 83 2" xfId="641"/>
    <cellStyle name="Normal 84" xfId="581"/>
    <cellStyle name="Normal 85" xfId="583"/>
    <cellStyle name="Normal 86" xfId="585"/>
    <cellStyle name="Normal 87" xfId="591"/>
    <cellStyle name="Normal 88" xfId="592"/>
    <cellStyle name="Normal 89" xfId="596"/>
    <cellStyle name="Normal 89 2" xfId="646"/>
    <cellStyle name="Normal 9" xfId="145"/>
    <cellStyle name="Normal 9 2" xfId="551"/>
    <cellStyle name="Normal 9 3" xfId="608"/>
    <cellStyle name="Normal 9 4" xfId="677"/>
    <cellStyle name="Normal 90" xfId="595"/>
    <cellStyle name="Normal 90 2" xfId="645"/>
    <cellStyle name="Normal 91" xfId="642"/>
    <cellStyle name="Normal 92" xfId="287"/>
    <cellStyle name="Normal 93" xfId="647"/>
    <cellStyle name="Normal 94" xfId="337"/>
    <cellStyle name="Normal 95" xfId="649"/>
    <cellStyle name="Normal 96" xfId="294"/>
    <cellStyle name="Normal 97" xfId="650"/>
    <cellStyle name="Normal 98" xfId="344"/>
    <cellStyle name="Normal 99" xfId="651"/>
    <cellStyle name="Normal_Sheet1" xfId="8"/>
    <cellStyle name="Notas" xfId="39" builtinId="10" customBuiltin="1"/>
    <cellStyle name="Notas 2" xfId="254"/>
    <cellStyle name="P" xfId="146"/>
    <cellStyle name="Percent [2]" xfId="147"/>
    <cellStyle name="Percent 10" xfId="148"/>
    <cellStyle name="Percent 11" xfId="149"/>
    <cellStyle name="Percent 12" xfId="150"/>
    <cellStyle name="Percent 13" xfId="151"/>
    <cellStyle name="Percent 14" xfId="152"/>
    <cellStyle name="Percent 15" xfId="153"/>
    <cellStyle name="Percent 16" xfId="154"/>
    <cellStyle name="Percent 17" xfId="155"/>
    <cellStyle name="Percent 18" xfId="156"/>
    <cellStyle name="Percent 19" xfId="157"/>
    <cellStyle name="Percent 2" xfId="7"/>
    <cellStyle name="Percent 2 2" xfId="158"/>
    <cellStyle name="Percent 20" xfId="159"/>
    <cellStyle name="Percent 21" xfId="160"/>
    <cellStyle name="Percent 22" xfId="161"/>
    <cellStyle name="Percent 23" xfId="162"/>
    <cellStyle name="Percent 24" xfId="163"/>
    <cellStyle name="Percent 25" xfId="164"/>
    <cellStyle name="Percent 26" xfId="165"/>
    <cellStyle name="Percent 27" xfId="166"/>
    <cellStyle name="Percent 28" xfId="167"/>
    <cellStyle name="Percent 29" xfId="168"/>
    <cellStyle name="Percent 3" xfId="67"/>
    <cellStyle name="Percent 30" xfId="169"/>
    <cellStyle name="Percent 31" xfId="170"/>
    <cellStyle name="Percent 32" xfId="171"/>
    <cellStyle name="Percent 33" xfId="172"/>
    <cellStyle name="Percent 34" xfId="173"/>
    <cellStyle name="Percent 35" xfId="174"/>
    <cellStyle name="Percent 36" xfId="175"/>
    <cellStyle name="Percent 37" xfId="176"/>
    <cellStyle name="Percent 38" xfId="177"/>
    <cellStyle name="Percent 39" xfId="178"/>
    <cellStyle name="Percent 4" xfId="179"/>
    <cellStyle name="Percent 40" xfId="180"/>
    <cellStyle name="Percent 41" xfId="181"/>
    <cellStyle name="Percent 42" xfId="182"/>
    <cellStyle name="Percent 43" xfId="183"/>
    <cellStyle name="Percent 44" xfId="184"/>
    <cellStyle name="Percent 45" xfId="185"/>
    <cellStyle name="Percent 46" xfId="186"/>
    <cellStyle name="Percent 5" xfId="187"/>
    <cellStyle name="Percent 6" xfId="188"/>
    <cellStyle name="Percent 7" xfId="189"/>
    <cellStyle name="Percent 8" xfId="190"/>
    <cellStyle name="Percent 9" xfId="191"/>
    <cellStyle name="Porcentaje" xfId="2" builtinId="5"/>
    <cellStyle name="Porcentaje 2" xfId="17"/>
    <cellStyle name="Porcentaje 2 2" xfId="19"/>
    <cellStyle name="Porcentaje 2 2 2" xfId="678"/>
    <cellStyle name="Porcentaje 3" xfId="200"/>
    <cellStyle name="Porcentaje 3 2" xfId="535"/>
    <cellStyle name="Porcentaje 3 2 2" xfId="686"/>
    <cellStyle name="Porcentaje 3 3" xfId="462"/>
    <cellStyle name="Porcentaje 3 3 2" xfId="687"/>
    <cellStyle name="Porcentaje 3 4" xfId="685"/>
    <cellStyle name="Porcentaje 4" xfId="201"/>
    <cellStyle name="Porcentaje 4 2" xfId="463"/>
    <cellStyle name="Porcentaje 4 2 2" xfId="689"/>
    <cellStyle name="Porcentaje 4 3" xfId="688"/>
    <cellStyle name="Porcentaje 5" xfId="691"/>
    <cellStyle name="Porcentual 10" xfId="203"/>
    <cellStyle name="Porcentual 11" xfId="202"/>
    <cellStyle name="Porcentual 2" xfId="192"/>
    <cellStyle name="RevList" xfId="193"/>
    <cellStyle name="Salida" xfId="34" builtinId="21" customBuiltin="1"/>
    <cellStyle name="Salida 2" xfId="255"/>
    <cellStyle name="Style 1" xfId="194"/>
    <cellStyle name="Subtotal" xfId="195"/>
    <cellStyle name="Texto de advertencia" xfId="38" builtinId="11" customBuiltin="1"/>
    <cellStyle name="Texto de advertencia 2" xfId="256"/>
    <cellStyle name="Texto explicativo" xfId="40" builtinId="53" customBuiltin="1"/>
    <cellStyle name="Texto explicativo 2" xfId="257"/>
    <cellStyle name="Título 1" xfId="259"/>
    <cellStyle name="Título 2" xfId="27" builtinId="17" customBuiltin="1"/>
    <cellStyle name="Título 2 2" xfId="260"/>
    <cellStyle name="Título 3" xfId="28" builtinId="18" customBuiltin="1"/>
    <cellStyle name="Título 3 2" xfId="261"/>
    <cellStyle name="Título 4" xfId="258"/>
    <cellStyle name="Total" xfId="41" builtinId="25" customBuiltin="1"/>
  </cellStyles>
  <dxfs count="0"/>
  <tableStyles count="1" defaultTableStyle="TableStyleMedium2" defaultPivotStyle="PivotStyleLight16">
    <tableStyle name="Invisible" pivot="0" table="0" count="0"/>
  </tableStyles>
  <colors>
    <mruColors>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xdr:cNvGrpSpPr>
          <a:grpSpLocks/>
        </xdr:cNvGrpSpPr>
      </xdr:nvGrpSpPr>
      <xdr:grpSpPr bwMode="auto">
        <a:xfrm>
          <a:off x="0" y="0"/>
          <a:ext cx="7672595" cy="1929432"/>
          <a:chOff x="19050" y="0"/>
          <a:chExt cx="7043921" cy="1922856"/>
        </a:xfrm>
      </xdr:grpSpPr>
      <xdr:pic>
        <xdr:nvPicPr>
          <xdr:cNvPr id="3"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xdr:cNvGrpSpPr>
            <a:grpSpLocks/>
          </xdr:cNvGrpSpPr>
        </xdr:nvGrpSpPr>
        <xdr:grpSpPr bwMode="auto">
          <a:xfrm>
            <a:off x="2360205" y="228600"/>
            <a:ext cx="2410367" cy="1347204"/>
            <a:chOff x="2360205" y="228600"/>
            <a:chExt cx="2410367" cy="1347204"/>
          </a:xfrm>
        </xdr:grpSpPr>
        <xdr:grpSp>
          <xdr:nvGrpSpPr>
            <xdr:cNvPr id="7" name="Group 6"/>
            <xdr:cNvGrpSpPr>
              <a:grpSpLocks/>
            </xdr:cNvGrpSpPr>
          </xdr:nvGrpSpPr>
          <xdr:grpSpPr bwMode="auto">
            <a:xfrm>
              <a:off x="2590025" y="228600"/>
              <a:ext cx="1723754" cy="909216"/>
              <a:chOff x="5961875" y="2305050"/>
              <a:chExt cx="1723754" cy="909216"/>
            </a:xfrm>
          </xdr:grpSpPr>
          <xdr:sp macro="" textlink="">
            <xdr:nvSpPr>
              <xdr:cNvPr id="11" name="TextBox 10"/>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a:grpSpLocks/>
            </xdr:cNvGrpSpPr>
          </xdr:nvGrpSpPr>
          <xdr:grpSpPr bwMode="auto">
            <a:xfrm>
              <a:off x="2360205" y="666588"/>
              <a:ext cx="2410367" cy="909216"/>
              <a:chOff x="6141630" y="2485863"/>
              <a:chExt cx="2410367" cy="909216"/>
            </a:xfrm>
          </xdr:grpSpPr>
          <xdr:sp macro="" textlink="">
            <xdr:nvSpPr>
              <xdr:cNvPr id="9" name="TextBox 8"/>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514473" y="1518806"/>
            <a:ext cx="2548498"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MAYO DE 2024</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908685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D144"/>
  <sheetViews>
    <sheetView showGridLines="0" tabSelected="1" zoomScale="115" zoomScaleNormal="115" workbookViewId="0"/>
  </sheetViews>
  <sheetFormatPr baseColWidth="10" defaultColWidth="9.140625" defaultRowHeight="1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c r="A1" t="s">
        <v>1366</v>
      </c>
    </row>
    <row r="11" spans="1:3">
      <c r="A11" s="247"/>
      <c r="B11" s="247"/>
      <c r="C11" s="247"/>
    </row>
    <row r="12" spans="1:3" ht="8.25" customHeight="1"/>
    <row r="13" spans="1:3" ht="20.25">
      <c r="A13" s="857" t="s">
        <v>1367</v>
      </c>
      <c r="B13" s="857"/>
      <c r="C13" s="857"/>
    </row>
    <row r="14" spans="1:3" ht="7.5" customHeight="1">
      <c r="A14" s="248"/>
      <c r="B14" s="248"/>
      <c r="C14" s="248"/>
    </row>
    <row r="15" spans="1:3">
      <c r="A15" s="249" t="s">
        <v>0</v>
      </c>
      <c r="B15" s="250" t="s">
        <v>1368</v>
      </c>
      <c r="C15" s="251"/>
    </row>
    <row r="16" spans="1:3">
      <c r="A16" s="252"/>
      <c r="B16" s="252"/>
      <c r="C16" s="252"/>
    </row>
    <row r="17" spans="1:3">
      <c r="A17" s="253" t="s">
        <v>1369</v>
      </c>
      <c r="B17" s="252"/>
      <c r="C17" s="252"/>
    </row>
    <row r="18" spans="1:3">
      <c r="A18" s="254" t="s">
        <v>1370</v>
      </c>
      <c r="B18" s="255">
        <v>1</v>
      </c>
      <c r="C18" s="256"/>
    </row>
    <row r="19" spans="1:3">
      <c r="A19" s="254" t="s">
        <v>1371</v>
      </c>
      <c r="B19" s="255">
        <v>2</v>
      </c>
      <c r="C19" s="256"/>
    </row>
    <row r="20" spans="1:3">
      <c r="A20" s="254" t="s">
        <v>1372</v>
      </c>
      <c r="B20" s="255">
        <v>3</v>
      </c>
      <c r="C20" s="256"/>
    </row>
    <row r="21" spans="1:3">
      <c r="A21" s="254"/>
      <c r="B21" s="255"/>
      <c r="C21" s="252"/>
    </row>
    <row r="22" spans="1:3">
      <c r="A22" s="253" t="s">
        <v>1373</v>
      </c>
      <c r="B22" s="255"/>
      <c r="C22" s="252"/>
    </row>
    <row r="23" spans="1:3">
      <c r="A23" s="253"/>
      <c r="B23" s="255"/>
      <c r="C23" s="252"/>
    </row>
    <row r="24" spans="1:3">
      <c r="A24" s="257" t="s">
        <v>1374</v>
      </c>
      <c r="B24" s="255"/>
      <c r="C24" s="252"/>
    </row>
    <row r="25" spans="1:3">
      <c r="A25" s="254" t="s">
        <v>1370</v>
      </c>
      <c r="B25" s="255">
        <v>4</v>
      </c>
      <c r="C25" s="252"/>
    </row>
    <row r="26" spans="1:3">
      <c r="A26" s="254" t="s">
        <v>1375</v>
      </c>
      <c r="B26" s="255">
        <v>5</v>
      </c>
      <c r="C26" s="252"/>
    </row>
    <row r="27" spans="1:3">
      <c r="A27" s="254" t="s">
        <v>1376</v>
      </c>
      <c r="B27" s="255">
        <v>6</v>
      </c>
      <c r="C27" s="252"/>
    </row>
    <row r="28" spans="1:3">
      <c r="A28" s="254" t="s">
        <v>1377</v>
      </c>
      <c r="B28" s="255">
        <v>7</v>
      </c>
      <c r="C28" s="252"/>
    </row>
    <row r="29" spans="1:3">
      <c r="A29" s="254" t="s">
        <v>1378</v>
      </c>
      <c r="B29" s="255" t="s">
        <v>1379</v>
      </c>
      <c r="C29" s="258"/>
    </row>
    <row r="30" spans="1:3">
      <c r="A30" s="254" t="s">
        <v>1378</v>
      </c>
      <c r="B30" s="255" t="s">
        <v>1380</v>
      </c>
      <c r="C30" s="259"/>
    </row>
    <row r="31" spans="1:3">
      <c r="A31" s="260" t="s">
        <v>1381</v>
      </c>
      <c r="B31" s="255"/>
      <c r="C31" s="252"/>
    </row>
    <row r="32" spans="1:3">
      <c r="A32" s="261" t="s">
        <v>1382</v>
      </c>
      <c r="B32" s="255">
        <v>9</v>
      </c>
      <c r="C32" s="252"/>
    </row>
    <row r="33" spans="1:3">
      <c r="A33" s="261" t="s">
        <v>1383</v>
      </c>
      <c r="B33" s="255">
        <v>10</v>
      </c>
      <c r="C33" s="252"/>
    </row>
    <row r="34" spans="1:3">
      <c r="A34" s="261" t="s">
        <v>1384</v>
      </c>
      <c r="B34" s="255">
        <v>11</v>
      </c>
      <c r="C34" s="252"/>
    </row>
    <row r="35" spans="1:3">
      <c r="A35" s="261" t="s">
        <v>1385</v>
      </c>
      <c r="B35" s="255">
        <v>12</v>
      </c>
      <c r="C35" s="252"/>
    </row>
    <row r="36" spans="1:3">
      <c r="A36" s="261" t="s">
        <v>1386</v>
      </c>
      <c r="B36" s="255">
        <v>13</v>
      </c>
      <c r="C36" s="252"/>
    </row>
    <row r="37" spans="1:3">
      <c r="A37" s="261" t="s">
        <v>1387</v>
      </c>
      <c r="B37" s="255">
        <v>14</v>
      </c>
      <c r="C37" s="252"/>
    </row>
    <row r="38" spans="1:3">
      <c r="A38" s="261" t="s">
        <v>1388</v>
      </c>
      <c r="B38" s="255">
        <v>15</v>
      </c>
      <c r="C38" s="252"/>
    </row>
    <row r="39" spans="1:3">
      <c r="A39" s="261" t="s">
        <v>1389</v>
      </c>
      <c r="B39" s="255">
        <v>16</v>
      </c>
      <c r="C39" s="252"/>
    </row>
    <row r="40" spans="1:3">
      <c r="A40" s="261" t="s">
        <v>1390</v>
      </c>
      <c r="B40" s="255">
        <v>17</v>
      </c>
      <c r="C40" s="252"/>
    </row>
    <row r="41" spans="1:3">
      <c r="A41" s="261" t="s">
        <v>1391</v>
      </c>
      <c r="B41" s="255">
        <v>18</v>
      </c>
      <c r="C41" s="252"/>
    </row>
    <row r="42" spans="1:3">
      <c r="A42" s="261" t="s">
        <v>1392</v>
      </c>
      <c r="B42" s="255">
        <v>19</v>
      </c>
      <c r="C42" s="252"/>
    </row>
    <row r="43" spans="1:3">
      <c r="A43" s="261" t="s">
        <v>1393</v>
      </c>
      <c r="B43" s="255">
        <v>20</v>
      </c>
      <c r="C43" s="252"/>
    </row>
    <row r="44" spans="1:3">
      <c r="A44" s="254" t="s">
        <v>1394</v>
      </c>
      <c r="B44" s="255">
        <v>21</v>
      </c>
      <c r="C44" s="252"/>
    </row>
    <row r="45" spans="1:3">
      <c r="A45" s="254" t="s">
        <v>1395</v>
      </c>
      <c r="B45" s="255">
        <v>22</v>
      </c>
      <c r="C45" s="252"/>
    </row>
    <row r="46" spans="1:3">
      <c r="A46" s="254" t="s">
        <v>1396</v>
      </c>
      <c r="B46" s="255">
        <v>23</v>
      </c>
      <c r="C46" s="252"/>
    </row>
    <row r="47" spans="1:3">
      <c r="A47" s="254" t="s">
        <v>1397</v>
      </c>
      <c r="B47" s="255">
        <v>24</v>
      </c>
      <c r="C47" s="252"/>
    </row>
    <row r="48" spans="1:3">
      <c r="A48" s="254" t="s">
        <v>1398</v>
      </c>
      <c r="B48" s="255">
        <v>25</v>
      </c>
      <c r="C48" s="252"/>
    </row>
    <row r="49" spans="1:3">
      <c r="A49" s="254" t="s">
        <v>1399</v>
      </c>
      <c r="B49" s="255">
        <v>26</v>
      </c>
      <c r="C49" s="252"/>
    </row>
    <row r="50" spans="1:3">
      <c r="A50" s="254"/>
      <c r="B50" s="255"/>
      <c r="C50" s="252"/>
    </row>
    <row r="51" spans="1:3">
      <c r="A51" s="257" t="s">
        <v>1400</v>
      </c>
      <c r="B51" s="255"/>
      <c r="C51" s="252"/>
    </row>
    <row r="52" spans="1:3">
      <c r="A52" s="254" t="s">
        <v>1370</v>
      </c>
      <c r="B52" s="255">
        <v>27</v>
      </c>
      <c r="C52" s="252"/>
    </row>
    <row r="53" spans="1:3">
      <c r="A53" s="254" t="s">
        <v>1375</v>
      </c>
      <c r="B53" s="255">
        <v>28</v>
      </c>
      <c r="C53" s="252"/>
    </row>
    <row r="54" spans="1:3">
      <c r="A54" s="254" t="s">
        <v>1376</v>
      </c>
      <c r="B54" s="255">
        <v>29</v>
      </c>
      <c r="C54" s="252"/>
    </row>
    <row r="55" spans="1:3">
      <c r="A55" s="254" t="s">
        <v>1377</v>
      </c>
      <c r="B55" s="255">
        <v>30</v>
      </c>
      <c r="C55" s="252"/>
    </row>
    <row r="56" spans="1:3">
      <c r="A56" s="254" t="s">
        <v>1378</v>
      </c>
      <c r="B56" s="262" t="s">
        <v>1401</v>
      </c>
      <c r="C56" s="252"/>
    </row>
    <row r="57" spans="1:3">
      <c r="A57" s="254" t="s">
        <v>1378</v>
      </c>
      <c r="B57" s="262" t="s">
        <v>1402</v>
      </c>
      <c r="C57" s="252"/>
    </row>
    <row r="58" spans="1:3">
      <c r="A58" s="260" t="s">
        <v>1381</v>
      </c>
      <c r="B58" s="255"/>
      <c r="C58" s="252"/>
    </row>
    <row r="59" spans="1:3">
      <c r="A59" s="261" t="s">
        <v>1403</v>
      </c>
      <c r="B59" s="255">
        <v>32</v>
      </c>
      <c r="C59" s="252"/>
    </row>
    <row r="60" spans="1:3">
      <c r="A60" s="261" t="s">
        <v>1404</v>
      </c>
      <c r="B60" s="255">
        <v>33</v>
      </c>
      <c r="C60" s="252"/>
    </row>
    <row r="61" spans="1:3">
      <c r="A61" s="254" t="s">
        <v>1394</v>
      </c>
      <c r="B61" s="255">
        <v>34</v>
      </c>
      <c r="C61" s="252"/>
    </row>
    <row r="62" spans="1:3">
      <c r="A62" s="254" t="s">
        <v>1395</v>
      </c>
      <c r="B62" s="255">
        <v>35</v>
      </c>
      <c r="C62" s="252"/>
    </row>
    <row r="63" spans="1:3">
      <c r="A63" s="254" t="s">
        <v>1396</v>
      </c>
      <c r="B63" s="255">
        <v>36</v>
      </c>
      <c r="C63" s="252"/>
    </row>
    <row r="64" spans="1:3">
      <c r="A64" s="254" t="s">
        <v>1397</v>
      </c>
      <c r="B64" s="255">
        <v>37</v>
      </c>
      <c r="C64" s="252"/>
    </row>
    <row r="65" spans="1:3">
      <c r="A65" s="254" t="s">
        <v>1398</v>
      </c>
      <c r="B65" s="255">
        <v>38</v>
      </c>
      <c r="C65" s="252"/>
    </row>
    <row r="66" spans="1:3">
      <c r="A66" s="254" t="s">
        <v>1405</v>
      </c>
      <c r="B66" s="255">
        <v>39</v>
      </c>
      <c r="C66" s="252"/>
    </row>
    <row r="67" spans="1:3">
      <c r="A67" s="254" t="s">
        <v>1399</v>
      </c>
      <c r="B67" s="255">
        <v>40</v>
      </c>
      <c r="C67" s="252"/>
    </row>
    <row r="68" spans="1:3">
      <c r="A68" s="254"/>
      <c r="B68" s="255"/>
      <c r="C68" s="252"/>
    </row>
    <row r="69" spans="1:3">
      <c r="A69" s="253"/>
      <c r="B69" s="255"/>
      <c r="C69" s="252"/>
    </row>
    <row r="70" spans="1:3">
      <c r="A70" s="257" t="s">
        <v>1406</v>
      </c>
      <c r="B70" s="255"/>
      <c r="C70" s="252"/>
    </row>
    <row r="71" spans="1:3">
      <c r="A71" s="254" t="s">
        <v>1370</v>
      </c>
      <c r="B71" s="255">
        <v>41</v>
      </c>
      <c r="C71" s="252"/>
    </row>
    <row r="72" spans="1:3">
      <c r="A72" s="254" t="s">
        <v>1375</v>
      </c>
      <c r="B72" s="255">
        <v>42</v>
      </c>
      <c r="C72" s="252"/>
    </row>
    <row r="73" spans="1:3">
      <c r="A73" s="254" t="s">
        <v>1376</v>
      </c>
      <c r="B73" s="255">
        <v>43</v>
      </c>
      <c r="C73" s="252"/>
    </row>
    <row r="74" spans="1:3">
      <c r="A74" s="254" t="s">
        <v>1377</v>
      </c>
      <c r="B74" s="255">
        <v>44</v>
      </c>
      <c r="C74" s="252"/>
    </row>
    <row r="75" spans="1:3">
      <c r="A75" s="254" t="s">
        <v>1407</v>
      </c>
      <c r="B75" s="262" t="s">
        <v>1408</v>
      </c>
      <c r="C75" s="252"/>
    </row>
    <row r="76" spans="1:3">
      <c r="A76" s="254" t="s">
        <v>1378</v>
      </c>
      <c r="B76" s="262" t="s">
        <v>1409</v>
      </c>
      <c r="C76" s="252"/>
    </row>
    <row r="77" spans="1:3">
      <c r="A77" s="254" t="s">
        <v>1394</v>
      </c>
      <c r="B77" s="255">
        <v>46</v>
      </c>
      <c r="C77" s="252"/>
    </row>
    <row r="78" spans="1:3">
      <c r="A78" s="254" t="s">
        <v>1395</v>
      </c>
      <c r="B78" s="255">
        <v>47</v>
      </c>
      <c r="C78" s="252"/>
    </row>
    <row r="79" spans="1:3">
      <c r="A79" s="254" t="s">
        <v>1399</v>
      </c>
      <c r="B79" s="255">
        <v>48</v>
      </c>
      <c r="C79" s="252"/>
    </row>
    <row r="80" spans="1:3">
      <c r="A80" s="254"/>
      <c r="B80" s="255"/>
      <c r="C80" s="252"/>
    </row>
    <row r="81" spans="1:3">
      <c r="A81" s="257" t="s">
        <v>1410</v>
      </c>
      <c r="B81" s="255"/>
      <c r="C81" s="252"/>
    </row>
    <row r="82" spans="1:3">
      <c r="A82" s="254" t="s">
        <v>1370</v>
      </c>
      <c r="B82" s="255">
        <v>49</v>
      </c>
      <c r="C82" s="252"/>
    </row>
    <row r="83" spans="1:3">
      <c r="A83" s="254" t="s">
        <v>1411</v>
      </c>
      <c r="B83" s="255">
        <v>50</v>
      </c>
      <c r="C83" s="252"/>
    </row>
    <row r="84" spans="1:3">
      <c r="A84" s="254" t="s">
        <v>1412</v>
      </c>
      <c r="B84" s="255">
        <v>51</v>
      </c>
      <c r="C84" s="252"/>
    </row>
    <row r="85" spans="1:3">
      <c r="A85" s="254" t="s">
        <v>1381</v>
      </c>
      <c r="B85" s="255">
        <v>52</v>
      </c>
      <c r="C85" s="252"/>
    </row>
    <row r="86" spans="1:3">
      <c r="A86" s="254" t="s">
        <v>1378</v>
      </c>
      <c r="B86" s="262" t="s">
        <v>1413</v>
      </c>
      <c r="C86" s="252"/>
    </row>
    <row r="87" spans="1:3">
      <c r="A87" s="254" t="s">
        <v>1378</v>
      </c>
      <c r="B87" s="262" t="s">
        <v>1414</v>
      </c>
      <c r="C87" s="252"/>
    </row>
    <row r="88" spans="1:3">
      <c r="A88" s="254" t="s">
        <v>1415</v>
      </c>
      <c r="B88" s="262" t="s">
        <v>1416</v>
      </c>
      <c r="C88" s="252"/>
    </row>
    <row r="89" spans="1:3">
      <c r="A89" s="254" t="s">
        <v>1415</v>
      </c>
      <c r="B89" s="262" t="s">
        <v>1417</v>
      </c>
      <c r="C89" s="252"/>
    </row>
    <row r="90" spans="1:3">
      <c r="A90" s="254" t="s">
        <v>1395</v>
      </c>
      <c r="B90" s="262" t="s">
        <v>1418</v>
      </c>
      <c r="C90" s="252"/>
    </row>
    <row r="91" spans="1:3">
      <c r="A91" s="254" t="s">
        <v>1395</v>
      </c>
      <c r="B91" s="262" t="s">
        <v>1419</v>
      </c>
      <c r="C91" s="252"/>
    </row>
    <row r="92" spans="1:3">
      <c r="A92" s="254" t="s">
        <v>1399</v>
      </c>
      <c r="B92" s="255">
        <v>56</v>
      </c>
      <c r="C92" s="252"/>
    </row>
    <row r="93" spans="1:3" ht="29.25">
      <c r="A93" s="263" t="s">
        <v>1420</v>
      </c>
      <c r="B93" s="264">
        <v>57</v>
      </c>
      <c r="C93" s="252"/>
    </row>
    <row r="94" spans="1:3">
      <c r="A94" s="254"/>
      <c r="B94" s="255"/>
      <c r="C94" s="252"/>
    </row>
    <row r="95" spans="1:3">
      <c r="A95" s="257" t="s">
        <v>1421</v>
      </c>
      <c r="B95" s="255"/>
      <c r="C95" s="252"/>
    </row>
    <row r="96" spans="1:3">
      <c r="A96" s="254" t="s">
        <v>1370</v>
      </c>
      <c r="B96" s="255">
        <v>58</v>
      </c>
    </row>
    <row r="97" spans="1:3">
      <c r="A97" s="254" t="s">
        <v>1411</v>
      </c>
      <c r="B97" s="255">
        <v>59</v>
      </c>
    </row>
    <row r="98" spans="1:3">
      <c r="A98" s="254" t="s">
        <v>1412</v>
      </c>
      <c r="B98" s="255">
        <v>60</v>
      </c>
    </row>
    <row r="99" spans="1:3">
      <c r="A99" s="254" t="s">
        <v>1377</v>
      </c>
      <c r="B99" s="255">
        <v>61</v>
      </c>
      <c r="C99" s="265"/>
    </row>
    <row r="100" spans="1:3">
      <c r="A100" s="254" t="s">
        <v>1378</v>
      </c>
      <c r="B100" s="262" t="s">
        <v>1422</v>
      </c>
      <c r="C100" s="265"/>
    </row>
    <row r="101" spans="1:3">
      <c r="A101" s="254" t="s">
        <v>1378</v>
      </c>
      <c r="B101" s="262" t="s">
        <v>1423</v>
      </c>
      <c r="C101" s="265"/>
    </row>
    <row r="102" spans="1:3">
      <c r="A102" s="254" t="s">
        <v>1415</v>
      </c>
      <c r="B102" s="255">
        <v>63</v>
      </c>
      <c r="C102" s="265"/>
    </row>
    <row r="103" spans="1:3">
      <c r="A103" s="254" t="s">
        <v>1395</v>
      </c>
      <c r="B103" s="255">
        <v>64</v>
      </c>
      <c r="C103" s="265"/>
    </row>
    <row r="104" spans="1:3">
      <c r="A104" s="254" t="s">
        <v>1399</v>
      </c>
      <c r="B104" s="255">
        <v>65</v>
      </c>
      <c r="C104" s="265"/>
    </row>
    <row r="105" spans="1:3">
      <c r="A105" s="266"/>
      <c r="B105" s="255"/>
      <c r="C105" s="265"/>
    </row>
    <row r="106" spans="1:3">
      <c r="A106" s="267" t="s">
        <v>1424</v>
      </c>
      <c r="B106" s="255"/>
      <c r="C106" s="265"/>
    </row>
    <row r="107" spans="1:3">
      <c r="A107" s="254" t="s">
        <v>1370</v>
      </c>
      <c r="B107" s="255">
        <v>66</v>
      </c>
      <c r="C107" s="265"/>
    </row>
    <row r="108" spans="1:3">
      <c r="A108" s="254" t="s">
        <v>1425</v>
      </c>
      <c r="B108" s="255">
        <v>67</v>
      </c>
      <c r="C108" s="265"/>
    </row>
    <row r="109" spans="1:3">
      <c r="A109" s="254" t="s">
        <v>1426</v>
      </c>
      <c r="B109" s="255">
        <v>68</v>
      </c>
      <c r="C109" s="265"/>
    </row>
    <row r="110" spans="1:3">
      <c r="A110" s="254" t="s">
        <v>1377</v>
      </c>
      <c r="B110" s="255">
        <v>69</v>
      </c>
      <c r="C110" s="265"/>
    </row>
    <row r="111" spans="1:3">
      <c r="A111" s="254" t="s">
        <v>1378</v>
      </c>
      <c r="B111" s="255">
        <v>70</v>
      </c>
      <c r="C111" s="265"/>
    </row>
    <row r="112" spans="1:3">
      <c r="A112" s="254" t="s">
        <v>1378</v>
      </c>
      <c r="B112" s="255">
        <v>71</v>
      </c>
      <c r="C112" s="265"/>
    </row>
    <row r="113" spans="1:3">
      <c r="A113" s="254" t="s">
        <v>1415</v>
      </c>
      <c r="B113" s="255">
        <v>72</v>
      </c>
      <c r="C113" s="265"/>
    </row>
    <row r="114" spans="1:3">
      <c r="A114" s="254" t="s">
        <v>1395</v>
      </c>
      <c r="B114" s="255">
        <v>73</v>
      </c>
    </row>
    <row r="115" spans="1:3">
      <c r="A115" s="254" t="s">
        <v>1427</v>
      </c>
      <c r="B115" s="255">
        <v>74</v>
      </c>
    </row>
    <row r="116" spans="1:3">
      <c r="A116" s="254"/>
      <c r="B116" s="255"/>
    </row>
    <row r="117" spans="1:3">
      <c r="A117" s="253" t="s">
        <v>1428</v>
      </c>
      <c r="B117" s="255"/>
    </row>
    <row r="118" spans="1:3">
      <c r="A118" s="254" t="s">
        <v>1429</v>
      </c>
      <c r="B118" s="255">
        <v>75</v>
      </c>
    </row>
    <row r="119" spans="1:3">
      <c r="A119" s="254" t="s">
        <v>1430</v>
      </c>
      <c r="B119" s="255">
        <v>76</v>
      </c>
    </row>
    <row r="120" spans="1:3">
      <c r="A120" s="254" t="s">
        <v>1431</v>
      </c>
      <c r="B120" s="255">
        <v>77</v>
      </c>
    </row>
    <row r="121" spans="1:3">
      <c r="A121" s="254"/>
      <c r="B121" s="268"/>
      <c r="C121" s="268"/>
    </row>
    <row r="122" spans="1:3">
      <c r="A122" s="249" t="s">
        <v>1432</v>
      </c>
      <c r="B122" s="249"/>
      <c r="C122" s="249"/>
    </row>
    <row r="123" spans="1:3">
      <c r="A123" s="257" t="s">
        <v>1425</v>
      </c>
      <c r="B123" s="269"/>
      <c r="C123" s="269"/>
    </row>
    <row r="124" spans="1:3">
      <c r="A124" s="254" t="s">
        <v>1285</v>
      </c>
      <c r="B124" s="255">
        <v>78</v>
      </c>
      <c r="C124" s="270"/>
    </row>
    <row r="125" spans="1:3">
      <c r="A125" s="254" t="s">
        <v>1289</v>
      </c>
      <c r="B125" s="255">
        <v>79</v>
      </c>
      <c r="C125" s="270"/>
    </row>
    <row r="126" spans="1:3">
      <c r="A126" s="254" t="s">
        <v>1433</v>
      </c>
      <c r="B126" s="255">
        <v>80</v>
      </c>
      <c r="C126" s="270"/>
    </row>
    <row r="127" spans="1:3">
      <c r="A127" s="254" t="s">
        <v>1296</v>
      </c>
      <c r="B127" s="255">
        <v>81</v>
      </c>
      <c r="C127" s="270"/>
    </row>
    <row r="128" spans="1:3">
      <c r="A128" s="254" t="s">
        <v>1434</v>
      </c>
      <c r="B128" s="255">
        <v>82</v>
      </c>
      <c r="C128" s="270"/>
    </row>
    <row r="129" spans="1:4">
      <c r="A129" s="254" t="s">
        <v>1435</v>
      </c>
      <c r="B129" s="255">
        <v>83</v>
      </c>
      <c r="C129" s="270"/>
    </row>
    <row r="130" spans="1:4">
      <c r="A130" s="254" t="s">
        <v>1312</v>
      </c>
      <c r="B130" s="255">
        <v>84</v>
      </c>
      <c r="C130" s="270"/>
    </row>
    <row r="131" spans="1:4">
      <c r="A131" s="254" t="s">
        <v>1436</v>
      </c>
      <c r="B131" s="255">
        <v>85</v>
      </c>
      <c r="C131" s="270"/>
    </row>
    <row r="132" spans="1:4">
      <c r="A132" s="254"/>
      <c r="B132" s="270"/>
      <c r="C132" s="270"/>
    </row>
    <row r="133" spans="1:4" hidden="1">
      <c r="A133" s="249" t="s">
        <v>1437</v>
      </c>
      <c r="B133" s="249"/>
      <c r="C133" s="249"/>
    </row>
    <row r="134" spans="1:4" hidden="1">
      <c r="A134" s="257"/>
      <c r="B134" s="269"/>
      <c r="C134" s="269"/>
    </row>
    <row r="135" spans="1:4" hidden="1">
      <c r="A135" s="254" t="s">
        <v>1438</v>
      </c>
      <c r="B135" s="255">
        <v>87</v>
      </c>
      <c r="C135" s="255"/>
    </row>
    <row r="136" spans="1:4" hidden="1">
      <c r="A136" s="254"/>
      <c r="B136" s="270"/>
      <c r="C136" s="270"/>
    </row>
    <row r="137" spans="1:4" hidden="1">
      <c r="A137" s="271" t="s">
        <v>1439</v>
      </c>
      <c r="B137" s="272"/>
      <c r="C137" s="272"/>
    </row>
    <row r="138" spans="1:4" hidden="1">
      <c r="A138" s="269"/>
      <c r="B138" s="269"/>
      <c r="C138" s="269"/>
    </row>
    <row r="139" spans="1:4" hidden="1">
      <c r="A139" s="266" t="s">
        <v>1440</v>
      </c>
      <c r="B139" s="255">
        <v>88</v>
      </c>
      <c r="C139" s="255"/>
      <c r="D139" s="273"/>
    </row>
    <row r="140" spans="1:4" hidden="1">
      <c r="A140" s="274"/>
      <c r="B140" s="275"/>
      <c r="C140" s="252"/>
      <c r="D140" s="273"/>
    </row>
    <row r="141" spans="1:4">
      <c r="A141" s="276" t="s">
        <v>1205</v>
      </c>
      <c r="B141" s="275"/>
      <c r="C141" s="252"/>
      <c r="D141" s="273"/>
    </row>
    <row r="142" spans="1:4">
      <c r="A142" s="273"/>
      <c r="B142" s="273"/>
      <c r="C142" s="273"/>
      <c r="D142" s="273"/>
    </row>
    <row r="143" spans="1:4">
      <c r="A143" s="273"/>
      <c r="B143" s="273"/>
      <c r="C143" s="273"/>
      <c r="D143" s="273"/>
    </row>
    <row r="144" spans="1:4">
      <c r="A144" s="273"/>
      <c r="B144" s="273"/>
      <c r="C144" s="273"/>
      <c r="D144" s="273"/>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41"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139" location="'88'!A1" display="Estados financieros "/>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7'!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I333"/>
  <sheetViews>
    <sheetView workbookViewId="0">
      <selection activeCell="A35" sqref="A35"/>
    </sheetView>
  </sheetViews>
  <sheetFormatPr baseColWidth="10" defaultColWidth="9.140625" defaultRowHeight="15"/>
  <cols>
    <col min="1" max="1" width="88.7109375" style="2" customWidth="1"/>
    <col min="2" max="2" width="16.85546875" style="38" customWidth="1"/>
    <col min="3" max="6" width="15.7109375" style="38" customWidth="1"/>
    <col min="7" max="7" width="10" style="2" bestFit="1" customWidth="1"/>
    <col min="8" max="256" width="9.140625" style="2"/>
    <col min="257" max="257" width="88.7109375" style="2" customWidth="1"/>
    <col min="258" max="258" width="16.85546875" style="2" customWidth="1"/>
    <col min="259" max="262" width="15.7109375" style="2" customWidth="1"/>
    <col min="263" max="512" width="9.140625" style="2"/>
    <col min="513" max="513" width="88.7109375" style="2" customWidth="1"/>
    <col min="514" max="514" width="16.85546875" style="2" customWidth="1"/>
    <col min="515" max="518" width="15.7109375" style="2" customWidth="1"/>
    <col min="519" max="768" width="9.140625" style="2"/>
    <col min="769" max="769" width="88.7109375" style="2" customWidth="1"/>
    <col min="770" max="770" width="16.85546875" style="2" customWidth="1"/>
    <col min="771" max="774" width="15.7109375" style="2" customWidth="1"/>
    <col min="775" max="1024" width="9.140625" style="2"/>
    <col min="1025" max="1025" width="88.7109375" style="2" customWidth="1"/>
    <col min="1026" max="1026" width="16.85546875" style="2" customWidth="1"/>
    <col min="1027" max="1030" width="15.7109375" style="2" customWidth="1"/>
    <col min="1031" max="1280" width="9.140625" style="2"/>
    <col min="1281" max="1281" width="88.7109375" style="2" customWidth="1"/>
    <col min="1282" max="1282" width="16.85546875" style="2" customWidth="1"/>
    <col min="1283" max="1286" width="15.7109375" style="2" customWidth="1"/>
    <col min="1287" max="1536" width="9.140625" style="2"/>
    <col min="1537" max="1537" width="88.7109375" style="2" customWidth="1"/>
    <col min="1538" max="1538" width="16.85546875" style="2" customWidth="1"/>
    <col min="1539" max="1542" width="15.7109375" style="2" customWidth="1"/>
    <col min="1543" max="1792" width="9.140625" style="2"/>
    <col min="1793" max="1793" width="88.7109375" style="2" customWidth="1"/>
    <col min="1794" max="1794" width="16.85546875" style="2" customWidth="1"/>
    <col min="1795" max="1798" width="15.7109375" style="2" customWidth="1"/>
    <col min="1799" max="2048" width="9.140625" style="2"/>
    <col min="2049" max="2049" width="88.7109375" style="2" customWidth="1"/>
    <col min="2050" max="2050" width="16.85546875" style="2" customWidth="1"/>
    <col min="2051" max="2054" width="15.7109375" style="2" customWidth="1"/>
    <col min="2055" max="2304" width="9.140625" style="2"/>
    <col min="2305" max="2305" width="88.7109375" style="2" customWidth="1"/>
    <col min="2306" max="2306" width="16.85546875" style="2" customWidth="1"/>
    <col min="2307" max="2310" width="15.7109375" style="2" customWidth="1"/>
    <col min="2311" max="2560" width="9.140625" style="2"/>
    <col min="2561" max="2561" width="88.7109375" style="2" customWidth="1"/>
    <col min="2562" max="2562" width="16.85546875" style="2" customWidth="1"/>
    <col min="2563" max="2566" width="15.7109375" style="2" customWidth="1"/>
    <col min="2567" max="2816" width="9.140625" style="2"/>
    <col min="2817" max="2817" width="88.7109375" style="2" customWidth="1"/>
    <col min="2818" max="2818" width="16.85546875" style="2" customWidth="1"/>
    <col min="2819" max="2822" width="15.7109375" style="2" customWidth="1"/>
    <col min="2823" max="3072" width="9.140625" style="2"/>
    <col min="3073" max="3073" width="88.7109375" style="2" customWidth="1"/>
    <col min="3074" max="3074" width="16.85546875" style="2" customWidth="1"/>
    <col min="3075" max="3078" width="15.7109375" style="2" customWidth="1"/>
    <col min="3079" max="3328" width="9.140625" style="2"/>
    <col min="3329" max="3329" width="88.7109375" style="2" customWidth="1"/>
    <col min="3330" max="3330" width="16.85546875" style="2" customWidth="1"/>
    <col min="3331" max="3334" width="15.7109375" style="2" customWidth="1"/>
    <col min="3335" max="3584" width="9.140625" style="2"/>
    <col min="3585" max="3585" width="88.7109375" style="2" customWidth="1"/>
    <col min="3586" max="3586" width="16.85546875" style="2" customWidth="1"/>
    <col min="3587" max="3590" width="15.7109375" style="2" customWidth="1"/>
    <col min="3591" max="3840" width="9.140625" style="2"/>
    <col min="3841" max="3841" width="88.7109375" style="2" customWidth="1"/>
    <col min="3842" max="3842" width="16.85546875" style="2" customWidth="1"/>
    <col min="3843" max="3846" width="15.7109375" style="2" customWidth="1"/>
    <col min="3847" max="4096" width="9.140625" style="2"/>
    <col min="4097" max="4097" width="88.7109375" style="2" customWidth="1"/>
    <col min="4098" max="4098" width="16.85546875" style="2" customWidth="1"/>
    <col min="4099" max="4102" width="15.7109375" style="2" customWidth="1"/>
    <col min="4103" max="4352" width="9.140625" style="2"/>
    <col min="4353" max="4353" width="88.7109375" style="2" customWidth="1"/>
    <col min="4354" max="4354" width="16.85546875" style="2" customWidth="1"/>
    <col min="4355" max="4358" width="15.7109375" style="2" customWidth="1"/>
    <col min="4359" max="4608" width="9.140625" style="2"/>
    <col min="4609" max="4609" width="88.7109375" style="2" customWidth="1"/>
    <col min="4610" max="4610" width="16.85546875" style="2" customWidth="1"/>
    <col min="4611" max="4614" width="15.7109375" style="2" customWidth="1"/>
    <col min="4615" max="4864" width="9.140625" style="2"/>
    <col min="4865" max="4865" width="88.7109375" style="2" customWidth="1"/>
    <col min="4866" max="4866" width="16.85546875" style="2" customWidth="1"/>
    <col min="4867" max="4870" width="15.7109375" style="2" customWidth="1"/>
    <col min="4871" max="5120" width="9.140625" style="2"/>
    <col min="5121" max="5121" width="88.7109375" style="2" customWidth="1"/>
    <col min="5122" max="5122" width="16.85546875" style="2" customWidth="1"/>
    <col min="5123" max="5126" width="15.7109375" style="2" customWidth="1"/>
    <col min="5127" max="5376" width="9.140625" style="2"/>
    <col min="5377" max="5377" width="88.7109375" style="2" customWidth="1"/>
    <col min="5378" max="5378" width="16.85546875" style="2" customWidth="1"/>
    <col min="5379" max="5382" width="15.7109375" style="2" customWidth="1"/>
    <col min="5383" max="5632" width="9.140625" style="2"/>
    <col min="5633" max="5633" width="88.7109375" style="2" customWidth="1"/>
    <col min="5634" max="5634" width="16.85546875" style="2" customWidth="1"/>
    <col min="5635" max="5638" width="15.7109375" style="2" customWidth="1"/>
    <col min="5639" max="5888" width="9.140625" style="2"/>
    <col min="5889" max="5889" width="88.7109375" style="2" customWidth="1"/>
    <col min="5890" max="5890" width="16.85546875" style="2" customWidth="1"/>
    <col min="5891" max="5894" width="15.7109375" style="2" customWidth="1"/>
    <col min="5895" max="6144" width="9.140625" style="2"/>
    <col min="6145" max="6145" width="88.7109375" style="2" customWidth="1"/>
    <col min="6146" max="6146" width="16.85546875" style="2" customWidth="1"/>
    <col min="6147" max="6150" width="15.7109375" style="2" customWidth="1"/>
    <col min="6151" max="6400" width="9.140625" style="2"/>
    <col min="6401" max="6401" width="88.7109375" style="2" customWidth="1"/>
    <col min="6402" max="6402" width="16.85546875" style="2" customWidth="1"/>
    <col min="6403" max="6406" width="15.7109375" style="2" customWidth="1"/>
    <col min="6407" max="6656" width="9.140625" style="2"/>
    <col min="6657" max="6657" width="88.7109375" style="2" customWidth="1"/>
    <col min="6658" max="6658" width="16.85546875" style="2" customWidth="1"/>
    <col min="6659" max="6662" width="15.7109375" style="2" customWidth="1"/>
    <col min="6663" max="6912" width="9.140625" style="2"/>
    <col min="6913" max="6913" width="88.7109375" style="2" customWidth="1"/>
    <col min="6914" max="6914" width="16.85546875" style="2" customWidth="1"/>
    <col min="6915" max="6918" width="15.7109375" style="2" customWidth="1"/>
    <col min="6919" max="7168" width="9.140625" style="2"/>
    <col min="7169" max="7169" width="88.7109375" style="2" customWidth="1"/>
    <col min="7170" max="7170" width="16.85546875" style="2" customWidth="1"/>
    <col min="7171" max="7174" width="15.7109375" style="2" customWidth="1"/>
    <col min="7175" max="7424" width="9.140625" style="2"/>
    <col min="7425" max="7425" width="88.7109375" style="2" customWidth="1"/>
    <col min="7426" max="7426" width="16.85546875" style="2" customWidth="1"/>
    <col min="7427" max="7430" width="15.7109375" style="2" customWidth="1"/>
    <col min="7431" max="7680" width="9.140625" style="2"/>
    <col min="7681" max="7681" width="88.7109375" style="2" customWidth="1"/>
    <col min="7682" max="7682" width="16.85546875" style="2" customWidth="1"/>
    <col min="7683" max="7686" width="15.7109375" style="2" customWidth="1"/>
    <col min="7687" max="7936" width="9.140625" style="2"/>
    <col min="7937" max="7937" width="88.7109375" style="2" customWidth="1"/>
    <col min="7938" max="7938" width="16.85546875" style="2" customWidth="1"/>
    <col min="7939" max="7942" width="15.7109375" style="2" customWidth="1"/>
    <col min="7943" max="8192" width="9.140625" style="2"/>
    <col min="8193" max="8193" width="88.7109375" style="2" customWidth="1"/>
    <col min="8194" max="8194" width="16.85546875" style="2" customWidth="1"/>
    <col min="8195" max="8198" width="15.7109375" style="2" customWidth="1"/>
    <col min="8199" max="8448" width="9.140625" style="2"/>
    <col min="8449" max="8449" width="88.7109375" style="2" customWidth="1"/>
    <col min="8450" max="8450" width="16.85546875" style="2" customWidth="1"/>
    <col min="8451" max="8454" width="15.7109375" style="2" customWidth="1"/>
    <col min="8455" max="8704" width="9.140625" style="2"/>
    <col min="8705" max="8705" width="88.7109375" style="2" customWidth="1"/>
    <col min="8706" max="8706" width="16.85546875" style="2" customWidth="1"/>
    <col min="8707" max="8710" width="15.7109375" style="2" customWidth="1"/>
    <col min="8711" max="8960" width="9.140625" style="2"/>
    <col min="8961" max="8961" width="88.7109375" style="2" customWidth="1"/>
    <col min="8962" max="8962" width="16.85546875" style="2" customWidth="1"/>
    <col min="8963" max="8966" width="15.7109375" style="2" customWidth="1"/>
    <col min="8967" max="9216" width="9.140625" style="2"/>
    <col min="9217" max="9217" width="88.7109375" style="2" customWidth="1"/>
    <col min="9218" max="9218" width="16.85546875" style="2" customWidth="1"/>
    <col min="9219" max="9222" width="15.7109375" style="2" customWidth="1"/>
    <col min="9223" max="9472" width="9.140625" style="2"/>
    <col min="9473" max="9473" width="88.7109375" style="2" customWidth="1"/>
    <col min="9474" max="9474" width="16.85546875" style="2" customWidth="1"/>
    <col min="9475" max="9478" width="15.7109375" style="2" customWidth="1"/>
    <col min="9479" max="9728" width="9.140625" style="2"/>
    <col min="9729" max="9729" width="88.7109375" style="2" customWidth="1"/>
    <col min="9730" max="9730" width="16.85546875" style="2" customWidth="1"/>
    <col min="9731" max="9734" width="15.7109375" style="2" customWidth="1"/>
    <col min="9735" max="9984" width="9.140625" style="2"/>
    <col min="9985" max="9985" width="88.7109375" style="2" customWidth="1"/>
    <col min="9986" max="9986" width="16.85546875" style="2" customWidth="1"/>
    <col min="9987" max="9990" width="15.7109375" style="2" customWidth="1"/>
    <col min="9991" max="10240" width="9.140625" style="2"/>
    <col min="10241" max="10241" width="88.7109375" style="2" customWidth="1"/>
    <col min="10242" max="10242" width="16.85546875" style="2" customWidth="1"/>
    <col min="10243" max="10246" width="15.7109375" style="2" customWidth="1"/>
    <col min="10247" max="10496" width="9.140625" style="2"/>
    <col min="10497" max="10497" width="88.7109375" style="2" customWidth="1"/>
    <col min="10498" max="10498" width="16.85546875" style="2" customWidth="1"/>
    <col min="10499" max="10502" width="15.7109375" style="2" customWidth="1"/>
    <col min="10503" max="10752" width="9.140625" style="2"/>
    <col min="10753" max="10753" width="88.7109375" style="2" customWidth="1"/>
    <col min="10754" max="10754" width="16.85546875" style="2" customWidth="1"/>
    <col min="10755" max="10758" width="15.7109375" style="2" customWidth="1"/>
    <col min="10759" max="11008" width="9.140625" style="2"/>
    <col min="11009" max="11009" width="88.7109375" style="2" customWidth="1"/>
    <col min="11010" max="11010" width="16.85546875" style="2" customWidth="1"/>
    <col min="11011" max="11014" width="15.7109375" style="2" customWidth="1"/>
    <col min="11015" max="11264" width="9.140625" style="2"/>
    <col min="11265" max="11265" width="88.7109375" style="2" customWidth="1"/>
    <col min="11266" max="11266" width="16.85546875" style="2" customWidth="1"/>
    <col min="11267" max="11270" width="15.7109375" style="2" customWidth="1"/>
    <col min="11271" max="11520" width="9.140625" style="2"/>
    <col min="11521" max="11521" width="88.7109375" style="2" customWidth="1"/>
    <col min="11522" max="11522" width="16.85546875" style="2" customWidth="1"/>
    <col min="11523" max="11526" width="15.7109375" style="2" customWidth="1"/>
    <col min="11527" max="11776" width="9.140625" style="2"/>
    <col min="11777" max="11777" width="88.7109375" style="2" customWidth="1"/>
    <col min="11778" max="11778" width="16.85546875" style="2" customWidth="1"/>
    <col min="11779" max="11782" width="15.7109375" style="2" customWidth="1"/>
    <col min="11783" max="12032" width="9.140625" style="2"/>
    <col min="12033" max="12033" width="88.7109375" style="2" customWidth="1"/>
    <col min="12034" max="12034" width="16.85546875" style="2" customWidth="1"/>
    <col min="12035" max="12038" width="15.7109375" style="2" customWidth="1"/>
    <col min="12039" max="12288" width="9.140625" style="2"/>
    <col min="12289" max="12289" width="88.7109375" style="2" customWidth="1"/>
    <col min="12290" max="12290" width="16.85546875" style="2" customWidth="1"/>
    <col min="12291" max="12294" width="15.7109375" style="2" customWidth="1"/>
    <col min="12295" max="12544" width="9.140625" style="2"/>
    <col min="12545" max="12545" width="88.7109375" style="2" customWidth="1"/>
    <col min="12546" max="12546" width="16.85546875" style="2" customWidth="1"/>
    <col min="12547" max="12550" width="15.7109375" style="2" customWidth="1"/>
    <col min="12551" max="12800" width="9.140625" style="2"/>
    <col min="12801" max="12801" width="88.7109375" style="2" customWidth="1"/>
    <col min="12802" max="12802" width="16.85546875" style="2" customWidth="1"/>
    <col min="12803" max="12806" width="15.7109375" style="2" customWidth="1"/>
    <col min="12807" max="13056" width="9.140625" style="2"/>
    <col min="13057" max="13057" width="88.7109375" style="2" customWidth="1"/>
    <col min="13058" max="13058" width="16.85546875" style="2" customWidth="1"/>
    <col min="13059" max="13062" width="15.7109375" style="2" customWidth="1"/>
    <col min="13063" max="13312" width="9.140625" style="2"/>
    <col min="13313" max="13313" width="88.7109375" style="2" customWidth="1"/>
    <col min="13314" max="13314" width="16.85546875" style="2" customWidth="1"/>
    <col min="13315" max="13318" width="15.7109375" style="2" customWidth="1"/>
    <col min="13319" max="13568" width="9.140625" style="2"/>
    <col min="13569" max="13569" width="88.7109375" style="2" customWidth="1"/>
    <col min="13570" max="13570" width="16.85546875" style="2" customWidth="1"/>
    <col min="13571" max="13574" width="15.7109375" style="2" customWidth="1"/>
    <col min="13575" max="13824" width="9.140625" style="2"/>
    <col min="13825" max="13825" width="88.7109375" style="2" customWidth="1"/>
    <col min="13826" max="13826" width="16.85546875" style="2" customWidth="1"/>
    <col min="13827" max="13830" width="15.7109375" style="2" customWidth="1"/>
    <col min="13831" max="14080" width="9.140625" style="2"/>
    <col min="14081" max="14081" width="88.7109375" style="2" customWidth="1"/>
    <col min="14082" max="14082" width="16.85546875" style="2" customWidth="1"/>
    <col min="14083" max="14086" width="15.7109375" style="2" customWidth="1"/>
    <col min="14087" max="14336" width="9.140625" style="2"/>
    <col min="14337" max="14337" width="88.7109375" style="2" customWidth="1"/>
    <col min="14338" max="14338" width="16.85546875" style="2" customWidth="1"/>
    <col min="14339" max="14342" width="15.7109375" style="2" customWidth="1"/>
    <col min="14343" max="14592" width="9.140625" style="2"/>
    <col min="14593" max="14593" width="88.7109375" style="2" customWidth="1"/>
    <col min="14594" max="14594" width="16.85546875" style="2" customWidth="1"/>
    <col min="14595" max="14598" width="15.7109375" style="2" customWidth="1"/>
    <col min="14599" max="14848" width="9.140625" style="2"/>
    <col min="14849" max="14849" width="88.7109375" style="2" customWidth="1"/>
    <col min="14850" max="14850" width="16.85546875" style="2" customWidth="1"/>
    <col min="14851" max="14854" width="15.7109375" style="2" customWidth="1"/>
    <col min="14855" max="15104" width="9.140625" style="2"/>
    <col min="15105" max="15105" width="88.7109375" style="2" customWidth="1"/>
    <col min="15106" max="15106" width="16.85546875" style="2" customWidth="1"/>
    <col min="15107" max="15110" width="15.7109375" style="2" customWidth="1"/>
    <col min="15111" max="15360" width="9.140625" style="2"/>
    <col min="15361" max="15361" width="88.7109375" style="2" customWidth="1"/>
    <col min="15362" max="15362" width="16.85546875" style="2" customWidth="1"/>
    <col min="15363" max="15366" width="15.7109375" style="2" customWidth="1"/>
    <col min="15367" max="15616" width="9.140625" style="2"/>
    <col min="15617" max="15617" width="88.7109375" style="2" customWidth="1"/>
    <col min="15618" max="15618" width="16.85546875" style="2" customWidth="1"/>
    <col min="15619" max="15622" width="15.7109375" style="2" customWidth="1"/>
    <col min="15623" max="15872" width="9.140625" style="2"/>
    <col min="15873" max="15873" width="88.7109375" style="2" customWidth="1"/>
    <col min="15874" max="15874" width="16.85546875" style="2" customWidth="1"/>
    <col min="15875" max="15878" width="15.7109375" style="2" customWidth="1"/>
    <col min="15879" max="16128" width="9.140625" style="2"/>
    <col min="16129" max="16129" width="88.7109375" style="2" customWidth="1"/>
    <col min="16130" max="16130" width="16.85546875" style="2" customWidth="1"/>
    <col min="16131" max="16134" width="15.7109375" style="2" customWidth="1"/>
    <col min="16135" max="16384" width="9.140625" style="2"/>
  </cols>
  <sheetData>
    <row r="1" spans="1:9" ht="30" customHeight="1">
      <c r="A1" s="858" t="s">
        <v>0</v>
      </c>
      <c r="B1" s="858"/>
      <c r="C1" s="858"/>
      <c r="D1" s="858"/>
      <c r="E1" s="858"/>
      <c r="F1" s="858"/>
      <c r="G1" s="855" t="s">
        <v>1449</v>
      </c>
      <c r="H1" s="1"/>
      <c r="I1" s="1"/>
    </row>
    <row r="2" spans="1:9" ht="18">
      <c r="A2" s="859" t="s">
        <v>1</v>
      </c>
      <c r="B2" s="859"/>
      <c r="C2" s="859"/>
      <c r="D2" s="859"/>
      <c r="E2" s="859"/>
      <c r="F2" s="859"/>
      <c r="G2" s="1"/>
      <c r="H2" s="1"/>
      <c r="I2" s="1"/>
    </row>
    <row r="3" spans="1:9" ht="18">
      <c r="A3" s="859" t="s">
        <v>1444</v>
      </c>
      <c r="B3" s="859"/>
      <c r="C3" s="859"/>
      <c r="D3" s="859"/>
      <c r="E3" s="859"/>
      <c r="F3" s="859"/>
      <c r="G3" s="1"/>
      <c r="H3" s="1"/>
      <c r="I3" s="1"/>
    </row>
    <row r="4" spans="1:9" ht="30" customHeight="1">
      <c r="A4" s="860" t="s">
        <v>2</v>
      </c>
      <c r="B4" s="860"/>
      <c r="C4" s="860"/>
      <c r="D4" s="860"/>
      <c r="E4" s="860"/>
      <c r="F4" s="860"/>
      <c r="G4" s="1"/>
      <c r="H4" s="1"/>
      <c r="I4" s="1"/>
    </row>
    <row r="5" spans="1:9" ht="3.75" customHeight="1">
      <c r="A5" s="3"/>
      <c r="B5" s="4"/>
      <c r="C5" s="4"/>
      <c r="D5" s="4"/>
      <c r="E5" s="4"/>
      <c r="F5" s="4"/>
      <c r="G5" s="1"/>
      <c r="H5" s="1"/>
      <c r="I5" s="1"/>
    </row>
    <row r="6" spans="1:9" ht="30" customHeight="1" thickBot="1">
      <c r="A6" s="5"/>
      <c r="B6" s="6" t="s">
        <v>3</v>
      </c>
      <c r="C6" s="6" t="s">
        <v>4</v>
      </c>
      <c r="D6" s="6" t="s">
        <v>5</v>
      </c>
      <c r="E6" s="6" t="s">
        <v>6</v>
      </c>
      <c r="F6" s="6" t="s">
        <v>7</v>
      </c>
      <c r="G6" s="1"/>
      <c r="H6" s="1"/>
      <c r="I6" s="1"/>
    </row>
    <row r="7" spans="1:9">
      <c r="A7" s="7" t="s">
        <v>8</v>
      </c>
      <c r="B7" s="845">
        <v>290022840.89241999</v>
      </c>
      <c r="C7" s="845">
        <v>27994754.690630004</v>
      </c>
      <c r="D7" s="845">
        <v>4743.4541900000004</v>
      </c>
      <c r="E7" s="845">
        <v>145891.46974999999</v>
      </c>
      <c r="F7" s="845">
        <v>318168230.50698996</v>
      </c>
      <c r="G7" s="9"/>
      <c r="H7" s="1"/>
      <c r="I7" s="1"/>
    </row>
    <row r="8" spans="1:9">
      <c r="A8" s="10" t="s">
        <v>9</v>
      </c>
      <c r="B8" s="843">
        <v>24343691.987759996</v>
      </c>
      <c r="C8" s="843">
        <v>6436457.6574499998</v>
      </c>
      <c r="D8" s="843">
        <v>2119.92173</v>
      </c>
      <c r="E8" s="843">
        <v>102005.08296</v>
      </c>
      <c r="F8" s="843">
        <v>30884274.649899997</v>
      </c>
      <c r="G8" s="9"/>
      <c r="H8" s="1"/>
      <c r="I8" s="1"/>
    </row>
    <row r="9" spans="1:9">
      <c r="A9" s="12" t="s">
        <v>10</v>
      </c>
      <c r="B9" s="841">
        <v>8549065.1789200008</v>
      </c>
      <c r="C9" s="841">
        <v>1868098.7558899999</v>
      </c>
      <c r="D9" s="841">
        <v>0</v>
      </c>
      <c r="E9" s="841">
        <v>0</v>
      </c>
      <c r="F9" s="841">
        <v>10417163.934810001</v>
      </c>
      <c r="G9" s="1"/>
      <c r="H9" s="1"/>
      <c r="I9" s="1"/>
    </row>
    <row r="10" spans="1:9">
      <c r="A10" s="12" t="s">
        <v>11</v>
      </c>
      <c r="B10" s="841">
        <v>13969329.37221</v>
      </c>
      <c r="C10" s="841">
        <v>3632597.8974200003</v>
      </c>
      <c r="D10" s="841">
        <v>2119.92173</v>
      </c>
      <c r="E10" s="841">
        <v>102005.08296</v>
      </c>
      <c r="F10" s="841">
        <v>17706052.274320006</v>
      </c>
      <c r="G10" s="1"/>
      <c r="H10" s="1"/>
      <c r="I10" s="1"/>
    </row>
    <row r="11" spans="1:9">
      <c r="A11" s="12" t="s">
        <v>12</v>
      </c>
      <c r="B11" s="841">
        <v>938570.95950999996</v>
      </c>
      <c r="C11" s="841">
        <v>153322.76882</v>
      </c>
      <c r="D11" s="841">
        <v>0</v>
      </c>
      <c r="E11" s="841">
        <v>0</v>
      </c>
      <c r="F11" s="841">
        <v>1091893.7283299998</v>
      </c>
      <c r="G11" s="1"/>
      <c r="H11" s="1"/>
      <c r="I11" s="1"/>
    </row>
    <row r="12" spans="1:9">
      <c r="A12" s="12" t="s">
        <v>13</v>
      </c>
      <c r="B12" s="841">
        <v>0</v>
      </c>
      <c r="C12" s="841">
        <v>1943.3371399999999</v>
      </c>
      <c r="D12" s="841">
        <v>0</v>
      </c>
      <c r="E12" s="841">
        <v>0</v>
      </c>
      <c r="F12" s="841">
        <v>1943.3371399999999</v>
      </c>
      <c r="G12" s="1"/>
      <c r="H12" s="1"/>
      <c r="I12" s="1"/>
    </row>
    <row r="13" spans="1:9">
      <c r="A13" s="12" t="s">
        <v>14</v>
      </c>
      <c r="B13" s="841">
        <v>0</v>
      </c>
      <c r="C13" s="841">
        <v>779962.67213000008</v>
      </c>
      <c r="D13" s="841">
        <v>0</v>
      </c>
      <c r="E13" s="841">
        <v>0</v>
      </c>
      <c r="F13" s="841">
        <v>779962.67213000008</v>
      </c>
      <c r="G13" s="1"/>
      <c r="H13" s="1"/>
      <c r="I13" s="1"/>
    </row>
    <row r="14" spans="1:9">
      <c r="A14" s="14" t="s">
        <v>15</v>
      </c>
      <c r="B14" s="841">
        <v>902272.78278999997</v>
      </c>
      <c r="C14" s="841">
        <v>538.79219999999998</v>
      </c>
      <c r="D14" s="841">
        <v>0</v>
      </c>
      <c r="E14" s="841">
        <v>0</v>
      </c>
      <c r="F14" s="841">
        <v>902811.57498999999</v>
      </c>
      <c r="G14" s="1"/>
      <c r="H14" s="1"/>
      <c r="I14" s="1"/>
    </row>
    <row r="15" spans="1:9">
      <c r="A15" s="12" t="s">
        <v>16</v>
      </c>
      <c r="B15" s="841">
        <v>7.6520000000000005E-2</v>
      </c>
      <c r="C15" s="841">
        <v>1.17E-3</v>
      </c>
      <c r="D15" s="841">
        <v>0</v>
      </c>
      <c r="E15" s="841">
        <v>0</v>
      </c>
      <c r="F15" s="841">
        <v>7.7690000000000009E-2</v>
      </c>
      <c r="G15" s="1"/>
      <c r="H15" s="1"/>
      <c r="I15" s="1"/>
    </row>
    <row r="16" spans="1:9" ht="15.75" thickBot="1">
      <c r="A16" s="12" t="s">
        <v>17</v>
      </c>
      <c r="B16" s="841">
        <v>-15546.38219</v>
      </c>
      <c r="C16" s="841">
        <v>-6.5673199999999996</v>
      </c>
      <c r="D16" s="841">
        <v>0</v>
      </c>
      <c r="E16" s="841">
        <v>0</v>
      </c>
      <c r="F16" s="841">
        <v>-15552.94951</v>
      </c>
      <c r="G16" s="1"/>
      <c r="H16" s="1"/>
      <c r="I16" s="1"/>
    </row>
    <row r="17" spans="1:9">
      <c r="A17" s="10" t="s">
        <v>18</v>
      </c>
      <c r="B17" s="843">
        <v>35880367.410820007</v>
      </c>
      <c r="C17" s="843">
        <v>2820658.4738699999</v>
      </c>
      <c r="D17" s="843">
        <v>2612.2752700000001</v>
      </c>
      <c r="E17" s="843">
        <v>42918.892910000002</v>
      </c>
      <c r="F17" s="845">
        <v>38746557.05286999</v>
      </c>
      <c r="G17" s="9"/>
      <c r="H17" s="1"/>
      <c r="I17" s="1"/>
    </row>
    <row r="18" spans="1:9">
      <c r="A18" s="12" t="s">
        <v>19</v>
      </c>
      <c r="B18" s="841">
        <v>11565091.36118</v>
      </c>
      <c r="C18" s="841">
        <v>0</v>
      </c>
      <c r="D18" s="841">
        <v>0</v>
      </c>
      <c r="E18" s="841">
        <v>0</v>
      </c>
      <c r="F18" s="841">
        <v>11565091.36118</v>
      </c>
      <c r="G18" s="1"/>
      <c r="H18" s="1"/>
      <c r="I18" s="1"/>
    </row>
    <row r="19" spans="1:9">
      <c r="A19" s="12" t="s">
        <v>20</v>
      </c>
      <c r="B19" s="841">
        <v>15046535.615500001</v>
      </c>
      <c r="C19" s="841">
        <v>285119.44387999998</v>
      </c>
      <c r="D19" s="841">
        <v>0</v>
      </c>
      <c r="E19" s="841">
        <v>3.9691399999999999</v>
      </c>
      <c r="F19" s="841">
        <v>15331659.028519999</v>
      </c>
      <c r="G19" s="1"/>
      <c r="H19" s="1"/>
      <c r="I19" s="1"/>
    </row>
    <row r="20" spans="1:9">
      <c r="A20" s="12" t="s">
        <v>21</v>
      </c>
      <c r="B20" s="841">
        <v>0</v>
      </c>
      <c r="C20" s="841">
        <v>174002.64757</v>
      </c>
      <c r="D20" s="841">
        <v>0</v>
      </c>
      <c r="E20" s="841">
        <v>0</v>
      </c>
      <c r="F20" s="841">
        <v>174002.64757</v>
      </c>
      <c r="G20" s="1"/>
      <c r="H20" s="1"/>
      <c r="I20" s="1"/>
    </row>
    <row r="21" spans="1:9">
      <c r="A21" s="12" t="s">
        <v>22</v>
      </c>
      <c r="B21" s="841">
        <v>560376.05539999995</v>
      </c>
      <c r="C21" s="841">
        <v>207144.25693</v>
      </c>
      <c r="D21" s="841">
        <v>0</v>
      </c>
      <c r="E21" s="841">
        <v>0</v>
      </c>
      <c r="F21" s="841">
        <v>767520.31232999999</v>
      </c>
      <c r="G21" s="1"/>
      <c r="H21" s="1"/>
      <c r="I21" s="1"/>
    </row>
    <row r="22" spans="1:9">
      <c r="A22" s="12" t="s">
        <v>23</v>
      </c>
      <c r="B22" s="841">
        <v>4138784.5603499999</v>
      </c>
      <c r="C22" s="841">
        <v>1174348.9541000002</v>
      </c>
      <c r="D22" s="841">
        <v>0</v>
      </c>
      <c r="E22" s="841">
        <v>42823.92596</v>
      </c>
      <c r="F22" s="841">
        <v>5355957.4404099993</v>
      </c>
      <c r="G22" s="1"/>
      <c r="H22" s="1"/>
      <c r="I22" s="1"/>
    </row>
    <row r="23" spans="1:9">
      <c r="A23" s="12" t="s">
        <v>24</v>
      </c>
      <c r="B23" s="841">
        <v>3600857.0456300005</v>
      </c>
      <c r="C23" s="841">
        <v>1059267.6102700001</v>
      </c>
      <c r="D23" s="841">
        <v>2612.2752700000001</v>
      </c>
      <c r="E23" s="841">
        <v>90.997810000000001</v>
      </c>
      <c r="F23" s="841">
        <v>4662827.9289799994</v>
      </c>
      <c r="G23" s="1"/>
      <c r="H23" s="1"/>
      <c r="I23" s="1"/>
    </row>
    <row r="24" spans="1:9">
      <c r="A24" s="12" t="s">
        <v>25</v>
      </c>
      <c r="B24" s="841">
        <v>1017641.3709000001</v>
      </c>
      <c r="C24" s="841">
        <v>8907.6352399999996</v>
      </c>
      <c r="D24" s="841">
        <v>0</v>
      </c>
      <c r="E24" s="841">
        <v>0</v>
      </c>
      <c r="F24" s="841">
        <v>1026549.0061400001</v>
      </c>
      <c r="G24" s="1"/>
      <c r="H24" s="1"/>
      <c r="I24" s="1"/>
    </row>
    <row r="25" spans="1:9" ht="15.75" thickBot="1">
      <c r="A25" s="12" t="s">
        <v>26</v>
      </c>
      <c r="B25" s="841">
        <v>-48918.598140000002</v>
      </c>
      <c r="C25" s="841">
        <v>-88132.074120000005</v>
      </c>
      <c r="D25" s="841">
        <v>0</v>
      </c>
      <c r="E25" s="841">
        <v>0</v>
      </c>
      <c r="F25" s="841">
        <v>-137050.67225999999</v>
      </c>
      <c r="G25" s="1"/>
      <c r="H25" s="1"/>
      <c r="I25" s="1"/>
    </row>
    <row r="26" spans="1:9">
      <c r="A26" s="10" t="s">
        <v>27</v>
      </c>
      <c r="B26" s="843">
        <v>216871643.81365001</v>
      </c>
      <c r="C26" s="843">
        <v>1174528.6783500002</v>
      </c>
      <c r="D26" s="843">
        <v>0</v>
      </c>
      <c r="E26" s="843">
        <v>240.52356000000003</v>
      </c>
      <c r="F26" s="845">
        <v>218046413.01556003</v>
      </c>
      <c r="G26" s="9"/>
      <c r="H26" s="1"/>
      <c r="I26" s="1"/>
    </row>
    <row r="27" spans="1:9">
      <c r="A27" s="15" t="s">
        <v>28</v>
      </c>
      <c r="B27" s="841">
        <v>209836547.87382999</v>
      </c>
      <c r="C27" s="841">
        <v>1154682.2949300001</v>
      </c>
      <c r="D27" s="841">
        <v>0</v>
      </c>
      <c r="E27" s="841">
        <v>235.19233000000003</v>
      </c>
      <c r="F27" s="841">
        <v>210991465.36109</v>
      </c>
      <c r="G27" s="9"/>
      <c r="H27" s="1"/>
      <c r="I27" s="1"/>
    </row>
    <row r="28" spans="1:9">
      <c r="A28" s="12" t="s">
        <v>29</v>
      </c>
      <c r="B28" s="841">
        <v>177446590.03050002</v>
      </c>
      <c r="C28" s="841">
        <v>704943.46364999993</v>
      </c>
      <c r="D28" s="841">
        <v>0</v>
      </c>
      <c r="E28" s="841">
        <v>235.19233000000003</v>
      </c>
      <c r="F28" s="841">
        <v>178151768.68647999</v>
      </c>
      <c r="G28" s="1"/>
      <c r="H28" s="1"/>
      <c r="I28" s="1"/>
    </row>
    <row r="29" spans="1:9">
      <c r="A29" s="12" t="s">
        <v>30</v>
      </c>
      <c r="B29" s="841">
        <v>29126835.104870006</v>
      </c>
      <c r="C29" s="841">
        <v>410421.43144000001</v>
      </c>
      <c r="D29" s="841">
        <v>0</v>
      </c>
      <c r="E29" s="841">
        <v>0</v>
      </c>
      <c r="F29" s="841">
        <v>29537256.536310002</v>
      </c>
      <c r="G29" s="1"/>
      <c r="H29" s="1"/>
      <c r="I29" s="1"/>
    </row>
    <row r="30" spans="1:9">
      <c r="A30" s="12" t="s">
        <v>31</v>
      </c>
      <c r="B30" s="841">
        <v>3263122.7384600006</v>
      </c>
      <c r="C30" s="841">
        <v>39317.399840000005</v>
      </c>
      <c r="D30" s="841">
        <v>0</v>
      </c>
      <c r="E30" s="841">
        <v>0</v>
      </c>
      <c r="F30" s="841">
        <v>3302440.1382999993</v>
      </c>
      <c r="G30" s="1"/>
      <c r="H30" s="1"/>
      <c r="I30" s="1"/>
    </row>
    <row r="31" spans="1:9">
      <c r="A31" s="15" t="s">
        <v>32</v>
      </c>
      <c r="B31" s="841">
        <v>2362143.8108600001</v>
      </c>
      <c r="C31" s="841">
        <v>21566.563630000001</v>
      </c>
      <c r="D31" s="841">
        <v>0</v>
      </c>
      <c r="E31" s="841">
        <v>0</v>
      </c>
      <c r="F31" s="841">
        <v>2383710.3744900003</v>
      </c>
      <c r="G31" s="9"/>
      <c r="H31" s="1"/>
      <c r="I31" s="1"/>
    </row>
    <row r="32" spans="1:9">
      <c r="A32" s="12" t="s">
        <v>33</v>
      </c>
      <c r="B32" s="841">
        <v>1101654.9148500001</v>
      </c>
      <c r="C32" s="841">
        <v>8924.2400899999993</v>
      </c>
      <c r="D32" s="841">
        <v>0</v>
      </c>
      <c r="E32" s="841">
        <v>0</v>
      </c>
      <c r="F32" s="841">
        <v>1110579.1549399998</v>
      </c>
      <c r="G32" s="1"/>
      <c r="H32" s="1"/>
      <c r="I32" s="1"/>
    </row>
    <row r="33" spans="1:9">
      <c r="A33" s="12" t="s">
        <v>34</v>
      </c>
      <c r="B33" s="841">
        <v>1119652.0664299999</v>
      </c>
      <c r="C33" s="841">
        <v>11227.46392</v>
      </c>
      <c r="D33" s="841">
        <v>0</v>
      </c>
      <c r="E33" s="841">
        <v>0</v>
      </c>
      <c r="F33" s="841">
        <v>1130879.5303500001</v>
      </c>
      <c r="G33" s="1"/>
      <c r="H33" s="1"/>
      <c r="I33" s="1"/>
    </row>
    <row r="34" spans="1:9">
      <c r="A34" s="12" t="s">
        <v>35</v>
      </c>
      <c r="B34" s="841">
        <v>140836.82958000002</v>
      </c>
      <c r="C34" s="841">
        <v>1414.8596200000002</v>
      </c>
      <c r="D34" s="841">
        <v>0</v>
      </c>
      <c r="E34" s="841">
        <v>0</v>
      </c>
      <c r="F34" s="841">
        <v>142251.68919999999</v>
      </c>
      <c r="G34" s="1"/>
      <c r="H34" s="1"/>
      <c r="I34" s="1"/>
    </row>
    <row r="35" spans="1:9">
      <c r="A35" s="15" t="s">
        <v>36</v>
      </c>
      <c r="B35" s="841">
        <v>4977255.4714699993</v>
      </c>
      <c r="C35" s="841">
        <v>152330.12296000001</v>
      </c>
      <c r="D35" s="841">
        <v>0</v>
      </c>
      <c r="E35" s="841">
        <v>0</v>
      </c>
      <c r="F35" s="841">
        <v>5129585.5944300005</v>
      </c>
      <c r="G35" s="9"/>
      <c r="H35" s="1"/>
      <c r="I35" s="1"/>
    </row>
    <row r="36" spans="1:9">
      <c r="A36" s="12" t="s">
        <v>37</v>
      </c>
      <c r="B36" s="841">
        <v>1903290.6254799999</v>
      </c>
      <c r="C36" s="841">
        <v>83912.726110000003</v>
      </c>
      <c r="D36" s="841">
        <v>0</v>
      </c>
      <c r="E36" s="841">
        <v>0</v>
      </c>
      <c r="F36" s="841">
        <v>1987203.3515900001</v>
      </c>
      <c r="G36" s="1"/>
      <c r="H36" s="1"/>
      <c r="I36" s="1"/>
    </row>
    <row r="37" spans="1:9">
      <c r="A37" s="12" t="s">
        <v>38</v>
      </c>
      <c r="B37" s="841">
        <v>2786887.8544999994</v>
      </c>
      <c r="C37" s="841">
        <v>64589.260119999999</v>
      </c>
      <c r="D37" s="841">
        <v>0</v>
      </c>
      <c r="E37" s="841">
        <v>0</v>
      </c>
      <c r="F37" s="841">
        <v>2851477.1146199992</v>
      </c>
      <c r="G37" s="1"/>
      <c r="H37" s="1"/>
      <c r="I37" s="1"/>
    </row>
    <row r="38" spans="1:9">
      <c r="A38" s="12" t="s">
        <v>39</v>
      </c>
      <c r="B38" s="841">
        <v>287076.99148999999</v>
      </c>
      <c r="C38" s="841">
        <v>3828.1367300000002</v>
      </c>
      <c r="D38" s="841">
        <v>0</v>
      </c>
      <c r="E38" s="841">
        <v>0</v>
      </c>
      <c r="F38" s="841">
        <v>290905.12822000001</v>
      </c>
      <c r="G38" s="1"/>
      <c r="H38" s="1"/>
      <c r="I38" s="1"/>
    </row>
    <row r="39" spans="1:9">
      <c r="A39" s="15" t="s">
        <v>40</v>
      </c>
      <c r="B39" s="841">
        <v>8534949.5115300007</v>
      </c>
      <c r="C39" s="841">
        <v>147444.1734</v>
      </c>
      <c r="D39" s="841">
        <v>0</v>
      </c>
      <c r="E39" s="841">
        <v>5.6050700000000004</v>
      </c>
      <c r="F39" s="841">
        <v>8682399.290000001</v>
      </c>
      <c r="G39" s="9"/>
      <c r="H39" s="1"/>
      <c r="I39" s="1"/>
    </row>
    <row r="40" spans="1:9">
      <c r="A40" s="12" t="s">
        <v>41</v>
      </c>
      <c r="B40" s="841">
        <v>2172448.66023</v>
      </c>
      <c r="C40" s="841">
        <v>14680.230729999999</v>
      </c>
      <c r="D40" s="841">
        <v>0</v>
      </c>
      <c r="E40" s="841">
        <v>0.41508999999999996</v>
      </c>
      <c r="F40" s="841">
        <v>2187129.3060500002</v>
      </c>
      <c r="G40" s="1"/>
      <c r="H40" s="1"/>
      <c r="I40" s="1"/>
    </row>
    <row r="41" spans="1:9">
      <c r="A41" s="12" t="s">
        <v>42</v>
      </c>
      <c r="B41" s="841">
        <v>2394142.3942899997</v>
      </c>
      <c r="C41" s="841">
        <v>58935.362950000002</v>
      </c>
      <c r="D41" s="841">
        <v>0</v>
      </c>
      <c r="E41" s="841">
        <v>0</v>
      </c>
      <c r="F41" s="841">
        <v>2453077.7572399997</v>
      </c>
      <c r="G41" s="1"/>
      <c r="H41" s="1"/>
      <c r="I41" s="1"/>
    </row>
    <row r="42" spans="1:9">
      <c r="A42" s="12" t="s">
        <v>43</v>
      </c>
      <c r="B42" s="841">
        <v>8865.4320399999997</v>
      </c>
      <c r="C42" s="841">
        <v>1020.55375</v>
      </c>
      <c r="D42" s="841">
        <v>0</v>
      </c>
      <c r="E42" s="841">
        <v>0</v>
      </c>
      <c r="F42" s="841">
        <v>9885.9857899999988</v>
      </c>
      <c r="G42" s="1"/>
      <c r="H42" s="1"/>
      <c r="I42" s="1"/>
    </row>
    <row r="43" spans="1:9">
      <c r="A43" s="12" t="s">
        <v>44</v>
      </c>
      <c r="B43" s="841">
        <v>45113.507060000004</v>
      </c>
      <c r="C43" s="841">
        <v>2056.4170599999998</v>
      </c>
      <c r="D43" s="841">
        <v>0</v>
      </c>
      <c r="E43" s="841">
        <v>0</v>
      </c>
      <c r="F43" s="841">
        <v>47169.924120000003</v>
      </c>
      <c r="G43" s="1"/>
      <c r="H43" s="1"/>
      <c r="I43" s="1"/>
    </row>
    <row r="44" spans="1:9">
      <c r="A44" s="12" t="s">
        <v>45</v>
      </c>
      <c r="B44" s="841">
        <v>433.63684000000001</v>
      </c>
      <c r="C44" s="841">
        <v>12.185690000000001</v>
      </c>
      <c r="D44" s="841">
        <v>0</v>
      </c>
      <c r="E44" s="841">
        <v>0</v>
      </c>
      <c r="F44" s="841">
        <v>445.82253000000003</v>
      </c>
      <c r="G44" s="1"/>
      <c r="H44" s="1"/>
      <c r="I44" s="1"/>
    </row>
    <row r="45" spans="1:9">
      <c r="A45" s="12" t="s">
        <v>46</v>
      </c>
      <c r="B45" s="841">
        <v>2027.3848</v>
      </c>
      <c r="C45" s="841">
        <v>73.189050000000009</v>
      </c>
      <c r="D45" s="841">
        <v>0</v>
      </c>
      <c r="E45" s="841">
        <v>0</v>
      </c>
      <c r="F45" s="841">
        <v>2100.5738500000002</v>
      </c>
      <c r="G45" s="1"/>
      <c r="H45" s="1"/>
      <c r="I45" s="1"/>
    </row>
    <row r="46" spans="1:9">
      <c r="A46" s="12" t="s">
        <v>47</v>
      </c>
      <c r="B46" s="841">
        <v>1803138.1644499998</v>
      </c>
      <c r="C46" s="841">
        <v>27136.382310000005</v>
      </c>
      <c r="D46" s="841">
        <v>0</v>
      </c>
      <c r="E46" s="841">
        <v>5.1899800000000003</v>
      </c>
      <c r="F46" s="841">
        <v>1830279.7367399996</v>
      </c>
      <c r="G46" s="1"/>
      <c r="H46" s="1"/>
      <c r="I46" s="1"/>
    </row>
    <row r="47" spans="1:9">
      <c r="A47" s="12" t="s">
        <v>48</v>
      </c>
      <c r="B47" s="841">
        <v>2014015.6575799999</v>
      </c>
      <c r="C47" s="841">
        <v>42050.097550000006</v>
      </c>
      <c r="D47" s="841">
        <v>0</v>
      </c>
      <c r="E47" s="841">
        <v>0</v>
      </c>
      <c r="F47" s="841">
        <v>2056065.7551300002</v>
      </c>
      <c r="G47" s="1"/>
      <c r="H47" s="1"/>
      <c r="I47" s="1"/>
    </row>
    <row r="48" spans="1:9">
      <c r="A48" s="12" t="s">
        <v>49</v>
      </c>
      <c r="B48" s="841">
        <v>9846.4830399999992</v>
      </c>
      <c r="C48" s="841">
        <v>234.53270000000001</v>
      </c>
      <c r="D48" s="841">
        <v>0</v>
      </c>
      <c r="E48" s="841">
        <v>0</v>
      </c>
      <c r="F48" s="841">
        <v>10081.015740000001</v>
      </c>
      <c r="G48" s="1"/>
      <c r="H48" s="1"/>
      <c r="I48" s="1"/>
    </row>
    <row r="49" spans="1:9">
      <c r="A49" s="12" t="s">
        <v>50</v>
      </c>
      <c r="B49" s="841">
        <v>59379.729850000003</v>
      </c>
      <c r="C49" s="841">
        <v>810.46807000000013</v>
      </c>
      <c r="D49" s="841">
        <v>0</v>
      </c>
      <c r="E49" s="841">
        <v>0</v>
      </c>
      <c r="F49" s="841">
        <v>60190.197920000006</v>
      </c>
      <c r="G49" s="1"/>
      <c r="H49" s="1"/>
      <c r="I49" s="1"/>
    </row>
    <row r="50" spans="1:9">
      <c r="A50" s="12" t="s">
        <v>51</v>
      </c>
      <c r="B50" s="841">
        <v>4134.9697899999992</v>
      </c>
      <c r="C50" s="841">
        <v>16.519379999999998</v>
      </c>
      <c r="D50" s="841">
        <v>0</v>
      </c>
      <c r="E50" s="841">
        <v>0</v>
      </c>
      <c r="F50" s="841">
        <v>4151.4891699999998</v>
      </c>
      <c r="G50" s="1"/>
      <c r="H50" s="1"/>
      <c r="I50" s="1"/>
    </row>
    <row r="51" spans="1:9">
      <c r="A51" s="12" t="s">
        <v>52</v>
      </c>
      <c r="B51" s="841">
        <v>21403.491560000002</v>
      </c>
      <c r="C51" s="841">
        <v>418.23415999999997</v>
      </c>
      <c r="D51" s="841">
        <v>0</v>
      </c>
      <c r="E51" s="841">
        <v>0</v>
      </c>
      <c r="F51" s="841">
        <v>21821.725720000002</v>
      </c>
      <c r="G51" s="1"/>
      <c r="H51" s="1"/>
      <c r="I51" s="1"/>
    </row>
    <row r="52" spans="1:9">
      <c r="A52" s="15" t="s">
        <v>53</v>
      </c>
      <c r="B52" s="841">
        <v>-8839252.8540400006</v>
      </c>
      <c r="C52" s="841">
        <v>-301494.47657000006</v>
      </c>
      <c r="D52" s="841">
        <v>0</v>
      </c>
      <c r="E52" s="841">
        <v>-0.27384000000000003</v>
      </c>
      <c r="F52" s="841">
        <v>-9140747.6044500005</v>
      </c>
      <c r="G52" s="9"/>
      <c r="H52" s="1"/>
      <c r="I52" s="1"/>
    </row>
    <row r="53" spans="1:9">
      <c r="A53" s="16" t="s">
        <v>54</v>
      </c>
      <c r="B53" s="841">
        <v>-841574.70268999995</v>
      </c>
      <c r="C53" s="841">
        <v>-14735.914790000001</v>
      </c>
      <c r="D53" s="841">
        <v>0</v>
      </c>
      <c r="E53" s="841">
        <v>-0.27384000000000003</v>
      </c>
      <c r="F53" s="841">
        <v>-856310.89131999994</v>
      </c>
      <c r="G53" s="1"/>
      <c r="H53" s="1"/>
      <c r="I53" s="1"/>
    </row>
    <row r="54" spans="1:9">
      <c r="A54" s="12" t="s">
        <v>55</v>
      </c>
      <c r="B54" s="841">
        <v>-586317.63327999995</v>
      </c>
      <c r="C54" s="841">
        <v>-16856.172469999998</v>
      </c>
      <c r="D54" s="841">
        <v>0</v>
      </c>
      <c r="E54" s="841">
        <v>0</v>
      </c>
      <c r="F54" s="841">
        <v>-603173.80575000006</v>
      </c>
      <c r="G54" s="1"/>
      <c r="H54" s="1"/>
      <c r="I54" s="1"/>
    </row>
    <row r="55" spans="1:9">
      <c r="A55" s="12" t="s">
        <v>56</v>
      </c>
      <c r="B55" s="841">
        <v>-577726.68291999993</v>
      </c>
      <c r="C55" s="841">
        <v>-3018.2842700000001</v>
      </c>
      <c r="D55" s="841">
        <v>0</v>
      </c>
      <c r="E55" s="841">
        <v>0</v>
      </c>
      <c r="F55" s="841">
        <v>-580744.96718999988</v>
      </c>
      <c r="G55" s="1"/>
      <c r="H55" s="1"/>
      <c r="I55" s="1"/>
    </row>
    <row r="56" spans="1:9">
      <c r="A56" s="12" t="s">
        <v>57</v>
      </c>
      <c r="B56" s="841">
        <v>-423000.61230999994</v>
      </c>
      <c r="C56" s="841">
        <v>-3171.9636900000005</v>
      </c>
      <c r="D56" s="841">
        <v>0</v>
      </c>
      <c r="E56" s="841">
        <v>0</v>
      </c>
      <c r="F56" s="841">
        <v>-426172.576</v>
      </c>
      <c r="G56" s="1"/>
      <c r="H56" s="1"/>
      <c r="I56" s="1"/>
    </row>
    <row r="57" spans="1:9">
      <c r="A57" s="12" t="s">
        <v>58</v>
      </c>
      <c r="B57" s="841">
        <v>-1181886.2204699998</v>
      </c>
      <c r="C57" s="841">
        <v>-56647.790690000009</v>
      </c>
      <c r="D57" s="841">
        <v>0</v>
      </c>
      <c r="E57" s="841">
        <v>0</v>
      </c>
      <c r="F57" s="841">
        <v>-1238534.0111600002</v>
      </c>
      <c r="G57" s="1"/>
      <c r="H57" s="1"/>
      <c r="I57" s="1"/>
    </row>
    <row r="58" spans="1:9">
      <c r="A58" s="12" t="s">
        <v>59</v>
      </c>
      <c r="B58" s="841">
        <v>-1552059.2055400002</v>
      </c>
      <c r="C58" s="841">
        <v>-42133.625750000007</v>
      </c>
      <c r="D58" s="841">
        <v>0</v>
      </c>
      <c r="E58" s="841">
        <v>0</v>
      </c>
      <c r="F58" s="841">
        <v>-1594192.8312900001</v>
      </c>
      <c r="G58" s="1"/>
      <c r="H58" s="1"/>
      <c r="I58" s="1"/>
    </row>
    <row r="59" spans="1:9">
      <c r="A59" s="16" t="s">
        <v>60</v>
      </c>
      <c r="B59" s="841">
        <v>-1595727.0016999999</v>
      </c>
      <c r="C59" s="841">
        <v>-128921.80759</v>
      </c>
      <c r="D59" s="841">
        <v>0</v>
      </c>
      <c r="E59" s="841">
        <v>0</v>
      </c>
      <c r="F59" s="841">
        <v>-1724648.8092899998</v>
      </c>
      <c r="G59" s="1"/>
      <c r="H59" s="1"/>
      <c r="I59" s="1"/>
    </row>
    <row r="60" spans="1:9">
      <c r="A60" s="12" t="s">
        <v>61</v>
      </c>
      <c r="B60" s="841">
        <v>-1719904.37775</v>
      </c>
      <c r="C60" s="841">
        <v>-32207.394560000001</v>
      </c>
      <c r="D60" s="841">
        <v>0</v>
      </c>
      <c r="E60" s="841">
        <v>0</v>
      </c>
      <c r="F60" s="841">
        <v>-1752111.7723099997</v>
      </c>
      <c r="G60" s="1"/>
      <c r="H60" s="1"/>
      <c r="I60" s="1"/>
    </row>
    <row r="61" spans="1:9">
      <c r="A61" s="12" t="s">
        <v>62</v>
      </c>
      <c r="B61" s="841">
        <v>-73.00569999999999</v>
      </c>
      <c r="C61" s="841">
        <v>0</v>
      </c>
      <c r="D61" s="841">
        <v>0</v>
      </c>
      <c r="E61" s="841">
        <v>0</v>
      </c>
      <c r="F61" s="841">
        <v>-73.00569999999999</v>
      </c>
      <c r="G61" s="1"/>
      <c r="H61" s="1"/>
      <c r="I61" s="1"/>
    </row>
    <row r="62" spans="1:9">
      <c r="A62" s="12" t="s">
        <v>63</v>
      </c>
      <c r="B62" s="841">
        <v>0</v>
      </c>
      <c r="C62" s="841">
        <v>0</v>
      </c>
      <c r="D62" s="841">
        <v>0</v>
      </c>
      <c r="E62" s="841">
        <v>0</v>
      </c>
      <c r="F62" s="841">
        <v>0</v>
      </c>
      <c r="G62" s="1"/>
      <c r="H62" s="1"/>
      <c r="I62" s="1"/>
    </row>
    <row r="63" spans="1:9">
      <c r="A63" s="12" t="s">
        <v>64</v>
      </c>
      <c r="B63" s="841">
        <v>-8784.1579499999989</v>
      </c>
      <c r="C63" s="841">
        <v>-296.83967999999999</v>
      </c>
      <c r="D63" s="841">
        <v>0</v>
      </c>
      <c r="E63" s="841">
        <v>0</v>
      </c>
      <c r="F63" s="841">
        <v>-9080.9976299999998</v>
      </c>
      <c r="G63" s="1"/>
      <c r="H63" s="1"/>
      <c r="I63" s="1"/>
    </row>
    <row r="64" spans="1:9">
      <c r="A64" s="12" t="s">
        <v>65</v>
      </c>
      <c r="B64" s="841">
        <v>-21304.282049999998</v>
      </c>
      <c r="C64" s="841">
        <v>-509.70867000000004</v>
      </c>
      <c r="D64" s="841">
        <v>0</v>
      </c>
      <c r="E64" s="841">
        <v>0</v>
      </c>
      <c r="F64" s="841">
        <v>-21813.990720000002</v>
      </c>
      <c r="G64" s="1"/>
      <c r="H64" s="1"/>
      <c r="I64" s="1"/>
    </row>
    <row r="65" spans="1:9">
      <c r="A65" s="16" t="s">
        <v>66</v>
      </c>
      <c r="B65" s="841">
        <v>-26821.680849999997</v>
      </c>
      <c r="C65" s="841">
        <v>-191.78605000000002</v>
      </c>
      <c r="D65" s="841">
        <v>0</v>
      </c>
      <c r="E65" s="841">
        <v>0</v>
      </c>
      <c r="F65" s="841">
        <v>-27013.466899999999</v>
      </c>
      <c r="G65" s="1"/>
      <c r="H65" s="1"/>
      <c r="I65" s="1"/>
    </row>
    <row r="66" spans="1:9">
      <c r="A66" s="12" t="s">
        <v>67</v>
      </c>
      <c r="B66" s="841">
        <v>-75559.689580000006</v>
      </c>
      <c r="C66" s="841">
        <v>-315.96844999999996</v>
      </c>
      <c r="D66" s="841">
        <v>0</v>
      </c>
      <c r="E66" s="841">
        <v>0</v>
      </c>
      <c r="F66" s="841">
        <v>-75875.658030000006</v>
      </c>
      <c r="G66" s="1"/>
      <c r="H66" s="1"/>
      <c r="I66" s="1"/>
    </row>
    <row r="67" spans="1:9">
      <c r="A67" s="12" t="s">
        <v>68</v>
      </c>
      <c r="B67" s="841">
        <v>-70731.169080000007</v>
      </c>
      <c r="C67" s="841">
        <v>-874.86298000000011</v>
      </c>
      <c r="D67" s="841">
        <v>0</v>
      </c>
      <c r="E67" s="841">
        <v>0</v>
      </c>
      <c r="F67" s="841">
        <v>-71606.032059999998</v>
      </c>
      <c r="G67" s="1"/>
      <c r="H67" s="1"/>
      <c r="I67" s="1"/>
    </row>
    <row r="68" spans="1:9" ht="15.75" thickBot="1">
      <c r="A68" s="12" t="s">
        <v>69</v>
      </c>
      <c r="B68" s="841">
        <v>-157782.43216999999</v>
      </c>
      <c r="C68" s="841">
        <v>-1612.3569299999999</v>
      </c>
      <c r="D68" s="841">
        <v>0</v>
      </c>
      <c r="E68" s="841">
        <v>0</v>
      </c>
      <c r="F68" s="841">
        <v>-159394.78909999999</v>
      </c>
      <c r="G68" s="1"/>
      <c r="H68" s="1"/>
      <c r="I68" s="1"/>
    </row>
    <row r="69" spans="1:9">
      <c r="A69" s="10" t="s">
        <v>70</v>
      </c>
      <c r="B69" s="843">
        <v>2121449.3213</v>
      </c>
      <c r="C69" s="843">
        <v>323742.16279999999</v>
      </c>
      <c r="D69" s="843">
        <v>0</v>
      </c>
      <c r="E69" s="843">
        <v>0.21021999999999999</v>
      </c>
      <c r="F69" s="845">
        <v>2445191.6943200002</v>
      </c>
      <c r="G69" s="9"/>
      <c r="H69" s="1"/>
      <c r="I69" s="1"/>
    </row>
    <row r="70" spans="1:9">
      <c r="A70" s="12" t="s">
        <v>71</v>
      </c>
      <c r="B70" s="841">
        <v>995.12755000000016</v>
      </c>
      <c r="C70" s="841">
        <v>575.95164</v>
      </c>
      <c r="D70" s="841">
        <v>711.49381000000005</v>
      </c>
      <c r="E70" s="841">
        <v>0</v>
      </c>
      <c r="F70" s="841">
        <v>2282.5729999999999</v>
      </c>
      <c r="G70" s="1"/>
      <c r="H70" s="1"/>
      <c r="I70" s="1"/>
    </row>
    <row r="71" spans="1:9">
      <c r="A71" s="16" t="s">
        <v>72</v>
      </c>
      <c r="B71" s="841">
        <v>1183428.0753499996</v>
      </c>
      <c r="C71" s="841">
        <v>177091.74472000002</v>
      </c>
      <c r="D71" s="841">
        <v>0</v>
      </c>
      <c r="E71" s="841">
        <v>9.1719999999999996E-2</v>
      </c>
      <c r="F71" s="841">
        <v>1360519.9117899998</v>
      </c>
      <c r="G71" s="1"/>
      <c r="H71" s="1"/>
      <c r="I71" s="1"/>
    </row>
    <row r="72" spans="1:9">
      <c r="A72" s="12" t="s">
        <v>73</v>
      </c>
      <c r="B72" s="841">
        <v>1095136.85246</v>
      </c>
      <c r="C72" s="841">
        <v>205967.72678</v>
      </c>
      <c r="D72" s="841">
        <v>0</v>
      </c>
      <c r="E72" s="841">
        <v>0.11849999999999999</v>
      </c>
      <c r="F72" s="841">
        <v>1301104.6977399997</v>
      </c>
      <c r="G72" s="1"/>
      <c r="H72" s="1"/>
      <c r="I72" s="1"/>
    </row>
    <row r="73" spans="1:9">
      <c r="A73" s="12" t="s">
        <v>74</v>
      </c>
      <c r="B73" s="841">
        <v>0</v>
      </c>
      <c r="C73" s="841">
        <v>374.51799999999997</v>
      </c>
      <c r="D73" s="841">
        <v>0</v>
      </c>
      <c r="E73" s="841">
        <v>0</v>
      </c>
      <c r="F73" s="841">
        <v>374.51799999999997</v>
      </c>
      <c r="G73" s="1"/>
      <c r="H73" s="1"/>
      <c r="I73" s="1"/>
    </row>
    <row r="74" spans="1:9" ht="15.75" thickBot="1">
      <c r="A74" s="12" t="s">
        <v>75</v>
      </c>
      <c r="B74" s="841">
        <v>-158110.73406000002</v>
      </c>
      <c r="C74" s="841">
        <v>-60267.778340000004</v>
      </c>
      <c r="D74" s="841">
        <v>-711.49381000000005</v>
      </c>
      <c r="E74" s="841">
        <v>0</v>
      </c>
      <c r="F74" s="841">
        <v>-219090.00621000005</v>
      </c>
      <c r="G74" s="1"/>
      <c r="H74" s="1"/>
      <c r="I74" s="1"/>
    </row>
    <row r="75" spans="1:9">
      <c r="A75" s="10" t="s">
        <v>76</v>
      </c>
      <c r="B75" s="843">
        <v>302946.01782000001</v>
      </c>
      <c r="C75" s="843">
        <v>1E-3</v>
      </c>
      <c r="D75" s="843">
        <v>0</v>
      </c>
      <c r="E75" s="843">
        <v>0</v>
      </c>
      <c r="F75" s="845">
        <v>302946.01882</v>
      </c>
      <c r="G75" s="9"/>
      <c r="H75" s="1"/>
      <c r="I75" s="1"/>
    </row>
    <row r="76" spans="1:9">
      <c r="A76" s="12" t="s">
        <v>77</v>
      </c>
      <c r="B76" s="841">
        <v>6678.3764499999997</v>
      </c>
      <c r="C76" s="841">
        <v>0</v>
      </c>
      <c r="D76" s="841">
        <v>0</v>
      </c>
      <c r="E76" s="841">
        <v>0</v>
      </c>
      <c r="F76" s="841">
        <v>6678.3764499999997</v>
      </c>
      <c r="G76" s="1"/>
      <c r="H76" s="1"/>
      <c r="I76" s="1"/>
    </row>
    <row r="77" spans="1:9">
      <c r="A77" s="12" t="s">
        <v>78</v>
      </c>
      <c r="B77" s="841">
        <v>1246259.5388599997</v>
      </c>
      <c r="C77" s="841">
        <v>8.986600000000001</v>
      </c>
      <c r="D77" s="841">
        <v>0</v>
      </c>
      <c r="E77" s="841">
        <v>0</v>
      </c>
      <c r="F77" s="841">
        <v>1246268.5254599999</v>
      </c>
      <c r="G77" s="1"/>
      <c r="H77" s="1"/>
      <c r="I77" s="1"/>
    </row>
    <row r="78" spans="1:9">
      <c r="A78" s="12" t="s">
        <v>79</v>
      </c>
      <c r="B78" s="841">
        <v>15859.085169999998</v>
      </c>
      <c r="C78" s="841">
        <v>0</v>
      </c>
      <c r="D78" s="841">
        <v>0</v>
      </c>
      <c r="E78" s="841">
        <v>0</v>
      </c>
      <c r="F78" s="841">
        <v>15859.085169999998</v>
      </c>
      <c r="G78" s="1"/>
      <c r="H78" s="1"/>
      <c r="I78" s="1"/>
    </row>
    <row r="79" spans="1:9">
      <c r="A79" s="12" t="s">
        <v>80</v>
      </c>
      <c r="B79" s="841">
        <v>3502.4140400000001</v>
      </c>
      <c r="C79" s="841">
        <v>0</v>
      </c>
      <c r="D79" s="841">
        <v>0</v>
      </c>
      <c r="E79" s="841">
        <v>0</v>
      </c>
      <c r="F79" s="841">
        <v>3502.4140400000001</v>
      </c>
      <c r="G79" s="1"/>
      <c r="H79" s="1"/>
      <c r="I79" s="1"/>
    </row>
    <row r="80" spans="1:9" ht="15.75" thickBot="1">
      <c r="A80" s="12" t="s">
        <v>81</v>
      </c>
      <c r="B80" s="841">
        <v>-969353.39669999992</v>
      </c>
      <c r="C80" s="841">
        <v>-8.9855999999999998</v>
      </c>
      <c r="D80" s="841">
        <v>0</v>
      </c>
      <c r="E80" s="841">
        <v>0</v>
      </c>
      <c r="F80" s="841">
        <v>-969362.38229999994</v>
      </c>
      <c r="G80" s="1"/>
      <c r="H80" s="1"/>
      <c r="I80" s="1"/>
    </row>
    <row r="81" spans="1:9">
      <c r="A81" s="10" t="s">
        <v>82</v>
      </c>
      <c r="B81" s="843">
        <v>5050750.5482799998</v>
      </c>
      <c r="C81" s="843">
        <v>17188440.487689998</v>
      </c>
      <c r="D81" s="843">
        <v>11.25726</v>
      </c>
      <c r="E81" s="843">
        <v>726.76009999999997</v>
      </c>
      <c r="F81" s="845">
        <v>22239929.053329997</v>
      </c>
      <c r="G81" s="9"/>
      <c r="H81" s="1"/>
      <c r="I81" s="1"/>
    </row>
    <row r="82" spans="1:9">
      <c r="A82" s="12" t="s">
        <v>19</v>
      </c>
      <c r="B82" s="841">
        <v>3607.39588</v>
      </c>
      <c r="C82" s="841">
        <v>1.0000000000000001E-5</v>
      </c>
      <c r="D82" s="841">
        <v>0</v>
      </c>
      <c r="E82" s="841">
        <v>0</v>
      </c>
      <c r="F82" s="841">
        <v>3607.3958900000002</v>
      </c>
      <c r="G82" s="1"/>
      <c r="H82" s="1"/>
      <c r="I82" s="1"/>
    </row>
    <row r="83" spans="1:9">
      <c r="A83" s="12" t="s">
        <v>20</v>
      </c>
      <c r="B83" s="841">
        <v>1468168.88601</v>
      </c>
      <c r="C83" s="841">
        <v>59959.223859999998</v>
      </c>
      <c r="D83" s="841">
        <v>0</v>
      </c>
      <c r="E83" s="841">
        <v>0</v>
      </c>
      <c r="F83" s="841">
        <v>1528128.1098699998</v>
      </c>
      <c r="G83" s="1"/>
      <c r="H83" s="1"/>
      <c r="I83" s="1"/>
    </row>
    <row r="84" spans="1:9">
      <c r="A84" s="12" t="s">
        <v>21</v>
      </c>
      <c r="B84" s="841">
        <v>0</v>
      </c>
      <c r="C84" s="841">
        <v>44933</v>
      </c>
      <c r="D84" s="841">
        <v>0</v>
      </c>
      <c r="E84" s="841">
        <v>0</v>
      </c>
      <c r="F84" s="841">
        <v>44933</v>
      </c>
      <c r="G84" s="1"/>
      <c r="H84" s="1"/>
      <c r="I84" s="1"/>
    </row>
    <row r="85" spans="1:9">
      <c r="A85" s="12" t="s">
        <v>22</v>
      </c>
      <c r="B85" s="841">
        <v>21261.034489999998</v>
      </c>
      <c r="C85" s="841">
        <v>1418719.76535</v>
      </c>
      <c r="D85" s="841">
        <v>0</v>
      </c>
      <c r="E85" s="841">
        <v>0</v>
      </c>
      <c r="F85" s="841">
        <v>1439980.79984</v>
      </c>
      <c r="G85" s="1"/>
      <c r="H85" s="1"/>
      <c r="I85" s="1"/>
    </row>
    <row r="86" spans="1:9">
      <c r="A86" s="12" t="s">
        <v>83</v>
      </c>
      <c r="B86" s="841">
        <v>839728.50436000002</v>
      </c>
      <c r="C86" s="841">
        <v>10631.271479999999</v>
      </c>
      <c r="D86" s="841">
        <v>0</v>
      </c>
      <c r="E86" s="841">
        <v>0</v>
      </c>
      <c r="F86" s="841">
        <v>850359.77584000002</v>
      </c>
      <c r="G86" s="1"/>
      <c r="H86" s="1"/>
      <c r="I86" s="1"/>
    </row>
    <row r="87" spans="1:9">
      <c r="A87" s="12" t="s">
        <v>23</v>
      </c>
      <c r="B87" s="841">
        <v>244545.31216999996</v>
      </c>
      <c r="C87" s="841">
        <v>22224.337670000001</v>
      </c>
      <c r="D87" s="841">
        <v>0</v>
      </c>
      <c r="E87" s="841">
        <v>0</v>
      </c>
      <c r="F87" s="841">
        <v>266769.64984000003</v>
      </c>
      <c r="G87" s="1"/>
      <c r="H87" s="1"/>
      <c r="I87" s="1"/>
    </row>
    <row r="88" spans="1:9">
      <c r="A88" s="12" t="s">
        <v>24</v>
      </c>
      <c r="B88" s="841">
        <v>2281773.4515399998</v>
      </c>
      <c r="C88" s="841">
        <v>15630340.319159999</v>
      </c>
      <c r="D88" s="841">
        <v>11.25726</v>
      </c>
      <c r="E88" s="841">
        <v>726.76010999999994</v>
      </c>
      <c r="F88" s="841">
        <v>17912851.788070001</v>
      </c>
      <c r="G88" s="1"/>
      <c r="H88" s="1"/>
      <c r="I88" s="1"/>
    </row>
    <row r="89" spans="1:9">
      <c r="A89" s="12" t="s">
        <v>84</v>
      </c>
      <c r="B89" s="841">
        <v>216336.35057000001</v>
      </c>
      <c r="C89" s="841">
        <v>17277.080990000002</v>
      </c>
      <c r="D89" s="841">
        <v>0</v>
      </c>
      <c r="E89" s="841">
        <v>-1.0000000000000001E-5</v>
      </c>
      <c r="F89" s="841">
        <v>233613.43154999998</v>
      </c>
      <c r="G89" s="1"/>
      <c r="H89" s="1"/>
      <c r="I89" s="1"/>
    </row>
    <row r="90" spans="1:9" ht="15.75" thickBot="1">
      <c r="A90" s="12" t="s">
        <v>85</v>
      </c>
      <c r="B90" s="841">
        <v>-24670.386740000005</v>
      </c>
      <c r="C90" s="841">
        <v>-15644.510830000001</v>
      </c>
      <c r="D90" s="841">
        <v>0</v>
      </c>
      <c r="E90" s="841">
        <v>0</v>
      </c>
      <c r="F90" s="841">
        <v>-40314.897570000001</v>
      </c>
      <c r="G90" s="1"/>
      <c r="H90" s="1"/>
      <c r="I90" s="1"/>
    </row>
    <row r="91" spans="1:9">
      <c r="A91" s="10" t="s">
        <v>86</v>
      </c>
      <c r="B91" s="843">
        <v>3993236.7071700003</v>
      </c>
      <c r="C91" s="843">
        <v>0</v>
      </c>
      <c r="D91" s="843">
        <v>0</v>
      </c>
      <c r="E91" s="843">
        <v>0</v>
      </c>
      <c r="F91" s="845">
        <v>3993236.7071700003</v>
      </c>
      <c r="G91" s="9"/>
      <c r="H91" s="1"/>
      <c r="I91" s="1"/>
    </row>
    <row r="92" spans="1:9">
      <c r="A92" s="12" t="s">
        <v>87</v>
      </c>
      <c r="B92" s="841">
        <v>1259962.6992300001</v>
      </c>
      <c r="C92" s="841">
        <v>0</v>
      </c>
      <c r="D92" s="841">
        <v>0</v>
      </c>
      <c r="E92" s="841">
        <v>0</v>
      </c>
      <c r="F92" s="841">
        <v>1259962.6992300001</v>
      </c>
      <c r="G92" s="1"/>
      <c r="H92" s="1"/>
      <c r="I92" s="1"/>
    </row>
    <row r="93" spans="1:9">
      <c r="A93" s="12" t="s">
        <v>88</v>
      </c>
      <c r="B93" s="841">
        <v>1673101.0527900001</v>
      </c>
      <c r="C93" s="841">
        <v>0</v>
      </c>
      <c r="D93" s="841">
        <v>0</v>
      </c>
      <c r="E93" s="841">
        <v>0</v>
      </c>
      <c r="F93" s="841">
        <v>1673101.0527900001</v>
      </c>
      <c r="G93" s="1"/>
      <c r="H93" s="1"/>
      <c r="I93" s="1"/>
    </row>
    <row r="94" spans="1:9">
      <c r="A94" s="12" t="s">
        <v>89</v>
      </c>
      <c r="B94" s="841">
        <v>141808.97617999997</v>
      </c>
      <c r="C94" s="841">
        <v>0</v>
      </c>
      <c r="D94" s="841">
        <v>0</v>
      </c>
      <c r="E94" s="841">
        <v>0</v>
      </c>
      <c r="F94" s="841">
        <v>141808.97617999997</v>
      </c>
      <c r="G94" s="1"/>
      <c r="H94" s="1"/>
      <c r="I94" s="1"/>
    </row>
    <row r="95" spans="1:9">
      <c r="A95" s="12" t="s">
        <v>90</v>
      </c>
      <c r="B95" s="841">
        <v>225658.18885000004</v>
      </c>
      <c r="C95" s="841">
        <v>0</v>
      </c>
      <c r="D95" s="841">
        <v>0</v>
      </c>
      <c r="E95" s="841">
        <v>0</v>
      </c>
      <c r="F95" s="841">
        <v>225658.18885000004</v>
      </c>
      <c r="G95" s="1"/>
      <c r="H95" s="1"/>
      <c r="I95" s="1"/>
    </row>
    <row r="96" spans="1:9">
      <c r="A96" s="12" t="s">
        <v>91</v>
      </c>
      <c r="B96" s="841">
        <v>336402.99404999998</v>
      </c>
      <c r="C96" s="841">
        <v>0</v>
      </c>
      <c r="D96" s="841">
        <v>0</v>
      </c>
      <c r="E96" s="841">
        <v>0</v>
      </c>
      <c r="F96" s="841">
        <v>336402.99404999998</v>
      </c>
      <c r="G96" s="1"/>
      <c r="H96" s="1"/>
      <c r="I96" s="1"/>
    </row>
    <row r="97" spans="1:9">
      <c r="A97" s="12" t="s">
        <v>92</v>
      </c>
      <c r="B97" s="841">
        <v>72533.41317</v>
      </c>
      <c r="C97" s="841">
        <v>0</v>
      </c>
      <c r="D97" s="841">
        <v>0</v>
      </c>
      <c r="E97" s="841">
        <v>0</v>
      </c>
      <c r="F97" s="841">
        <v>72533.41317</v>
      </c>
      <c r="G97" s="1"/>
      <c r="H97" s="1"/>
      <c r="I97" s="1"/>
    </row>
    <row r="98" spans="1:9">
      <c r="A98" s="12" t="s">
        <v>93</v>
      </c>
      <c r="B98" s="841">
        <v>14925.193160000001</v>
      </c>
      <c r="C98" s="841">
        <v>0</v>
      </c>
      <c r="D98" s="841">
        <v>0</v>
      </c>
      <c r="E98" s="841">
        <v>0</v>
      </c>
      <c r="F98" s="841">
        <v>14925.193160000001</v>
      </c>
      <c r="G98" s="1"/>
      <c r="H98" s="1"/>
      <c r="I98" s="1"/>
    </row>
    <row r="99" spans="1:9">
      <c r="A99" s="12" t="s">
        <v>94</v>
      </c>
      <c r="B99" s="841">
        <v>14696.331679999999</v>
      </c>
      <c r="C99" s="841">
        <v>0</v>
      </c>
      <c r="D99" s="841">
        <v>0</v>
      </c>
      <c r="E99" s="841">
        <v>0</v>
      </c>
      <c r="F99" s="841">
        <v>14696.331679999999</v>
      </c>
      <c r="G99" s="1"/>
      <c r="H99" s="1"/>
      <c r="I99" s="1"/>
    </row>
    <row r="100" spans="1:9" ht="15.75" thickBot="1">
      <c r="A100" s="12" t="s">
        <v>95</v>
      </c>
      <c r="B100" s="841">
        <v>254147.85806</v>
      </c>
      <c r="C100" s="841">
        <v>0</v>
      </c>
      <c r="D100" s="841">
        <v>0</v>
      </c>
      <c r="E100" s="841">
        <v>0</v>
      </c>
      <c r="F100" s="841">
        <v>254147.85806</v>
      </c>
      <c r="G100" s="1"/>
      <c r="H100" s="1"/>
      <c r="I100" s="1"/>
    </row>
    <row r="101" spans="1:9">
      <c r="A101" s="10" t="s">
        <v>96</v>
      </c>
      <c r="B101" s="843">
        <v>788437.62954999995</v>
      </c>
      <c r="C101" s="843">
        <v>50927.229470000006</v>
      </c>
      <c r="D101" s="843">
        <v>-7.0000000000000007E-5</v>
      </c>
      <c r="E101" s="843">
        <v>0</v>
      </c>
      <c r="F101" s="845">
        <v>839364.85894999991</v>
      </c>
      <c r="G101" s="9"/>
      <c r="H101" s="1"/>
      <c r="I101" s="1"/>
    </row>
    <row r="102" spans="1:9">
      <c r="A102" s="12" t="s">
        <v>97</v>
      </c>
      <c r="B102" s="841">
        <v>90808.271710000001</v>
      </c>
      <c r="C102" s="841">
        <v>0</v>
      </c>
      <c r="D102" s="841">
        <v>0</v>
      </c>
      <c r="E102" s="841">
        <v>0</v>
      </c>
      <c r="F102" s="841">
        <v>90808.271710000001</v>
      </c>
      <c r="G102" s="1"/>
      <c r="H102" s="1"/>
      <c r="I102" s="1"/>
    </row>
    <row r="103" spans="1:9">
      <c r="A103" s="12" t="s">
        <v>98</v>
      </c>
      <c r="B103" s="841">
        <v>298642.59648999997</v>
      </c>
      <c r="C103" s="841">
        <v>0</v>
      </c>
      <c r="D103" s="841">
        <v>0</v>
      </c>
      <c r="E103" s="841">
        <v>0</v>
      </c>
      <c r="F103" s="841">
        <v>298642.59648999997</v>
      </c>
      <c r="G103" s="1"/>
      <c r="H103" s="1"/>
      <c r="I103" s="1"/>
    </row>
    <row r="104" spans="1:9">
      <c r="A104" s="12" t="s">
        <v>99</v>
      </c>
      <c r="B104" s="841">
        <v>244360.08847000002</v>
      </c>
      <c r="C104" s="841">
        <v>50699.432369999995</v>
      </c>
      <c r="D104" s="841">
        <v>-7.0000000000000007E-5</v>
      </c>
      <c r="E104" s="841">
        <v>0</v>
      </c>
      <c r="F104" s="841">
        <v>295059.52077</v>
      </c>
      <c r="G104" s="1"/>
      <c r="H104" s="1"/>
      <c r="I104" s="1"/>
    </row>
    <row r="105" spans="1:9">
      <c r="A105" s="12" t="s">
        <v>100</v>
      </c>
      <c r="B105" s="841">
        <v>167480.51591000002</v>
      </c>
      <c r="C105" s="841">
        <v>2108.4084900000003</v>
      </c>
      <c r="D105" s="841">
        <v>0</v>
      </c>
      <c r="E105" s="841">
        <v>0</v>
      </c>
      <c r="F105" s="841">
        <v>169588.92440000002</v>
      </c>
      <c r="G105" s="1"/>
      <c r="H105" s="1"/>
      <c r="I105" s="1"/>
    </row>
    <row r="106" spans="1:9" ht="15.75" thickBot="1">
      <c r="A106" s="12" t="s">
        <v>101</v>
      </c>
      <c r="B106" s="841">
        <v>-12853.84303</v>
      </c>
      <c r="C106" s="841">
        <v>-1880.6113900000003</v>
      </c>
      <c r="D106" s="841">
        <v>0</v>
      </c>
      <c r="E106" s="841">
        <v>0</v>
      </c>
      <c r="F106" s="841">
        <v>-14734.454420000002</v>
      </c>
      <c r="G106" s="1"/>
      <c r="H106" s="1"/>
      <c r="I106" s="1"/>
    </row>
    <row r="107" spans="1:9">
      <c r="A107" s="10" t="s">
        <v>102</v>
      </c>
      <c r="B107" s="843">
        <v>670317.45607000007</v>
      </c>
      <c r="C107" s="843">
        <v>0</v>
      </c>
      <c r="D107" s="843">
        <v>0</v>
      </c>
      <c r="E107" s="843">
        <v>0</v>
      </c>
      <c r="F107" s="845">
        <v>670317.45607000007</v>
      </c>
      <c r="G107" s="9"/>
      <c r="H107" s="1"/>
      <c r="I107" s="1"/>
    </row>
    <row r="108" spans="1:9">
      <c r="A108" s="12" t="s">
        <v>103</v>
      </c>
      <c r="B108" s="841">
        <v>641851.74384000001</v>
      </c>
      <c r="C108" s="841">
        <v>0</v>
      </c>
      <c r="D108" s="841">
        <v>0</v>
      </c>
      <c r="E108" s="841">
        <v>0</v>
      </c>
      <c r="F108" s="841">
        <v>641851.74384000001</v>
      </c>
      <c r="G108" s="1"/>
      <c r="H108" s="1"/>
      <c r="I108" s="1"/>
    </row>
    <row r="109" spans="1:9">
      <c r="A109" s="12" t="s">
        <v>104</v>
      </c>
      <c r="B109" s="841">
        <v>0</v>
      </c>
      <c r="C109" s="841">
        <v>0</v>
      </c>
      <c r="D109" s="841">
        <v>0</v>
      </c>
      <c r="E109" s="841">
        <v>0</v>
      </c>
      <c r="F109" s="841">
        <v>0</v>
      </c>
      <c r="G109" s="1"/>
      <c r="H109" s="1"/>
      <c r="I109" s="1"/>
    </row>
    <row r="110" spans="1:9">
      <c r="A110" s="12" t="s">
        <v>105</v>
      </c>
      <c r="B110" s="841">
        <v>0</v>
      </c>
      <c r="C110" s="841">
        <v>0</v>
      </c>
      <c r="D110" s="841">
        <v>0</v>
      </c>
      <c r="E110" s="841">
        <v>0</v>
      </c>
      <c r="F110" s="841">
        <v>0</v>
      </c>
      <c r="G110" s="1"/>
      <c r="H110" s="1"/>
      <c r="I110" s="1"/>
    </row>
    <row r="111" spans="1:9">
      <c r="A111" s="12" t="s">
        <v>106</v>
      </c>
      <c r="B111" s="841">
        <v>0</v>
      </c>
      <c r="C111" s="841">
        <v>0</v>
      </c>
      <c r="D111" s="841">
        <v>0</v>
      </c>
      <c r="E111" s="841">
        <v>0</v>
      </c>
      <c r="F111" s="841">
        <v>0</v>
      </c>
      <c r="G111" s="1"/>
      <c r="H111" s="1"/>
      <c r="I111" s="1"/>
    </row>
    <row r="112" spans="1:9">
      <c r="A112" s="12" t="s">
        <v>107</v>
      </c>
      <c r="B112" s="841">
        <v>64915.21488</v>
      </c>
      <c r="C112" s="841">
        <v>0</v>
      </c>
      <c r="D112" s="841">
        <v>0</v>
      </c>
      <c r="E112" s="841">
        <v>0</v>
      </c>
      <c r="F112" s="841">
        <v>64915.21488</v>
      </c>
      <c r="G112" s="1"/>
      <c r="H112" s="1"/>
      <c r="I112" s="1"/>
    </row>
    <row r="113" spans="1:9">
      <c r="A113" s="12" t="s">
        <v>108</v>
      </c>
      <c r="B113" s="841">
        <v>-36449.502649999995</v>
      </c>
      <c r="C113" s="841">
        <v>0</v>
      </c>
      <c r="D113" s="841">
        <v>0</v>
      </c>
      <c r="E113" s="841">
        <v>0</v>
      </c>
      <c r="F113" s="841">
        <v>-36449.502649999995</v>
      </c>
      <c r="G113" s="1"/>
      <c r="H113" s="1"/>
      <c r="I113" s="1"/>
    </row>
    <row r="114" spans="1:9">
      <c r="A114" s="17" t="s">
        <v>109</v>
      </c>
      <c r="B114" s="843">
        <v>268269086.74914998</v>
      </c>
      <c r="C114" s="843">
        <v>25254718.507440004</v>
      </c>
      <c r="D114" s="843">
        <v>54530.944280000003</v>
      </c>
      <c r="E114" s="843">
        <v>56241.742420000002</v>
      </c>
      <c r="F114" s="843">
        <v>293634577.94329</v>
      </c>
      <c r="G114" s="9"/>
      <c r="H114" s="1"/>
      <c r="I114" s="1"/>
    </row>
    <row r="115" spans="1:9">
      <c r="A115" s="18" t="s">
        <v>110</v>
      </c>
      <c r="B115" s="19">
        <v>187319029.28082001</v>
      </c>
      <c r="C115" s="19">
        <v>18497796.750539999</v>
      </c>
      <c r="D115" s="19">
        <v>54312.436679999999</v>
      </c>
      <c r="E115" s="19">
        <v>52232.200779999999</v>
      </c>
      <c r="F115" s="19">
        <v>205923370.66881999</v>
      </c>
      <c r="G115" s="9"/>
      <c r="H115" s="1"/>
      <c r="I115" s="1"/>
    </row>
    <row r="116" spans="1:9">
      <c r="A116" s="20" t="s">
        <v>111</v>
      </c>
      <c r="B116" s="841">
        <v>24356321.345869999</v>
      </c>
      <c r="C116" s="841">
        <v>5164330.6580100004</v>
      </c>
      <c r="D116" s="841">
        <v>7.4053699999999996</v>
      </c>
      <c r="E116" s="841">
        <v>10.40062</v>
      </c>
      <c r="F116" s="841">
        <v>29520669.809869997</v>
      </c>
      <c r="G116" s="9"/>
      <c r="H116" s="1"/>
      <c r="I116" s="1"/>
    </row>
    <row r="117" spans="1:9">
      <c r="A117" s="20" t="s">
        <v>112</v>
      </c>
      <c r="B117" s="841">
        <v>23539638.248979997</v>
      </c>
      <c r="C117" s="841">
        <v>4799003.9390600007</v>
      </c>
      <c r="D117" s="841">
        <v>7.4053699999999996</v>
      </c>
      <c r="E117" s="841">
        <v>5.6988500000000002</v>
      </c>
      <c r="F117" s="841">
        <v>28338655.292259999</v>
      </c>
      <c r="G117" s="1"/>
      <c r="H117" s="1"/>
      <c r="I117" s="1"/>
    </row>
    <row r="118" spans="1:9">
      <c r="A118" s="20" t="s">
        <v>113</v>
      </c>
      <c r="B118" s="841">
        <v>816683.09689000016</v>
      </c>
      <c r="C118" s="841">
        <v>365326.71895000001</v>
      </c>
      <c r="D118" s="841">
        <v>0</v>
      </c>
      <c r="E118" s="841">
        <v>4.7017700000000007</v>
      </c>
      <c r="F118" s="841">
        <v>1182014.51761</v>
      </c>
      <c r="G118" s="1"/>
      <c r="H118" s="1"/>
      <c r="I118" s="1"/>
    </row>
    <row r="119" spans="1:9">
      <c r="A119" s="20" t="s">
        <v>114</v>
      </c>
      <c r="B119" s="841">
        <v>56090157.394779995</v>
      </c>
      <c r="C119" s="841">
        <v>7520386.7183199991</v>
      </c>
      <c r="D119" s="841">
        <v>0</v>
      </c>
      <c r="E119" s="841">
        <v>2741.1114600000001</v>
      </c>
      <c r="F119" s="841">
        <v>63613285.22456</v>
      </c>
      <c r="G119" s="1"/>
      <c r="H119" s="1"/>
      <c r="I119" s="1"/>
    </row>
    <row r="120" spans="1:9">
      <c r="A120" s="20" t="s">
        <v>115</v>
      </c>
      <c r="B120" s="841">
        <v>3903835.7700399999</v>
      </c>
      <c r="C120" s="841">
        <v>933792.61325000005</v>
      </c>
      <c r="D120" s="841">
        <v>0</v>
      </c>
      <c r="E120" s="841">
        <v>0</v>
      </c>
      <c r="F120" s="841">
        <v>4837628.3832900003</v>
      </c>
      <c r="G120" s="9"/>
      <c r="H120" s="1"/>
      <c r="I120" s="1"/>
    </row>
    <row r="121" spans="1:9">
      <c r="A121" s="21" t="s">
        <v>116</v>
      </c>
      <c r="B121" s="841">
        <v>116413.31888999998</v>
      </c>
      <c r="C121" s="841">
        <v>58224.297980000003</v>
      </c>
      <c r="D121" s="841">
        <v>0</v>
      </c>
      <c r="E121" s="841">
        <v>0</v>
      </c>
      <c r="F121" s="841">
        <v>174637.61687</v>
      </c>
      <c r="G121" s="1"/>
      <c r="H121" s="1"/>
      <c r="I121" s="1"/>
    </row>
    <row r="122" spans="1:9">
      <c r="A122" s="21" t="s">
        <v>117</v>
      </c>
      <c r="B122" s="841">
        <v>31597.502159999996</v>
      </c>
      <c r="C122" s="841">
        <v>7549.9620100000002</v>
      </c>
      <c r="D122" s="841">
        <v>0</v>
      </c>
      <c r="E122" s="841">
        <v>0</v>
      </c>
      <c r="F122" s="841">
        <v>39147.464169999999</v>
      </c>
      <c r="G122" s="1"/>
      <c r="H122" s="1"/>
      <c r="I122" s="1"/>
    </row>
    <row r="123" spans="1:9">
      <c r="A123" s="22" t="s">
        <v>118</v>
      </c>
      <c r="B123" s="841">
        <v>26973.737899999996</v>
      </c>
      <c r="C123" s="841">
        <v>12138.65511</v>
      </c>
      <c r="D123" s="841">
        <v>0</v>
      </c>
      <c r="E123" s="841">
        <v>0</v>
      </c>
      <c r="F123" s="841">
        <v>39112.39301</v>
      </c>
      <c r="G123" s="1"/>
      <c r="H123" s="1"/>
      <c r="I123" s="1"/>
    </row>
    <row r="124" spans="1:9">
      <c r="A124" s="22" t="s">
        <v>119</v>
      </c>
      <c r="B124" s="841">
        <v>143302.71275000001</v>
      </c>
      <c r="C124" s="841">
        <v>36585.243269999999</v>
      </c>
      <c r="D124" s="841">
        <v>0</v>
      </c>
      <c r="E124" s="841">
        <v>0</v>
      </c>
      <c r="F124" s="841">
        <v>179887.95602000001</v>
      </c>
      <c r="G124" s="1"/>
      <c r="H124" s="1"/>
      <c r="I124" s="1"/>
    </row>
    <row r="125" spans="1:9">
      <c r="A125" s="22" t="s">
        <v>120</v>
      </c>
      <c r="B125" s="841">
        <v>551472.37985999999</v>
      </c>
      <c r="C125" s="841">
        <v>86514.911550000004</v>
      </c>
      <c r="D125" s="841">
        <v>0</v>
      </c>
      <c r="E125" s="841">
        <v>0</v>
      </c>
      <c r="F125" s="841">
        <v>637987.29140999995</v>
      </c>
      <c r="G125" s="1"/>
      <c r="H125" s="1"/>
      <c r="I125" s="1"/>
    </row>
    <row r="126" spans="1:9">
      <c r="A126" s="22" t="s">
        <v>121</v>
      </c>
      <c r="B126" s="841">
        <v>1955336.7298099999</v>
      </c>
      <c r="C126" s="841">
        <v>323730.93276999996</v>
      </c>
      <c r="D126" s="841">
        <v>0</v>
      </c>
      <c r="E126" s="841">
        <v>0</v>
      </c>
      <c r="F126" s="841">
        <v>2279067.6625799998</v>
      </c>
      <c r="G126" s="1"/>
      <c r="H126" s="1"/>
      <c r="I126" s="1"/>
    </row>
    <row r="127" spans="1:9">
      <c r="A127" s="23" t="s">
        <v>122</v>
      </c>
      <c r="B127" s="841">
        <v>425101.65325000003</v>
      </c>
      <c r="C127" s="841">
        <v>214879.10464999999</v>
      </c>
      <c r="D127" s="841">
        <v>0</v>
      </c>
      <c r="E127" s="841">
        <v>0</v>
      </c>
      <c r="F127" s="841">
        <v>639980.75789999985</v>
      </c>
      <c r="G127" s="1"/>
      <c r="H127" s="1"/>
      <c r="I127" s="1"/>
    </row>
    <row r="128" spans="1:9">
      <c r="A128" s="24" t="s">
        <v>123</v>
      </c>
      <c r="B128" s="841">
        <v>653637.73542000004</v>
      </c>
      <c r="C128" s="841">
        <v>194169.50591000001</v>
      </c>
      <c r="D128" s="841">
        <v>0</v>
      </c>
      <c r="E128" s="841">
        <v>0</v>
      </c>
      <c r="F128" s="841">
        <v>847807.24132999999</v>
      </c>
      <c r="G128" s="1"/>
      <c r="H128" s="1"/>
      <c r="I128" s="1"/>
    </row>
    <row r="129" spans="1:9">
      <c r="A129" s="25" t="s">
        <v>124</v>
      </c>
      <c r="B129" s="841">
        <v>3151732.1317400001</v>
      </c>
      <c r="C129" s="841">
        <v>561787.08822000003</v>
      </c>
      <c r="D129" s="841">
        <v>42.423900000000003</v>
      </c>
      <c r="E129" s="841">
        <v>41792.264589999999</v>
      </c>
      <c r="F129" s="841">
        <v>3755353.9084500005</v>
      </c>
      <c r="G129" s="1"/>
      <c r="H129" s="1"/>
      <c r="I129" s="1"/>
    </row>
    <row r="130" spans="1:9">
      <c r="A130" s="25" t="s">
        <v>125</v>
      </c>
      <c r="B130" s="841">
        <v>87592666.476300001</v>
      </c>
      <c r="C130" s="841">
        <v>4218687.9885900002</v>
      </c>
      <c r="D130" s="841">
        <v>54150.999939999994</v>
      </c>
      <c r="E130" s="841">
        <v>7499.85</v>
      </c>
      <c r="F130" s="841">
        <v>91873005.314830005</v>
      </c>
      <c r="G130" s="1"/>
      <c r="H130" s="1"/>
      <c r="I130" s="1"/>
    </row>
    <row r="131" spans="1:9">
      <c r="A131" s="20" t="s">
        <v>126</v>
      </c>
      <c r="B131" s="841">
        <v>12224316.162089998</v>
      </c>
      <c r="C131" s="841">
        <v>98811.684150000016</v>
      </c>
      <c r="D131" s="841">
        <v>111.60747000000001</v>
      </c>
      <c r="E131" s="841">
        <v>188.57410999999999</v>
      </c>
      <c r="F131" s="841">
        <v>12323428.027820002</v>
      </c>
      <c r="G131" s="1"/>
      <c r="H131" s="1"/>
      <c r="I131" s="1"/>
    </row>
    <row r="132" spans="1:9">
      <c r="A132" s="18" t="s">
        <v>127</v>
      </c>
      <c r="B132" s="843">
        <v>212017.99945999999</v>
      </c>
      <c r="C132" s="843">
        <v>7501.0659900000001</v>
      </c>
      <c r="D132" s="843">
        <v>0</v>
      </c>
      <c r="E132" s="843">
        <v>0.31420000000000003</v>
      </c>
      <c r="F132" s="843">
        <v>219519.37965000002</v>
      </c>
      <c r="G132" s="1"/>
      <c r="H132" s="1"/>
      <c r="I132" s="1"/>
    </row>
    <row r="133" spans="1:9">
      <c r="A133" s="18" t="s">
        <v>128</v>
      </c>
      <c r="B133" s="843">
        <v>23929849.322160002</v>
      </c>
      <c r="C133" s="843">
        <v>3015546.2037499999</v>
      </c>
      <c r="D133" s="843">
        <v>0</v>
      </c>
      <c r="E133" s="843">
        <v>74.998519999999999</v>
      </c>
      <c r="F133" s="843">
        <v>26945470.524430003</v>
      </c>
      <c r="G133" s="9"/>
      <c r="H133" s="1"/>
      <c r="I133" s="1"/>
    </row>
    <row r="134" spans="1:9">
      <c r="A134" s="20" t="s">
        <v>129</v>
      </c>
      <c r="B134" s="841">
        <v>10222591.330430001</v>
      </c>
      <c r="C134" s="841">
        <v>940485.02717999998</v>
      </c>
      <c r="D134" s="841">
        <v>0</v>
      </c>
      <c r="E134" s="841">
        <v>0</v>
      </c>
      <c r="F134" s="841">
        <v>11163076.35761</v>
      </c>
      <c r="G134" s="26"/>
      <c r="H134" s="26"/>
      <c r="I134" s="26"/>
    </row>
    <row r="135" spans="1:9">
      <c r="A135" s="20" t="s">
        <v>130</v>
      </c>
      <c r="B135" s="841">
        <v>3120451.38533</v>
      </c>
      <c r="C135" s="841">
        <v>92278.68088</v>
      </c>
      <c r="D135" s="841">
        <v>0</v>
      </c>
      <c r="E135" s="841">
        <v>0</v>
      </c>
      <c r="F135" s="841">
        <v>3212730.0662099998</v>
      </c>
      <c r="G135" s="26"/>
      <c r="H135" s="26"/>
      <c r="I135" s="26"/>
    </row>
    <row r="136" spans="1:9">
      <c r="A136" s="20" t="s">
        <v>131</v>
      </c>
      <c r="B136" s="841">
        <v>0</v>
      </c>
      <c r="C136" s="841">
        <v>0</v>
      </c>
      <c r="D136" s="841">
        <v>0</v>
      </c>
      <c r="E136" s="841">
        <v>0</v>
      </c>
      <c r="F136" s="841">
        <v>0</v>
      </c>
      <c r="G136" s="1"/>
      <c r="H136" s="1"/>
      <c r="I136" s="1"/>
    </row>
    <row r="137" spans="1:9">
      <c r="A137" s="20" t="s">
        <v>132</v>
      </c>
      <c r="B137" s="841">
        <v>777356.20409000001</v>
      </c>
      <c r="C137" s="841">
        <v>8120.8824999999997</v>
      </c>
      <c r="D137" s="841">
        <v>0</v>
      </c>
      <c r="E137" s="841">
        <v>74.998519999999999</v>
      </c>
      <c r="F137" s="841">
        <v>785552.08510999999</v>
      </c>
      <c r="G137" s="1"/>
      <c r="H137" s="1"/>
      <c r="I137" s="1"/>
    </row>
    <row r="138" spans="1:9">
      <c r="A138" s="20" t="s">
        <v>133</v>
      </c>
      <c r="B138" s="841">
        <v>9354332.3217399996</v>
      </c>
      <c r="C138" s="841">
        <v>1956705.2779300001</v>
      </c>
      <c r="D138" s="841">
        <v>0</v>
      </c>
      <c r="E138" s="841">
        <v>0</v>
      </c>
      <c r="F138" s="841">
        <v>11311037.59967</v>
      </c>
      <c r="G138" s="1"/>
      <c r="H138" s="1"/>
      <c r="I138" s="1"/>
    </row>
    <row r="139" spans="1:9" ht="15.75" thickBot="1">
      <c r="A139" s="20" t="s">
        <v>134</v>
      </c>
      <c r="B139" s="841">
        <v>455118.08056999999</v>
      </c>
      <c r="C139" s="841">
        <v>17956.33526</v>
      </c>
      <c r="D139" s="841">
        <v>0</v>
      </c>
      <c r="E139" s="841">
        <v>0</v>
      </c>
      <c r="F139" s="841">
        <v>473074.41582999995</v>
      </c>
      <c r="G139" s="1"/>
      <c r="H139" s="1"/>
      <c r="I139" s="1"/>
    </row>
    <row r="140" spans="1:9">
      <c r="A140" s="18" t="s">
        <v>135</v>
      </c>
      <c r="B140" s="843">
        <v>41371038.058540002</v>
      </c>
      <c r="C140" s="843">
        <v>2126565.2018900001</v>
      </c>
      <c r="D140" s="843">
        <v>218.46508000000003</v>
      </c>
      <c r="E140" s="843">
        <v>0</v>
      </c>
      <c r="F140" s="845">
        <v>43497821.725509994</v>
      </c>
      <c r="G140" s="9"/>
      <c r="H140" s="1"/>
      <c r="I140" s="1"/>
    </row>
    <row r="141" spans="1:9">
      <c r="A141" s="20" t="s">
        <v>136</v>
      </c>
      <c r="B141" s="841">
        <v>1022415.20346</v>
      </c>
      <c r="C141" s="841">
        <v>133016.98647</v>
      </c>
      <c r="D141" s="841">
        <v>0</v>
      </c>
      <c r="E141" s="841">
        <v>0</v>
      </c>
      <c r="F141" s="841">
        <v>1155432.1899299999</v>
      </c>
      <c r="G141" s="1"/>
      <c r="H141" s="1"/>
      <c r="I141" s="1"/>
    </row>
    <row r="142" spans="1:9">
      <c r="A142" s="20" t="s">
        <v>137</v>
      </c>
      <c r="B142" s="841">
        <v>18155301.940099999</v>
      </c>
      <c r="C142" s="841">
        <v>10624.884679999999</v>
      </c>
      <c r="D142" s="841">
        <v>0</v>
      </c>
      <c r="E142" s="841">
        <v>0</v>
      </c>
      <c r="F142" s="841">
        <v>18165926.824779999</v>
      </c>
      <c r="G142" s="1"/>
      <c r="H142" s="1"/>
      <c r="I142" s="1"/>
    </row>
    <row r="143" spans="1:9">
      <c r="A143" s="20" t="s">
        <v>138</v>
      </c>
      <c r="B143" s="841">
        <v>0</v>
      </c>
      <c r="C143" s="841">
        <v>1189.2921299999998</v>
      </c>
      <c r="D143" s="841">
        <v>0</v>
      </c>
      <c r="E143" s="841">
        <v>0</v>
      </c>
      <c r="F143" s="841">
        <v>1189.2921299999998</v>
      </c>
      <c r="G143" s="1"/>
      <c r="H143" s="1"/>
      <c r="I143" s="1"/>
    </row>
    <row r="144" spans="1:9">
      <c r="A144" s="20" t="s">
        <v>139</v>
      </c>
      <c r="B144" s="841">
        <v>2407813.1910199998</v>
      </c>
      <c r="C144" s="841">
        <v>1952.1958199999999</v>
      </c>
      <c r="D144" s="841">
        <v>208.95726000000002</v>
      </c>
      <c r="E144" s="841">
        <v>0</v>
      </c>
      <c r="F144" s="841">
        <v>2409974.3441000003</v>
      </c>
      <c r="G144" s="1"/>
      <c r="H144" s="1"/>
      <c r="I144" s="1"/>
    </row>
    <row r="145" spans="1:9">
      <c r="A145" s="14" t="s">
        <v>140</v>
      </c>
      <c r="B145" s="841">
        <v>17664677.340679999</v>
      </c>
      <c r="C145" s="841">
        <v>360319.42660000001</v>
      </c>
      <c r="D145" s="841">
        <v>0</v>
      </c>
      <c r="E145" s="841">
        <v>0</v>
      </c>
      <c r="F145" s="841">
        <v>18024996.767280001</v>
      </c>
      <c r="G145" s="1"/>
      <c r="H145" s="1"/>
      <c r="I145" s="1"/>
    </row>
    <row r="146" spans="1:9">
      <c r="A146" s="20" t="s">
        <v>141</v>
      </c>
      <c r="B146" s="841">
        <v>1010763.7289</v>
      </c>
      <c r="C146" s="841">
        <v>283559.77918999997</v>
      </c>
      <c r="D146" s="841">
        <v>0</v>
      </c>
      <c r="E146" s="841">
        <v>0</v>
      </c>
      <c r="F146" s="841">
        <v>1294323.5080899999</v>
      </c>
      <c r="G146" s="1"/>
      <c r="H146" s="1"/>
      <c r="I146" s="1"/>
    </row>
    <row r="147" spans="1:9">
      <c r="A147" s="20" t="s">
        <v>142</v>
      </c>
      <c r="B147" s="841">
        <v>51136.69739999999</v>
      </c>
      <c r="C147" s="841">
        <v>1306803.8465400001</v>
      </c>
      <c r="D147" s="841">
        <v>0</v>
      </c>
      <c r="E147" s="841">
        <v>0</v>
      </c>
      <c r="F147" s="841">
        <v>1357940.5439400002</v>
      </c>
      <c r="G147" s="1"/>
      <c r="H147" s="1"/>
      <c r="I147" s="1"/>
    </row>
    <row r="148" spans="1:9" ht="15.75" thickBot="1">
      <c r="A148" s="20" t="s">
        <v>143</v>
      </c>
      <c r="B148" s="841">
        <v>1058929.95698</v>
      </c>
      <c r="C148" s="841">
        <v>29098.790459999997</v>
      </c>
      <c r="D148" s="841">
        <v>9.5078199999999988</v>
      </c>
      <c r="E148" s="841">
        <v>0</v>
      </c>
      <c r="F148" s="841">
        <v>1088038.25526</v>
      </c>
      <c r="G148" s="1"/>
      <c r="H148" s="1"/>
      <c r="I148" s="1"/>
    </row>
    <row r="149" spans="1:9">
      <c r="A149" s="18" t="s">
        <v>144</v>
      </c>
      <c r="B149" s="843">
        <v>5312593.3183399998</v>
      </c>
      <c r="C149" s="843">
        <v>457193.10031999997</v>
      </c>
      <c r="D149" s="843">
        <v>4.2520000000000002E-2</v>
      </c>
      <c r="E149" s="843">
        <v>219.68954000000002</v>
      </c>
      <c r="F149" s="845">
        <v>5770006.1507200012</v>
      </c>
      <c r="G149" s="9"/>
      <c r="H149" s="1"/>
      <c r="I149" s="1"/>
    </row>
    <row r="150" spans="1:9">
      <c r="A150" s="20" t="s">
        <v>71</v>
      </c>
      <c r="B150" s="841">
        <v>905451.31797999993</v>
      </c>
      <c r="C150" s="841">
        <v>40243.205240000003</v>
      </c>
      <c r="D150" s="841">
        <v>0</v>
      </c>
      <c r="E150" s="841">
        <v>7.3680000000000009E-2</v>
      </c>
      <c r="F150" s="841">
        <v>945694.59689999989</v>
      </c>
      <c r="G150" s="1"/>
      <c r="H150" s="1"/>
      <c r="I150" s="1"/>
    </row>
    <row r="151" spans="1:9">
      <c r="A151" s="20" t="s">
        <v>73</v>
      </c>
      <c r="B151" s="841">
        <v>1720664.1747299999</v>
      </c>
      <c r="C151" s="841">
        <v>185507.21184999999</v>
      </c>
      <c r="D151" s="841">
        <v>4.2520000000000002E-2</v>
      </c>
      <c r="E151" s="841">
        <v>209.61420999999999</v>
      </c>
      <c r="F151" s="841">
        <v>1906381.0433099999</v>
      </c>
      <c r="G151" s="1"/>
      <c r="H151" s="1"/>
      <c r="I151" s="1"/>
    </row>
    <row r="152" spans="1:9">
      <c r="A152" s="20" t="s">
        <v>145</v>
      </c>
      <c r="B152" s="841">
        <v>2332699.95854</v>
      </c>
      <c r="C152" s="841">
        <v>130870.94682000001</v>
      </c>
      <c r="D152" s="841">
        <v>0</v>
      </c>
      <c r="E152" s="841">
        <v>9.6103500000000004</v>
      </c>
      <c r="F152" s="841">
        <v>2463580.5157099995</v>
      </c>
      <c r="G152" s="1"/>
      <c r="H152" s="1"/>
      <c r="I152" s="1"/>
    </row>
    <row r="153" spans="1:9">
      <c r="A153" s="20" t="s">
        <v>99</v>
      </c>
      <c r="B153" s="841">
        <v>353777.86709000007</v>
      </c>
      <c r="C153" s="841">
        <v>100571.73641</v>
      </c>
      <c r="D153" s="841">
        <v>0</v>
      </c>
      <c r="E153" s="841">
        <v>0.39130000000000004</v>
      </c>
      <c r="F153" s="841">
        <v>454349.99479999999</v>
      </c>
      <c r="G153" s="1"/>
      <c r="H153" s="1"/>
      <c r="I153" s="1"/>
    </row>
    <row r="154" spans="1:9" ht="15.75" thickBot="1">
      <c r="A154" s="20" t="s">
        <v>146</v>
      </c>
      <c r="B154" s="841">
        <v>0</v>
      </c>
      <c r="C154" s="841">
        <v>0</v>
      </c>
      <c r="D154" s="841">
        <v>0</v>
      </c>
      <c r="E154" s="841">
        <v>0</v>
      </c>
      <c r="F154" s="841">
        <v>0</v>
      </c>
      <c r="G154" s="1"/>
      <c r="H154" s="1"/>
      <c r="I154" s="1"/>
    </row>
    <row r="155" spans="1:9">
      <c r="A155" s="18" t="s">
        <v>147</v>
      </c>
      <c r="B155" s="843">
        <v>2835290.7645799997</v>
      </c>
      <c r="C155" s="843">
        <v>477558.68843000004</v>
      </c>
      <c r="D155" s="843">
        <v>0</v>
      </c>
      <c r="E155" s="843">
        <v>3714.5393799999997</v>
      </c>
      <c r="F155" s="845">
        <v>3316563.9923900003</v>
      </c>
      <c r="G155" s="9"/>
      <c r="H155" s="1"/>
      <c r="I155" s="1"/>
    </row>
    <row r="156" spans="1:9">
      <c r="A156" s="20" t="s">
        <v>148</v>
      </c>
      <c r="B156" s="841">
        <v>170065.03597</v>
      </c>
      <c r="C156" s="841">
        <v>21513.584209999997</v>
      </c>
      <c r="D156" s="841">
        <v>0</v>
      </c>
      <c r="E156" s="841">
        <v>360.58447999999999</v>
      </c>
      <c r="F156" s="841">
        <v>191939.20465999999</v>
      </c>
      <c r="G156" s="1"/>
      <c r="H156" s="1"/>
      <c r="I156" s="1"/>
    </row>
    <row r="157" spans="1:9">
      <c r="A157" s="20" t="s">
        <v>149</v>
      </c>
      <c r="B157" s="841">
        <v>0</v>
      </c>
      <c r="C157" s="841">
        <v>0</v>
      </c>
      <c r="D157" s="841">
        <v>0</v>
      </c>
      <c r="E157" s="841">
        <v>0</v>
      </c>
      <c r="F157" s="841">
        <v>0</v>
      </c>
      <c r="G157" s="1"/>
      <c r="H157" s="1"/>
      <c r="I157" s="1"/>
    </row>
    <row r="158" spans="1:9">
      <c r="A158" s="20" t="s">
        <v>150</v>
      </c>
      <c r="B158" s="841">
        <v>1337490.1582300002</v>
      </c>
      <c r="C158" s="841">
        <v>302171.41081999999</v>
      </c>
      <c r="D158" s="841">
        <v>0</v>
      </c>
      <c r="E158" s="841">
        <v>996.36421999999993</v>
      </c>
      <c r="F158" s="841">
        <v>1640657.9332699997</v>
      </c>
      <c r="G158" s="1"/>
      <c r="H158" s="1"/>
      <c r="I158" s="1"/>
    </row>
    <row r="159" spans="1:9">
      <c r="A159" s="20" t="s">
        <v>151</v>
      </c>
      <c r="B159" s="841">
        <v>0</v>
      </c>
      <c r="C159" s="841">
        <v>0</v>
      </c>
      <c r="D159" s="841">
        <v>0</v>
      </c>
      <c r="E159" s="841">
        <v>0</v>
      </c>
      <c r="F159" s="841">
        <v>0</v>
      </c>
      <c r="G159" s="1"/>
      <c r="H159" s="1"/>
      <c r="I159" s="1"/>
    </row>
    <row r="160" spans="1:9">
      <c r="A160" s="20" t="s">
        <v>152</v>
      </c>
      <c r="B160" s="841">
        <v>1245676.27391</v>
      </c>
      <c r="C160" s="841">
        <v>35769.944119999993</v>
      </c>
      <c r="D160" s="841">
        <v>0</v>
      </c>
      <c r="E160" s="841">
        <v>2357.5906800000002</v>
      </c>
      <c r="F160" s="841">
        <v>1283803.80871</v>
      </c>
      <c r="G160" s="1"/>
      <c r="H160" s="1"/>
      <c r="I160" s="1"/>
    </row>
    <row r="161" spans="1:9" ht="15.75" thickBot="1">
      <c r="A161" s="20" t="s">
        <v>153</v>
      </c>
      <c r="B161" s="841">
        <v>82059.296470000001</v>
      </c>
      <c r="C161" s="841">
        <v>118103.74928</v>
      </c>
      <c r="D161" s="841">
        <v>0</v>
      </c>
      <c r="E161" s="841">
        <v>0</v>
      </c>
      <c r="F161" s="841">
        <v>200163.04575000002</v>
      </c>
      <c r="G161" s="1"/>
      <c r="H161" s="1"/>
      <c r="I161" s="1"/>
    </row>
    <row r="162" spans="1:9">
      <c r="A162" s="18" t="s">
        <v>154</v>
      </c>
      <c r="B162" s="843">
        <v>4943086.2017299999</v>
      </c>
      <c r="C162" s="843">
        <v>137247.85949</v>
      </c>
      <c r="D162" s="843">
        <v>0</v>
      </c>
      <c r="E162" s="843">
        <v>0</v>
      </c>
      <c r="F162" s="845">
        <v>5080334.0612199996</v>
      </c>
      <c r="G162" s="9"/>
      <c r="H162" s="1"/>
      <c r="I162" s="1"/>
    </row>
    <row r="163" spans="1:9">
      <c r="A163" s="20" t="s">
        <v>155</v>
      </c>
      <c r="B163" s="841">
        <v>3134466.1025</v>
      </c>
      <c r="C163" s="841">
        <v>86436</v>
      </c>
      <c r="D163" s="841">
        <v>0</v>
      </c>
      <c r="E163" s="841">
        <v>0</v>
      </c>
      <c r="F163" s="841">
        <v>3220902.1025</v>
      </c>
      <c r="G163" s="1"/>
      <c r="H163" s="1"/>
      <c r="I163" s="1"/>
    </row>
    <row r="164" spans="1:9">
      <c r="A164" s="20" t="s">
        <v>156</v>
      </c>
      <c r="B164" s="841">
        <v>0</v>
      </c>
      <c r="C164" s="841">
        <v>0</v>
      </c>
      <c r="D164" s="841">
        <v>0</v>
      </c>
      <c r="E164" s="841">
        <v>0</v>
      </c>
      <c r="F164" s="841">
        <v>0</v>
      </c>
      <c r="G164" s="1"/>
      <c r="H164" s="1"/>
      <c r="I164" s="1"/>
    </row>
    <row r="165" spans="1:9">
      <c r="A165" s="14" t="s">
        <v>157</v>
      </c>
      <c r="B165" s="841">
        <v>1644490.6102700001</v>
      </c>
      <c r="C165" s="841">
        <v>48020</v>
      </c>
      <c r="D165" s="841">
        <v>0</v>
      </c>
      <c r="E165" s="841">
        <v>0</v>
      </c>
      <c r="F165" s="841">
        <v>1692510.6102700001</v>
      </c>
      <c r="G165" s="1"/>
      <c r="H165" s="1"/>
      <c r="I165" s="1"/>
    </row>
    <row r="166" spans="1:9" ht="15.75" thickBot="1">
      <c r="A166" s="20" t="s">
        <v>158</v>
      </c>
      <c r="B166" s="841">
        <v>164129.48895999999</v>
      </c>
      <c r="C166" s="841">
        <v>2791.8594899999998</v>
      </c>
      <c r="D166" s="841">
        <v>0</v>
      </c>
      <c r="E166" s="841">
        <v>0</v>
      </c>
      <c r="F166" s="841">
        <v>166921.34844999999</v>
      </c>
      <c r="G166" s="1"/>
      <c r="H166" s="1"/>
      <c r="I166" s="1"/>
    </row>
    <row r="167" spans="1:9">
      <c r="A167" s="18" t="s">
        <v>159</v>
      </c>
      <c r="B167" s="843">
        <v>2346181.8035200001</v>
      </c>
      <c r="C167" s="843">
        <v>535309.63702999998</v>
      </c>
      <c r="D167" s="843">
        <v>0</v>
      </c>
      <c r="E167" s="843">
        <v>0</v>
      </c>
      <c r="F167" s="845">
        <v>2881491.4405499999</v>
      </c>
      <c r="G167" s="9"/>
      <c r="H167" s="1"/>
      <c r="I167" s="1"/>
    </row>
    <row r="168" spans="1:9">
      <c r="A168" s="20" t="s">
        <v>160</v>
      </c>
      <c r="B168" s="841">
        <v>63.49935</v>
      </c>
      <c r="C168" s="841">
        <v>145919.99742</v>
      </c>
      <c r="D168" s="841">
        <v>0</v>
      </c>
      <c r="E168" s="841">
        <v>0</v>
      </c>
      <c r="F168" s="841">
        <v>145983.49677</v>
      </c>
      <c r="G168" s="9"/>
      <c r="H168" s="1"/>
      <c r="I168" s="1"/>
    </row>
    <row r="169" spans="1:9">
      <c r="A169" s="20" t="s">
        <v>161</v>
      </c>
      <c r="B169" s="841">
        <v>63.49935</v>
      </c>
      <c r="C169" s="841">
        <v>0</v>
      </c>
      <c r="D169" s="841">
        <v>0</v>
      </c>
      <c r="E169" s="841">
        <v>0</v>
      </c>
      <c r="F169" s="841">
        <v>63.49935</v>
      </c>
      <c r="G169" s="1"/>
      <c r="H169" s="1"/>
      <c r="I169" s="1"/>
    </row>
    <row r="170" spans="1:9">
      <c r="A170" s="20" t="s">
        <v>162</v>
      </c>
      <c r="B170" s="841">
        <v>0</v>
      </c>
      <c r="C170" s="841">
        <v>6403.8673099999996</v>
      </c>
      <c r="D170" s="841">
        <v>0</v>
      </c>
      <c r="E170" s="841">
        <v>0</v>
      </c>
      <c r="F170" s="841">
        <v>6403.8673099999996</v>
      </c>
      <c r="G170" s="1"/>
      <c r="H170" s="1"/>
      <c r="I170" s="1"/>
    </row>
    <row r="171" spans="1:9">
      <c r="A171" s="20" t="s">
        <v>163</v>
      </c>
      <c r="B171" s="841">
        <v>0</v>
      </c>
      <c r="C171" s="841">
        <v>139485.26011</v>
      </c>
      <c r="D171" s="841">
        <v>0</v>
      </c>
      <c r="E171" s="841">
        <v>0</v>
      </c>
      <c r="F171" s="841">
        <v>139485.26011</v>
      </c>
      <c r="G171" s="1"/>
      <c r="H171" s="1"/>
      <c r="I171" s="1"/>
    </row>
    <row r="172" spans="1:9">
      <c r="A172" s="20" t="s">
        <v>164</v>
      </c>
      <c r="B172" s="841">
        <v>0</v>
      </c>
      <c r="C172" s="841">
        <v>0</v>
      </c>
      <c r="D172" s="841">
        <v>0</v>
      </c>
      <c r="E172" s="841">
        <v>0</v>
      </c>
      <c r="F172" s="841">
        <v>0</v>
      </c>
      <c r="G172" s="1"/>
      <c r="H172" s="1"/>
      <c r="I172" s="1"/>
    </row>
    <row r="173" spans="1:9">
      <c r="A173" s="20" t="s">
        <v>165</v>
      </c>
      <c r="B173" s="841">
        <v>0</v>
      </c>
      <c r="C173" s="841">
        <v>30.87</v>
      </c>
      <c r="D173" s="841">
        <v>0</v>
      </c>
      <c r="E173" s="841">
        <v>0</v>
      </c>
      <c r="F173" s="841">
        <v>30.87</v>
      </c>
      <c r="G173" s="1"/>
      <c r="H173" s="1"/>
      <c r="I173" s="1"/>
    </row>
    <row r="174" spans="1:9">
      <c r="A174" s="20" t="s">
        <v>166</v>
      </c>
      <c r="B174" s="841">
        <v>2308398.3480000002</v>
      </c>
      <c r="C174" s="841">
        <v>382192.48339999997</v>
      </c>
      <c r="D174" s="841">
        <v>0</v>
      </c>
      <c r="E174" s="841">
        <v>0</v>
      </c>
      <c r="F174" s="841">
        <v>2690590.8314</v>
      </c>
      <c r="G174" s="1"/>
      <c r="H174" s="1"/>
      <c r="I174" s="1"/>
    </row>
    <row r="175" spans="1:9" ht="15.75" thickBot="1">
      <c r="A175" s="20" t="s">
        <v>167</v>
      </c>
      <c r="B175" s="841">
        <v>37719.956170000005</v>
      </c>
      <c r="C175" s="841">
        <v>7197.156210000001</v>
      </c>
      <c r="D175" s="841">
        <v>0</v>
      </c>
      <c r="E175" s="841">
        <v>0</v>
      </c>
      <c r="F175" s="841">
        <v>44917.112380000006</v>
      </c>
      <c r="G175" s="1"/>
      <c r="H175" s="1"/>
      <c r="I175" s="1"/>
    </row>
    <row r="176" spans="1:9">
      <c r="A176" s="17" t="s">
        <v>168</v>
      </c>
      <c r="B176" s="843">
        <v>24533652.563019998</v>
      </c>
      <c r="C176" s="843">
        <v>0</v>
      </c>
      <c r="D176" s="843">
        <v>0</v>
      </c>
      <c r="E176" s="843">
        <v>0</v>
      </c>
      <c r="F176" s="845">
        <v>24533652.563019998</v>
      </c>
      <c r="G176" s="9"/>
      <c r="H176" s="1"/>
      <c r="I176" s="1"/>
    </row>
    <row r="177" spans="1:9">
      <c r="A177" s="27" t="s">
        <v>169</v>
      </c>
      <c r="B177" s="841">
        <v>18303819.895489998</v>
      </c>
      <c r="C177" s="841">
        <v>0</v>
      </c>
      <c r="D177" s="841">
        <v>0</v>
      </c>
      <c r="E177" s="841">
        <v>0</v>
      </c>
      <c r="F177" s="841">
        <v>18303819.895489998</v>
      </c>
      <c r="G177" s="9"/>
      <c r="H177" s="1"/>
      <c r="I177" s="1"/>
    </row>
    <row r="178" spans="1:9">
      <c r="A178" s="20" t="s">
        <v>170</v>
      </c>
      <c r="B178" s="841">
        <v>18303819.895489998</v>
      </c>
      <c r="C178" s="841">
        <v>0</v>
      </c>
      <c r="D178" s="841">
        <v>0</v>
      </c>
      <c r="E178" s="841">
        <v>0</v>
      </c>
      <c r="F178" s="841">
        <v>18303819.895489998</v>
      </c>
      <c r="G178" s="1"/>
      <c r="H178" s="1"/>
      <c r="I178" s="1"/>
    </row>
    <row r="179" spans="1:9">
      <c r="A179" s="20" t="s">
        <v>171</v>
      </c>
      <c r="B179" s="841">
        <v>0</v>
      </c>
      <c r="C179" s="841">
        <v>0</v>
      </c>
      <c r="D179" s="841">
        <v>0</v>
      </c>
      <c r="E179" s="841">
        <v>0</v>
      </c>
      <c r="F179" s="841">
        <v>0</v>
      </c>
      <c r="G179" s="1"/>
      <c r="H179" s="1"/>
      <c r="I179" s="1"/>
    </row>
    <row r="180" spans="1:9">
      <c r="A180" s="20" t="s">
        <v>172</v>
      </c>
      <c r="B180" s="841">
        <v>0</v>
      </c>
      <c r="C180" s="841">
        <v>0</v>
      </c>
      <c r="D180" s="841">
        <v>0</v>
      </c>
      <c r="E180" s="841">
        <v>0</v>
      </c>
      <c r="F180" s="841">
        <v>0</v>
      </c>
      <c r="G180" s="1"/>
      <c r="H180" s="1"/>
      <c r="I180" s="1"/>
    </row>
    <row r="181" spans="1:9">
      <c r="A181" s="27" t="s">
        <v>173</v>
      </c>
      <c r="B181" s="841">
        <v>184728.91245999996</v>
      </c>
      <c r="C181" s="841">
        <v>0</v>
      </c>
      <c r="D181" s="841">
        <v>0</v>
      </c>
      <c r="E181" s="841">
        <v>0</v>
      </c>
      <c r="F181" s="841">
        <v>184728.91245999996</v>
      </c>
      <c r="G181" s="9"/>
      <c r="H181" s="1"/>
      <c r="I181" s="1"/>
    </row>
    <row r="182" spans="1:9">
      <c r="A182" s="20" t="s">
        <v>174</v>
      </c>
      <c r="B182" s="841">
        <v>6579.82582</v>
      </c>
      <c r="C182" s="841">
        <v>0</v>
      </c>
      <c r="D182" s="841">
        <v>0</v>
      </c>
      <c r="E182" s="841">
        <v>0</v>
      </c>
      <c r="F182" s="841">
        <v>6579.82582</v>
      </c>
      <c r="G182" s="1"/>
      <c r="H182" s="1"/>
      <c r="I182" s="1"/>
    </row>
    <row r="183" spans="1:9">
      <c r="A183" s="20" t="s">
        <v>175</v>
      </c>
      <c r="B183" s="841">
        <v>153098.30917999998</v>
      </c>
      <c r="C183" s="841">
        <v>0</v>
      </c>
      <c r="D183" s="841">
        <v>0</v>
      </c>
      <c r="E183" s="841">
        <v>0</v>
      </c>
      <c r="F183" s="841">
        <v>153098.30917999998</v>
      </c>
      <c r="G183" s="1"/>
      <c r="H183" s="1"/>
      <c r="I183" s="1"/>
    </row>
    <row r="184" spans="1:9">
      <c r="A184" s="20" t="s">
        <v>176</v>
      </c>
      <c r="B184" s="841">
        <v>25050.777460000001</v>
      </c>
      <c r="C184" s="841">
        <v>0</v>
      </c>
      <c r="D184" s="841">
        <v>0</v>
      </c>
      <c r="E184" s="841">
        <v>0</v>
      </c>
      <c r="F184" s="841">
        <v>25050.777460000001</v>
      </c>
      <c r="G184" s="1"/>
      <c r="H184" s="1"/>
      <c r="I184" s="1"/>
    </row>
    <row r="185" spans="1:9">
      <c r="A185" s="27" t="s">
        <v>177</v>
      </c>
      <c r="B185" s="841">
        <v>0</v>
      </c>
      <c r="C185" s="841">
        <v>0</v>
      </c>
      <c r="D185" s="841">
        <v>0</v>
      </c>
      <c r="E185" s="841">
        <v>0</v>
      </c>
      <c r="F185" s="841">
        <v>0</v>
      </c>
      <c r="G185" s="9"/>
      <c r="H185" s="1"/>
      <c r="I185" s="1"/>
    </row>
    <row r="186" spans="1:9">
      <c r="A186" s="20" t="s">
        <v>178</v>
      </c>
      <c r="B186" s="841">
        <v>0</v>
      </c>
      <c r="C186" s="841">
        <v>0</v>
      </c>
      <c r="D186" s="841">
        <v>0</v>
      </c>
      <c r="E186" s="841">
        <v>0</v>
      </c>
      <c r="F186" s="841">
        <v>0</v>
      </c>
      <c r="G186" s="1"/>
      <c r="H186" s="1"/>
      <c r="I186" s="1"/>
    </row>
    <row r="187" spans="1:9">
      <c r="A187" s="27" t="s">
        <v>179</v>
      </c>
      <c r="B187" s="841">
        <v>5147354.3317299997</v>
      </c>
      <c r="C187" s="841">
        <v>0</v>
      </c>
      <c r="D187" s="841">
        <v>0</v>
      </c>
      <c r="E187" s="841">
        <v>0</v>
      </c>
      <c r="F187" s="841">
        <v>5147354.3317299997</v>
      </c>
      <c r="G187" s="9"/>
      <c r="H187" s="1"/>
      <c r="I187" s="1"/>
    </row>
    <row r="188" spans="1:9">
      <c r="A188" s="20" t="s">
        <v>180</v>
      </c>
      <c r="B188" s="841">
        <v>3184896.6554400004</v>
      </c>
      <c r="C188" s="841">
        <v>0</v>
      </c>
      <c r="D188" s="841">
        <v>0</v>
      </c>
      <c r="E188" s="841">
        <v>0</v>
      </c>
      <c r="F188" s="841">
        <v>3184896.6554400004</v>
      </c>
      <c r="G188" s="1"/>
      <c r="H188" s="1"/>
      <c r="I188" s="1"/>
    </row>
    <row r="189" spans="1:9">
      <c r="A189" s="20" t="s">
        <v>181</v>
      </c>
      <c r="B189" s="841">
        <v>754329.96823</v>
      </c>
      <c r="C189" s="841">
        <v>0</v>
      </c>
      <c r="D189" s="841">
        <v>0</v>
      </c>
      <c r="E189" s="841">
        <v>0</v>
      </c>
      <c r="F189" s="841">
        <v>754329.96823</v>
      </c>
      <c r="G189" s="1"/>
      <c r="H189" s="1"/>
      <c r="I189" s="1"/>
    </row>
    <row r="190" spans="1:9">
      <c r="A190" s="20" t="s">
        <v>182</v>
      </c>
      <c r="B190" s="841">
        <v>1208127.7080600001</v>
      </c>
      <c r="C190" s="841">
        <v>0</v>
      </c>
      <c r="D190" s="841">
        <v>0</v>
      </c>
      <c r="E190" s="841">
        <v>0</v>
      </c>
      <c r="F190" s="841">
        <v>1208127.7080600001</v>
      </c>
      <c r="G190" s="1"/>
      <c r="H190" s="1"/>
      <c r="I190" s="1"/>
    </row>
    <row r="191" spans="1:9">
      <c r="A191" s="27" t="s">
        <v>183</v>
      </c>
      <c r="B191" s="841">
        <v>897749.4233400001</v>
      </c>
      <c r="C191" s="841">
        <v>0</v>
      </c>
      <c r="D191" s="841">
        <v>0</v>
      </c>
      <c r="E191" s="841">
        <v>0</v>
      </c>
      <c r="F191" s="841">
        <v>897749.4233400001</v>
      </c>
      <c r="G191" s="9"/>
      <c r="H191" s="1"/>
      <c r="I191" s="1"/>
    </row>
    <row r="192" spans="1:9">
      <c r="A192" s="20" t="s">
        <v>184</v>
      </c>
      <c r="B192" s="841">
        <v>219994.48622000002</v>
      </c>
      <c r="C192" s="841">
        <v>0</v>
      </c>
      <c r="D192" s="841">
        <v>0</v>
      </c>
      <c r="E192" s="841">
        <v>0</v>
      </c>
      <c r="F192" s="841">
        <v>219994.48622000002</v>
      </c>
      <c r="G192" s="1"/>
      <c r="H192" s="1"/>
      <c r="I192" s="1"/>
    </row>
    <row r="193" spans="1:9">
      <c r="A193" s="20" t="s">
        <v>185</v>
      </c>
      <c r="B193" s="841">
        <v>677754.9371199999</v>
      </c>
      <c r="C193" s="841">
        <v>0</v>
      </c>
      <c r="D193" s="841">
        <v>0</v>
      </c>
      <c r="E193" s="841">
        <v>0</v>
      </c>
      <c r="F193" s="841">
        <v>677754.9371199999</v>
      </c>
      <c r="G193" s="1"/>
      <c r="H193" s="1"/>
      <c r="I193" s="1"/>
    </row>
    <row r="194" spans="1:9">
      <c r="A194" s="28" t="s">
        <v>186</v>
      </c>
      <c r="B194" s="843">
        <v>292802739.31217003</v>
      </c>
      <c r="C194" s="843">
        <v>25254718.507440004</v>
      </c>
      <c r="D194" s="843">
        <v>54530.944280000003</v>
      </c>
      <c r="E194" s="843">
        <v>56241.742420000002</v>
      </c>
      <c r="F194" s="843">
        <v>318168230.50630999</v>
      </c>
      <c r="G194" s="9"/>
      <c r="H194" s="1"/>
      <c r="I194" s="1"/>
    </row>
    <row r="195" spans="1:9">
      <c r="A195" s="28" t="s">
        <v>187</v>
      </c>
      <c r="B195" s="843">
        <v>11345594.595879998</v>
      </c>
      <c r="C195" s="843">
        <v>3520335.6387899998</v>
      </c>
      <c r="D195" s="843">
        <v>0</v>
      </c>
      <c r="E195" s="843">
        <v>285882.13841000001</v>
      </c>
      <c r="F195" s="843">
        <v>15151812.37308</v>
      </c>
      <c r="G195" s="9"/>
      <c r="H195" s="1"/>
      <c r="I195" s="1"/>
    </row>
    <row r="196" spans="1:9">
      <c r="A196" s="29" t="s">
        <v>188</v>
      </c>
      <c r="B196" s="841">
        <v>5818.5485199999994</v>
      </c>
      <c r="C196" s="841">
        <v>947302.89689999993</v>
      </c>
      <c r="D196" s="841">
        <v>0</v>
      </c>
      <c r="E196" s="841">
        <v>0</v>
      </c>
      <c r="F196" s="841">
        <v>953121.44542</v>
      </c>
      <c r="G196" s="9"/>
      <c r="H196" s="1"/>
      <c r="I196" s="1"/>
    </row>
    <row r="197" spans="1:9">
      <c r="A197" s="20" t="s">
        <v>189</v>
      </c>
      <c r="B197" s="841">
        <v>5818.5485199999994</v>
      </c>
      <c r="C197" s="841">
        <v>105614.4627</v>
      </c>
      <c r="D197" s="841">
        <v>0</v>
      </c>
      <c r="E197" s="841">
        <v>0</v>
      </c>
      <c r="F197" s="841">
        <v>111433.01122</v>
      </c>
      <c r="G197" s="1"/>
      <c r="H197" s="1"/>
      <c r="I197" s="1"/>
    </row>
    <row r="198" spans="1:9">
      <c r="A198" s="20" t="s">
        <v>190</v>
      </c>
      <c r="B198" s="841">
        <v>0</v>
      </c>
      <c r="C198" s="841">
        <v>6276.0307699999994</v>
      </c>
      <c r="D198" s="841">
        <v>0</v>
      </c>
      <c r="E198" s="841">
        <v>0</v>
      </c>
      <c r="F198" s="841">
        <v>6276.0307699999994</v>
      </c>
      <c r="G198" s="1"/>
      <c r="H198" s="1"/>
      <c r="I198" s="1"/>
    </row>
    <row r="199" spans="1:9">
      <c r="A199" s="20" t="s">
        <v>191</v>
      </c>
      <c r="B199" s="841">
        <v>0</v>
      </c>
      <c r="C199" s="841">
        <v>623045.91399999999</v>
      </c>
      <c r="D199" s="841">
        <v>0</v>
      </c>
      <c r="E199" s="841">
        <v>0</v>
      </c>
      <c r="F199" s="841">
        <v>623045.91399999999</v>
      </c>
      <c r="G199" s="1"/>
      <c r="H199" s="1"/>
      <c r="I199" s="1"/>
    </row>
    <row r="200" spans="1:9">
      <c r="A200" s="20" t="s">
        <v>192</v>
      </c>
      <c r="B200" s="841">
        <v>0</v>
      </c>
      <c r="C200" s="841">
        <v>0</v>
      </c>
      <c r="D200" s="841">
        <v>0</v>
      </c>
      <c r="E200" s="841">
        <v>0</v>
      </c>
      <c r="F200" s="841">
        <v>0</v>
      </c>
      <c r="G200" s="1"/>
      <c r="H200" s="1"/>
      <c r="I200" s="1"/>
    </row>
    <row r="201" spans="1:9">
      <c r="A201" s="20" t="s">
        <v>193</v>
      </c>
      <c r="B201" s="841">
        <v>0</v>
      </c>
      <c r="C201" s="841">
        <v>212366.48943000002</v>
      </c>
      <c r="D201" s="841">
        <v>0</v>
      </c>
      <c r="E201" s="841">
        <v>0</v>
      </c>
      <c r="F201" s="841">
        <v>212366.48943000002</v>
      </c>
      <c r="G201" s="1"/>
      <c r="H201" s="1"/>
      <c r="I201" s="1"/>
    </row>
    <row r="202" spans="1:9">
      <c r="A202" s="27" t="s">
        <v>194</v>
      </c>
      <c r="B202" s="841">
        <v>9256249.2355599999</v>
      </c>
      <c r="C202" s="841">
        <v>2516570.3626599996</v>
      </c>
      <c r="D202" s="841">
        <v>0</v>
      </c>
      <c r="E202" s="841">
        <v>285882.13841000001</v>
      </c>
      <c r="F202" s="841">
        <v>12058701.736630002</v>
      </c>
      <c r="G202" s="9"/>
      <c r="H202" s="1"/>
      <c r="I202" s="1"/>
    </row>
    <row r="203" spans="1:9">
      <c r="A203" s="20" t="s">
        <v>195</v>
      </c>
      <c r="B203" s="841">
        <v>0</v>
      </c>
      <c r="C203" s="841">
        <v>0</v>
      </c>
      <c r="D203" s="841">
        <v>0</v>
      </c>
      <c r="E203" s="841">
        <v>0</v>
      </c>
      <c r="F203" s="841">
        <v>0</v>
      </c>
      <c r="G203" s="1"/>
      <c r="H203" s="1"/>
      <c r="I203" s="1"/>
    </row>
    <row r="204" spans="1:9">
      <c r="A204" s="20" t="s">
        <v>196</v>
      </c>
      <c r="B204" s="841">
        <v>2978591.1673400002</v>
      </c>
      <c r="C204" s="841">
        <v>1533767.273</v>
      </c>
      <c r="D204" s="841">
        <v>0</v>
      </c>
      <c r="E204" s="841">
        <v>1075.6859899999999</v>
      </c>
      <c r="F204" s="841">
        <v>4513434.1263300003</v>
      </c>
      <c r="G204" s="1"/>
      <c r="H204" s="1"/>
      <c r="I204" s="1"/>
    </row>
    <row r="205" spans="1:9">
      <c r="A205" s="14" t="s">
        <v>197</v>
      </c>
      <c r="B205" s="841">
        <v>3093949.6311900001</v>
      </c>
      <c r="C205" s="841">
        <v>562210.66700000002</v>
      </c>
      <c r="D205" s="841">
        <v>0</v>
      </c>
      <c r="E205" s="841">
        <v>99739.406749999995</v>
      </c>
      <c r="F205" s="841">
        <v>3755899.7049400005</v>
      </c>
      <c r="G205" s="1"/>
      <c r="H205" s="1"/>
      <c r="I205" s="1"/>
    </row>
    <row r="206" spans="1:9">
      <c r="A206" s="20" t="s">
        <v>198</v>
      </c>
      <c r="B206" s="841">
        <v>0</v>
      </c>
      <c r="C206" s="841">
        <v>0</v>
      </c>
      <c r="D206" s="841">
        <v>0</v>
      </c>
      <c r="E206" s="841">
        <v>0</v>
      </c>
      <c r="F206" s="841">
        <v>0</v>
      </c>
      <c r="G206" s="1"/>
      <c r="H206" s="1"/>
      <c r="I206" s="1"/>
    </row>
    <row r="207" spans="1:9">
      <c r="A207" s="20" t="s">
        <v>199</v>
      </c>
      <c r="B207" s="841">
        <v>3183708.4370300001</v>
      </c>
      <c r="C207" s="841">
        <v>420592.42266000004</v>
      </c>
      <c r="D207" s="841">
        <v>0</v>
      </c>
      <c r="E207" s="841">
        <v>185067.04566999999</v>
      </c>
      <c r="F207" s="841">
        <v>3789367.9053599997</v>
      </c>
      <c r="G207" s="1"/>
      <c r="H207" s="1"/>
      <c r="I207" s="1"/>
    </row>
    <row r="208" spans="1:9">
      <c r="A208" s="27" t="s">
        <v>200</v>
      </c>
      <c r="B208" s="841">
        <v>0</v>
      </c>
      <c r="C208" s="841">
        <v>0</v>
      </c>
      <c r="D208" s="841">
        <v>0</v>
      </c>
      <c r="E208" s="841">
        <v>0</v>
      </c>
      <c r="F208" s="841">
        <v>0</v>
      </c>
      <c r="G208" s="1"/>
      <c r="H208" s="1"/>
      <c r="I208" s="1"/>
    </row>
    <row r="209" spans="1:9">
      <c r="A209" s="27" t="s">
        <v>201</v>
      </c>
      <c r="B209" s="841">
        <v>2042747.2942900001</v>
      </c>
      <c r="C209" s="841">
        <v>22692.45162</v>
      </c>
      <c r="D209" s="841">
        <v>0</v>
      </c>
      <c r="E209" s="841">
        <v>0</v>
      </c>
      <c r="F209" s="841">
        <v>2065439.7459100001</v>
      </c>
      <c r="G209" s="9"/>
      <c r="H209" s="1"/>
      <c r="I209" s="1"/>
    </row>
    <row r="210" spans="1:9">
      <c r="A210" s="20" t="s">
        <v>202</v>
      </c>
      <c r="B210" s="841">
        <v>93578.660449999996</v>
      </c>
      <c r="C210" s="841">
        <v>3910.2</v>
      </c>
      <c r="D210" s="841">
        <v>0</v>
      </c>
      <c r="E210" s="841">
        <v>0</v>
      </c>
      <c r="F210" s="841">
        <v>97488.860450000007</v>
      </c>
      <c r="G210" s="1"/>
      <c r="H210" s="1"/>
      <c r="I210" s="1"/>
    </row>
    <row r="211" spans="1:9">
      <c r="A211" s="20" t="s">
        <v>203</v>
      </c>
      <c r="B211" s="841">
        <v>1699426.18588</v>
      </c>
      <c r="C211" s="841">
        <v>18782.251620000003</v>
      </c>
      <c r="D211" s="841">
        <v>0</v>
      </c>
      <c r="E211" s="841">
        <v>0</v>
      </c>
      <c r="F211" s="841">
        <v>1718208.4375</v>
      </c>
      <c r="G211" s="1"/>
      <c r="H211" s="1"/>
      <c r="I211" s="1"/>
    </row>
    <row r="212" spans="1:9">
      <c r="A212" s="20" t="s">
        <v>204</v>
      </c>
      <c r="B212" s="841">
        <v>0</v>
      </c>
      <c r="C212" s="841">
        <v>0</v>
      </c>
      <c r="D212" s="841">
        <v>0</v>
      </c>
      <c r="E212" s="841">
        <v>0</v>
      </c>
      <c r="F212" s="841">
        <v>0</v>
      </c>
      <c r="G212" s="1"/>
      <c r="H212" s="1"/>
      <c r="I212" s="1"/>
    </row>
    <row r="213" spans="1:9">
      <c r="A213" s="20" t="s">
        <v>205</v>
      </c>
      <c r="B213" s="841">
        <v>249742.44796000002</v>
      </c>
      <c r="C213" s="841">
        <v>0</v>
      </c>
      <c r="D213" s="841">
        <v>0</v>
      </c>
      <c r="E213" s="841">
        <v>0</v>
      </c>
      <c r="F213" s="841">
        <v>249742.44796000002</v>
      </c>
      <c r="G213" s="1"/>
      <c r="H213" s="1"/>
      <c r="I213" s="1"/>
    </row>
    <row r="214" spans="1:9" ht="15.75" thickBot="1">
      <c r="A214" s="27" t="s">
        <v>206</v>
      </c>
      <c r="B214" s="841">
        <v>40779.517510000005</v>
      </c>
      <c r="C214" s="841">
        <v>33769.927609999999</v>
      </c>
      <c r="D214" s="841">
        <v>0</v>
      </c>
      <c r="E214" s="841">
        <v>0</v>
      </c>
      <c r="F214" s="841">
        <v>74549.445120000004</v>
      </c>
      <c r="G214" s="1"/>
      <c r="H214" s="1"/>
      <c r="I214" s="1"/>
    </row>
    <row r="215" spans="1:9">
      <c r="A215" s="18" t="s">
        <v>207</v>
      </c>
      <c r="B215" s="843">
        <v>206002923.67878997</v>
      </c>
      <c r="C215" s="843">
        <v>331866550.72662002</v>
      </c>
      <c r="D215" s="843">
        <v>78858.011329999994</v>
      </c>
      <c r="E215" s="843">
        <v>24617.43823</v>
      </c>
      <c r="F215" s="845">
        <v>537972949.85496998</v>
      </c>
      <c r="G215" s="9"/>
      <c r="H215" s="1"/>
      <c r="I215" s="1"/>
    </row>
    <row r="216" spans="1:9">
      <c r="A216" s="27" t="s">
        <v>208</v>
      </c>
      <c r="B216" s="841">
        <v>2385815.2179899998</v>
      </c>
      <c r="C216" s="841">
        <v>913100.22901000001</v>
      </c>
      <c r="D216" s="841">
        <v>171.35739000000001</v>
      </c>
      <c r="E216" s="841">
        <v>125.29719</v>
      </c>
      <c r="F216" s="841">
        <v>3299212.1015800005</v>
      </c>
      <c r="G216" s="9"/>
      <c r="H216" s="1"/>
      <c r="I216" s="1"/>
    </row>
    <row r="217" spans="1:9">
      <c r="A217" s="20" t="s">
        <v>209</v>
      </c>
      <c r="B217" s="841">
        <v>119.6</v>
      </c>
      <c r="C217" s="841">
        <v>34300</v>
      </c>
      <c r="D217" s="841">
        <v>0</v>
      </c>
      <c r="E217" s="841">
        <v>0</v>
      </c>
      <c r="F217" s="841">
        <v>34419.599999999999</v>
      </c>
      <c r="G217" s="1"/>
      <c r="H217" s="1"/>
      <c r="I217" s="1"/>
    </row>
    <row r="218" spans="1:9">
      <c r="A218" s="20" t="s">
        <v>210</v>
      </c>
      <c r="B218" s="841">
        <v>1278850</v>
      </c>
      <c r="C218" s="841">
        <v>0</v>
      </c>
      <c r="D218" s="841">
        <v>0</v>
      </c>
      <c r="E218" s="841">
        <v>0</v>
      </c>
      <c r="F218" s="841">
        <v>1278850</v>
      </c>
      <c r="G218" s="1"/>
      <c r="H218" s="1"/>
      <c r="I218" s="1"/>
    </row>
    <row r="219" spans="1:9">
      <c r="A219" s="20" t="s">
        <v>211</v>
      </c>
      <c r="B219" s="841">
        <v>1106845.6179900002</v>
      </c>
      <c r="C219" s="841">
        <v>878800.22901000001</v>
      </c>
      <c r="D219" s="841">
        <v>171.35739000000001</v>
      </c>
      <c r="E219" s="841">
        <v>125.29719</v>
      </c>
      <c r="F219" s="841">
        <v>1985942.5015800002</v>
      </c>
      <c r="G219" s="1"/>
      <c r="H219" s="1"/>
      <c r="I219" s="1"/>
    </row>
    <row r="220" spans="1:9">
      <c r="A220" s="27" t="s">
        <v>212</v>
      </c>
      <c r="B220" s="841">
        <v>19973981.835560001</v>
      </c>
      <c r="C220" s="841">
        <v>205953.50902999999</v>
      </c>
      <c r="D220" s="841">
        <v>637.72935000000007</v>
      </c>
      <c r="E220" s="841">
        <v>0</v>
      </c>
      <c r="F220" s="841">
        <v>20180573.073940001</v>
      </c>
      <c r="G220" s="9"/>
      <c r="H220" s="1"/>
      <c r="I220" s="1"/>
    </row>
    <row r="221" spans="1:9">
      <c r="A221" s="20" t="s">
        <v>213</v>
      </c>
      <c r="B221" s="841">
        <v>0</v>
      </c>
      <c r="C221" s="841">
        <v>0</v>
      </c>
      <c r="D221" s="841">
        <v>0</v>
      </c>
      <c r="E221" s="841">
        <v>0</v>
      </c>
      <c r="F221" s="841">
        <v>0</v>
      </c>
      <c r="G221" s="1"/>
      <c r="H221" s="1"/>
      <c r="I221" s="1"/>
    </row>
    <row r="222" spans="1:9">
      <c r="A222" s="20" t="s">
        <v>214</v>
      </c>
      <c r="B222" s="841">
        <v>265125.31131000002</v>
      </c>
      <c r="C222" s="841">
        <v>93174.836559999996</v>
      </c>
      <c r="D222" s="841">
        <v>637.72935000000007</v>
      </c>
      <c r="E222" s="841">
        <v>0</v>
      </c>
      <c r="F222" s="841">
        <v>358937.87721999997</v>
      </c>
      <c r="G222" s="1"/>
      <c r="H222" s="1"/>
      <c r="I222" s="1"/>
    </row>
    <row r="223" spans="1:9">
      <c r="A223" s="20" t="s">
        <v>215</v>
      </c>
      <c r="B223" s="841">
        <v>19708698.74907</v>
      </c>
      <c r="C223" s="841">
        <v>112778.67247</v>
      </c>
      <c r="D223" s="841">
        <v>0</v>
      </c>
      <c r="E223" s="841">
        <v>0</v>
      </c>
      <c r="F223" s="841">
        <v>19821477.42154</v>
      </c>
      <c r="G223" s="1"/>
      <c r="H223" s="1"/>
      <c r="I223" s="1"/>
    </row>
    <row r="224" spans="1:9">
      <c r="A224" s="21" t="s">
        <v>216</v>
      </c>
      <c r="B224" s="841">
        <v>0</v>
      </c>
      <c r="C224" s="841">
        <v>0</v>
      </c>
      <c r="D224" s="841">
        <v>0</v>
      </c>
      <c r="E224" s="841">
        <v>0</v>
      </c>
      <c r="F224" s="841">
        <v>0</v>
      </c>
      <c r="G224" s="1"/>
      <c r="H224" s="1"/>
      <c r="I224" s="1"/>
    </row>
    <row r="225" spans="1:9">
      <c r="A225" s="20" t="s">
        <v>217</v>
      </c>
      <c r="B225" s="841">
        <v>157.77518000000001</v>
      </c>
      <c r="C225" s="841">
        <v>0</v>
      </c>
      <c r="D225" s="841">
        <v>0</v>
      </c>
      <c r="E225" s="841">
        <v>0</v>
      </c>
      <c r="F225" s="841">
        <v>157.77518000000001</v>
      </c>
      <c r="G225" s="1"/>
      <c r="H225" s="1"/>
      <c r="I225" s="1"/>
    </row>
    <row r="226" spans="1:9">
      <c r="A226" s="27" t="s">
        <v>218</v>
      </c>
      <c r="B226" s="841">
        <v>31.617740000000001</v>
      </c>
      <c r="C226" s="841">
        <v>101304.60564000001</v>
      </c>
      <c r="D226" s="841">
        <v>0</v>
      </c>
      <c r="E226" s="841">
        <v>0</v>
      </c>
      <c r="F226" s="841">
        <v>101336.22338</v>
      </c>
      <c r="G226" s="9"/>
      <c r="H226" s="1"/>
      <c r="I226" s="1"/>
    </row>
    <row r="227" spans="1:9">
      <c r="A227" s="20" t="s">
        <v>219</v>
      </c>
      <c r="B227" s="841">
        <v>31.617740000000001</v>
      </c>
      <c r="C227" s="841">
        <v>61682.672989999999</v>
      </c>
      <c r="D227" s="841">
        <v>0</v>
      </c>
      <c r="E227" s="841">
        <v>0</v>
      </c>
      <c r="F227" s="841">
        <v>61714.290730000008</v>
      </c>
      <c r="G227" s="1"/>
      <c r="H227" s="1"/>
      <c r="I227" s="1"/>
    </row>
    <row r="228" spans="1:9">
      <c r="A228" s="20" t="s">
        <v>220</v>
      </c>
      <c r="B228" s="841">
        <v>0</v>
      </c>
      <c r="C228" s="841">
        <v>39621.932649999995</v>
      </c>
      <c r="D228" s="841">
        <v>0</v>
      </c>
      <c r="E228" s="841">
        <v>0</v>
      </c>
      <c r="F228" s="841">
        <v>39621.932649999995</v>
      </c>
      <c r="G228" s="1"/>
      <c r="H228" s="1"/>
      <c r="I228" s="1"/>
    </row>
    <row r="229" spans="1:9">
      <c r="A229" s="27" t="s">
        <v>221</v>
      </c>
      <c r="B229" s="841">
        <v>0</v>
      </c>
      <c r="C229" s="841">
        <v>0</v>
      </c>
      <c r="D229" s="841">
        <v>0</v>
      </c>
      <c r="E229" s="841">
        <v>0</v>
      </c>
      <c r="F229" s="841">
        <v>0</v>
      </c>
      <c r="G229" s="9"/>
      <c r="H229" s="1"/>
      <c r="I229" s="1"/>
    </row>
    <row r="230" spans="1:9">
      <c r="A230" s="20" t="s">
        <v>222</v>
      </c>
      <c r="B230" s="841">
        <v>0</v>
      </c>
      <c r="C230" s="841">
        <v>0</v>
      </c>
      <c r="D230" s="841">
        <v>0</v>
      </c>
      <c r="E230" s="841">
        <v>0</v>
      </c>
      <c r="F230" s="841">
        <v>0</v>
      </c>
      <c r="G230" s="1"/>
      <c r="H230" s="1"/>
      <c r="I230" s="1"/>
    </row>
    <row r="231" spans="1:9">
      <c r="A231" s="20" t="s">
        <v>223</v>
      </c>
      <c r="B231" s="841">
        <v>0</v>
      </c>
      <c r="C231" s="841">
        <v>0</v>
      </c>
      <c r="D231" s="841">
        <v>0</v>
      </c>
      <c r="E231" s="841">
        <v>0</v>
      </c>
      <c r="F231" s="841">
        <v>0</v>
      </c>
      <c r="G231" s="1"/>
      <c r="H231" s="1"/>
      <c r="I231" s="1"/>
    </row>
    <row r="232" spans="1:9">
      <c r="A232" s="27" t="s">
        <v>224</v>
      </c>
      <c r="B232" s="841">
        <v>107451188.30432998</v>
      </c>
      <c r="C232" s="841">
        <v>258294981.02959001</v>
      </c>
      <c r="D232" s="841">
        <v>0</v>
      </c>
      <c r="E232" s="841">
        <v>16809.406459999998</v>
      </c>
      <c r="F232" s="841">
        <v>365762978.74038005</v>
      </c>
      <c r="G232" s="9"/>
      <c r="H232" s="1"/>
      <c r="I232" s="1"/>
    </row>
    <row r="233" spans="1:9">
      <c r="A233" s="20" t="s">
        <v>225</v>
      </c>
      <c r="B233" s="841">
        <v>41307179.269969992</v>
      </c>
      <c r="C233" s="841">
        <v>210505287.37755004</v>
      </c>
      <c r="D233" s="841">
        <v>0</v>
      </c>
      <c r="E233" s="841">
        <v>446.97035999999997</v>
      </c>
      <c r="F233" s="841">
        <v>251812913.61787999</v>
      </c>
      <c r="G233" s="1"/>
      <c r="H233" s="1"/>
      <c r="I233" s="1"/>
    </row>
    <row r="234" spans="1:9">
      <c r="A234" s="20" t="s">
        <v>226</v>
      </c>
      <c r="B234" s="841">
        <v>1284398.6191100001</v>
      </c>
      <c r="C234" s="841">
        <v>98368.811950000003</v>
      </c>
      <c r="D234" s="841">
        <v>0</v>
      </c>
      <c r="E234" s="841">
        <v>0</v>
      </c>
      <c r="F234" s="841">
        <v>1382767.4310600001</v>
      </c>
      <c r="G234" s="1"/>
      <c r="H234" s="1"/>
      <c r="I234" s="1"/>
    </row>
    <row r="235" spans="1:9">
      <c r="A235" s="20" t="s">
        <v>227</v>
      </c>
      <c r="B235" s="841">
        <v>32985768.32463</v>
      </c>
      <c r="C235" s="841">
        <v>36776770.43406</v>
      </c>
      <c r="D235" s="841">
        <v>0</v>
      </c>
      <c r="E235" s="841">
        <v>0</v>
      </c>
      <c r="F235" s="841">
        <v>69762538.75869</v>
      </c>
      <c r="G235" s="1"/>
      <c r="H235" s="1"/>
      <c r="I235" s="1"/>
    </row>
    <row r="236" spans="1:9">
      <c r="A236" s="20" t="s">
        <v>228</v>
      </c>
      <c r="B236" s="841">
        <v>655211.43033</v>
      </c>
      <c r="C236" s="841">
        <v>435990.42311000003</v>
      </c>
      <c r="D236" s="841">
        <v>0</v>
      </c>
      <c r="E236" s="841">
        <v>0</v>
      </c>
      <c r="F236" s="841">
        <v>1091201.85344</v>
      </c>
      <c r="G236" s="1"/>
      <c r="H236" s="1"/>
      <c r="I236" s="1"/>
    </row>
    <row r="237" spans="1:9">
      <c r="A237" s="20" t="s">
        <v>229</v>
      </c>
      <c r="B237" s="841">
        <v>3505428.6552499998</v>
      </c>
      <c r="C237" s="841">
        <v>315224.02676999994</v>
      </c>
      <c r="D237" s="841">
        <v>0</v>
      </c>
      <c r="E237" s="841">
        <v>16037.942590000001</v>
      </c>
      <c r="F237" s="841">
        <v>3836690.6246100003</v>
      </c>
      <c r="G237" s="1"/>
      <c r="H237" s="1"/>
      <c r="I237" s="1"/>
    </row>
    <row r="238" spans="1:9">
      <c r="A238" s="20" t="s">
        <v>230</v>
      </c>
      <c r="B238" s="841">
        <v>1903832.5839700003</v>
      </c>
      <c r="C238" s="841">
        <v>7626919.4722299995</v>
      </c>
      <c r="D238" s="841">
        <v>0</v>
      </c>
      <c r="E238" s="841">
        <v>324.49351000000001</v>
      </c>
      <c r="F238" s="841">
        <v>9531076.5497099999</v>
      </c>
      <c r="G238" s="1"/>
      <c r="H238" s="1"/>
      <c r="I238" s="1"/>
    </row>
    <row r="239" spans="1:9">
      <c r="A239" s="20" t="s">
        <v>231</v>
      </c>
      <c r="B239" s="841">
        <v>46.048000000000002</v>
      </c>
      <c r="C239" s="841">
        <v>37042.880720000001</v>
      </c>
      <c r="D239" s="841">
        <v>0</v>
      </c>
      <c r="E239" s="841">
        <v>0</v>
      </c>
      <c r="F239" s="841">
        <v>37088.928720000004</v>
      </c>
      <c r="G239" s="1"/>
      <c r="H239" s="1"/>
      <c r="I239" s="1"/>
    </row>
    <row r="240" spans="1:9">
      <c r="A240" s="20" t="s">
        <v>232</v>
      </c>
      <c r="B240" s="841">
        <v>25809323.373069998</v>
      </c>
      <c r="C240" s="841">
        <v>2499377.6031999998</v>
      </c>
      <c r="D240" s="841">
        <v>0</v>
      </c>
      <c r="E240" s="841">
        <v>0</v>
      </c>
      <c r="F240" s="841">
        <v>28308700.976269998</v>
      </c>
      <c r="G240" s="1"/>
      <c r="H240" s="1"/>
      <c r="I240" s="1"/>
    </row>
    <row r="241" spans="1:9">
      <c r="A241" s="27" t="s">
        <v>233</v>
      </c>
      <c r="B241" s="841">
        <v>40548053.917509988</v>
      </c>
      <c r="C241" s="841">
        <v>55350395.478210002</v>
      </c>
      <c r="D241" s="841">
        <v>76729.091119999997</v>
      </c>
      <c r="E241" s="841">
        <v>7682.7345800000003</v>
      </c>
      <c r="F241" s="841">
        <v>95982861.221420005</v>
      </c>
      <c r="G241" s="9"/>
      <c r="H241" s="1"/>
      <c r="I241" s="1"/>
    </row>
    <row r="242" spans="1:9">
      <c r="A242" s="20" t="s">
        <v>234</v>
      </c>
      <c r="B242" s="841">
        <v>15575499.981179999</v>
      </c>
      <c r="C242" s="841">
        <v>24273464.32426</v>
      </c>
      <c r="D242" s="841">
        <v>0</v>
      </c>
      <c r="E242" s="841">
        <v>0</v>
      </c>
      <c r="F242" s="841">
        <v>39848964.305440001</v>
      </c>
      <c r="G242" s="1"/>
      <c r="H242" s="1"/>
      <c r="I242" s="1"/>
    </row>
    <row r="243" spans="1:9">
      <c r="A243" s="20" t="s">
        <v>235</v>
      </c>
      <c r="B243" s="841">
        <v>893292.37772000011</v>
      </c>
      <c r="C243" s="841">
        <v>4160264.35635</v>
      </c>
      <c r="D243" s="841">
        <v>0</v>
      </c>
      <c r="E243" s="841">
        <v>0</v>
      </c>
      <c r="F243" s="841">
        <v>5053556.7340700002</v>
      </c>
      <c r="G243" s="1"/>
      <c r="H243" s="1"/>
      <c r="I243" s="1"/>
    </row>
    <row r="244" spans="1:9">
      <c r="A244" s="20" t="s">
        <v>236</v>
      </c>
      <c r="B244" s="841">
        <v>4655520.1459100004</v>
      </c>
      <c r="C244" s="841">
        <v>2230158.0421600002</v>
      </c>
      <c r="D244" s="841">
        <v>39372.859530000002</v>
      </c>
      <c r="E244" s="841">
        <v>6069.9952800000001</v>
      </c>
      <c r="F244" s="841">
        <v>6931121.0428800005</v>
      </c>
      <c r="G244" s="1"/>
      <c r="H244" s="1"/>
      <c r="I244" s="1"/>
    </row>
    <row r="245" spans="1:9">
      <c r="A245" s="20" t="s">
        <v>237</v>
      </c>
      <c r="B245" s="841">
        <v>1975401.4593400001</v>
      </c>
      <c r="C245" s="841">
        <v>1289303.02119</v>
      </c>
      <c r="D245" s="841">
        <v>31418.821949999998</v>
      </c>
      <c r="E245" s="841">
        <v>696.09796999999992</v>
      </c>
      <c r="F245" s="841">
        <v>3296819.4004499996</v>
      </c>
      <c r="G245" s="1"/>
      <c r="H245" s="1"/>
      <c r="I245" s="1"/>
    </row>
    <row r="246" spans="1:9">
      <c r="A246" s="14" t="s">
        <v>238</v>
      </c>
      <c r="B246" s="841">
        <v>0</v>
      </c>
      <c r="C246" s="841">
        <v>519877.64066000003</v>
      </c>
      <c r="D246" s="841">
        <v>0</v>
      </c>
      <c r="E246" s="841">
        <v>0</v>
      </c>
      <c r="F246" s="841">
        <v>519877.64066000003</v>
      </c>
      <c r="G246" s="1"/>
      <c r="H246" s="1"/>
      <c r="I246" s="1"/>
    </row>
    <row r="247" spans="1:9">
      <c r="A247" s="20" t="s">
        <v>239</v>
      </c>
      <c r="B247" s="841">
        <v>17448339.953359999</v>
      </c>
      <c r="C247" s="841">
        <v>22877328.093589999</v>
      </c>
      <c r="D247" s="841">
        <v>5937.4096399999999</v>
      </c>
      <c r="E247" s="841">
        <v>916.64132999999993</v>
      </c>
      <c r="F247" s="841">
        <v>40332522.097920001</v>
      </c>
      <c r="G247" s="1"/>
      <c r="H247" s="1"/>
      <c r="I247" s="1"/>
    </row>
    <row r="248" spans="1:9">
      <c r="A248" s="27" t="s">
        <v>240</v>
      </c>
      <c r="B248" s="841">
        <v>14679084.374600001</v>
      </c>
      <c r="C248" s="841">
        <v>15928107.158469999</v>
      </c>
      <c r="D248" s="841">
        <v>1319.83347</v>
      </c>
      <c r="E248" s="841">
        <v>0</v>
      </c>
      <c r="F248" s="841">
        <v>30608511.366540004</v>
      </c>
      <c r="G248" s="9"/>
      <c r="H248" s="1"/>
      <c r="I248" s="1"/>
    </row>
    <row r="249" spans="1:9">
      <c r="A249" s="20" t="s">
        <v>241</v>
      </c>
      <c r="B249" s="841">
        <v>13953375.666819997</v>
      </c>
      <c r="C249" s="841">
        <v>15810395.072749998</v>
      </c>
      <c r="D249" s="841">
        <v>1319.83347</v>
      </c>
      <c r="E249" s="841">
        <v>0</v>
      </c>
      <c r="F249" s="841">
        <v>29765090.573040001</v>
      </c>
      <c r="G249" s="1"/>
      <c r="H249" s="1"/>
      <c r="I249" s="1"/>
    </row>
    <row r="250" spans="1:9">
      <c r="A250" s="20" t="s">
        <v>242</v>
      </c>
      <c r="B250" s="841">
        <v>725708.70778000006</v>
      </c>
      <c r="C250" s="841">
        <v>117712.08572000002</v>
      </c>
      <c r="D250" s="841">
        <v>0</v>
      </c>
      <c r="E250" s="841">
        <v>0</v>
      </c>
      <c r="F250" s="841">
        <v>843420.79349999991</v>
      </c>
      <c r="G250" s="1"/>
      <c r="H250" s="1"/>
      <c r="I250" s="1"/>
    </row>
    <row r="251" spans="1:9">
      <c r="A251" s="27" t="s">
        <v>243</v>
      </c>
      <c r="B251" s="841">
        <v>20964768.411059998</v>
      </c>
      <c r="C251" s="841">
        <v>1072708.71667</v>
      </c>
      <c r="D251" s="841">
        <v>0</v>
      </c>
      <c r="E251" s="841">
        <v>0</v>
      </c>
      <c r="F251" s="841">
        <v>22037477.127730001</v>
      </c>
      <c r="G251" s="9"/>
      <c r="H251" s="1"/>
      <c r="I251" s="1"/>
    </row>
    <row r="252" spans="1:9">
      <c r="A252" s="20" t="s">
        <v>241</v>
      </c>
      <c r="B252" s="841">
        <v>20424872.468120001</v>
      </c>
      <c r="C252" s="841">
        <v>813270.70754000009</v>
      </c>
      <c r="D252" s="841">
        <v>0</v>
      </c>
      <c r="E252" s="841">
        <v>0</v>
      </c>
      <c r="F252" s="841">
        <v>21238143.175659999</v>
      </c>
      <c r="G252" s="1"/>
      <c r="H252" s="1"/>
      <c r="I252" s="1"/>
    </row>
    <row r="253" spans="1:9" ht="15.75" thickBot="1">
      <c r="A253" s="20" t="s">
        <v>242</v>
      </c>
      <c r="B253" s="841">
        <v>539895.94293999998</v>
      </c>
      <c r="C253" s="841">
        <v>259438.00912999999</v>
      </c>
      <c r="D253" s="841">
        <v>0</v>
      </c>
      <c r="E253" s="841">
        <v>0</v>
      </c>
      <c r="F253" s="841">
        <v>799333.95207000012</v>
      </c>
      <c r="G253" s="1"/>
      <c r="H253" s="1"/>
      <c r="I253" s="1"/>
    </row>
    <row r="254" spans="1:9" ht="30" customHeight="1">
      <c r="A254" s="30" t="s">
        <v>244</v>
      </c>
      <c r="B254" s="843">
        <v>9052655.0332499985</v>
      </c>
      <c r="C254" s="843">
        <v>246058.80359999996</v>
      </c>
      <c r="D254" s="843">
        <v>6.5029599999999999</v>
      </c>
      <c r="E254" s="843">
        <v>2689.6009399999998</v>
      </c>
      <c r="F254" s="845">
        <v>9301409.9407499991</v>
      </c>
      <c r="G254" s="9"/>
      <c r="H254" s="1"/>
      <c r="I254" s="1"/>
    </row>
    <row r="255" spans="1:9">
      <c r="A255" s="22" t="s">
        <v>245</v>
      </c>
      <c r="B255" s="841">
        <v>4120.0097699999997</v>
      </c>
      <c r="C255" s="841">
        <v>4385.8900100000001</v>
      </c>
      <c r="D255" s="841">
        <v>0</v>
      </c>
      <c r="E255" s="841">
        <v>0</v>
      </c>
      <c r="F255" s="841">
        <v>8505.8997800000016</v>
      </c>
      <c r="G255" s="1"/>
      <c r="H255" s="1"/>
      <c r="I255" s="1"/>
    </row>
    <row r="256" spans="1:9">
      <c r="A256" s="22" t="s">
        <v>246</v>
      </c>
      <c r="B256" s="841">
        <v>539549.94967999996</v>
      </c>
      <c r="C256" s="841">
        <v>111090.46714000001</v>
      </c>
      <c r="D256" s="841">
        <v>6.5029599999999999</v>
      </c>
      <c r="E256" s="841">
        <v>128.83699000000001</v>
      </c>
      <c r="F256" s="841">
        <v>650775.75676999998</v>
      </c>
      <c r="G256" s="1"/>
      <c r="H256" s="1"/>
      <c r="I256" s="1"/>
    </row>
    <row r="257" spans="1:9">
      <c r="A257" s="22" t="s">
        <v>247</v>
      </c>
      <c r="B257" s="841">
        <v>7275502.2856300008</v>
      </c>
      <c r="C257" s="841">
        <v>38512.628899999996</v>
      </c>
      <c r="D257" s="841">
        <v>0</v>
      </c>
      <c r="E257" s="841">
        <v>2.1831</v>
      </c>
      <c r="F257" s="841">
        <v>7314017.0976299997</v>
      </c>
      <c r="G257" s="1"/>
      <c r="H257" s="1"/>
      <c r="I257" s="1"/>
    </row>
    <row r="258" spans="1:9">
      <c r="A258" s="22" t="s">
        <v>248</v>
      </c>
      <c r="B258" s="841">
        <v>952289.20178999996</v>
      </c>
      <c r="C258" s="841">
        <v>22913.58683</v>
      </c>
      <c r="D258" s="841">
        <v>0</v>
      </c>
      <c r="E258" s="841">
        <v>0</v>
      </c>
      <c r="F258" s="841">
        <v>975202.78862000001</v>
      </c>
      <c r="G258" s="1"/>
      <c r="H258" s="1"/>
      <c r="I258" s="1"/>
    </row>
    <row r="259" spans="1:9">
      <c r="A259" s="22" t="s">
        <v>249</v>
      </c>
      <c r="B259" s="841">
        <v>93098.15720999999</v>
      </c>
      <c r="C259" s="841">
        <v>1957.34067</v>
      </c>
      <c r="D259" s="841">
        <v>0</v>
      </c>
      <c r="E259" s="841">
        <v>0</v>
      </c>
      <c r="F259" s="841">
        <v>95055.497879999995</v>
      </c>
      <c r="G259" s="1"/>
      <c r="H259" s="1"/>
      <c r="I259" s="1"/>
    </row>
    <row r="260" spans="1:9">
      <c r="A260" s="22" t="s">
        <v>250</v>
      </c>
      <c r="B260" s="841">
        <v>57654.510089999996</v>
      </c>
      <c r="C260" s="841">
        <v>2667.8647599999995</v>
      </c>
      <c r="D260" s="841">
        <v>0</v>
      </c>
      <c r="E260" s="841">
        <v>0</v>
      </c>
      <c r="F260" s="841">
        <v>60322.374850000007</v>
      </c>
      <c r="G260" s="1"/>
      <c r="H260" s="1"/>
      <c r="I260" s="1"/>
    </row>
    <row r="261" spans="1:9">
      <c r="A261" s="22" t="s">
        <v>251</v>
      </c>
      <c r="B261" s="841">
        <v>20603.503969999998</v>
      </c>
      <c r="C261" s="841">
        <v>808.61656000000005</v>
      </c>
      <c r="D261" s="841">
        <v>0</v>
      </c>
      <c r="E261" s="841">
        <v>0</v>
      </c>
      <c r="F261" s="841">
        <v>21412.12053</v>
      </c>
      <c r="G261" s="1"/>
      <c r="H261" s="1"/>
      <c r="I261" s="1"/>
    </row>
    <row r="262" spans="1:9">
      <c r="A262" s="22" t="s">
        <v>252</v>
      </c>
      <c r="B262" s="841">
        <v>14665.621229999999</v>
      </c>
      <c r="C262" s="841">
        <v>1199.34582</v>
      </c>
      <c r="D262" s="841">
        <v>0</v>
      </c>
      <c r="E262" s="841">
        <v>0</v>
      </c>
      <c r="F262" s="841">
        <v>15864.967050000001</v>
      </c>
      <c r="G262" s="1"/>
      <c r="H262" s="1"/>
      <c r="I262" s="1"/>
    </row>
    <row r="263" spans="1:9">
      <c r="A263" s="22" t="s">
        <v>253</v>
      </c>
      <c r="B263" s="841">
        <v>53.95523</v>
      </c>
      <c r="C263" s="841">
        <v>400.35818</v>
      </c>
      <c r="D263" s="841">
        <v>0</v>
      </c>
      <c r="E263" s="841">
        <v>1.0000000000000001E-5</v>
      </c>
      <c r="F263" s="841">
        <v>454.31342000000001</v>
      </c>
      <c r="G263" s="1"/>
      <c r="H263" s="1"/>
      <c r="I263" s="1"/>
    </row>
    <row r="264" spans="1:9">
      <c r="A264" s="22" t="s">
        <v>254</v>
      </c>
      <c r="B264" s="841">
        <v>32338.137300000002</v>
      </c>
      <c r="C264" s="841">
        <v>35959.034330000002</v>
      </c>
      <c r="D264" s="841">
        <v>0</v>
      </c>
      <c r="E264" s="841">
        <v>0</v>
      </c>
      <c r="F264" s="841">
        <v>68297.171629999997</v>
      </c>
      <c r="G264" s="1"/>
      <c r="H264" s="1"/>
      <c r="I264" s="1"/>
    </row>
    <row r="265" spans="1:9" ht="15.75" thickBot="1">
      <c r="A265" s="22" t="s">
        <v>255</v>
      </c>
      <c r="B265" s="841">
        <v>62779.701350000003</v>
      </c>
      <c r="C265" s="841">
        <v>26163.670399999999</v>
      </c>
      <c r="D265" s="841">
        <v>0</v>
      </c>
      <c r="E265" s="841">
        <v>2558.5808399999996</v>
      </c>
      <c r="F265" s="841">
        <v>91501.952590000001</v>
      </c>
      <c r="G265" s="1"/>
      <c r="H265" s="1"/>
      <c r="I265" s="1"/>
    </row>
    <row r="266" spans="1:9">
      <c r="A266" s="30" t="s">
        <v>256</v>
      </c>
      <c r="B266" s="843">
        <v>-3401377.0834400007</v>
      </c>
      <c r="C266" s="843">
        <v>-136119.31926000002</v>
      </c>
      <c r="D266" s="843">
        <v>-111.60747000000001</v>
      </c>
      <c r="E266" s="843">
        <v>-162.32492999999999</v>
      </c>
      <c r="F266" s="845">
        <v>-3537770.3350999998</v>
      </c>
      <c r="G266" s="9"/>
      <c r="H266" s="1"/>
      <c r="I266" s="1"/>
    </row>
    <row r="267" spans="1:9">
      <c r="A267" s="22" t="s">
        <v>257</v>
      </c>
      <c r="B267" s="841">
        <v>-1579495.1760799999</v>
      </c>
      <c r="C267" s="841">
        <v>-48067.160560000004</v>
      </c>
      <c r="D267" s="841">
        <v>-111.60747000000001</v>
      </c>
      <c r="E267" s="841">
        <v>-125.53939</v>
      </c>
      <c r="F267" s="841">
        <v>-1627799.4835000001</v>
      </c>
      <c r="G267" s="1"/>
      <c r="H267" s="1"/>
      <c r="I267" s="1"/>
    </row>
    <row r="268" spans="1:9">
      <c r="A268" s="22" t="s">
        <v>258</v>
      </c>
      <c r="B268" s="841">
        <v>0</v>
      </c>
      <c r="C268" s="841">
        <v>0</v>
      </c>
      <c r="D268" s="841">
        <v>0</v>
      </c>
      <c r="E268" s="841">
        <v>0</v>
      </c>
      <c r="F268" s="841">
        <v>0</v>
      </c>
      <c r="G268" s="1"/>
      <c r="H268" s="1"/>
      <c r="I268" s="1"/>
    </row>
    <row r="269" spans="1:9">
      <c r="A269" s="22" t="s">
        <v>259</v>
      </c>
      <c r="B269" s="841">
        <v>-402601.56279</v>
      </c>
      <c r="C269" s="841">
        <v>-48792.679109999997</v>
      </c>
      <c r="D269" s="841">
        <v>0</v>
      </c>
      <c r="E269" s="841">
        <v>0</v>
      </c>
      <c r="F269" s="841">
        <v>-451394.24189999996</v>
      </c>
      <c r="G269" s="1"/>
      <c r="H269" s="1"/>
      <c r="I269" s="1"/>
    </row>
    <row r="270" spans="1:9">
      <c r="A270" s="22" t="s">
        <v>260</v>
      </c>
      <c r="B270" s="841">
        <v>-28692.673169999998</v>
      </c>
      <c r="C270" s="841">
        <v>-2975.0425799999998</v>
      </c>
      <c r="D270" s="841">
        <v>0</v>
      </c>
      <c r="E270" s="841">
        <v>-36.785539999999997</v>
      </c>
      <c r="F270" s="841">
        <v>-31704.50129</v>
      </c>
      <c r="G270" s="1"/>
      <c r="H270" s="1"/>
      <c r="I270" s="1"/>
    </row>
    <row r="271" spans="1:9">
      <c r="A271" s="22" t="s">
        <v>261</v>
      </c>
      <c r="B271" s="841">
        <v>-113000.97831000001</v>
      </c>
      <c r="C271" s="841">
        <v>-7032.6756399999995</v>
      </c>
      <c r="D271" s="841">
        <v>0</v>
      </c>
      <c r="E271" s="841">
        <v>0</v>
      </c>
      <c r="F271" s="841">
        <v>-120033.65395000002</v>
      </c>
      <c r="G271" s="1"/>
      <c r="H271" s="1"/>
      <c r="I271" s="1"/>
    </row>
    <row r="272" spans="1:9">
      <c r="A272" s="25" t="s">
        <v>262</v>
      </c>
      <c r="B272" s="841">
        <v>-60982.178609999995</v>
      </c>
      <c r="C272" s="841">
        <v>-10546.430649999998</v>
      </c>
      <c r="D272" s="841">
        <v>0</v>
      </c>
      <c r="E272" s="841">
        <v>0</v>
      </c>
      <c r="F272" s="841">
        <v>-71528.609259999997</v>
      </c>
      <c r="G272" s="1"/>
      <c r="H272" s="1"/>
      <c r="I272" s="1"/>
    </row>
    <row r="273" spans="1:9">
      <c r="A273" s="22" t="s">
        <v>263</v>
      </c>
      <c r="B273" s="841">
        <v>-1216604.5144800001</v>
      </c>
      <c r="C273" s="841">
        <v>-18705.330719999998</v>
      </c>
      <c r="D273" s="841">
        <v>0</v>
      </c>
      <c r="E273" s="841">
        <v>0</v>
      </c>
      <c r="F273" s="841">
        <v>-1235309.8452000003</v>
      </c>
      <c r="G273" s="1"/>
      <c r="H273" s="1"/>
      <c r="I273" s="1"/>
    </row>
    <row r="274" spans="1:9">
      <c r="A274" s="30" t="s">
        <v>264</v>
      </c>
      <c r="B274" s="843">
        <v>5651277.9498099992</v>
      </c>
      <c r="C274" s="843">
        <v>109939.48434000001</v>
      </c>
      <c r="D274" s="843">
        <v>-105.10450999999999</v>
      </c>
      <c r="E274" s="843">
        <v>2527.27601</v>
      </c>
      <c r="F274" s="843">
        <v>5763639.6056499993</v>
      </c>
      <c r="G274" s="9"/>
      <c r="H274" s="1"/>
      <c r="I274" s="1"/>
    </row>
    <row r="275" spans="1:9">
      <c r="A275" s="31" t="s">
        <v>265</v>
      </c>
      <c r="B275" s="843">
        <v>1673599.3556199998</v>
      </c>
      <c r="C275" s="843">
        <v>2818172.7545699999</v>
      </c>
      <c r="D275" s="843">
        <v>1.8799999999999999E-3</v>
      </c>
      <c r="E275" s="843">
        <v>71.611679999999993</v>
      </c>
      <c r="F275" s="843">
        <v>4491843.7237499999</v>
      </c>
      <c r="G275" s="9"/>
      <c r="H275" s="1"/>
      <c r="I275" s="1"/>
    </row>
    <row r="276" spans="1:9">
      <c r="A276" s="22" t="s">
        <v>266</v>
      </c>
      <c r="B276" s="841">
        <v>958950.29225000006</v>
      </c>
      <c r="C276" s="841">
        <v>1799065.6473200002</v>
      </c>
      <c r="D276" s="841">
        <v>0</v>
      </c>
      <c r="E276" s="841">
        <v>0.65847</v>
      </c>
      <c r="F276" s="841">
        <v>2758016.5980400001</v>
      </c>
      <c r="G276" s="1"/>
      <c r="H276" s="1"/>
      <c r="I276" s="1"/>
    </row>
    <row r="277" spans="1:9">
      <c r="A277" s="22" t="s">
        <v>267</v>
      </c>
      <c r="B277" s="841">
        <v>342398.09537000005</v>
      </c>
      <c r="C277" s="841">
        <v>919337.68358000019</v>
      </c>
      <c r="D277" s="841">
        <v>1.8799999999999999E-3</v>
      </c>
      <c r="E277" s="841">
        <v>70.953210000000013</v>
      </c>
      <c r="F277" s="841">
        <v>1261806.7340400002</v>
      </c>
      <c r="G277" s="1"/>
      <c r="H277" s="1"/>
      <c r="I277" s="1"/>
    </row>
    <row r="278" spans="1:9">
      <c r="A278" s="22" t="s">
        <v>268</v>
      </c>
      <c r="B278" s="841">
        <v>117556.2898</v>
      </c>
      <c r="C278" s="841">
        <v>3231.70523</v>
      </c>
      <c r="D278" s="841">
        <v>0</v>
      </c>
      <c r="E278" s="841">
        <v>0</v>
      </c>
      <c r="F278" s="841">
        <v>120787.99503000001</v>
      </c>
      <c r="G278" s="1"/>
      <c r="H278" s="1"/>
      <c r="I278" s="1"/>
    </row>
    <row r="279" spans="1:9">
      <c r="A279" s="22" t="s">
        <v>269</v>
      </c>
      <c r="B279" s="841">
        <v>75635.231840000008</v>
      </c>
      <c r="C279" s="841">
        <v>200.32859999999999</v>
      </c>
      <c r="D279" s="841">
        <v>0</v>
      </c>
      <c r="E279" s="841">
        <v>0</v>
      </c>
      <c r="F279" s="841">
        <v>75835.560440000016</v>
      </c>
      <c r="G279" s="1"/>
      <c r="H279" s="1"/>
      <c r="I279" s="1"/>
    </row>
    <row r="280" spans="1:9">
      <c r="A280" s="22" t="s">
        <v>270</v>
      </c>
      <c r="B280" s="841">
        <v>168677.47980999999</v>
      </c>
      <c r="C280" s="841">
        <v>96337.389839999989</v>
      </c>
      <c r="D280" s="841">
        <v>0</v>
      </c>
      <c r="E280" s="841">
        <v>0</v>
      </c>
      <c r="F280" s="841">
        <v>265014.86965000001</v>
      </c>
      <c r="G280" s="1"/>
      <c r="H280" s="1"/>
      <c r="I280" s="1"/>
    </row>
    <row r="281" spans="1:9" ht="15.75" thickBot="1">
      <c r="A281" s="22" t="s">
        <v>271</v>
      </c>
      <c r="B281" s="841">
        <v>10381.966550000001</v>
      </c>
      <c r="C281" s="841">
        <v>0</v>
      </c>
      <c r="D281" s="841">
        <v>0</v>
      </c>
      <c r="E281" s="841">
        <v>0</v>
      </c>
      <c r="F281" s="841">
        <v>10381.966550000001</v>
      </c>
      <c r="G281" s="1"/>
      <c r="H281" s="1"/>
      <c r="I281" s="1"/>
    </row>
    <row r="282" spans="1:9">
      <c r="A282" s="32" t="s">
        <v>272</v>
      </c>
      <c r="B282" s="843">
        <v>-1118226.3423600001</v>
      </c>
      <c r="C282" s="843">
        <v>-2025676.1055399999</v>
      </c>
      <c r="D282" s="843">
        <v>-1.7700000000000001E-3</v>
      </c>
      <c r="E282" s="843">
        <v>-103.55662999999998</v>
      </c>
      <c r="F282" s="845">
        <v>-3144006.0063</v>
      </c>
      <c r="G282" s="9"/>
      <c r="H282" s="1"/>
      <c r="I282" s="1"/>
    </row>
    <row r="283" spans="1:9">
      <c r="A283" s="22" t="s">
        <v>266</v>
      </c>
      <c r="B283" s="841">
        <v>-163396.81004000001</v>
      </c>
      <c r="C283" s="841">
        <v>-110533.19132</v>
      </c>
      <c r="D283" s="841">
        <v>0</v>
      </c>
      <c r="E283" s="841">
        <v>-103.49972</v>
      </c>
      <c r="F283" s="841">
        <v>-274033.50107999996</v>
      </c>
      <c r="G283" s="1"/>
      <c r="H283" s="1"/>
      <c r="I283" s="1"/>
    </row>
    <row r="284" spans="1:9">
      <c r="A284" s="22" t="s">
        <v>273</v>
      </c>
      <c r="B284" s="841">
        <v>-183671.82032000003</v>
      </c>
      <c r="C284" s="841">
        <v>-13.044509999999999</v>
      </c>
      <c r="D284" s="841">
        <v>0</v>
      </c>
      <c r="E284" s="841">
        <v>0</v>
      </c>
      <c r="F284" s="841">
        <v>-183684.86483000003</v>
      </c>
      <c r="G284" s="1"/>
      <c r="H284" s="1"/>
      <c r="I284" s="1"/>
    </row>
    <row r="285" spans="1:9">
      <c r="A285" s="22" t="s">
        <v>274</v>
      </c>
      <c r="B285" s="841">
        <v>-1375.5030400000001</v>
      </c>
      <c r="C285" s="841">
        <v>-25.037669999999999</v>
      </c>
      <c r="D285" s="841">
        <v>0</v>
      </c>
      <c r="E285" s="841">
        <v>0</v>
      </c>
      <c r="F285" s="841">
        <v>-1400.5407100000002</v>
      </c>
      <c r="G285" s="1"/>
      <c r="H285" s="1"/>
      <c r="I285" s="1"/>
    </row>
    <row r="286" spans="1:9">
      <c r="A286" s="22" t="s">
        <v>275</v>
      </c>
      <c r="B286" s="841">
        <v>-32.845819999999996</v>
      </c>
      <c r="C286" s="841">
        <v>0</v>
      </c>
      <c r="D286" s="841">
        <v>0</v>
      </c>
      <c r="E286" s="841">
        <v>0</v>
      </c>
      <c r="F286" s="841">
        <v>-32.845819999999996</v>
      </c>
      <c r="G286" s="1"/>
      <c r="H286" s="1"/>
      <c r="I286" s="1"/>
    </row>
    <row r="287" spans="1:9">
      <c r="A287" s="22" t="s">
        <v>276</v>
      </c>
      <c r="B287" s="841">
        <v>-769426.93436000007</v>
      </c>
      <c r="C287" s="841">
        <v>-1915104.83204</v>
      </c>
      <c r="D287" s="841">
        <v>-1.7700000000000001E-3</v>
      </c>
      <c r="E287" s="841">
        <v>-5.6909999999999995E-2</v>
      </c>
      <c r="F287" s="841">
        <v>-2684531.8250800003</v>
      </c>
      <c r="G287" s="1"/>
      <c r="H287" s="1"/>
      <c r="I287" s="1"/>
    </row>
    <row r="288" spans="1:9">
      <c r="A288" s="22" t="s">
        <v>277</v>
      </c>
      <c r="B288" s="841">
        <v>-322.42878000000002</v>
      </c>
      <c r="C288" s="841">
        <v>0</v>
      </c>
      <c r="D288" s="841">
        <v>0</v>
      </c>
      <c r="E288" s="841">
        <v>0</v>
      </c>
      <c r="F288" s="841">
        <v>-322.42878000000002</v>
      </c>
      <c r="G288" s="1"/>
      <c r="H288" s="1"/>
      <c r="I288" s="1"/>
    </row>
    <row r="289" spans="1:9">
      <c r="A289" s="30" t="s">
        <v>278</v>
      </c>
      <c r="B289" s="843">
        <v>6206650.9630700005</v>
      </c>
      <c r="C289" s="843">
        <v>902436.13337000005</v>
      </c>
      <c r="D289" s="843">
        <v>-105.1044</v>
      </c>
      <c r="E289" s="843">
        <v>2495.33106</v>
      </c>
      <c r="F289" s="843">
        <v>7111477.3230999988</v>
      </c>
      <c r="G289" s="9"/>
      <c r="H289" s="1"/>
      <c r="I289" s="1"/>
    </row>
    <row r="290" spans="1:9">
      <c r="A290" s="22" t="s">
        <v>279</v>
      </c>
      <c r="B290" s="841">
        <v>1453539.6335100001</v>
      </c>
      <c r="C290" s="841">
        <v>280383.27157000004</v>
      </c>
      <c r="D290" s="841">
        <v>0</v>
      </c>
      <c r="E290" s="841">
        <v>1244.34167</v>
      </c>
      <c r="F290" s="841">
        <v>1735167.2467499999</v>
      </c>
      <c r="G290" s="9"/>
      <c r="H290" s="1"/>
      <c r="I290" s="1"/>
    </row>
    <row r="291" spans="1:9">
      <c r="A291" s="22" t="s">
        <v>280</v>
      </c>
      <c r="B291" s="841">
        <v>87699.795480000015</v>
      </c>
      <c r="C291" s="841">
        <v>7793.2313900000008</v>
      </c>
      <c r="D291" s="841">
        <v>0</v>
      </c>
      <c r="E291" s="841">
        <v>0</v>
      </c>
      <c r="F291" s="841">
        <v>95493.026870000002</v>
      </c>
      <c r="G291" s="1"/>
      <c r="H291" s="1"/>
      <c r="I291" s="1"/>
    </row>
    <row r="292" spans="1:9">
      <c r="A292" s="22" t="s">
        <v>281</v>
      </c>
      <c r="B292" s="841">
        <v>1340752.50061</v>
      </c>
      <c r="C292" s="841">
        <v>157702.03008999996</v>
      </c>
      <c r="D292" s="841">
        <v>0</v>
      </c>
      <c r="E292" s="841">
        <v>1244.34167</v>
      </c>
      <c r="F292" s="841">
        <v>1499698.8723700002</v>
      </c>
      <c r="G292" s="1"/>
      <c r="H292" s="1"/>
      <c r="I292" s="1"/>
    </row>
    <row r="293" spans="1:9">
      <c r="A293" s="22" t="s">
        <v>282</v>
      </c>
      <c r="B293" s="841">
        <v>20604.60514</v>
      </c>
      <c r="C293" s="841">
        <v>113850.86668000001</v>
      </c>
      <c r="D293" s="841">
        <v>0</v>
      </c>
      <c r="E293" s="841">
        <v>0</v>
      </c>
      <c r="F293" s="841">
        <v>134455.47182000001</v>
      </c>
      <c r="G293" s="1"/>
      <c r="H293" s="1"/>
      <c r="I293" s="1"/>
    </row>
    <row r="294" spans="1:9">
      <c r="A294" s="22" t="s">
        <v>283</v>
      </c>
      <c r="B294" s="841">
        <v>530.12526000000003</v>
      </c>
      <c r="C294" s="841">
        <v>923.46809999999994</v>
      </c>
      <c r="D294" s="841">
        <v>0</v>
      </c>
      <c r="E294" s="841">
        <v>0</v>
      </c>
      <c r="F294" s="841">
        <v>1453.5933600000001</v>
      </c>
      <c r="G294" s="1"/>
      <c r="H294" s="1"/>
      <c r="I294" s="1"/>
    </row>
    <row r="295" spans="1:9">
      <c r="A295" s="22" t="s">
        <v>284</v>
      </c>
      <c r="B295" s="841">
        <v>0</v>
      </c>
      <c r="C295" s="841">
        <v>0</v>
      </c>
      <c r="D295" s="841">
        <v>0</v>
      </c>
      <c r="E295" s="841">
        <v>0</v>
      </c>
      <c r="F295" s="841">
        <v>0</v>
      </c>
      <c r="G295" s="1"/>
      <c r="H295" s="1"/>
      <c r="I295" s="1"/>
    </row>
    <row r="296" spans="1:9">
      <c r="A296" s="22" t="s">
        <v>285</v>
      </c>
      <c r="B296" s="841">
        <v>3952.6070199999999</v>
      </c>
      <c r="C296" s="841">
        <v>113.67531</v>
      </c>
      <c r="D296" s="841">
        <v>0</v>
      </c>
      <c r="E296" s="841">
        <v>0</v>
      </c>
      <c r="F296" s="841">
        <v>4066.28233</v>
      </c>
      <c r="G296" s="1"/>
      <c r="H296" s="1"/>
      <c r="I296" s="1"/>
    </row>
    <row r="297" spans="1:9">
      <c r="A297" s="22" t="s">
        <v>286</v>
      </c>
      <c r="B297" s="841">
        <v>0</v>
      </c>
      <c r="C297" s="841">
        <v>0</v>
      </c>
      <c r="D297" s="841">
        <v>0</v>
      </c>
      <c r="E297" s="841">
        <v>0</v>
      </c>
      <c r="F297" s="841">
        <v>0</v>
      </c>
      <c r="G297" s="1"/>
      <c r="H297" s="1"/>
      <c r="I297" s="1"/>
    </row>
    <row r="298" spans="1:9">
      <c r="A298" s="22" t="s">
        <v>287</v>
      </c>
      <c r="B298" s="841">
        <v>-2966584.4947699993</v>
      </c>
      <c r="C298" s="841">
        <v>-340149.09011999995</v>
      </c>
      <c r="D298" s="841">
        <v>0</v>
      </c>
      <c r="E298" s="841">
        <v>-1829.30871</v>
      </c>
      <c r="F298" s="841">
        <v>-3308562.8936000001</v>
      </c>
      <c r="G298" s="9"/>
      <c r="H298" s="1"/>
      <c r="I298" s="1"/>
    </row>
    <row r="299" spans="1:9">
      <c r="A299" s="22" t="s">
        <v>288</v>
      </c>
      <c r="B299" s="841">
        <v>-2528410.4934700001</v>
      </c>
      <c r="C299" s="841">
        <v>-222894.81780999998</v>
      </c>
      <c r="D299" s="841">
        <v>0</v>
      </c>
      <c r="E299" s="841">
        <v>-1820.2808399999999</v>
      </c>
      <c r="F299" s="841">
        <v>-2753125.5921200006</v>
      </c>
      <c r="G299" s="1"/>
      <c r="H299" s="1"/>
      <c r="I299" s="1"/>
    </row>
    <row r="300" spans="1:9">
      <c r="A300" s="22" t="s">
        <v>289</v>
      </c>
      <c r="B300" s="841">
        <v>-113942.84696</v>
      </c>
      <c r="C300" s="841">
        <v>-97618.708569999988</v>
      </c>
      <c r="D300" s="841">
        <v>0</v>
      </c>
      <c r="E300" s="841">
        <v>-1.7535999999999998</v>
      </c>
      <c r="F300" s="841">
        <v>-211563.30913000001</v>
      </c>
      <c r="G300" s="1"/>
      <c r="H300" s="1"/>
      <c r="I300" s="1"/>
    </row>
    <row r="301" spans="1:9">
      <c r="A301" s="22" t="s">
        <v>290</v>
      </c>
      <c r="B301" s="841">
        <v>-3123.99019</v>
      </c>
      <c r="C301" s="841">
        <v>-269.33355999999998</v>
      </c>
      <c r="D301" s="841">
        <v>0</v>
      </c>
      <c r="E301" s="841">
        <v>0</v>
      </c>
      <c r="F301" s="841">
        <v>-3393.32375</v>
      </c>
      <c r="G301" s="1"/>
      <c r="H301" s="1"/>
      <c r="I301" s="1"/>
    </row>
    <row r="302" spans="1:9">
      <c r="A302" s="25" t="s">
        <v>291</v>
      </c>
      <c r="B302" s="841">
        <v>-317817.46925999998</v>
      </c>
      <c r="C302" s="841">
        <v>-19205.268380000001</v>
      </c>
      <c r="D302" s="841">
        <v>0</v>
      </c>
      <c r="E302" s="841">
        <v>-7.2742700000000005</v>
      </c>
      <c r="F302" s="841">
        <v>-337030.01191</v>
      </c>
      <c r="G302" s="1"/>
      <c r="H302" s="1"/>
      <c r="I302" s="1"/>
    </row>
    <row r="303" spans="1:9">
      <c r="A303" s="14" t="s">
        <v>292</v>
      </c>
      <c r="B303" s="841">
        <v>0</v>
      </c>
      <c r="C303" s="841">
        <v>0</v>
      </c>
      <c r="D303" s="841">
        <v>0</v>
      </c>
      <c r="E303" s="841">
        <v>0</v>
      </c>
      <c r="F303" s="841">
        <v>0</v>
      </c>
      <c r="G303" s="1"/>
      <c r="H303" s="1"/>
      <c r="I303" s="1"/>
    </row>
    <row r="304" spans="1:9">
      <c r="A304" s="25" t="s">
        <v>293</v>
      </c>
      <c r="B304" s="841">
        <v>-3289.6948899999998</v>
      </c>
      <c r="C304" s="841">
        <v>-160.96179999999998</v>
      </c>
      <c r="D304" s="841">
        <v>0</v>
      </c>
      <c r="E304" s="841">
        <v>0</v>
      </c>
      <c r="F304" s="841">
        <v>-3450.6566899999998</v>
      </c>
      <c r="G304" s="1"/>
      <c r="H304" s="1"/>
      <c r="I304" s="1"/>
    </row>
    <row r="305" spans="1:9">
      <c r="A305" s="30" t="s">
        <v>294</v>
      </c>
      <c r="B305" s="843">
        <v>4693606.1018099999</v>
      </c>
      <c r="C305" s="843">
        <v>842670.31482000009</v>
      </c>
      <c r="D305" s="843">
        <v>-105.1044</v>
      </c>
      <c r="E305" s="843">
        <v>1910.36402</v>
      </c>
      <c r="F305" s="843">
        <v>5538081.6762500005</v>
      </c>
      <c r="G305" s="9"/>
      <c r="H305" s="1"/>
      <c r="I305" s="1"/>
    </row>
    <row r="306" spans="1:9">
      <c r="A306" s="30" t="s">
        <v>295</v>
      </c>
      <c r="B306" s="843">
        <v>-4091263.7005099999</v>
      </c>
      <c r="C306" s="843">
        <v>-205286.98494999998</v>
      </c>
      <c r="D306" s="843">
        <v>0</v>
      </c>
      <c r="E306" s="843">
        <v>-24.436430000000001</v>
      </c>
      <c r="F306" s="843">
        <v>-4296575.1218900001</v>
      </c>
      <c r="G306" s="9"/>
      <c r="H306" s="1"/>
      <c r="I306" s="1"/>
    </row>
    <row r="307" spans="1:9">
      <c r="A307" s="22" t="s">
        <v>296</v>
      </c>
      <c r="B307" s="841">
        <v>-2326046.5990299997</v>
      </c>
      <c r="C307" s="841">
        <v>-8374.5455000000002</v>
      </c>
      <c r="D307" s="841">
        <v>0</v>
      </c>
      <c r="E307" s="841">
        <v>0</v>
      </c>
      <c r="F307" s="841">
        <v>-2334421.1445299997</v>
      </c>
      <c r="G307" s="1"/>
      <c r="H307" s="1"/>
      <c r="I307" s="1"/>
    </row>
    <row r="308" spans="1:9">
      <c r="A308" s="22" t="s">
        <v>297</v>
      </c>
      <c r="B308" s="841">
        <v>-366750.72729999997</v>
      </c>
      <c r="C308" s="841">
        <v>-15817.372500000001</v>
      </c>
      <c r="D308" s="841">
        <v>0</v>
      </c>
      <c r="E308" s="841">
        <v>0</v>
      </c>
      <c r="F308" s="841">
        <v>-382568.09980000008</v>
      </c>
      <c r="G308" s="1"/>
      <c r="H308" s="1"/>
      <c r="I308" s="1"/>
    </row>
    <row r="309" spans="1:9">
      <c r="A309" s="22" t="s">
        <v>298</v>
      </c>
      <c r="B309" s="841">
        <v>-30926.66862</v>
      </c>
      <c r="C309" s="841">
        <v>-18838.549249999996</v>
      </c>
      <c r="D309" s="841">
        <v>0</v>
      </c>
      <c r="E309" s="841">
        <v>0</v>
      </c>
      <c r="F309" s="841">
        <v>-49765.217870000008</v>
      </c>
      <c r="G309" s="1"/>
      <c r="H309" s="1"/>
      <c r="I309" s="1"/>
    </row>
    <row r="310" spans="1:9">
      <c r="A310" s="22" t="s">
        <v>299</v>
      </c>
      <c r="B310" s="841">
        <v>-109065.81434</v>
      </c>
      <c r="C310" s="841">
        <v>-1080.8369700000001</v>
      </c>
      <c r="D310" s="841">
        <v>0</v>
      </c>
      <c r="E310" s="841">
        <v>0</v>
      </c>
      <c r="F310" s="841">
        <v>-110146.65131000002</v>
      </c>
      <c r="G310" s="1"/>
      <c r="H310" s="1"/>
      <c r="I310" s="1"/>
    </row>
    <row r="311" spans="1:9">
      <c r="A311" s="22" t="s">
        <v>300</v>
      </c>
      <c r="B311" s="841">
        <v>-239250.08967999998</v>
      </c>
      <c r="C311" s="841">
        <v>-613.73413000000005</v>
      </c>
      <c r="D311" s="841">
        <v>0</v>
      </c>
      <c r="E311" s="841">
        <v>0</v>
      </c>
      <c r="F311" s="841">
        <v>-239863.82381</v>
      </c>
      <c r="G311" s="1"/>
      <c r="H311" s="1"/>
      <c r="I311" s="1"/>
    </row>
    <row r="312" spans="1:9">
      <c r="A312" s="22" t="s">
        <v>301</v>
      </c>
      <c r="B312" s="841">
        <v>-112141.49785000001</v>
      </c>
      <c r="C312" s="841">
        <v>-7094.5425299999997</v>
      </c>
      <c r="D312" s="841">
        <v>0</v>
      </c>
      <c r="E312" s="841">
        <v>0</v>
      </c>
      <c r="F312" s="841">
        <v>-119236.04038000002</v>
      </c>
      <c r="G312" s="1"/>
      <c r="H312" s="1"/>
      <c r="I312" s="1"/>
    </row>
    <row r="313" spans="1:9">
      <c r="A313" s="22" t="s">
        <v>302</v>
      </c>
      <c r="B313" s="841">
        <v>-140190.40200999999</v>
      </c>
      <c r="C313" s="841">
        <v>0</v>
      </c>
      <c r="D313" s="841">
        <v>0</v>
      </c>
      <c r="E313" s="841">
        <v>0</v>
      </c>
      <c r="F313" s="841">
        <v>-140190.40200999999</v>
      </c>
      <c r="G313" s="1"/>
      <c r="H313" s="1"/>
      <c r="I313" s="1"/>
    </row>
    <row r="314" spans="1:9">
      <c r="A314" s="22" t="s">
        <v>303</v>
      </c>
      <c r="B314" s="841">
        <v>-80330.123669999986</v>
      </c>
      <c r="C314" s="841">
        <v>-362.68203999999997</v>
      </c>
      <c r="D314" s="841">
        <v>0</v>
      </c>
      <c r="E314" s="841">
        <v>0</v>
      </c>
      <c r="F314" s="841">
        <v>-80692.805709999986</v>
      </c>
      <c r="G314" s="1"/>
      <c r="H314" s="1"/>
      <c r="I314" s="1"/>
    </row>
    <row r="315" spans="1:9">
      <c r="A315" s="22" t="s">
        <v>304</v>
      </c>
      <c r="B315" s="841">
        <v>-686561.77801000001</v>
      </c>
      <c r="C315" s="841">
        <v>-153104.72203</v>
      </c>
      <c r="D315" s="841">
        <v>0</v>
      </c>
      <c r="E315" s="841">
        <v>-24.436430000000001</v>
      </c>
      <c r="F315" s="841">
        <v>-839690.93647000007</v>
      </c>
      <c r="G315" s="1"/>
      <c r="H315" s="1"/>
      <c r="I315" s="1"/>
    </row>
    <row r="316" spans="1:9">
      <c r="A316" s="31" t="s">
        <v>305</v>
      </c>
      <c r="B316" s="843">
        <v>602342.40129999991</v>
      </c>
      <c r="C316" s="843">
        <v>637383.32987000013</v>
      </c>
      <c r="D316" s="843">
        <v>-105.1044</v>
      </c>
      <c r="E316" s="843">
        <v>1885.9275899999998</v>
      </c>
      <c r="F316" s="843">
        <v>1241506.55436</v>
      </c>
      <c r="G316" s="9"/>
      <c r="H316" s="1"/>
      <c r="I316" s="1"/>
    </row>
    <row r="317" spans="1:9">
      <c r="A317" s="25" t="s">
        <v>306</v>
      </c>
      <c r="B317" s="841">
        <v>-214.46155000000005</v>
      </c>
      <c r="C317" s="841">
        <v>-56682.027820000003</v>
      </c>
      <c r="D317" s="841">
        <v>-1.0000000000000001E-5</v>
      </c>
      <c r="E317" s="841">
        <v>1293.5047499999998</v>
      </c>
      <c r="F317" s="841">
        <v>-55602.984630000006</v>
      </c>
      <c r="G317" s="9"/>
      <c r="H317" s="1"/>
      <c r="I317" s="1"/>
    </row>
    <row r="318" spans="1:9">
      <c r="A318" s="25" t="s">
        <v>307</v>
      </c>
      <c r="B318" s="841">
        <v>-240.88092999999998</v>
      </c>
      <c r="C318" s="841">
        <v>-56682.027820000003</v>
      </c>
      <c r="D318" s="841">
        <v>0</v>
      </c>
      <c r="E318" s="841">
        <v>0</v>
      </c>
      <c r="F318" s="841">
        <v>-56922.908749999995</v>
      </c>
      <c r="G318" s="1"/>
      <c r="H318" s="1"/>
      <c r="I318" s="1"/>
    </row>
    <row r="319" spans="1:9">
      <c r="A319" s="25" t="s">
        <v>308</v>
      </c>
      <c r="B319" s="841">
        <v>26.419379999999997</v>
      </c>
      <c r="C319" s="841">
        <v>0</v>
      </c>
      <c r="D319" s="841">
        <v>-1.0000000000000001E-5</v>
      </c>
      <c r="E319" s="841">
        <v>1293.5047499999998</v>
      </c>
      <c r="F319" s="841">
        <v>1319.9241199999999</v>
      </c>
      <c r="G319" s="1"/>
      <c r="H319" s="1"/>
      <c r="I319" s="1"/>
    </row>
    <row r="320" spans="1:9">
      <c r="A320" s="25" t="s">
        <v>309</v>
      </c>
      <c r="B320" s="841">
        <v>-83.326899999999995</v>
      </c>
      <c r="C320" s="841">
        <v>52154.403879999998</v>
      </c>
      <c r="D320" s="841">
        <v>0</v>
      </c>
      <c r="E320" s="841">
        <v>-603.9521400000001</v>
      </c>
      <c r="F320" s="841">
        <v>51467.124839999989</v>
      </c>
      <c r="G320" s="9"/>
      <c r="H320" s="1"/>
      <c r="I320" s="1"/>
    </row>
    <row r="321" spans="1:9">
      <c r="A321" s="25" t="s">
        <v>310</v>
      </c>
      <c r="B321" s="841">
        <v>-18.844739999999998</v>
      </c>
      <c r="C321" s="841">
        <v>52014.201840000002</v>
      </c>
      <c r="D321" s="841">
        <v>0</v>
      </c>
      <c r="E321" s="841">
        <v>-0.77190000000000003</v>
      </c>
      <c r="F321" s="841">
        <v>51994.585200000009</v>
      </c>
      <c r="G321" s="1"/>
      <c r="H321" s="1"/>
      <c r="I321" s="1"/>
    </row>
    <row r="322" spans="1:9">
      <c r="A322" s="25" t="s">
        <v>311</v>
      </c>
      <c r="B322" s="841">
        <v>-64.482160000000007</v>
      </c>
      <c r="C322" s="841">
        <v>140.20204000000001</v>
      </c>
      <c r="D322" s="841">
        <v>0</v>
      </c>
      <c r="E322" s="841">
        <v>-603.18024000000014</v>
      </c>
      <c r="F322" s="841">
        <v>-527.46036000000004</v>
      </c>
      <c r="G322" s="1"/>
      <c r="H322" s="1"/>
      <c r="I322" s="1"/>
    </row>
    <row r="323" spans="1:9">
      <c r="A323" s="31" t="s">
        <v>312</v>
      </c>
      <c r="B323" s="843">
        <v>602044.61285000003</v>
      </c>
      <c r="C323" s="843">
        <v>632855.70592999994</v>
      </c>
      <c r="D323" s="843">
        <v>-105.10441</v>
      </c>
      <c r="E323" s="843">
        <v>2575.4802000000004</v>
      </c>
      <c r="F323" s="843">
        <v>1237370.6945700001</v>
      </c>
      <c r="G323" s="33"/>
      <c r="H323" s="1"/>
      <c r="I323" s="1"/>
    </row>
    <row r="324" spans="1:9" ht="15.75" thickBot="1">
      <c r="A324" s="22" t="s">
        <v>313</v>
      </c>
      <c r="B324" s="841">
        <v>11062.296059999999</v>
      </c>
      <c r="C324" s="841">
        <v>1665.92912</v>
      </c>
      <c r="D324" s="841">
        <v>0</v>
      </c>
      <c r="E324" s="841">
        <v>0</v>
      </c>
      <c r="F324" s="841">
        <v>12728.225179999999</v>
      </c>
      <c r="G324" s="1"/>
      <c r="H324" s="1"/>
      <c r="I324" s="1"/>
    </row>
    <row r="325" spans="1:9">
      <c r="A325" s="31" t="s">
        <v>314</v>
      </c>
      <c r="B325" s="843">
        <v>613106.90891</v>
      </c>
      <c r="C325" s="843">
        <v>634521.63504999981</v>
      </c>
      <c r="D325" s="843">
        <v>-105.10441</v>
      </c>
      <c r="E325" s="843">
        <v>2575.4802000000004</v>
      </c>
      <c r="F325" s="845">
        <v>1250098.9197499999</v>
      </c>
      <c r="G325" s="1"/>
      <c r="H325" s="1"/>
      <c r="I325" s="1"/>
    </row>
    <row r="326" spans="1:9" ht="15.75" thickBot="1">
      <c r="A326" s="25" t="s">
        <v>315</v>
      </c>
      <c r="B326" s="841">
        <v>58786.367880000005</v>
      </c>
      <c r="C326" s="841">
        <v>1553.61717</v>
      </c>
      <c r="D326" s="841">
        <v>0</v>
      </c>
      <c r="E326" s="841">
        <v>0</v>
      </c>
      <c r="F326" s="841">
        <v>60339.98505000001</v>
      </c>
      <c r="G326" s="1"/>
      <c r="H326" s="1"/>
      <c r="I326" s="1"/>
    </row>
    <row r="327" spans="1:9">
      <c r="A327" s="30" t="s">
        <v>316</v>
      </c>
      <c r="B327" s="843">
        <v>671893.27679000003</v>
      </c>
      <c r="C327" s="843">
        <v>636075.25222000014</v>
      </c>
      <c r="D327" s="843">
        <v>-105.10441</v>
      </c>
      <c r="E327" s="843">
        <v>2575.4802000000004</v>
      </c>
      <c r="F327" s="845">
        <v>1310438.9047999999</v>
      </c>
      <c r="G327" s="1"/>
      <c r="H327" s="1"/>
      <c r="I327" s="1"/>
    </row>
    <row r="328" spans="1:9" ht="15.75" thickBot="1">
      <c r="A328" s="25" t="s">
        <v>317</v>
      </c>
      <c r="B328" s="841">
        <v>0</v>
      </c>
      <c r="C328" s="841">
        <v>0</v>
      </c>
      <c r="D328" s="841">
        <v>0</v>
      </c>
      <c r="E328" s="841">
        <v>0</v>
      </c>
      <c r="F328" s="841">
        <v>0</v>
      </c>
      <c r="G328" s="1"/>
      <c r="H328" s="1"/>
      <c r="I328" s="1"/>
    </row>
    <row r="329" spans="1:9">
      <c r="A329" s="31" t="s">
        <v>318</v>
      </c>
      <c r="B329" s="843">
        <v>671893.27679000003</v>
      </c>
      <c r="C329" s="843">
        <v>636075.25222000014</v>
      </c>
      <c r="D329" s="843">
        <v>-105.10441</v>
      </c>
      <c r="E329" s="843">
        <v>2575.4802000000004</v>
      </c>
      <c r="F329" s="845">
        <v>1310438.9047999999</v>
      </c>
      <c r="G329" s="1"/>
      <c r="H329" s="1"/>
      <c r="I329" s="1"/>
    </row>
    <row r="330" spans="1:9" ht="15.75" thickBot="1">
      <c r="A330" s="34" t="s">
        <v>319</v>
      </c>
      <c r="B330" s="841">
        <v>-632683.96766999993</v>
      </c>
      <c r="C330" s="841">
        <v>0</v>
      </c>
      <c r="D330" s="841">
        <v>0</v>
      </c>
      <c r="E330" s="841">
        <v>0</v>
      </c>
      <c r="F330" s="841">
        <v>-632683.96766999993</v>
      </c>
      <c r="G330" s="1"/>
      <c r="H330" s="1"/>
      <c r="I330" s="1"/>
    </row>
    <row r="331" spans="1:9">
      <c r="A331" s="31" t="s">
        <v>320</v>
      </c>
      <c r="B331" s="843">
        <v>39209.309119999991</v>
      </c>
      <c r="C331" s="843">
        <v>636075.25222000014</v>
      </c>
      <c r="D331" s="843">
        <v>-105.10441</v>
      </c>
      <c r="E331" s="843">
        <v>2575.4802000000004</v>
      </c>
      <c r="F331" s="845">
        <v>677754.93712999998</v>
      </c>
      <c r="G331" s="9"/>
      <c r="H331" s="1"/>
      <c r="I331" s="1"/>
    </row>
    <row r="332" spans="1:9" ht="3.75" customHeight="1" thickBot="1">
      <c r="A332" s="35"/>
      <c r="B332" s="35"/>
      <c r="C332" s="35"/>
      <c r="D332" s="35"/>
      <c r="E332" s="35"/>
      <c r="F332" s="35"/>
      <c r="G332" s="1"/>
      <c r="H332" s="1"/>
      <c r="I332" s="1"/>
    </row>
    <row r="333" spans="1:9" ht="15.75" thickTop="1">
      <c r="A333" s="36"/>
      <c r="B333" s="37"/>
      <c r="C333" s="37"/>
      <c r="D333" s="37"/>
      <c r="E333" s="37"/>
      <c r="F333" s="37"/>
      <c r="G333" s="1"/>
      <c r="H333" s="1"/>
      <c r="I333" s="1"/>
    </row>
  </sheetData>
  <mergeCells count="4">
    <mergeCell ref="A1:F1"/>
    <mergeCell ref="A2:F2"/>
    <mergeCell ref="A3:F3"/>
    <mergeCell ref="A4:F4"/>
  </mergeCells>
  <hyperlinks>
    <hyperlink ref="G1" location="ÍNDICE!A1" display="ÍNDICE!A1"/>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L101"/>
  <sheetViews>
    <sheetView topLeftCell="A70" zoomScaleNormal="100" workbookViewId="0">
      <selection activeCell="E18" sqref="E18"/>
    </sheetView>
  </sheetViews>
  <sheetFormatPr baseColWidth="10" defaultColWidth="9.140625" defaultRowHeight="15"/>
  <cols>
    <col min="1" max="1" width="48.85546875" customWidth="1"/>
    <col min="2" max="11" width="15.7109375" customWidth="1"/>
    <col min="257" max="257" width="48.85546875" customWidth="1"/>
    <col min="258" max="267" width="15.7109375" customWidth="1"/>
    <col min="513" max="513" width="48.85546875" customWidth="1"/>
    <col min="514" max="523" width="15.7109375" customWidth="1"/>
    <col min="769" max="769" width="48.85546875" customWidth="1"/>
    <col min="770" max="779" width="15.7109375" customWidth="1"/>
    <col min="1025" max="1025" width="48.85546875" customWidth="1"/>
    <col min="1026" max="1035" width="15.7109375" customWidth="1"/>
    <col min="1281" max="1281" width="48.85546875" customWidth="1"/>
    <col min="1282" max="1291" width="15.7109375" customWidth="1"/>
    <col min="1537" max="1537" width="48.85546875" customWidth="1"/>
    <col min="1538" max="1547" width="15.7109375" customWidth="1"/>
    <col min="1793" max="1793" width="48.85546875" customWidth="1"/>
    <col min="1794" max="1803" width="15.7109375" customWidth="1"/>
    <col min="2049" max="2049" width="48.85546875" customWidth="1"/>
    <col min="2050" max="2059" width="15.7109375" customWidth="1"/>
    <col min="2305" max="2305" width="48.85546875" customWidth="1"/>
    <col min="2306" max="2315" width="15.7109375" customWidth="1"/>
    <col min="2561" max="2561" width="48.85546875" customWidth="1"/>
    <col min="2562" max="2571" width="15.7109375" customWidth="1"/>
    <col min="2817" max="2817" width="48.85546875" customWidth="1"/>
    <col min="2818" max="2827" width="15.7109375" customWidth="1"/>
    <col min="3073" max="3073" width="48.85546875" customWidth="1"/>
    <col min="3074" max="3083" width="15.7109375" customWidth="1"/>
    <col min="3329" max="3329" width="48.85546875" customWidth="1"/>
    <col min="3330" max="3339" width="15.7109375" customWidth="1"/>
    <col min="3585" max="3585" width="48.85546875" customWidth="1"/>
    <col min="3586" max="3595" width="15.7109375" customWidth="1"/>
    <col min="3841" max="3841" width="48.85546875" customWidth="1"/>
    <col min="3842" max="3851" width="15.7109375" customWidth="1"/>
    <col min="4097" max="4097" width="48.85546875" customWidth="1"/>
    <col min="4098" max="4107" width="15.7109375" customWidth="1"/>
    <col min="4353" max="4353" width="48.85546875" customWidth="1"/>
    <col min="4354" max="4363" width="15.7109375" customWidth="1"/>
    <col min="4609" max="4609" width="48.85546875" customWidth="1"/>
    <col min="4610" max="4619" width="15.7109375" customWidth="1"/>
    <col min="4865" max="4865" width="48.85546875" customWidth="1"/>
    <col min="4866" max="4875" width="15.7109375" customWidth="1"/>
    <col min="5121" max="5121" width="48.85546875" customWidth="1"/>
    <col min="5122" max="5131" width="15.7109375" customWidth="1"/>
    <col min="5377" max="5377" width="48.85546875" customWidth="1"/>
    <col min="5378" max="5387" width="15.7109375" customWidth="1"/>
    <col min="5633" max="5633" width="48.85546875" customWidth="1"/>
    <col min="5634" max="5643" width="15.7109375" customWidth="1"/>
    <col min="5889" max="5889" width="48.85546875" customWidth="1"/>
    <col min="5890" max="5899" width="15.7109375" customWidth="1"/>
    <col min="6145" max="6145" width="48.85546875" customWidth="1"/>
    <col min="6146" max="6155" width="15.7109375" customWidth="1"/>
    <col min="6401" max="6401" width="48.85546875" customWidth="1"/>
    <col min="6402" max="6411" width="15.7109375" customWidth="1"/>
    <col min="6657" max="6657" width="48.85546875" customWidth="1"/>
    <col min="6658" max="6667" width="15.7109375" customWidth="1"/>
    <col min="6913" max="6913" width="48.85546875" customWidth="1"/>
    <col min="6914" max="6923" width="15.7109375" customWidth="1"/>
    <col min="7169" max="7169" width="48.85546875" customWidth="1"/>
    <col min="7170" max="7179" width="15.7109375" customWidth="1"/>
    <col min="7425" max="7425" width="48.85546875" customWidth="1"/>
    <col min="7426" max="7435" width="15.7109375" customWidth="1"/>
    <col min="7681" max="7681" width="48.85546875" customWidth="1"/>
    <col min="7682" max="7691" width="15.7109375" customWidth="1"/>
    <col min="7937" max="7937" width="48.85546875" customWidth="1"/>
    <col min="7938" max="7947" width="15.7109375" customWidth="1"/>
    <col min="8193" max="8193" width="48.85546875" customWidth="1"/>
    <col min="8194" max="8203" width="15.7109375" customWidth="1"/>
    <col min="8449" max="8449" width="48.85546875" customWidth="1"/>
    <col min="8450" max="8459" width="15.7109375" customWidth="1"/>
    <col min="8705" max="8705" width="48.85546875" customWidth="1"/>
    <col min="8706" max="8715" width="15.7109375" customWidth="1"/>
    <col min="8961" max="8961" width="48.85546875" customWidth="1"/>
    <col min="8962" max="8971" width="15.7109375" customWidth="1"/>
    <col min="9217" max="9217" width="48.85546875" customWidth="1"/>
    <col min="9218" max="9227" width="15.7109375" customWidth="1"/>
    <col min="9473" max="9473" width="48.85546875" customWidth="1"/>
    <col min="9474" max="9483" width="15.7109375" customWidth="1"/>
    <col min="9729" max="9729" width="48.85546875" customWidth="1"/>
    <col min="9730" max="9739" width="15.7109375" customWidth="1"/>
    <col min="9985" max="9985" width="48.85546875" customWidth="1"/>
    <col min="9986" max="9995" width="15.7109375" customWidth="1"/>
    <col min="10241" max="10241" width="48.85546875" customWidth="1"/>
    <col min="10242" max="10251" width="15.7109375" customWidth="1"/>
    <col min="10497" max="10497" width="48.85546875" customWidth="1"/>
    <col min="10498" max="10507" width="15.7109375" customWidth="1"/>
    <col min="10753" max="10753" width="48.85546875" customWidth="1"/>
    <col min="10754" max="10763" width="15.7109375" customWidth="1"/>
    <col min="11009" max="11009" width="48.85546875" customWidth="1"/>
    <col min="11010" max="11019" width="15.7109375" customWidth="1"/>
    <col min="11265" max="11265" width="48.85546875" customWidth="1"/>
    <col min="11266" max="11275" width="15.7109375" customWidth="1"/>
    <col min="11521" max="11521" width="48.85546875" customWidth="1"/>
    <col min="11522" max="11531" width="15.7109375" customWidth="1"/>
    <col min="11777" max="11777" width="48.85546875" customWidth="1"/>
    <col min="11778" max="11787" width="15.7109375" customWidth="1"/>
    <col min="12033" max="12033" width="48.85546875" customWidth="1"/>
    <col min="12034" max="12043" width="15.7109375" customWidth="1"/>
    <col min="12289" max="12289" width="48.85546875" customWidth="1"/>
    <col min="12290" max="12299" width="15.7109375" customWidth="1"/>
    <col min="12545" max="12545" width="48.85546875" customWidth="1"/>
    <col min="12546" max="12555" width="15.7109375" customWidth="1"/>
    <col min="12801" max="12801" width="48.85546875" customWidth="1"/>
    <col min="12802" max="12811" width="15.7109375" customWidth="1"/>
    <col min="13057" max="13057" width="48.85546875" customWidth="1"/>
    <col min="13058" max="13067" width="15.7109375" customWidth="1"/>
    <col min="13313" max="13313" width="48.85546875" customWidth="1"/>
    <col min="13314" max="13323" width="15.7109375" customWidth="1"/>
    <col min="13569" max="13569" width="48.85546875" customWidth="1"/>
    <col min="13570" max="13579" width="15.7109375" customWidth="1"/>
    <col min="13825" max="13825" width="48.85546875" customWidth="1"/>
    <col min="13826" max="13835" width="15.7109375" customWidth="1"/>
    <col min="14081" max="14081" width="48.85546875" customWidth="1"/>
    <col min="14082" max="14091" width="15.7109375" customWidth="1"/>
    <col min="14337" max="14337" width="48.85546875" customWidth="1"/>
    <col min="14338" max="14347" width="15.7109375" customWidth="1"/>
    <col min="14593" max="14593" width="48.85546875" customWidth="1"/>
    <col min="14594" max="14603" width="15.7109375" customWidth="1"/>
    <col min="14849" max="14849" width="48.85546875" customWidth="1"/>
    <col min="14850" max="14859" width="15.7109375" customWidth="1"/>
    <col min="15105" max="15105" width="48.85546875" customWidth="1"/>
    <col min="15106" max="15115" width="15.7109375" customWidth="1"/>
    <col min="15361" max="15361" width="48.85546875" customWidth="1"/>
    <col min="15362" max="15371" width="15.7109375" customWidth="1"/>
    <col min="15617" max="15617" width="48.85546875" customWidth="1"/>
    <col min="15618" max="15627" width="15.7109375" customWidth="1"/>
    <col min="15873" max="15873" width="48.85546875" customWidth="1"/>
    <col min="15874" max="15883" width="15.7109375" customWidth="1"/>
    <col min="16129" max="16129" width="48.85546875" customWidth="1"/>
    <col min="16130" max="16139" width="15.7109375" customWidth="1"/>
  </cols>
  <sheetData>
    <row r="1" spans="1:12" ht="19.5" customHeight="1">
      <c r="A1" s="861"/>
      <c r="B1" s="861"/>
      <c r="C1" s="861"/>
      <c r="D1" s="861"/>
      <c r="E1" s="861"/>
      <c r="F1" s="861"/>
      <c r="G1" s="861"/>
      <c r="H1" s="861"/>
      <c r="I1" s="861"/>
      <c r="J1" s="861"/>
      <c r="K1" s="861"/>
      <c r="L1" s="855" t="s">
        <v>1449</v>
      </c>
    </row>
    <row r="2" spans="1:12" ht="18">
      <c r="A2" s="861" t="s">
        <v>321</v>
      </c>
      <c r="B2" s="861"/>
      <c r="C2" s="861"/>
      <c r="D2" s="861"/>
      <c r="E2" s="861"/>
      <c r="F2" s="861"/>
      <c r="G2" s="861"/>
      <c r="H2" s="861"/>
      <c r="I2" s="861"/>
      <c r="J2" s="861"/>
      <c r="K2" s="861"/>
    </row>
    <row r="3" spans="1:12" ht="18">
      <c r="A3" s="861" t="s">
        <v>322</v>
      </c>
      <c r="B3" s="861"/>
      <c r="C3" s="861"/>
      <c r="D3" s="861"/>
      <c r="E3" s="861"/>
      <c r="F3" s="861"/>
      <c r="G3" s="861"/>
      <c r="H3" s="861"/>
      <c r="I3" s="861"/>
      <c r="J3" s="861"/>
      <c r="K3" s="861"/>
    </row>
    <row r="4" spans="1:12" ht="18">
      <c r="A4" s="861" t="s">
        <v>1444</v>
      </c>
      <c r="B4" s="861"/>
      <c r="C4" s="861"/>
      <c r="D4" s="861"/>
      <c r="E4" s="861"/>
      <c r="F4" s="861"/>
      <c r="G4" s="861"/>
      <c r="H4" s="861"/>
      <c r="I4" s="861"/>
      <c r="J4" s="861"/>
      <c r="K4" s="861"/>
    </row>
    <row r="5" spans="1:12" ht="18">
      <c r="A5" s="862" t="s">
        <v>2</v>
      </c>
      <c r="B5" s="862"/>
      <c r="C5" s="862"/>
      <c r="D5" s="862"/>
      <c r="E5" s="862"/>
      <c r="F5" s="862"/>
      <c r="G5" s="862"/>
      <c r="H5" s="862"/>
      <c r="I5" s="862"/>
      <c r="J5" s="862"/>
      <c r="K5" s="862"/>
    </row>
    <row r="6" spans="1:12" ht="12" customHeight="1">
      <c r="A6" s="39"/>
      <c r="B6" s="40"/>
      <c r="C6" s="40"/>
      <c r="D6" s="40"/>
      <c r="E6" s="40"/>
      <c r="F6" s="40"/>
      <c r="G6" s="40"/>
      <c r="H6" s="40"/>
      <c r="I6" s="40"/>
      <c r="J6" s="40"/>
      <c r="K6" s="41"/>
    </row>
    <row r="7" spans="1:12" ht="3.75" customHeight="1"/>
    <row r="8" spans="1:12" ht="30" customHeight="1" thickBot="1">
      <c r="A8" s="42" t="s">
        <v>323</v>
      </c>
      <c r="B8" s="43" t="s">
        <v>324</v>
      </c>
      <c r="C8" s="43" t="s">
        <v>325</v>
      </c>
      <c r="D8" s="43" t="s">
        <v>326</v>
      </c>
      <c r="E8" s="43" t="s">
        <v>327</v>
      </c>
      <c r="F8" s="43" t="s">
        <v>328</v>
      </c>
      <c r="G8" s="43" t="s">
        <v>329</v>
      </c>
      <c r="H8" s="43" t="s">
        <v>330</v>
      </c>
      <c r="I8" s="43" t="s">
        <v>331</v>
      </c>
      <c r="J8" s="43" t="s">
        <v>332</v>
      </c>
      <c r="K8" s="43" t="s">
        <v>7</v>
      </c>
    </row>
    <row r="9" spans="1:12" ht="15.75" thickTop="1">
      <c r="A9" s="44" t="s">
        <v>333</v>
      </c>
      <c r="B9" s="45"/>
      <c r="C9" s="45"/>
      <c r="D9" s="45"/>
      <c r="E9" s="45"/>
      <c r="F9" s="45"/>
      <c r="G9" s="45"/>
      <c r="H9" s="45"/>
      <c r="I9" s="45"/>
      <c r="J9" s="46"/>
      <c r="K9" s="47"/>
    </row>
    <row r="10" spans="1:12">
      <c r="A10" s="48" t="s">
        <v>334</v>
      </c>
      <c r="B10" s="49">
        <v>163405.31577000002</v>
      </c>
      <c r="C10" s="49">
        <v>12863206.039799999</v>
      </c>
      <c r="D10" s="49">
        <v>1158576.62145</v>
      </c>
      <c r="E10" s="49">
        <v>460781.17901999998</v>
      </c>
      <c r="F10" s="49">
        <v>438893.99981999997</v>
      </c>
      <c r="G10" s="49">
        <v>160355.77286000003</v>
      </c>
      <c r="H10" s="49">
        <v>3443100.37665</v>
      </c>
      <c r="I10" s="49">
        <v>19061.08124</v>
      </c>
      <c r="J10" s="49">
        <v>0</v>
      </c>
      <c r="K10" s="49">
        <v>18707380.386610001</v>
      </c>
    </row>
    <row r="11" spans="1:12">
      <c r="A11" s="48" t="s">
        <v>335</v>
      </c>
      <c r="B11" s="49">
        <v>38059.20577</v>
      </c>
      <c r="C11" s="49">
        <v>609845.22438000003</v>
      </c>
      <c r="D11" s="49">
        <v>651570.00589000003</v>
      </c>
      <c r="E11" s="49">
        <v>27958.79492</v>
      </c>
      <c r="F11" s="49">
        <v>14030.915570000001</v>
      </c>
      <c r="G11" s="49">
        <v>38561.885750000001</v>
      </c>
      <c r="H11" s="49">
        <v>8229703.4439500002</v>
      </c>
      <c r="I11" s="49">
        <v>0</v>
      </c>
      <c r="J11" s="49">
        <v>0</v>
      </c>
      <c r="K11" s="49">
        <v>9609729.4762299992</v>
      </c>
    </row>
    <row r="12" spans="1:12">
      <c r="A12" s="48" t="s">
        <v>336</v>
      </c>
      <c r="B12" s="49">
        <v>34065.204600000005</v>
      </c>
      <c r="C12" s="49">
        <v>3077456.0908499998</v>
      </c>
      <c r="D12" s="49">
        <v>117952.68755</v>
      </c>
      <c r="E12" s="49">
        <v>51677.117859999998</v>
      </c>
      <c r="F12" s="49">
        <v>0</v>
      </c>
      <c r="G12" s="49">
        <v>71539.66859999999</v>
      </c>
      <c r="H12" s="49">
        <v>148360.79136999999</v>
      </c>
      <c r="I12" s="49">
        <v>0</v>
      </c>
      <c r="J12" s="49">
        <v>0</v>
      </c>
      <c r="K12" s="49">
        <v>3501051.5608299999</v>
      </c>
    </row>
    <row r="13" spans="1:12">
      <c r="A13" s="48" t="s">
        <v>337</v>
      </c>
      <c r="B13" s="49">
        <v>49678.31695</v>
      </c>
      <c r="C13" s="49">
        <v>3330566.9388200003</v>
      </c>
      <c r="D13" s="49">
        <v>936606.23400000005</v>
      </c>
      <c r="E13" s="49">
        <v>126877.84487999999</v>
      </c>
      <c r="F13" s="49">
        <v>30861.856620000002</v>
      </c>
      <c r="G13" s="49">
        <v>170046.45509999999</v>
      </c>
      <c r="H13" s="49">
        <v>8706389.4840400014</v>
      </c>
      <c r="I13" s="49">
        <v>151138.87007</v>
      </c>
      <c r="J13" s="49">
        <v>44396.761290000002</v>
      </c>
      <c r="K13" s="49">
        <v>13546562.761770001</v>
      </c>
    </row>
    <row r="14" spans="1:12">
      <c r="A14" s="48" t="s">
        <v>338</v>
      </c>
      <c r="B14" s="49">
        <v>235375.66607000001</v>
      </c>
      <c r="C14" s="49">
        <v>11940433.074280001</v>
      </c>
      <c r="D14" s="49">
        <v>962750.45675000001</v>
      </c>
      <c r="E14" s="49">
        <v>195863.05881000002</v>
      </c>
      <c r="F14" s="49">
        <v>539870.28567999997</v>
      </c>
      <c r="G14" s="49">
        <v>315937.60613999999</v>
      </c>
      <c r="H14" s="49">
        <v>1165737.3384</v>
      </c>
      <c r="I14" s="49">
        <v>29977.56925</v>
      </c>
      <c r="J14" s="49">
        <v>24834.48432</v>
      </c>
      <c r="K14" s="49">
        <v>15410779.539700001</v>
      </c>
    </row>
    <row r="15" spans="1:12">
      <c r="A15" s="48" t="s">
        <v>339</v>
      </c>
      <c r="B15" s="49">
        <v>261609.94691999999</v>
      </c>
      <c r="C15" s="49">
        <v>10125461.45905</v>
      </c>
      <c r="D15" s="49">
        <v>1603939.07122</v>
      </c>
      <c r="E15" s="49">
        <v>231282.18424999999</v>
      </c>
      <c r="F15" s="49">
        <v>342841.51137999998</v>
      </c>
      <c r="G15" s="49">
        <v>264329.92548999999</v>
      </c>
      <c r="H15" s="49">
        <v>7282874.7351099998</v>
      </c>
      <c r="I15" s="49">
        <v>31479.982649999998</v>
      </c>
      <c r="J15" s="49">
        <v>40760.995520000004</v>
      </c>
      <c r="K15" s="49">
        <v>20184579.811590001</v>
      </c>
    </row>
    <row r="16" spans="1:12">
      <c r="A16" s="48" t="s">
        <v>340</v>
      </c>
      <c r="B16" s="49">
        <v>209519.35974000001</v>
      </c>
      <c r="C16" s="49">
        <v>18305218.050610002</v>
      </c>
      <c r="D16" s="49">
        <v>2574823.3404099997</v>
      </c>
      <c r="E16" s="49">
        <v>409891.23888000002</v>
      </c>
      <c r="F16" s="49">
        <v>236292.4724</v>
      </c>
      <c r="G16" s="49">
        <v>463903.83306999999</v>
      </c>
      <c r="H16" s="49">
        <v>9146274.1684599984</v>
      </c>
      <c r="I16" s="49">
        <v>100347.14789000001</v>
      </c>
      <c r="J16" s="49">
        <v>37860.531520000004</v>
      </c>
      <c r="K16" s="49">
        <v>31484130.142979998</v>
      </c>
    </row>
    <row r="17" spans="1:11">
      <c r="A17" s="48" t="s">
        <v>341</v>
      </c>
      <c r="B17" s="49">
        <v>0</v>
      </c>
      <c r="C17" s="49">
        <v>0</v>
      </c>
      <c r="D17" s="49">
        <v>0</v>
      </c>
      <c r="E17" s="49">
        <v>0</v>
      </c>
      <c r="F17" s="49">
        <v>0</v>
      </c>
      <c r="G17" s="49">
        <v>0</v>
      </c>
      <c r="H17" s="49">
        <v>78820.23526999999</v>
      </c>
      <c r="I17" s="49">
        <v>0</v>
      </c>
      <c r="J17" s="49">
        <v>0</v>
      </c>
      <c r="K17" s="49">
        <v>78820.23526999999</v>
      </c>
    </row>
    <row r="18" spans="1:11">
      <c r="A18" s="48" t="s">
        <v>342</v>
      </c>
      <c r="B18" s="49">
        <v>608458.62925</v>
      </c>
      <c r="C18" s="49">
        <v>14734349.77029</v>
      </c>
      <c r="D18" s="49">
        <v>3174051.0365399998</v>
      </c>
      <c r="E18" s="49">
        <v>781554.37378999998</v>
      </c>
      <c r="F18" s="49">
        <v>682345.79252000002</v>
      </c>
      <c r="G18" s="49">
        <v>390873.16209</v>
      </c>
      <c r="H18" s="49">
        <v>4809238.91304</v>
      </c>
      <c r="I18" s="49">
        <v>178043.54806999999</v>
      </c>
      <c r="J18" s="49">
        <v>37093.297490000004</v>
      </c>
      <c r="K18" s="49">
        <v>25396008.523080003</v>
      </c>
    </row>
    <row r="19" spans="1:11">
      <c r="A19" s="48" t="s">
        <v>343</v>
      </c>
      <c r="B19" s="49">
        <v>266610.65606999997</v>
      </c>
      <c r="C19" s="49">
        <v>4668731.2396400003</v>
      </c>
      <c r="D19" s="49">
        <v>1046251.61133</v>
      </c>
      <c r="E19" s="49">
        <v>125508.35876</v>
      </c>
      <c r="F19" s="49">
        <v>481263.71085000003</v>
      </c>
      <c r="G19" s="49">
        <v>255471.24176</v>
      </c>
      <c r="H19" s="49">
        <v>790522.78147000005</v>
      </c>
      <c r="I19" s="49">
        <v>210313.2801</v>
      </c>
      <c r="J19" s="49">
        <v>49949.5144</v>
      </c>
      <c r="K19" s="49">
        <v>7894622.3943800004</v>
      </c>
    </row>
    <row r="20" spans="1:11">
      <c r="A20" s="48" t="s">
        <v>344</v>
      </c>
      <c r="B20" s="49">
        <v>299275.50154000003</v>
      </c>
      <c r="C20" s="49">
        <v>9867760.915620001</v>
      </c>
      <c r="D20" s="49">
        <v>1525672.26615</v>
      </c>
      <c r="E20" s="49">
        <v>211666.56565999999</v>
      </c>
      <c r="F20" s="49">
        <v>68398.019509999998</v>
      </c>
      <c r="G20" s="49">
        <v>237170.90319000001</v>
      </c>
      <c r="H20" s="49">
        <v>2204901.2194400001</v>
      </c>
      <c r="I20" s="49">
        <v>42886.952310000001</v>
      </c>
      <c r="J20" s="49">
        <v>17233.19987</v>
      </c>
      <c r="K20" s="49">
        <v>14474965.54329</v>
      </c>
    </row>
    <row r="21" spans="1:11">
      <c r="A21" s="48" t="s">
        <v>345</v>
      </c>
      <c r="B21" s="49">
        <v>2166057.8026800002</v>
      </c>
      <c r="C21" s="49">
        <v>89523028.803340003</v>
      </c>
      <c r="D21" s="49">
        <v>13752193.331289999</v>
      </c>
      <c r="E21" s="49">
        <v>2623060.7168300003</v>
      </c>
      <c r="F21" s="49">
        <v>2834798.5643500001</v>
      </c>
      <c r="G21" s="49">
        <v>2368190.4540499998</v>
      </c>
      <c r="H21" s="49">
        <v>46005923.487199992</v>
      </c>
      <c r="I21" s="49">
        <v>763248.43157999997</v>
      </c>
      <c r="J21" s="49">
        <v>252128.78441000002</v>
      </c>
      <c r="K21" s="49">
        <v>160288630.37572998</v>
      </c>
    </row>
    <row r="22" spans="1:11">
      <c r="A22" s="50" t="s">
        <v>346</v>
      </c>
      <c r="B22" s="50"/>
      <c r="C22" s="50"/>
      <c r="D22" s="50"/>
      <c r="E22" s="50"/>
      <c r="F22" s="50"/>
      <c r="G22" s="50"/>
      <c r="H22" s="50"/>
      <c r="I22" s="51"/>
      <c r="J22" s="50"/>
      <c r="K22" s="50"/>
    </row>
    <row r="23" spans="1:11">
      <c r="A23" s="48" t="s">
        <v>347</v>
      </c>
      <c r="B23" s="49">
        <v>0</v>
      </c>
      <c r="C23" s="49">
        <v>84881.67714</v>
      </c>
      <c r="D23" s="49">
        <v>372583.36031999998</v>
      </c>
      <c r="E23" s="49">
        <v>0</v>
      </c>
      <c r="F23" s="49">
        <v>0</v>
      </c>
      <c r="G23" s="49">
        <v>0</v>
      </c>
      <c r="H23" s="49">
        <v>25005.927170000003</v>
      </c>
      <c r="I23" s="49">
        <v>0</v>
      </c>
      <c r="J23" s="49">
        <v>0</v>
      </c>
      <c r="K23" s="49">
        <v>482470.96463</v>
      </c>
    </row>
    <row r="24" spans="1:11">
      <c r="A24" s="48" t="s">
        <v>348</v>
      </c>
      <c r="B24" s="49">
        <v>47773.293299999998</v>
      </c>
      <c r="C24" s="49">
        <v>2601012.03162</v>
      </c>
      <c r="D24" s="49">
        <v>128380.15267</v>
      </c>
      <c r="E24" s="49">
        <v>176424.25242999999</v>
      </c>
      <c r="F24" s="49">
        <v>87635.344620000003</v>
      </c>
      <c r="G24" s="49">
        <v>69075.827980000002</v>
      </c>
      <c r="H24" s="49">
        <v>176633.82250000001</v>
      </c>
      <c r="I24" s="49">
        <v>6147.6978899999995</v>
      </c>
      <c r="J24" s="49">
        <v>171.02088000000001</v>
      </c>
      <c r="K24" s="49">
        <v>3293253.4438899998</v>
      </c>
    </row>
    <row r="25" spans="1:11">
      <c r="A25" s="52" t="s">
        <v>345</v>
      </c>
      <c r="B25" s="49">
        <v>47773.293299999998</v>
      </c>
      <c r="C25" s="49">
        <v>2685893.7087599998</v>
      </c>
      <c r="D25" s="49">
        <v>500963.51298999996</v>
      </c>
      <c r="E25" s="49">
        <v>176424.25242999999</v>
      </c>
      <c r="F25" s="49">
        <v>87635.344620000003</v>
      </c>
      <c r="G25" s="49">
        <v>69075.827980000002</v>
      </c>
      <c r="H25" s="49">
        <v>201639.74967000002</v>
      </c>
      <c r="I25" s="49">
        <v>6147.6978899999995</v>
      </c>
      <c r="J25" s="49">
        <v>171.02088000000001</v>
      </c>
      <c r="K25" s="49">
        <v>3775724.4085199996</v>
      </c>
    </row>
    <row r="26" spans="1:11">
      <c r="A26" s="50" t="s">
        <v>349</v>
      </c>
      <c r="B26" s="50"/>
      <c r="C26" s="50"/>
      <c r="D26" s="50"/>
      <c r="E26" s="50"/>
      <c r="F26" s="50"/>
      <c r="G26" s="50"/>
      <c r="H26" s="50"/>
      <c r="I26" s="51"/>
      <c r="J26" s="50"/>
      <c r="K26" s="50"/>
    </row>
    <row r="27" spans="1:11">
      <c r="A27" s="48" t="s">
        <v>350</v>
      </c>
      <c r="B27" s="49">
        <v>72985.935159999994</v>
      </c>
      <c r="C27" s="49">
        <v>1250135.3218699999</v>
      </c>
      <c r="D27" s="49">
        <v>10121.17524</v>
      </c>
      <c r="E27" s="49">
        <v>0</v>
      </c>
      <c r="F27" s="49">
        <v>0</v>
      </c>
      <c r="G27" s="49">
        <v>16967.77146</v>
      </c>
      <c r="H27" s="49">
        <v>12916.66021</v>
      </c>
      <c r="I27" s="49">
        <v>0</v>
      </c>
      <c r="J27" s="49">
        <v>0</v>
      </c>
      <c r="K27" s="49">
        <v>1363126.8639400001</v>
      </c>
    </row>
    <row r="28" spans="1:11">
      <c r="A28" s="48" t="s">
        <v>351</v>
      </c>
      <c r="B28" s="49">
        <v>0</v>
      </c>
      <c r="C28" s="49">
        <v>0</v>
      </c>
      <c r="D28" s="49">
        <v>0</v>
      </c>
      <c r="E28" s="49">
        <v>152959.19111000001</v>
      </c>
      <c r="F28" s="49">
        <v>0</v>
      </c>
      <c r="G28" s="49">
        <v>0</v>
      </c>
      <c r="H28" s="49">
        <v>0</v>
      </c>
      <c r="I28" s="49">
        <v>0</v>
      </c>
      <c r="J28" s="49">
        <v>0</v>
      </c>
      <c r="K28" s="49">
        <v>152959.19111000001</v>
      </c>
    </row>
    <row r="29" spans="1:11">
      <c r="A29" s="48" t="s">
        <v>352</v>
      </c>
      <c r="B29" s="49">
        <v>0</v>
      </c>
      <c r="C29" s="49">
        <v>9753.7936199999986</v>
      </c>
      <c r="D29" s="49">
        <v>538159.13880999992</v>
      </c>
      <c r="E29" s="49">
        <v>0</v>
      </c>
      <c r="F29" s="49">
        <v>97037.342080000002</v>
      </c>
      <c r="G29" s="49">
        <v>0</v>
      </c>
      <c r="H29" s="49">
        <v>0</v>
      </c>
      <c r="I29" s="49">
        <v>44897.246310000002</v>
      </c>
      <c r="J29" s="49">
        <v>50923.060950000006</v>
      </c>
      <c r="K29" s="49">
        <v>740770.58176999993</v>
      </c>
    </row>
    <row r="30" spans="1:11">
      <c r="A30" s="48" t="s">
        <v>345</v>
      </c>
      <c r="B30" s="49">
        <v>72985.935159999994</v>
      </c>
      <c r="C30" s="49">
        <v>1259889.1154899998</v>
      </c>
      <c r="D30" s="49">
        <v>548280.31404999993</v>
      </c>
      <c r="E30" s="49">
        <v>152959.19111000001</v>
      </c>
      <c r="F30" s="49">
        <v>97037.342080000002</v>
      </c>
      <c r="G30" s="49">
        <v>16967.77146</v>
      </c>
      <c r="H30" s="49">
        <v>12916.66021</v>
      </c>
      <c r="I30" s="49">
        <v>44897.246310000002</v>
      </c>
      <c r="J30" s="49">
        <v>50923.060950000006</v>
      </c>
      <c r="K30" s="49">
        <v>2256856.6368200001</v>
      </c>
    </row>
    <row r="31" spans="1:11">
      <c r="A31" s="53" t="s">
        <v>353</v>
      </c>
      <c r="B31" s="51"/>
      <c r="C31" s="51"/>
      <c r="D31" s="51"/>
      <c r="E31" s="51"/>
      <c r="F31" s="51"/>
      <c r="G31" s="51"/>
      <c r="H31" s="51"/>
      <c r="I31" s="51"/>
      <c r="J31" s="51"/>
      <c r="K31" s="50"/>
    </row>
    <row r="32" spans="1:11">
      <c r="A32" s="48" t="s">
        <v>354</v>
      </c>
      <c r="B32" s="49">
        <v>0</v>
      </c>
      <c r="C32" s="49">
        <v>0</v>
      </c>
      <c r="D32" s="49">
        <v>15170.395909999999</v>
      </c>
      <c r="E32" s="49">
        <v>140261.89178999999</v>
      </c>
      <c r="F32" s="49">
        <v>191470.26514999999</v>
      </c>
      <c r="G32" s="49">
        <v>0</v>
      </c>
      <c r="H32" s="49">
        <v>0</v>
      </c>
      <c r="I32" s="49">
        <v>0</v>
      </c>
      <c r="J32" s="49">
        <v>0</v>
      </c>
      <c r="K32" s="49">
        <v>346902.55285000004</v>
      </c>
    </row>
    <row r="33" spans="1:11">
      <c r="A33" s="48" t="s">
        <v>355</v>
      </c>
      <c r="B33" s="49">
        <v>0</v>
      </c>
      <c r="C33" s="49">
        <v>0</v>
      </c>
      <c r="D33" s="49">
        <v>0</v>
      </c>
      <c r="E33" s="49">
        <v>0</v>
      </c>
      <c r="F33" s="49">
        <v>0</v>
      </c>
      <c r="G33" s="49">
        <v>104325.24755</v>
      </c>
      <c r="H33" s="49">
        <v>0</v>
      </c>
      <c r="I33" s="49">
        <v>0</v>
      </c>
      <c r="J33" s="49">
        <v>0</v>
      </c>
      <c r="K33" s="49">
        <v>104325.24755</v>
      </c>
    </row>
    <row r="34" spans="1:11">
      <c r="A34" s="48" t="s">
        <v>356</v>
      </c>
      <c r="B34" s="49">
        <v>0</v>
      </c>
      <c r="C34" s="49">
        <v>0</v>
      </c>
      <c r="D34" s="49">
        <v>103779.57724</v>
      </c>
      <c r="E34" s="49">
        <v>0</v>
      </c>
      <c r="F34" s="49">
        <v>0</v>
      </c>
      <c r="G34" s="49">
        <v>0</v>
      </c>
      <c r="H34" s="49">
        <v>0</v>
      </c>
      <c r="I34" s="49">
        <v>0</v>
      </c>
      <c r="J34" s="49">
        <v>0</v>
      </c>
      <c r="K34" s="49">
        <v>103779.57724</v>
      </c>
    </row>
    <row r="35" spans="1:11">
      <c r="A35" s="48" t="s">
        <v>357</v>
      </c>
      <c r="B35" s="49">
        <v>0</v>
      </c>
      <c r="C35" s="49">
        <v>0</v>
      </c>
      <c r="D35" s="49">
        <v>290567.03149000002</v>
      </c>
      <c r="E35" s="49">
        <v>8104.0742699999992</v>
      </c>
      <c r="F35" s="49">
        <v>0</v>
      </c>
      <c r="G35" s="49">
        <v>0</v>
      </c>
      <c r="H35" s="49">
        <v>0</v>
      </c>
      <c r="I35" s="49">
        <v>0</v>
      </c>
      <c r="J35" s="49">
        <v>0</v>
      </c>
      <c r="K35" s="49">
        <v>298671.10576000001</v>
      </c>
    </row>
    <row r="36" spans="1:11">
      <c r="A36" s="48" t="s">
        <v>358</v>
      </c>
      <c r="B36" s="49">
        <v>0</v>
      </c>
      <c r="C36" s="49">
        <v>0</v>
      </c>
      <c r="D36" s="49">
        <v>0</v>
      </c>
      <c r="E36" s="49">
        <v>0</v>
      </c>
      <c r="F36" s="49">
        <v>0</v>
      </c>
      <c r="G36" s="49">
        <v>0</v>
      </c>
      <c r="H36" s="49">
        <v>151155.45458000002</v>
      </c>
      <c r="I36" s="49">
        <v>0</v>
      </c>
      <c r="J36" s="49">
        <v>0</v>
      </c>
      <c r="K36" s="49">
        <v>151155.45458000002</v>
      </c>
    </row>
    <row r="37" spans="1:11">
      <c r="A37" s="48" t="s">
        <v>359</v>
      </c>
      <c r="B37" s="49">
        <v>16492.099620000001</v>
      </c>
      <c r="C37" s="49">
        <v>0</v>
      </c>
      <c r="D37" s="49">
        <v>0</v>
      </c>
      <c r="E37" s="49">
        <v>0</v>
      </c>
      <c r="F37" s="49">
        <v>257673.25228000002</v>
      </c>
      <c r="G37" s="49">
        <v>0</v>
      </c>
      <c r="H37" s="49">
        <v>0</v>
      </c>
      <c r="I37" s="49">
        <v>0</v>
      </c>
      <c r="J37" s="49">
        <v>0</v>
      </c>
      <c r="K37" s="49">
        <v>274165.35189999995</v>
      </c>
    </row>
    <row r="38" spans="1:11">
      <c r="A38" s="48" t="s">
        <v>360</v>
      </c>
      <c r="B38" s="49">
        <v>0</v>
      </c>
      <c r="C38" s="49">
        <v>0</v>
      </c>
      <c r="D38" s="49">
        <v>0</v>
      </c>
      <c r="E38" s="49">
        <v>0</v>
      </c>
      <c r="F38" s="49">
        <v>217266.7991</v>
      </c>
      <c r="G38" s="49">
        <v>41416.330289999998</v>
      </c>
      <c r="H38" s="49">
        <v>0</v>
      </c>
      <c r="I38" s="49">
        <v>0</v>
      </c>
      <c r="J38" s="49">
        <v>0</v>
      </c>
      <c r="K38" s="49">
        <v>258683.12938999999</v>
      </c>
    </row>
    <row r="39" spans="1:11">
      <c r="A39" s="48" t="s">
        <v>361</v>
      </c>
      <c r="B39" s="49">
        <v>0</v>
      </c>
      <c r="C39" s="49">
        <v>0</v>
      </c>
      <c r="D39" s="49">
        <v>0</v>
      </c>
      <c r="E39" s="49">
        <v>0</v>
      </c>
      <c r="F39" s="49">
        <v>0</v>
      </c>
      <c r="G39" s="49">
        <v>63801.349569999998</v>
      </c>
      <c r="H39" s="49">
        <v>0</v>
      </c>
      <c r="I39" s="49">
        <v>0</v>
      </c>
      <c r="J39" s="49">
        <v>0</v>
      </c>
      <c r="K39" s="49">
        <v>63801.349569999998</v>
      </c>
    </row>
    <row r="40" spans="1:11">
      <c r="A40" s="48" t="s">
        <v>362</v>
      </c>
      <c r="B40" s="49">
        <v>0</v>
      </c>
      <c r="C40" s="49">
        <v>0</v>
      </c>
      <c r="D40" s="49">
        <v>0</v>
      </c>
      <c r="E40" s="49">
        <v>0</v>
      </c>
      <c r="F40" s="49">
        <v>0</v>
      </c>
      <c r="G40" s="49">
        <v>0</v>
      </c>
      <c r="H40" s="49">
        <v>363847.52762999997</v>
      </c>
      <c r="I40" s="49">
        <v>0</v>
      </c>
      <c r="J40" s="49">
        <v>0</v>
      </c>
      <c r="K40" s="49">
        <v>363847.52762999997</v>
      </c>
    </row>
    <row r="41" spans="1:11">
      <c r="A41" s="48" t="s">
        <v>363</v>
      </c>
      <c r="B41" s="49">
        <v>0</v>
      </c>
      <c r="C41" s="49">
        <v>0</v>
      </c>
      <c r="D41" s="49">
        <v>172695.49369999999</v>
      </c>
      <c r="E41" s="49">
        <v>0</v>
      </c>
      <c r="F41" s="49">
        <v>0</v>
      </c>
      <c r="G41" s="49">
        <v>0</v>
      </c>
      <c r="H41" s="49">
        <v>0</v>
      </c>
      <c r="I41" s="49">
        <v>0</v>
      </c>
      <c r="J41" s="49">
        <v>0</v>
      </c>
      <c r="K41" s="49">
        <v>172695.49369999999</v>
      </c>
    </row>
    <row r="42" spans="1:11">
      <c r="A42" s="48" t="s">
        <v>364</v>
      </c>
      <c r="B42" s="49">
        <v>0</v>
      </c>
      <c r="C42" s="49">
        <v>0</v>
      </c>
      <c r="D42" s="49">
        <v>0</v>
      </c>
      <c r="E42" s="49">
        <v>0</v>
      </c>
      <c r="F42" s="49">
        <v>0</v>
      </c>
      <c r="G42" s="49">
        <v>63844.993999999999</v>
      </c>
      <c r="H42" s="49">
        <v>0</v>
      </c>
      <c r="I42" s="49">
        <v>0</v>
      </c>
      <c r="J42" s="49">
        <v>0</v>
      </c>
      <c r="K42" s="49">
        <v>63844.993999999999</v>
      </c>
    </row>
    <row r="43" spans="1:11">
      <c r="A43" s="48" t="s">
        <v>365</v>
      </c>
      <c r="B43" s="49">
        <v>11973.267029999999</v>
      </c>
      <c r="C43" s="49">
        <v>0</v>
      </c>
      <c r="D43" s="49">
        <v>32147.805</v>
      </c>
      <c r="E43" s="49">
        <v>0</v>
      </c>
      <c r="F43" s="49">
        <v>0</v>
      </c>
      <c r="G43" s="49">
        <v>26041.229170000002</v>
      </c>
      <c r="H43" s="49">
        <v>930770.87561999995</v>
      </c>
      <c r="I43" s="49">
        <v>17367.400109999999</v>
      </c>
      <c r="J43" s="49">
        <v>8134.9079000000002</v>
      </c>
      <c r="K43" s="49">
        <v>1026435.4848300001</v>
      </c>
    </row>
    <row r="44" spans="1:11">
      <c r="A44" s="48" t="s">
        <v>366</v>
      </c>
      <c r="B44" s="49">
        <v>0</v>
      </c>
      <c r="C44" s="49">
        <v>0</v>
      </c>
      <c r="D44" s="49">
        <v>87555.268379999994</v>
      </c>
      <c r="E44" s="49">
        <v>0</v>
      </c>
      <c r="F44" s="49">
        <v>0</v>
      </c>
      <c r="G44" s="49">
        <v>0</v>
      </c>
      <c r="H44" s="49">
        <v>0</v>
      </c>
      <c r="I44" s="49">
        <v>0</v>
      </c>
      <c r="J44" s="49">
        <v>0</v>
      </c>
      <c r="K44" s="49">
        <v>87555.268379999994</v>
      </c>
    </row>
    <row r="45" spans="1:11">
      <c r="A45" s="48" t="s">
        <v>367</v>
      </c>
      <c r="B45" s="49">
        <v>0</v>
      </c>
      <c r="C45" s="49">
        <v>0</v>
      </c>
      <c r="D45" s="49">
        <v>119306.56456999999</v>
      </c>
      <c r="E45" s="49">
        <v>0</v>
      </c>
      <c r="F45" s="49">
        <v>0</v>
      </c>
      <c r="G45" s="49">
        <v>0</v>
      </c>
      <c r="H45" s="49">
        <v>0</v>
      </c>
      <c r="I45" s="49">
        <v>0</v>
      </c>
      <c r="J45" s="49">
        <v>0</v>
      </c>
      <c r="K45" s="49">
        <v>119306.56456999999</v>
      </c>
    </row>
    <row r="46" spans="1:11">
      <c r="A46" s="48" t="s">
        <v>368</v>
      </c>
      <c r="B46" s="49">
        <v>0</v>
      </c>
      <c r="C46" s="49">
        <v>70445.558969999998</v>
      </c>
      <c r="D46" s="49">
        <v>0</v>
      </c>
      <c r="E46" s="49">
        <v>0</v>
      </c>
      <c r="F46" s="49">
        <v>0</v>
      </c>
      <c r="G46" s="49">
        <v>0</v>
      </c>
      <c r="H46" s="49">
        <v>0</v>
      </c>
      <c r="I46" s="49">
        <v>0</v>
      </c>
      <c r="J46" s="49">
        <v>0</v>
      </c>
      <c r="K46" s="49">
        <v>70445.558969999998</v>
      </c>
    </row>
    <row r="47" spans="1:11">
      <c r="A47" s="48" t="s">
        <v>369</v>
      </c>
      <c r="B47" s="49">
        <v>0</v>
      </c>
      <c r="C47" s="49">
        <v>0</v>
      </c>
      <c r="D47" s="49">
        <v>198042.62307</v>
      </c>
      <c r="E47" s="49">
        <v>0</v>
      </c>
      <c r="F47" s="49">
        <v>0</v>
      </c>
      <c r="G47" s="49">
        <v>0</v>
      </c>
      <c r="H47" s="49">
        <v>0</v>
      </c>
      <c r="I47" s="49">
        <v>0</v>
      </c>
      <c r="J47" s="49">
        <v>0</v>
      </c>
      <c r="K47" s="49">
        <v>198042.62307</v>
      </c>
    </row>
    <row r="48" spans="1:11">
      <c r="A48" s="48" t="s">
        <v>370</v>
      </c>
      <c r="B48" s="49">
        <v>287255.93505999999</v>
      </c>
      <c r="C48" s="49">
        <v>0</v>
      </c>
      <c r="D48" s="49">
        <v>0</v>
      </c>
      <c r="E48" s="49">
        <v>0</v>
      </c>
      <c r="F48" s="49">
        <v>0</v>
      </c>
      <c r="G48" s="49">
        <v>0</v>
      </c>
      <c r="H48" s="49">
        <v>0</v>
      </c>
      <c r="I48" s="49">
        <v>0</v>
      </c>
      <c r="J48" s="49">
        <v>0</v>
      </c>
      <c r="K48" s="49">
        <v>287255.93505999999</v>
      </c>
    </row>
    <row r="49" spans="1:11">
      <c r="A49" s="48" t="s">
        <v>371</v>
      </c>
      <c r="B49" s="49">
        <v>0</v>
      </c>
      <c r="C49" s="49">
        <v>0</v>
      </c>
      <c r="D49" s="49">
        <v>0</v>
      </c>
      <c r="E49" s="49">
        <v>0</v>
      </c>
      <c r="F49" s="49">
        <v>0</v>
      </c>
      <c r="G49" s="49">
        <v>0</v>
      </c>
      <c r="H49" s="49">
        <v>238175.27234</v>
      </c>
      <c r="I49" s="49">
        <v>3189.22489</v>
      </c>
      <c r="J49" s="49">
        <v>0</v>
      </c>
      <c r="K49" s="49">
        <v>241364.49722999998</v>
      </c>
    </row>
    <row r="50" spans="1:11">
      <c r="A50" s="48" t="s">
        <v>372</v>
      </c>
      <c r="B50" s="49">
        <v>0</v>
      </c>
      <c r="C50" s="49">
        <v>0</v>
      </c>
      <c r="D50" s="49">
        <v>0</v>
      </c>
      <c r="E50" s="49">
        <v>0</v>
      </c>
      <c r="F50" s="49">
        <v>63730.409100000004</v>
      </c>
      <c r="G50" s="49">
        <v>7418.0184500000005</v>
      </c>
      <c r="H50" s="49">
        <v>0</v>
      </c>
      <c r="I50" s="49">
        <v>0</v>
      </c>
      <c r="J50" s="49">
        <v>0</v>
      </c>
      <c r="K50" s="49">
        <v>71148.427549999993</v>
      </c>
    </row>
    <row r="51" spans="1:11">
      <c r="A51" s="48" t="s">
        <v>373</v>
      </c>
      <c r="B51" s="49">
        <v>0</v>
      </c>
      <c r="C51" s="49">
        <v>0</v>
      </c>
      <c r="D51" s="49">
        <v>0</v>
      </c>
      <c r="E51" s="49">
        <v>0</v>
      </c>
      <c r="F51" s="49">
        <v>0</v>
      </c>
      <c r="G51" s="49">
        <v>106596.27981000001</v>
      </c>
      <c r="H51" s="49">
        <v>0</v>
      </c>
      <c r="I51" s="49">
        <v>0</v>
      </c>
      <c r="J51" s="49">
        <v>0</v>
      </c>
      <c r="K51" s="49">
        <v>106596.27981000001</v>
      </c>
    </row>
    <row r="52" spans="1:11">
      <c r="A52" s="48" t="s">
        <v>374</v>
      </c>
      <c r="B52" s="49">
        <v>0</v>
      </c>
      <c r="C52" s="49">
        <v>0</v>
      </c>
      <c r="D52" s="49">
        <v>0</v>
      </c>
      <c r="E52" s="49">
        <v>0</v>
      </c>
      <c r="F52" s="49">
        <v>0</v>
      </c>
      <c r="G52" s="49">
        <v>173131.17088999998</v>
      </c>
      <c r="H52" s="49">
        <v>0</v>
      </c>
      <c r="I52" s="49">
        <v>0</v>
      </c>
      <c r="J52" s="49">
        <v>0</v>
      </c>
      <c r="K52" s="49">
        <v>173131.17088999998</v>
      </c>
    </row>
    <row r="53" spans="1:11">
      <c r="A53" s="48" t="s">
        <v>375</v>
      </c>
      <c r="B53" s="49">
        <v>0</v>
      </c>
      <c r="C53" s="49">
        <v>0</v>
      </c>
      <c r="D53" s="49">
        <v>0</v>
      </c>
      <c r="E53" s="49">
        <v>0</v>
      </c>
      <c r="F53" s="49">
        <v>0</v>
      </c>
      <c r="G53" s="49">
        <v>0</v>
      </c>
      <c r="H53" s="49">
        <v>280707.29691999999</v>
      </c>
      <c r="I53" s="49">
        <v>0</v>
      </c>
      <c r="J53" s="49">
        <v>0</v>
      </c>
      <c r="K53" s="49">
        <v>280707.29691999999</v>
      </c>
    </row>
    <row r="54" spans="1:11">
      <c r="A54" s="48" t="s">
        <v>376</v>
      </c>
      <c r="B54" s="49">
        <v>0</v>
      </c>
      <c r="C54" s="49">
        <v>0</v>
      </c>
      <c r="D54" s="49">
        <v>170633.38615999999</v>
      </c>
      <c r="E54" s="49">
        <v>0</v>
      </c>
      <c r="F54" s="49">
        <v>0</v>
      </c>
      <c r="G54" s="49">
        <v>0</v>
      </c>
      <c r="H54" s="49">
        <v>0</v>
      </c>
      <c r="I54" s="49">
        <v>0</v>
      </c>
      <c r="J54" s="49">
        <v>0</v>
      </c>
      <c r="K54" s="49">
        <v>170633.38615999999</v>
      </c>
    </row>
    <row r="55" spans="1:11">
      <c r="A55" s="48" t="s">
        <v>377</v>
      </c>
      <c r="B55" s="49">
        <v>0</v>
      </c>
      <c r="C55" s="49">
        <v>0</v>
      </c>
      <c r="D55" s="49">
        <v>154033.49225000001</v>
      </c>
      <c r="E55" s="49">
        <v>0</v>
      </c>
      <c r="F55" s="49">
        <v>0</v>
      </c>
      <c r="G55" s="49">
        <v>0</v>
      </c>
      <c r="H55" s="49">
        <v>0</v>
      </c>
      <c r="I55" s="49">
        <v>0</v>
      </c>
      <c r="J55" s="49">
        <v>0</v>
      </c>
      <c r="K55" s="49">
        <v>154033.49225000001</v>
      </c>
    </row>
    <row r="56" spans="1:11">
      <c r="A56" s="48" t="s">
        <v>378</v>
      </c>
      <c r="B56" s="49">
        <v>0</v>
      </c>
      <c r="C56" s="49">
        <v>0</v>
      </c>
      <c r="D56" s="49">
        <v>285695.31641000003</v>
      </c>
      <c r="E56" s="49">
        <v>0</v>
      </c>
      <c r="F56" s="49">
        <v>0</v>
      </c>
      <c r="G56" s="49">
        <v>0</v>
      </c>
      <c r="H56" s="49">
        <v>0</v>
      </c>
      <c r="I56" s="49">
        <v>0</v>
      </c>
      <c r="J56" s="49">
        <v>0</v>
      </c>
      <c r="K56" s="49">
        <v>285695.31641000003</v>
      </c>
    </row>
    <row r="57" spans="1:11">
      <c r="A57" s="48" t="s">
        <v>379</v>
      </c>
      <c r="B57" s="49">
        <v>18788.81827</v>
      </c>
      <c r="C57" s="49">
        <v>17062.04076</v>
      </c>
      <c r="D57" s="49">
        <v>49186.977039999998</v>
      </c>
      <c r="E57" s="49">
        <v>0</v>
      </c>
      <c r="F57" s="49">
        <v>0</v>
      </c>
      <c r="G57" s="49">
        <v>63360.180009999996</v>
      </c>
      <c r="H57" s="49">
        <v>610136.45377000002</v>
      </c>
      <c r="I57" s="49">
        <v>0</v>
      </c>
      <c r="J57" s="49">
        <v>0</v>
      </c>
      <c r="K57" s="49">
        <v>758534.46984999999</v>
      </c>
    </row>
    <row r="58" spans="1:11">
      <c r="A58" s="48" t="s">
        <v>380</v>
      </c>
      <c r="B58" s="49">
        <v>0</v>
      </c>
      <c r="C58" s="49">
        <v>0</v>
      </c>
      <c r="D58" s="49">
        <v>83916.123240000001</v>
      </c>
      <c r="E58" s="49">
        <v>0</v>
      </c>
      <c r="F58" s="49">
        <v>0</v>
      </c>
      <c r="G58" s="49">
        <v>0</v>
      </c>
      <c r="H58" s="49">
        <v>0</v>
      </c>
      <c r="I58" s="49">
        <v>0</v>
      </c>
      <c r="J58" s="49">
        <v>0</v>
      </c>
      <c r="K58" s="49">
        <v>83916.123240000001</v>
      </c>
    </row>
    <row r="59" spans="1:11">
      <c r="A59" s="48" t="s">
        <v>381</v>
      </c>
      <c r="B59" s="49">
        <v>198645.15603000001</v>
      </c>
      <c r="C59" s="49">
        <v>0</v>
      </c>
      <c r="D59" s="49">
        <v>0</v>
      </c>
      <c r="E59" s="49">
        <v>20943.032429999999</v>
      </c>
      <c r="F59" s="49">
        <v>30713.775089999999</v>
      </c>
      <c r="G59" s="49">
        <v>0</v>
      </c>
      <c r="H59" s="49">
        <v>0</v>
      </c>
      <c r="I59" s="49">
        <v>0</v>
      </c>
      <c r="J59" s="49">
        <v>0</v>
      </c>
      <c r="K59" s="49">
        <v>250301.96355000001</v>
      </c>
    </row>
    <row r="60" spans="1:11">
      <c r="A60" s="48" t="s">
        <v>382</v>
      </c>
      <c r="B60" s="49">
        <v>0</v>
      </c>
      <c r="C60" s="49">
        <v>0</v>
      </c>
      <c r="D60" s="49">
        <v>0</v>
      </c>
      <c r="E60" s="49">
        <v>0</v>
      </c>
      <c r="F60" s="49">
        <v>0</v>
      </c>
      <c r="G60" s="49">
        <v>0</v>
      </c>
      <c r="H60" s="49">
        <v>80072.338430000003</v>
      </c>
      <c r="I60" s="49">
        <v>0</v>
      </c>
      <c r="J60" s="49">
        <v>0</v>
      </c>
      <c r="K60" s="49">
        <v>80072.338430000003</v>
      </c>
    </row>
    <row r="61" spans="1:11">
      <c r="A61" s="48" t="s">
        <v>383</v>
      </c>
      <c r="B61" s="49">
        <v>0</v>
      </c>
      <c r="C61" s="49">
        <v>0</v>
      </c>
      <c r="D61" s="49">
        <v>0</v>
      </c>
      <c r="E61" s="49">
        <v>0</v>
      </c>
      <c r="F61" s="49">
        <v>0</v>
      </c>
      <c r="G61" s="49">
        <v>0</v>
      </c>
      <c r="H61" s="49">
        <v>0</v>
      </c>
      <c r="I61" s="49">
        <v>54246.396939999999</v>
      </c>
      <c r="J61" s="49">
        <v>0</v>
      </c>
      <c r="K61" s="49">
        <v>54246.396939999999</v>
      </c>
    </row>
    <row r="62" spans="1:11">
      <c r="A62" s="48" t="s">
        <v>384</v>
      </c>
      <c r="B62" s="49">
        <v>0</v>
      </c>
      <c r="C62" s="49">
        <v>0</v>
      </c>
      <c r="D62" s="49">
        <v>0</v>
      </c>
      <c r="E62" s="49">
        <v>0</v>
      </c>
      <c r="F62" s="49">
        <v>34379.023909999996</v>
      </c>
      <c r="G62" s="49">
        <v>0</v>
      </c>
      <c r="H62" s="49">
        <v>0</v>
      </c>
      <c r="I62" s="49">
        <v>0</v>
      </c>
      <c r="J62" s="49">
        <v>0</v>
      </c>
      <c r="K62" s="49">
        <v>34379.023909999996</v>
      </c>
    </row>
    <row r="63" spans="1:11">
      <c r="A63" s="48" t="s">
        <v>385</v>
      </c>
      <c r="B63" s="49">
        <v>0</v>
      </c>
      <c r="C63" s="49">
        <v>0</v>
      </c>
      <c r="D63" s="49">
        <v>66518.461869999999</v>
      </c>
      <c r="E63" s="49">
        <v>0</v>
      </c>
      <c r="F63" s="49">
        <v>0</v>
      </c>
      <c r="G63" s="49">
        <v>0</v>
      </c>
      <c r="H63" s="49">
        <v>0</v>
      </c>
      <c r="I63" s="49">
        <v>0</v>
      </c>
      <c r="J63" s="49">
        <v>0</v>
      </c>
      <c r="K63" s="49">
        <v>66518.461869999999</v>
      </c>
    </row>
    <row r="64" spans="1:11">
      <c r="A64" s="48" t="s">
        <v>386</v>
      </c>
      <c r="B64" s="49">
        <v>3667.0941400000002</v>
      </c>
      <c r="C64" s="49">
        <v>0</v>
      </c>
      <c r="D64" s="49">
        <v>0</v>
      </c>
      <c r="E64" s="49">
        <v>0</v>
      </c>
      <c r="F64" s="49">
        <v>0</v>
      </c>
      <c r="G64" s="49">
        <v>48515.318370000001</v>
      </c>
      <c r="H64" s="49">
        <v>1658.68019</v>
      </c>
      <c r="I64" s="49">
        <v>0</v>
      </c>
      <c r="J64" s="49">
        <v>0</v>
      </c>
      <c r="K64" s="49">
        <v>53841.092700000001</v>
      </c>
    </row>
    <row r="65" spans="1:11">
      <c r="A65" s="48" t="s">
        <v>387</v>
      </c>
      <c r="B65" s="49">
        <v>0</v>
      </c>
      <c r="C65" s="49">
        <v>0</v>
      </c>
      <c r="D65" s="49">
        <v>0</v>
      </c>
      <c r="E65" s="49">
        <v>0</v>
      </c>
      <c r="F65" s="49">
        <v>0</v>
      </c>
      <c r="G65" s="49">
        <v>16501.893909999999</v>
      </c>
      <c r="H65" s="49">
        <v>0</v>
      </c>
      <c r="I65" s="49">
        <v>0</v>
      </c>
      <c r="J65" s="49">
        <v>0</v>
      </c>
      <c r="K65" s="49">
        <v>16501.893909999999</v>
      </c>
    </row>
    <row r="66" spans="1:11">
      <c r="A66" s="48" t="s">
        <v>388</v>
      </c>
      <c r="B66" s="49">
        <v>0</v>
      </c>
      <c r="C66" s="49">
        <v>6632.8153000000002</v>
      </c>
      <c r="D66" s="49">
        <v>0</v>
      </c>
      <c r="E66" s="49">
        <v>0</v>
      </c>
      <c r="F66" s="49">
        <v>0</v>
      </c>
      <c r="G66" s="49">
        <v>0</v>
      </c>
      <c r="H66" s="49">
        <v>0</v>
      </c>
      <c r="I66" s="49">
        <v>0</v>
      </c>
      <c r="J66" s="49">
        <v>0</v>
      </c>
      <c r="K66" s="49">
        <v>6632.8153000000002</v>
      </c>
    </row>
    <row r="67" spans="1:11">
      <c r="A67" s="48" t="s">
        <v>389</v>
      </c>
      <c r="B67" s="49">
        <v>0</v>
      </c>
      <c r="C67" s="49">
        <v>0</v>
      </c>
      <c r="D67" s="49">
        <v>44774.899440000001</v>
      </c>
      <c r="E67" s="49">
        <v>0</v>
      </c>
      <c r="F67" s="49">
        <v>0</v>
      </c>
      <c r="G67" s="49">
        <v>0</v>
      </c>
      <c r="H67" s="49">
        <v>0</v>
      </c>
      <c r="I67" s="49">
        <v>0</v>
      </c>
      <c r="J67" s="49">
        <v>0</v>
      </c>
      <c r="K67" s="49">
        <v>44774.899440000001</v>
      </c>
    </row>
    <row r="68" spans="1:11">
      <c r="A68" s="48" t="s">
        <v>390</v>
      </c>
      <c r="B68" s="49">
        <v>0</v>
      </c>
      <c r="C68" s="49">
        <v>0</v>
      </c>
      <c r="D68" s="49">
        <v>129151.38025</v>
      </c>
      <c r="E68" s="49">
        <v>0</v>
      </c>
      <c r="F68" s="49">
        <v>0</v>
      </c>
      <c r="G68" s="49">
        <v>0</v>
      </c>
      <c r="H68" s="49">
        <v>0</v>
      </c>
      <c r="I68" s="49">
        <v>0</v>
      </c>
      <c r="J68" s="49">
        <v>0</v>
      </c>
      <c r="K68" s="49">
        <v>129151.38025</v>
      </c>
    </row>
    <row r="69" spans="1:11">
      <c r="A69" s="48" t="s">
        <v>391</v>
      </c>
      <c r="B69" s="49">
        <v>0</v>
      </c>
      <c r="C69" s="49">
        <v>0</v>
      </c>
      <c r="D69" s="49">
        <v>23148.806199999999</v>
      </c>
      <c r="E69" s="49">
        <v>0</v>
      </c>
      <c r="F69" s="49">
        <v>0</v>
      </c>
      <c r="G69" s="49">
        <v>0</v>
      </c>
      <c r="H69" s="49">
        <v>0</v>
      </c>
      <c r="I69" s="49">
        <v>0</v>
      </c>
      <c r="J69" s="49">
        <v>0</v>
      </c>
      <c r="K69" s="49">
        <v>23148.806199999999</v>
      </c>
    </row>
    <row r="70" spans="1:11">
      <c r="A70" s="48" t="s">
        <v>392</v>
      </c>
      <c r="B70" s="49">
        <v>0</v>
      </c>
      <c r="C70" s="49">
        <v>231.05682000000002</v>
      </c>
      <c r="D70" s="49">
        <v>59067.931340000003</v>
      </c>
      <c r="E70" s="49">
        <v>0</v>
      </c>
      <c r="F70" s="49">
        <v>0</v>
      </c>
      <c r="G70" s="49">
        <v>0</v>
      </c>
      <c r="H70" s="49">
        <v>0</v>
      </c>
      <c r="I70" s="49">
        <v>0</v>
      </c>
      <c r="J70" s="49">
        <v>0</v>
      </c>
      <c r="K70" s="49">
        <v>59298.988159999994</v>
      </c>
    </row>
    <row r="71" spans="1:11">
      <c r="A71" s="48" t="s">
        <v>393</v>
      </c>
      <c r="B71" s="49">
        <v>0</v>
      </c>
      <c r="C71" s="49">
        <v>0</v>
      </c>
      <c r="D71" s="49">
        <v>961.48199999999997</v>
      </c>
      <c r="E71" s="49">
        <v>153655.08747999999</v>
      </c>
      <c r="F71" s="49">
        <v>0</v>
      </c>
      <c r="G71" s="49">
        <v>0</v>
      </c>
      <c r="H71" s="49">
        <v>0</v>
      </c>
      <c r="I71" s="49">
        <v>0</v>
      </c>
      <c r="J71" s="49">
        <v>0</v>
      </c>
      <c r="K71" s="49">
        <v>154616.56947999998</v>
      </c>
    </row>
    <row r="72" spans="1:11">
      <c r="A72" s="48" t="s">
        <v>394</v>
      </c>
      <c r="B72" s="49">
        <v>0</v>
      </c>
      <c r="C72" s="49">
        <v>24493.35007</v>
      </c>
      <c r="D72" s="49">
        <v>0</v>
      </c>
      <c r="E72" s="49">
        <v>0</v>
      </c>
      <c r="F72" s="49">
        <v>0</v>
      </c>
      <c r="G72" s="49">
        <v>0</v>
      </c>
      <c r="H72" s="49">
        <v>0</v>
      </c>
      <c r="I72" s="49">
        <v>0</v>
      </c>
      <c r="J72" s="49">
        <v>0</v>
      </c>
      <c r="K72" s="49">
        <v>24493.35007</v>
      </c>
    </row>
    <row r="73" spans="1:11">
      <c r="A73" s="48" t="s">
        <v>345</v>
      </c>
      <c r="B73" s="49">
        <v>536822.37014999986</v>
      </c>
      <c r="C73" s="49">
        <v>118864.82192</v>
      </c>
      <c r="D73" s="49">
        <v>2086353.01556</v>
      </c>
      <c r="E73" s="49">
        <v>322964.08597000001</v>
      </c>
      <c r="F73" s="49">
        <v>795233.52463</v>
      </c>
      <c r="G73" s="49">
        <v>714952.01201999991</v>
      </c>
      <c r="H73" s="49">
        <v>2656523.8994800001</v>
      </c>
      <c r="I73" s="49">
        <v>74803.021940000006</v>
      </c>
      <c r="J73" s="49">
        <v>8134.9079000000002</v>
      </c>
      <c r="K73" s="49">
        <v>7314651.6595700011</v>
      </c>
    </row>
    <row r="74" spans="1:11">
      <c r="A74" s="53" t="s">
        <v>395</v>
      </c>
      <c r="B74" s="51"/>
      <c r="C74" s="51"/>
      <c r="D74" s="51"/>
      <c r="E74" s="51"/>
      <c r="F74" s="51"/>
      <c r="G74" s="51"/>
      <c r="H74" s="51"/>
      <c r="I74" s="51"/>
      <c r="J74" s="51"/>
      <c r="K74" s="50"/>
    </row>
    <row r="75" spans="1:11">
      <c r="A75" s="48" t="s">
        <v>396</v>
      </c>
      <c r="B75" s="49">
        <v>6878.3870800000004</v>
      </c>
      <c r="C75" s="49">
        <v>5838.5015400000002</v>
      </c>
      <c r="D75" s="49">
        <v>44785.027310000005</v>
      </c>
      <c r="E75" s="49">
        <v>2224.15834</v>
      </c>
      <c r="F75" s="49">
        <v>674.49039000000005</v>
      </c>
      <c r="G75" s="49">
        <v>1905.1581999999999</v>
      </c>
      <c r="H75" s="49">
        <v>10082.63883</v>
      </c>
      <c r="I75" s="49">
        <v>80.967729999999989</v>
      </c>
      <c r="J75" s="49">
        <v>571.54663000000005</v>
      </c>
      <c r="K75" s="49">
        <v>73040.876049999992</v>
      </c>
    </row>
    <row r="76" spans="1:11">
      <c r="A76" s="48" t="s">
        <v>397</v>
      </c>
      <c r="B76" s="49">
        <v>2481.2304100000001</v>
      </c>
      <c r="C76" s="49">
        <v>296655.70236</v>
      </c>
      <c r="D76" s="49">
        <v>1849.15876</v>
      </c>
      <c r="E76" s="49">
        <v>6465.8227800000004</v>
      </c>
      <c r="F76" s="49">
        <v>5933.52873</v>
      </c>
      <c r="G76" s="49">
        <v>920.84807999999998</v>
      </c>
      <c r="H76" s="49">
        <v>4747.6929299999993</v>
      </c>
      <c r="I76" s="49">
        <v>3477.9585299999999</v>
      </c>
      <c r="J76" s="49">
        <v>0</v>
      </c>
      <c r="K76" s="49">
        <v>322531.94257999997</v>
      </c>
    </row>
    <row r="77" spans="1:11">
      <c r="A77" s="48" t="s">
        <v>398</v>
      </c>
      <c r="B77" s="49">
        <v>18365.546710000002</v>
      </c>
      <c r="C77" s="49">
        <v>577181.40665999998</v>
      </c>
      <c r="D77" s="49">
        <v>37716.391710000004</v>
      </c>
      <c r="E77" s="49">
        <v>13036.64882</v>
      </c>
      <c r="F77" s="49">
        <v>29615.331679999999</v>
      </c>
      <c r="G77" s="49">
        <v>15928.63219</v>
      </c>
      <c r="H77" s="49">
        <v>67989.041500000007</v>
      </c>
      <c r="I77" s="49">
        <v>30466.49569</v>
      </c>
      <c r="J77" s="49">
        <v>3027.4873700000003</v>
      </c>
      <c r="K77" s="49">
        <v>793326.98233000003</v>
      </c>
    </row>
    <row r="78" spans="1:11">
      <c r="A78" s="48" t="s">
        <v>399</v>
      </c>
      <c r="B78" s="49">
        <v>2855.3678300000001</v>
      </c>
      <c r="C78" s="49">
        <v>166055.10722999999</v>
      </c>
      <c r="D78" s="49">
        <v>12014.892039999999</v>
      </c>
      <c r="E78" s="49">
        <v>10989.051380000001</v>
      </c>
      <c r="F78" s="49">
        <v>5485.8247300000003</v>
      </c>
      <c r="G78" s="49">
        <v>6113.6267699999999</v>
      </c>
      <c r="H78" s="49">
        <v>20451.520800000002</v>
      </c>
      <c r="I78" s="49">
        <v>5274.1679100000001</v>
      </c>
      <c r="J78" s="49">
        <v>631.25671</v>
      </c>
      <c r="K78" s="49">
        <v>229870.81539999999</v>
      </c>
    </row>
    <row r="79" spans="1:11">
      <c r="A79" s="48" t="s">
        <v>400</v>
      </c>
      <c r="B79" s="49">
        <v>1504.6379399999998</v>
      </c>
      <c r="C79" s="49">
        <v>2794.9101800000003</v>
      </c>
      <c r="D79" s="49">
        <v>23325.425440000003</v>
      </c>
      <c r="E79" s="49">
        <v>3444.57242</v>
      </c>
      <c r="F79" s="49">
        <v>1712.83052</v>
      </c>
      <c r="G79" s="49">
        <v>3494.14237</v>
      </c>
      <c r="H79" s="49">
        <v>19955.337940000001</v>
      </c>
      <c r="I79" s="49">
        <v>0</v>
      </c>
      <c r="J79" s="49">
        <v>0</v>
      </c>
      <c r="K79" s="49">
        <v>56231.856810000005</v>
      </c>
    </row>
    <row r="80" spans="1:11">
      <c r="A80" s="48" t="s">
        <v>401</v>
      </c>
      <c r="B80" s="49">
        <v>1159.9233200000001</v>
      </c>
      <c r="C80" s="49">
        <v>14228.779759999999</v>
      </c>
      <c r="D80" s="49">
        <v>1510.3810700000001</v>
      </c>
      <c r="E80" s="49">
        <v>2835.91896</v>
      </c>
      <c r="F80" s="49">
        <v>1093.78919</v>
      </c>
      <c r="G80" s="49">
        <v>1989.9577300000001</v>
      </c>
      <c r="H80" s="49">
        <v>1357.40895</v>
      </c>
      <c r="I80" s="49">
        <v>78.943490000000011</v>
      </c>
      <c r="J80" s="49">
        <v>225.79062999999999</v>
      </c>
      <c r="K80" s="49">
        <v>24480.893100000001</v>
      </c>
    </row>
    <row r="81" spans="1:11">
      <c r="A81" s="48" t="s">
        <v>345</v>
      </c>
      <c r="B81" s="49">
        <v>33245.093290000004</v>
      </c>
      <c r="C81" s="49">
        <v>1062754.4077299999</v>
      </c>
      <c r="D81" s="49">
        <v>121201.27633000001</v>
      </c>
      <c r="E81" s="49">
        <v>38996.172700000003</v>
      </c>
      <c r="F81" s="49">
        <v>44515.795240000007</v>
      </c>
      <c r="G81" s="49">
        <v>30352.365339999997</v>
      </c>
      <c r="H81" s="49">
        <v>124583.64095</v>
      </c>
      <c r="I81" s="49">
        <v>39378.533349999991</v>
      </c>
      <c r="J81" s="49">
        <v>4456.0813400000006</v>
      </c>
      <c r="K81" s="49">
        <v>1499483.3662700001</v>
      </c>
    </row>
    <row r="82" spans="1:11">
      <c r="A82" s="53" t="s">
        <v>402</v>
      </c>
      <c r="B82" s="51"/>
      <c r="C82" s="51"/>
      <c r="D82" s="51"/>
      <c r="E82" s="51"/>
      <c r="F82" s="51"/>
      <c r="G82" s="51"/>
      <c r="H82" s="51"/>
      <c r="I82" s="51"/>
      <c r="J82" s="51"/>
      <c r="K82" s="50"/>
    </row>
    <row r="83" spans="1:11">
      <c r="A83" s="48" t="s">
        <v>403</v>
      </c>
      <c r="B83" s="49">
        <v>910228.70292999991</v>
      </c>
      <c r="C83" s="49">
        <v>18574647.876699999</v>
      </c>
      <c r="D83" s="49">
        <v>6829358.5311799999</v>
      </c>
      <c r="E83" s="49">
        <v>764579.08111999999</v>
      </c>
      <c r="F83" s="49">
        <v>805295.32874999999</v>
      </c>
      <c r="G83" s="49">
        <v>1154604.7247000001</v>
      </c>
      <c r="H83" s="49">
        <v>10800200.88923</v>
      </c>
      <c r="I83" s="49">
        <v>537983.24288999999</v>
      </c>
      <c r="J83" s="49">
        <v>178766.59259000001</v>
      </c>
      <c r="K83" s="49">
        <v>40555664.970089994</v>
      </c>
    </row>
    <row r="84" spans="1:11">
      <c r="A84" s="48" t="s">
        <v>345</v>
      </c>
      <c r="B84" s="49">
        <v>910228.70292999991</v>
      </c>
      <c r="C84" s="49">
        <v>18574647.876699999</v>
      </c>
      <c r="D84" s="49">
        <v>6829358.5311799999</v>
      </c>
      <c r="E84" s="49">
        <v>764579.08111999999</v>
      </c>
      <c r="F84" s="49">
        <v>805295.32874999999</v>
      </c>
      <c r="G84" s="49">
        <v>1154604.7247000001</v>
      </c>
      <c r="H84" s="49">
        <v>10800200.88923</v>
      </c>
      <c r="I84" s="49">
        <v>537983.24288999999</v>
      </c>
      <c r="J84" s="49">
        <v>178766.59259000001</v>
      </c>
      <c r="K84" s="49">
        <v>40555664.970089994</v>
      </c>
    </row>
    <row r="85" spans="1:11">
      <c r="A85" s="54" t="s">
        <v>404</v>
      </c>
      <c r="B85" s="51"/>
      <c r="C85" s="51"/>
      <c r="D85" s="51"/>
      <c r="E85" s="51"/>
      <c r="F85" s="51"/>
      <c r="G85" s="51"/>
      <c r="H85" s="51"/>
      <c r="I85" s="51"/>
      <c r="J85" s="51"/>
      <c r="K85" s="51"/>
    </row>
    <row r="86" spans="1:11">
      <c r="A86" s="48" t="s">
        <v>405</v>
      </c>
      <c r="B86" s="49">
        <v>0</v>
      </c>
      <c r="C86" s="49">
        <v>4381276.3366200002</v>
      </c>
      <c r="D86" s="49">
        <v>0</v>
      </c>
      <c r="E86" s="49">
        <v>0</v>
      </c>
      <c r="F86" s="49">
        <v>0</v>
      </c>
      <c r="G86" s="49">
        <v>0</v>
      </c>
      <c r="H86" s="49">
        <v>0</v>
      </c>
      <c r="I86" s="49">
        <v>0</v>
      </c>
      <c r="J86" s="49">
        <v>0</v>
      </c>
      <c r="K86" s="49">
        <v>4381276.3366200002</v>
      </c>
    </row>
    <row r="87" spans="1:11">
      <c r="A87" s="48" t="s">
        <v>345</v>
      </c>
      <c r="B87" s="49">
        <v>0</v>
      </c>
      <c r="C87" s="49">
        <v>4381276.3366200002</v>
      </c>
      <c r="D87" s="49">
        <v>0</v>
      </c>
      <c r="E87" s="49">
        <v>0</v>
      </c>
      <c r="F87" s="49">
        <v>0</v>
      </c>
      <c r="G87" s="49">
        <v>0</v>
      </c>
      <c r="H87" s="49">
        <v>0</v>
      </c>
      <c r="I87" s="49">
        <v>0</v>
      </c>
      <c r="J87" s="49">
        <v>0</v>
      </c>
      <c r="K87" s="49">
        <v>4381276.3366200002</v>
      </c>
    </row>
    <row r="88" spans="1:11">
      <c r="A88" s="54" t="s">
        <v>7</v>
      </c>
      <c r="B88" s="51">
        <v>3767113.1975099999</v>
      </c>
      <c r="C88" s="51">
        <v>117606355.07056001</v>
      </c>
      <c r="D88" s="51">
        <v>23838349.981399998</v>
      </c>
      <c r="E88" s="51">
        <v>4078983.5001600003</v>
      </c>
      <c r="F88" s="51">
        <v>4664515.8996700002</v>
      </c>
      <c r="G88" s="51">
        <v>4354143.1555499993</v>
      </c>
      <c r="H88" s="51">
        <v>59801788.326739997</v>
      </c>
      <c r="I88" s="51">
        <v>1466458.1739599998</v>
      </c>
      <c r="J88" s="51">
        <v>494580.44807000004</v>
      </c>
      <c r="K88" s="51">
        <v>220072287.75361997</v>
      </c>
    </row>
    <row r="89" spans="1:11" ht="7.5" customHeight="1" thickBot="1">
      <c r="A89" s="55"/>
      <c r="B89" s="55"/>
      <c r="C89" s="55"/>
      <c r="D89" s="55"/>
      <c r="E89" s="55"/>
      <c r="F89" s="55"/>
      <c r="G89" s="55"/>
      <c r="H89" s="55"/>
      <c r="I89" s="55"/>
      <c r="J89" s="55"/>
      <c r="K89" s="55"/>
    </row>
    <row r="90" spans="1:11" ht="15.75" thickTop="1">
      <c r="A90" s="56" t="s">
        <v>406</v>
      </c>
      <c r="B90" s="57"/>
      <c r="C90" s="57"/>
      <c r="D90" s="57"/>
      <c r="E90" s="57"/>
      <c r="F90" s="57"/>
      <c r="G90" s="57"/>
      <c r="H90" s="57"/>
      <c r="I90" s="57"/>
      <c r="J90" s="57"/>
      <c r="K90" s="57"/>
    </row>
    <row r="91" spans="1:11">
      <c r="A91" s="58" t="s">
        <v>407</v>
      </c>
      <c r="B91" s="59"/>
      <c r="C91" s="59"/>
      <c r="D91" s="59"/>
      <c r="E91" s="59"/>
      <c r="F91" s="59"/>
      <c r="G91" s="59"/>
      <c r="H91" s="59"/>
      <c r="I91" s="59"/>
      <c r="J91" s="59"/>
      <c r="K91" s="60"/>
    </row>
    <row r="92" spans="1:11">
      <c r="A92" s="58" t="s">
        <v>408</v>
      </c>
      <c r="B92" s="59"/>
      <c r="C92" s="59"/>
      <c r="D92" s="59"/>
      <c r="E92" s="59"/>
      <c r="F92" s="59"/>
      <c r="G92" s="59"/>
      <c r="H92" s="59"/>
      <c r="I92" s="59"/>
      <c r="J92" s="59"/>
      <c r="K92" s="60"/>
    </row>
    <row r="93" spans="1:11">
      <c r="A93" s="58" t="s">
        <v>409</v>
      </c>
      <c r="B93" s="59"/>
      <c r="C93" s="59"/>
      <c r="D93" s="59"/>
      <c r="E93" s="59"/>
      <c r="F93" s="59"/>
      <c r="G93" s="59"/>
      <c r="H93" s="59"/>
      <c r="I93" s="59"/>
      <c r="J93" s="59"/>
      <c r="K93" s="59"/>
    </row>
    <row r="94" spans="1:11">
      <c r="A94" s="58" t="s">
        <v>410</v>
      </c>
    </row>
    <row r="95" spans="1:11">
      <c r="A95" s="58" t="s">
        <v>411</v>
      </c>
    </row>
    <row r="96" spans="1:11">
      <c r="A96" s="58" t="s">
        <v>412</v>
      </c>
    </row>
    <row r="97" spans="1:1">
      <c r="A97" s="58" t="s">
        <v>413</v>
      </c>
    </row>
    <row r="98" spans="1:1">
      <c r="A98" s="58" t="s">
        <v>414</v>
      </c>
    </row>
    <row r="99" spans="1:1">
      <c r="A99" s="58" t="s">
        <v>415</v>
      </c>
    </row>
    <row r="100" spans="1:1">
      <c r="A100" s="58" t="s">
        <v>416</v>
      </c>
    </row>
    <row r="101" spans="1:1">
      <c r="A101" s="36"/>
    </row>
  </sheetData>
  <mergeCells count="5">
    <mergeCell ref="A1:K1"/>
    <mergeCell ref="A2:K2"/>
    <mergeCell ref="A3:K3"/>
    <mergeCell ref="A4:K4"/>
    <mergeCell ref="A5:K5"/>
  </mergeCells>
  <hyperlinks>
    <hyperlink ref="L1" location="ÍNDICE!A1" display="ÍNDICE!A1"/>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V98"/>
  <sheetViews>
    <sheetView topLeftCell="A79" zoomScaleNormal="100" workbookViewId="0">
      <selection activeCell="M15" sqref="M15"/>
    </sheetView>
  </sheetViews>
  <sheetFormatPr baseColWidth="10" defaultColWidth="9.140625" defaultRowHeight="15"/>
  <cols>
    <col min="1" max="1" width="47" bestFit="1" customWidth="1"/>
    <col min="2" max="11" width="15.7109375" customWidth="1"/>
    <col min="257" max="257" width="47" bestFit="1" customWidth="1"/>
    <col min="258" max="267" width="15.7109375" customWidth="1"/>
    <col min="513" max="513" width="47" bestFit="1" customWidth="1"/>
    <col min="514" max="523" width="15.7109375" customWidth="1"/>
    <col min="769" max="769" width="47" bestFit="1" customWidth="1"/>
    <col min="770" max="779" width="15.7109375" customWidth="1"/>
    <col min="1025" max="1025" width="47" bestFit="1" customWidth="1"/>
    <col min="1026" max="1035" width="15.7109375" customWidth="1"/>
    <col min="1281" max="1281" width="47" bestFit="1" customWidth="1"/>
    <col min="1282" max="1291" width="15.7109375" customWidth="1"/>
    <col min="1537" max="1537" width="47" bestFit="1" customWidth="1"/>
    <col min="1538" max="1547" width="15.7109375" customWidth="1"/>
    <col min="1793" max="1793" width="47" bestFit="1" customWidth="1"/>
    <col min="1794" max="1803" width="15.7109375" customWidth="1"/>
    <col min="2049" max="2049" width="47" bestFit="1" customWidth="1"/>
    <col min="2050" max="2059" width="15.7109375" customWidth="1"/>
    <col min="2305" max="2305" width="47" bestFit="1" customWidth="1"/>
    <col min="2306" max="2315" width="15.7109375" customWidth="1"/>
    <col min="2561" max="2561" width="47" bestFit="1" customWidth="1"/>
    <col min="2562" max="2571" width="15.7109375" customWidth="1"/>
    <col min="2817" max="2817" width="47" bestFit="1" customWidth="1"/>
    <col min="2818" max="2827" width="15.7109375" customWidth="1"/>
    <col min="3073" max="3073" width="47" bestFit="1" customWidth="1"/>
    <col min="3074" max="3083" width="15.7109375" customWidth="1"/>
    <col min="3329" max="3329" width="47" bestFit="1" customWidth="1"/>
    <col min="3330" max="3339" width="15.7109375" customWidth="1"/>
    <col min="3585" max="3585" width="47" bestFit="1" customWidth="1"/>
    <col min="3586" max="3595" width="15.7109375" customWidth="1"/>
    <col min="3841" max="3841" width="47" bestFit="1" customWidth="1"/>
    <col min="3842" max="3851" width="15.7109375" customWidth="1"/>
    <col min="4097" max="4097" width="47" bestFit="1" customWidth="1"/>
    <col min="4098" max="4107" width="15.7109375" customWidth="1"/>
    <col min="4353" max="4353" width="47" bestFit="1" customWidth="1"/>
    <col min="4354" max="4363" width="15.7109375" customWidth="1"/>
    <col min="4609" max="4609" width="47" bestFit="1" customWidth="1"/>
    <col min="4610" max="4619" width="15.7109375" customWidth="1"/>
    <col min="4865" max="4865" width="47" bestFit="1" customWidth="1"/>
    <col min="4866" max="4875" width="15.7109375" customWidth="1"/>
    <col min="5121" max="5121" width="47" bestFit="1" customWidth="1"/>
    <col min="5122" max="5131" width="15.7109375" customWidth="1"/>
    <col min="5377" max="5377" width="47" bestFit="1" customWidth="1"/>
    <col min="5378" max="5387" width="15.7109375" customWidth="1"/>
    <col min="5633" max="5633" width="47" bestFit="1" customWidth="1"/>
    <col min="5634" max="5643" width="15.7109375" customWidth="1"/>
    <col min="5889" max="5889" width="47" bestFit="1" customWidth="1"/>
    <col min="5890" max="5899" width="15.7109375" customWidth="1"/>
    <col min="6145" max="6145" width="47" bestFit="1" customWidth="1"/>
    <col min="6146" max="6155" width="15.7109375" customWidth="1"/>
    <col min="6401" max="6401" width="47" bestFit="1" customWidth="1"/>
    <col min="6402" max="6411" width="15.7109375" customWidth="1"/>
    <col min="6657" max="6657" width="47" bestFit="1" customWidth="1"/>
    <col min="6658" max="6667" width="15.7109375" customWidth="1"/>
    <col min="6913" max="6913" width="47" bestFit="1" customWidth="1"/>
    <col min="6914" max="6923" width="15.7109375" customWidth="1"/>
    <col min="7169" max="7169" width="47" bestFit="1" customWidth="1"/>
    <col min="7170" max="7179" width="15.7109375" customWidth="1"/>
    <col min="7425" max="7425" width="47" bestFit="1" customWidth="1"/>
    <col min="7426" max="7435" width="15.7109375" customWidth="1"/>
    <col min="7681" max="7681" width="47" bestFit="1" customWidth="1"/>
    <col min="7682" max="7691" width="15.7109375" customWidth="1"/>
    <col min="7937" max="7937" width="47" bestFit="1" customWidth="1"/>
    <col min="7938" max="7947" width="15.7109375" customWidth="1"/>
    <col min="8193" max="8193" width="47" bestFit="1" customWidth="1"/>
    <col min="8194" max="8203" width="15.7109375" customWidth="1"/>
    <col min="8449" max="8449" width="47" bestFit="1" customWidth="1"/>
    <col min="8450" max="8459" width="15.7109375" customWidth="1"/>
    <col min="8705" max="8705" width="47" bestFit="1" customWidth="1"/>
    <col min="8706" max="8715" width="15.7109375" customWidth="1"/>
    <col min="8961" max="8961" width="47" bestFit="1" customWidth="1"/>
    <col min="8962" max="8971" width="15.7109375" customWidth="1"/>
    <col min="9217" max="9217" width="47" bestFit="1" customWidth="1"/>
    <col min="9218" max="9227" width="15.7109375" customWidth="1"/>
    <col min="9473" max="9473" width="47" bestFit="1" customWidth="1"/>
    <col min="9474" max="9483" width="15.7109375" customWidth="1"/>
    <col min="9729" max="9729" width="47" bestFit="1" customWidth="1"/>
    <col min="9730" max="9739" width="15.7109375" customWidth="1"/>
    <col min="9985" max="9985" width="47" bestFit="1" customWidth="1"/>
    <col min="9986" max="9995" width="15.7109375" customWidth="1"/>
    <col min="10241" max="10241" width="47" bestFit="1" customWidth="1"/>
    <col min="10242" max="10251" width="15.7109375" customWidth="1"/>
    <col min="10497" max="10497" width="47" bestFit="1" customWidth="1"/>
    <col min="10498" max="10507" width="15.7109375" customWidth="1"/>
    <col min="10753" max="10753" width="47" bestFit="1" customWidth="1"/>
    <col min="10754" max="10763" width="15.7109375" customWidth="1"/>
    <col min="11009" max="11009" width="47" bestFit="1" customWidth="1"/>
    <col min="11010" max="11019" width="15.7109375" customWidth="1"/>
    <col min="11265" max="11265" width="47" bestFit="1" customWidth="1"/>
    <col min="11266" max="11275" width="15.7109375" customWidth="1"/>
    <col min="11521" max="11521" width="47" bestFit="1" customWidth="1"/>
    <col min="11522" max="11531" width="15.7109375" customWidth="1"/>
    <col min="11777" max="11777" width="47" bestFit="1" customWidth="1"/>
    <col min="11778" max="11787" width="15.7109375" customWidth="1"/>
    <col min="12033" max="12033" width="47" bestFit="1" customWidth="1"/>
    <col min="12034" max="12043" width="15.7109375" customWidth="1"/>
    <col min="12289" max="12289" width="47" bestFit="1" customWidth="1"/>
    <col min="12290" max="12299" width="15.7109375" customWidth="1"/>
    <col min="12545" max="12545" width="47" bestFit="1" customWidth="1"/>
    <col min="12546" max="12555" width="15.7109375" customWidth="1"/>
    <col min="12801" max="12801" width="47" bestFit="1" customWidth="1"/>
    <col min="12802" max="12811" width="15.7109375" customWidth="1"/>
    <col min="13057" max="13057" width="47" bestFit="1" customWidth="1"/>
    <col min="13058" max="13067" width="15.7109375" customWidth="1"/>
    <col min="13313" max="13313" width="47" bestFit="1" customWidth="1"/>
    <col min="13314" max="13323" width="15.7109375" customWidth="1"/>
    <col min="13569" max="13569" width="47" bestFit="1" customWidth="1"/>
    <col min="13570" max="13579" width="15.7109375" customWidth="1"/>
    <col min="13825" max="13825" width="47" bestFit="1" customWidth="1"/>
    <col min="13826" max="13835" width="15.7109375" customWidth="1"/>
    <col min="14081" max="14081" width="47" bestFit="1" customWidth="1"/>
    <col min="14082" max="14091" width="15.7109375" customWidth="1"/>
    <col min="14337" max="14337" width="47" bestFit="1" customWidth="1"/>
    <col min="14338" max="14347" width="15.7109375" customWidth="1"/>
    <col min="14593" max="14593" width="47" bestFit="1" customWidth="1"/>
    <col min="14594" max="14603" width="15.7109375" customWidth="1"/>
    <col min="14849" max="14849" width="47" bestFit="1" customWidth="1"/>
    <col min="14850" max="14859" width="15.7109375" customWidth="1"/>
    <col min="15105" max="15105" width="47" bestFit="1" customWidth="1"/>
    <col min="15106" max="15115" width="15.7109375" customWidth="1"/>
    <col min="15361" max="15361" width="47" bestFit="1" customWidth="1"/>
    <col min="15362" max="15371" width="15.7109375" customWidth="1"/>
    <col min="15617" max="15617" width="47" bestFit="1" customWidth="1"/>
    <col min="15618" max="15627" width="15.7109375" customWidth="1"/>
    <col min="15873" max="15873" width="47" bestFit="1" customWidth="1"/>
    <col min="15874" max="15883" width="15.7109375" customWidth="1"/>
    <col min="16129" max="16129" width="47" bestFit="1" customWidth="1"/>
    <col min="16130" max="16139" width="15.7109375" customWidth="1"/>
  </cols>
  <sheetData>
    <row r="1" spans="1:22" ht="18">
      <c r="A1" s="861"/>
      <c r="B1" s="861"/>
      <c r="C1" s="861"/>
      <c r="D1" s="861"/>
      <c r="E1" s="861"/>
      <c r="F1" s="861"/>
      <c r="G1" s="861"/>
      <c r="H1" s="861"/>
      <c r="I1" s="861"/>
      <c r="J1" s="861"/>
      <c r="K1" s="861"/>
      <c r="L1" s="855" t="s">
        <v>1449</v>
      </c>
    </row>
    <row r="2" spans="1:22" ht="18">
      <c r="A2" s="861" t="s">
        <v>321</v>
      </c>
      <c r="B2" s="861"/>
      <c r="C2" s="861"/>
      <c r="D2" s="861"/>
      <c r="E2" s="861"/>
      <c r="F2" s="861"/>
      <c r="G2" s="861"/>
      <c r="H2" s="861"/>
      <c r="I2" s="861"/>
      <c r="J2" s="861"/>
      <c r="K2" s="861"/>
    </row>
    <row r="3" spans="1:22" ht="18">
      <c r="A3" s="861" t="s">
        <v>417</v>
      </c>
      <c r="B3" s="861"/>
      <c r="C3" s="861"/>
      <c r="D3" s="861"/>
      <c r="E3" s="861"/>
      <c r="F3" s="861"/>
      <c r="G3" s="861"/>
      <c r="H3" s="861"/>
      <c r="I3" s="861"/>
      <c r="J3" s="861"/>
      <c r="K3" s="861"/>
    </row>
    <row r="4" spans="1:22" ht="18">
      <c r="A4" s="861" t="s">
        <v>1444</v>
      </c>
      <c r="B4" s="861"/>
      <c r="C4" s="861"/>
      <c r="D4" s="861"/>
      <c r="E4" s="861"/>
      <c r="F4" s="861"/>
      <c r="G4" s="861"/>
      <c r="H4" s="861"/>
      <c r="I4" s="861"/>
      <c r="J4" s="861"/>
      <c r="K4" s="861"/>
    </row>
    <row r="5" spans="1:22" ht="18">
      <c r="A5" s="862" t="s">
        <v>2</v>
      </c>
      <c r="B5" s="862"/>
      <c r="C5" s="862"/>
      <c r="D5" s="862"/>
      <c r="E5" s="862"/>
      <c r="F5" s="862"/>
      <c r="G5" s="862"/>
      <c r="H5" s="862"/>
      <c r="I5" s="862"/>
      <c r="J5" s="862"/>
      <c r="K5" s="862"/>
    </row>
    <row r="6" spans="1:22" ht="9" customHeight="1">
      <c r="A6" s="61"/>
      <c r="B6" s="62"/>
      <c r="C6" s="62"/>
      <c r="D6" s="62"/>
      <c r="E6" s="62"/>
      <c r="F6" s="62"/>
      <c r="G6" s="62"/>
      <c r="H6" s="62"/>
      <c r="I6" s="62"/>
      <c r="J6" s="62"/>
      <c r="K6" s="61"/>
    </row>
    <row r="7" spans="1:22" ht="3.75" customHeight="1"/>
    <row r="8" spans="1:22" ht="30" customHeight="1" thickBot="1">
      <c r="A8" s="42" t="s">
        <v>323</v>
      </c>
      <c r="B8" s="43" t="s">
        <v>324</v>
      </c>
      <c r="C8" s="43" t="s">
        <v>325</v>
      </c>
      <c r="D8" s="43" t="s">
        <v>326</v>
      </c>
      <c r="E8" s="43" t="s">
        <v>327</v>
      </c>
      <c r="F8" s="43" t="s">
        <v>328</v>
      </c>
      <c r="G8" s="43" t="s">
        <v>329</v>
      </c>
      <c r="H8" s="43" t="s">
        <v>330</v>
      </c>
      <c r="I8" s="43" t="s">
        <v>331</v>
      </c>
      <c r="J8" s="43" t="s">
        <v>332</v>
      </c>
      <c r="K8" s="43" t="s">
        <v>7</v>
      </c>
    </row>
    <row r="9" spans="1:22" ht="15.75" thickTop="1">
      <c r="A9" s="44" t="s">
        <v>333</v>
      </c>
      <c r="B9" s="45"/>
      <c r="C9" s="45"/>
      <c r="D9" s="45"/>
      <c r="E9" s="45"/>
      <c r="F9" s="45"/>
      <c r="G9" s="45"/>
      <c r="H9" s="45"/>
      <c r="I9" s="45"/>
      <c r="J9" s="46"/>
      <c r="K9" s="47"/>
    </row>
    <row r="10" spans="1:22">
      <c r="A10" s="48" t="s">
        <v>334</v>
      </c>
      <c r="B10" s="63">
        <v>633788.24345000007</v>
      </c>
      <c r="C10" s="63">
        <v>4388664.9961200003</v>
      </c>
      <c r="D10" s="63">
        <v>2493857.8244600003</v>
      </c>
      <c r="E10" s="63">
        <v>278365.51902000001</v>
      </c>
      <c r="F10" s="63">
        <v>266525.52710000001</v>
      </c>
      <c r="G10" s="63">
        <v>425225.65461000003</v>
      </c>
      <c r="H10" s="63">
        <v>9139480.7293600012</v>
      </c>
      <c r="I10" s="63">
        <v>90230.893779999999</v>
      </c>
      <c r="J10" s="63">
        <v>0</v>
      </c>
      <c r="K10" s="49">
        <v>17716139.387900002</v>
      </c>
    </row>
    <row r="11" spans="1:22">
      <c r="A11" s="48" t="s">
        <v>335</v>
      </c>
      <c r="B11" s="63">
        <v>96136.397840000005</v>
      </c>
      <c r="C11" s="63">
        <v>1513088.9725299999</v>
      </c>
      <c r="D11" s="63">
        <v>1595465.7171700001</v>
      </c>
      <c r="E11" s="63">
        <v>122535.15515000001</v>
      </c>
      <c r="F11" s="63">
        <v>23262.735980000001</v>
      </c>
      <c r="G11" s="63">
        <v>252395.50665999998</v>
      </c>
      <c r="H11" s="63">
        <v>7189174.8324199999</v>
      </c>
      <c r="I11" s="63">
        <v>0</v>
      </c>
      <c r="J11" s="63">
        <v>0</v>
      </c>
      <c r="K11" s="49">
        <v>10792059.317749999</v>
      </c>
    </row>
    <row r="12" spans="1:22">
      <c r="A12" s="48" t="s">
        <v>336</v>
      </c>
      <c r="B12" s="63">
        <v>286475.20427999995</v>
      </c>
      <c r="C12" s="63">
        <v>1302306.8071099999</v>
      </c>
      <c r="D12" s="63">
        <v>694367.20758000005</v>
      </c>
      <c r="E12" s="63">
        <v>420373.06800999999</v>
      </c>
      <c r="F12" s="63">
        <v>0</v>
      </c>
      <c r="G12" s="63">
        <v>365732.00654999999</v>
      </c>
      <c r="H12" s="63">
        <v>1117565.2071</v>
      </c>
      <c r="I12" s="63">
        <v>0</v>
      </c>
      <c r="J12" s="63">
        <v>0</v>
      </c>
      <c r="K12" s="49">
        <v>4186819.5006300001</v>
      </c>
      <c r="N12" s="856"/>
      <c r="O12" s="856"/>
      <c r="P12" s="856"/>
      <c r="Q12" s="856"/>
      <c r="R12" s="856"/>
      <c r="S12" s="856"/>
      <c r="T12" s="856"/>
      <c r="U12" s="856"/>
      <c r="V12" s="856"/>
    </row>
    <row r="13" spans="1:22">
      <c r="A13" s="48" t="s">
        <v>337</v>
      </c>
      <c r="B13" s="63">
        <v>291320.76867000002</v>
      </c>
      <c r="C13" s="63">
        <v>1327672.1484999999</v>
      </c>
      <c r="D13" s="63">
        <v>920335.04629999993</v>
      </c>
      <c r="E13" s="63">
        <v>214676.90546000001</v>
      </c>
      <c r="F13" s="63">
        <v>54423.184959999999</v>
      </c>
      <c r="G13" s="63">
        <v>317511.68829000002</v>
      </c>
      <c r="H13" s="63">
        <v>9816541.6984299999</v>
      </c>
      <c r="I13" s="63">
        <v>656311.40097000008</v>
      </c>
      <c r="J13" s="63">
        <v>52445.922359999997</v>
      </c>
      <c r="K13" s="49">
        <v>13651238.763940001</v>
      </c>
      <c r="O13" s="856"/>
      <c r="P13" s="856"/>
      <c r="Q13" s="856"/>
      <c r="R13" s="856"/>
      <c r="S13" s="856"/>
      <c r="T13" s="856"/>
      <c r="U13" s="856"/>
      <c r="V13" s="856"/>
    </row>
    <row r="14" spans="1:22">
      <c r="A14" s="48" t="s">
        <v>338</v>
      </c>
      <c r="B14" s="63">
        <v>674653.62255999993</v>
      </c>
      <c r="C14" s="63">
        <v>5861700.1669399999</v>
      </c>
      <c r="D14" s="63">
        <v>2448264.50765</v>
      </c>
      <c r="E14" s="63">
        <v>419839.11085</v>
      </c>
      <c r="F14" s="63">
        <v>705352.47239999997</v>
      </c>
      <c r="G14" s="63">
        <v>729561.96142999991</v>
      </c>
      <c r="H14" s="63">
        <v>5978205.4698199993</v>
      </c>
      <c r="I14" s="63">
        <v>108004.87437000001</v>
      </c>
      <c r="J14" s="63">
        <v>76580.227200000008</v>
      </c>
      <c r="K14" s="49">
        <v>17002162.41322</v>
      </c>
      <c r="N14" s="856"/>
      <c r="O14" s="856"/>
      <c r="P14" s="856"/>
      <c r="Q14" s="856"/>
      <c r="R14" s="856"/>
      <c r="S14" s="856"/>
      <c r="T14" s="856"/>
      <c r="U14" s="856"/>
      <c r="V14" s="856"/>
    </row>
    <row r="15" spans="1:22">
      <c r="A15" s="48" t="s">
        <v>339</v>
      </c>
      <c r="B15" s="63">
        <v>455700.22702999995</v>
      </c>
      <c r="C15" s="63">
        <v>5383771.14011</v>
      </c>
      <c r="D15" s="63">
        <v>2982734.1482299999</v>
      </c>
      <c r="E15" s="63">
        <v>208131.44146</v>
      </c>
      <c r="F15" s="63">
        <v>376538.00685000001</v>
      </c>
      <c r="G15" s="63">
        <v>596228.35436999996</v>
      </c>
      <c r="H15" s="63">
        <v>8506408.8427600004</v>
      </c>
      <c r="I15" s="63">
        <v>160476.24837000002</v>
      </c>
      <c r="J15" s="63">
        <v>89688.185230000003</v>
      </c>
      <c r="K15" s="49">
        <v>18759676.594409999</v>
      </c>
      <c r="N15" s="856"/>
      <c r="O15" s="856"/>
      <c r="P15" s="856"/>
      <c r="Q15" s="856"/>
      <c r="R15" s="856"/>
      <c r="S15" s="856"/>
      <c r="T15" s="856"/>
      <c r="U15" s="856"/>
      <c r="V15" s="856"/>
    </row>
    <row r="16" spans="1:22">
      <c r="A16" s="48" t="s">
        <v>340</v>
      </c>
      <c r="B16" s="63">
        <v>1521766.3943</v>
      </c>
      <c r="C16" s="63">
        <v>6302345.3257799996</v>
      </c>
      <c r="D16" s="63">
        <v>4681123.1822799994</v>
      </c>
      <c r="E16" s="63">
        <v>795852.67975999997</v>
      </c>
      <c r="F16" s="63">
        <v>375397.30930999998</v>
      </c>
      <c r="G16" s="63">
        <v>1205101.2422100001</v>
      </c>
      <c r="H16" s="63">
        <v>12004216.890479999</v>
      </c>
      <c r="I16" s="63">
        <v>477290.37731999997</v>
      </c>
      <c r="J16" s="63">
        <v>34732.744509999997</v>
      </c>
      <c r="K16" s="49">
        <v>27397826.145950001</v>
      </c>
      <c r="N16" s="856"/>
      <c r="O16" s="856"/>
      <c r="P16" s="856"/>
      <c r="Q16" s="856"/>
      <c r="R16" s="856"/>
      <c r="S16" s="856"/>
      <c r="T16" s="856"/>
      <c r="U16" s="856"/>
      <c r="V16" s="856"/>
    </row>
    <row r="17" spans="1:22">
      <c r="A17" s="48" t="s">
        <v>341</v>
      </c>
      <c r="B17" s="63">
        <v>0</v>
      </c>
      <c r="C17" s="63">
        <v>0</v>
      </c>
      <c r="D17" s="63">
        <v>0</v>
      </c>
      <c r="E17" s="63">
        <v>0</v>
      </c>
      <c r="F17" s="63">
        <v>0</v>
      </c>
      <c r="G17" s="63">
        <v>0</v>
      </c>
      <c r="H17" s="63">
        <v>110795.41541</v>
      </c>
      <c r="I17" s="63">
        <v>0</v>
      </c>
      <c r="J17" s="63">
        <v>0</v>
      </c>
      <c r="K17" s="49">
        <v>110795.41541</v>
      </c>
      <c r="N17" s="856"/>
      <c r="O17" s="856"/>
      <c r="P17" s="856"/>
      <c r="Q17" s="856"/>
      <c r="R17" s="856"/>
      <c r="S17" s="856"/>
      <c r="T17" s="856"/>
      <c r="U17" s="856"/>
      <c r="V17" s="856"/>
    </row>
    <row r="18" spans="1:22">
      <c r="A18" s="48" t="s">
        <v>342</v>
      </c>
      <c r="B18" s="63">
        <v>1158529.5010599999</v>
      </c>
      <c r="C18" s="63">
        <v>5330606.0460400004</v>
      </c>
      <c r="D18" s="63">
        <v>4620426.5977400001</v>
      </c>
      <c r="E18" s="63">
        <v>649003.96950000001</v>
      </c>
      <c r="F18" s="63">
        <v>545043.90962000005</v>
      </c>
      <c r="G18" s="63">
        <v>649231.23667999997</v>
      </c>
      <c r="H18" s="63">
        <v>8554217.3155300003</v>
      </c>
      <c r="I18" s="63">
        <v>824717.49072</v>
      </c>
      <c r="J18" s="63">
        <v>89573.545790000004</v>
      </c>
      <c r="K18" s="49">
        <v>22421349.612679999</v>
      </c>
      <c r="N18" s="856"/>
      <c r="O18" s="856"/>
      <c r="P18" s="856"/>
      <c r="Q18" s="856"/>
      <c r="R18" s="856"/>
      <c r="S18" s="856"/>
      <c r="T18" s="856"/>
      <c r="U18" s="856"/>
      <c r="V18" s="856"/>
    </row>
    <row r="19" spans="1:22">
      <c r="A19" s="48" t="s">
        <v>343</v>
      </c>
      <c r="B19" s="63">
        <v>473108.50883999997</v>
      </c>
      <c r="C19" s="63">
        <v>2489984.08984</v>
      </c>
      <c r="D19" s="63">
        <v>2871743.8869899996</v>
      </c>
      <c r="E19" s="63">
        <v>225505.67645</v>
      </c>
      <c r="F19" s="63">
        <v>467978.36625000002</v>
      </c>
      <c r="G19" s="63">
        <v>489757.51643999998</v>
      </c>
      <c r="H19" s="63">
        <v>1898067.61237</v>
      </c>
      <c r="I19" s="63">
        <v>593765.11976000003</v>
      </c>
      <c r="J19" s="63">
        <v>107736.32392</v>
      </c>
      <c r="K19" s="49">
        <v>9617647.1008600015</v>
      </c>
    </row>
    <row r="20" spans="1:22">
      <c r="A20" s="48" t="s">
        <v>344</v>
      </c>
      <c r="B20" s="63">
        <v>606957.25413000002</v>
      </c>
      <c r="C20" s="63">
        <v>6778402.0427900003</v>
      </c>
      <c r="D20" s="63">
        <v>4138452.4608100001</v>
      </c>
      <c r="E20" s="63">
        <v>420426.35448000004</v>
      </c>
      <c r="F20" s="63">
        <v>155260.66256999999</v>
      </c>
      <c r="G20" s="63">
        <v>550099.82160000002</v>
      </c>
      <c r="H20" s="63">
        <v>3949090.69252</v>
      </c>
      <c r="I20" s="63">
        <v>129139.52737000001</v>
      </c>
      <c r="J20" s="63">
        <v>27803.494649999997</v>
      </c>
      <c r="K20" s="49">
        <v>16755632.31092</v>
      </c>
    </row>
    <row r="21" spans="1:22">
      <c r="A21" s="64" t="s">
        <v>345</v>
      </c>
      <c r="B21" s="49">
        <v>6198436.1221599998</v>
      </c>
      <c r="C21" s="49">
        <v>40678541.735760003</v>
      </c>
      <c r="D21" s="49">
        <v>27446770.579209998</v>
      </c>
      <c r="E21" s="49">
        <v>3754709.8801400005</v>
      </c>
      <c r="F21" s="49">
        <v>2969782.1750400001</v>
      </c>
      <c r="G21" s="49">
        <v>5580844.9888400007</v>
      </c>
      <c r="H21" s="49">
        <v>68263764.706200004</v>
      </c>
      <c r="I21" s="49">
        <v>3039935.9326599999</v>
      </c>
      <c r="J21" s="49">
        <v>478560.44365999999</v>
      </c>
      <c r="K21" s="49">
        <v>158411346.56367001</v>
      </c>
    </row>
    <row r="22" spans="1:22">
      <c r="A22" s="50" t="s">
        <v>346</v>
      </c>
      <c r="B22" s="51"/>
      <c r="C22" s="51"/>
      <c r="D22" s="51"/>
      <c r="E22" s="51"/>
      <c r="F22" s="51"/>
      <c r="G22" s="51"/>
      <c r="H22" s="51"/>
      <c r="I22" s="51"/>
      <c r="J22" s="51"/>
      <c r="K22" s="51"/>
    </row>
    <row r="23" spans="1:22">
      <c r="A23" s="48" t="s">
        <v>347</v>
      </c>
      <c r="B23" s="63">
        <v>0</v>
      </c>
      <c r="C23" s="63">
        <v>160776.57900999999</v>
      </c>
      <c r="D23" s="63">
        <v>214064.39653999999</v>
      </c>
      <c r="E23" s="63">
        <v>0</v>
      </c>
      <c r="F23" s="63">
        <v>0</v>
      </c>
      <c r="G23" s="63">
        <v>0</v>
      </c>
      <c r="H23" s="63">
        <v>115037.99989000001</v>
      </c>
      <c r="I23" s="63">
        <v>0</v>
      </c>
      <c r="J23" s="63">
        <v>0</v>
      </c>
      <c r="K23" s="49">
        <v>489878.97544000001</v>
      </c>
    </row>
    <row r="24" spans="1:22">
      <c r="A24" s="48" t="s">
        <v>348</v>
      </c>
      <c r="B24" s="63">
        <v>236417.41209999999</v>
      </c>
      <c r="C24" s="63">
        <v>1147929.36057</v>
      </c>
      <c r="D24" s="63">
        <v>589387.05655999994</v>
      </c>
      <c r="E24" s="63">
        <v>441244.63026000001</v>
      </c>
      <c r="F24" s="63">
        <v>377477.19960000005</v>
      </c>
      <c r="G24" s="63">
        <v>256392.60637999998</v>
      </c>
      <c r="H24" s="63">
        <v>690786.44073999999</v>
      </c>
      <c r="I24" s="63">
        <v>76625.516560000004</v>
      </c>
      <c r="J24" s="63">
        <v>738.27013999999997</v>
      </c>
      <c r="K24" s="49">
        <v>3816998.49291</v>
      </c>
    </row>
    <row r="25" spans="1:22">
      <c r="A25" s="65" t="s">
        <v>345</v>
      </c>
      <c r="B25" s="49">
        <v>236417.41209999999</v>
      </c>
      <c r="C25" s="49">
        <v>1308705.93958</v>
      </c>
      <c r="D25" s="49">
        <v>803451.45309999993</v>
      </c>
      <c r="E25" s="49">
        <v>441244.63026000001</v>
      </c>
      <c r="F25" s="49">
        <v>377477.19960000005</v>
      </c>
      <c r="G25" s="49">
        <v>256392.60637999998</v>
      </c>
      <c r="H25" s="49">
        <v>805824.44062999997</v>
      </c>
      <c r="I25" s="49">
        <v>76625.516560000004</v>
      </c>
      <c r="J25" s="49">
        <v>738.27013999999997</v>
      </c>
      <c r="K25" s="49">
        <v>4306877.4683499997</v>
      </c>
    </row>
    <row r="26" spans="1:22">
      <c r="A26" s="50" t="s">
        <v>349</v>
      </c>
      <c r="B26" s="51"/>
      <c r="C26" s="51"/>
      <c r="D26" s="51"/>
      <c r="E26" s="51"/>
      <c r="F26" s="51"/>
      <c r="G26" s="51"/>
      <c r="H26" s="51"/>
      <c r="I26" s="51"/>
      <c r="J26" s="51"/>
      <c r="K26" s="51"/>
    </row>
    <row r="27" spans="1:22">
      <c r="A27" s="48" t="s">
        <v>350</v>
      </c>
      <c r="B27" s="63">
        <v>140044.17105999999</v>
      </c>
      <c r="C27" s="63">
        <v>842973.75081</v>
      </c>
      <c r="D27" s="63">
        <v>139785.68963000001</v>
      </c>
      <c r="E27" s="63">
        <v>0</v>
      </c>
      <c r="F27" s="63">
        <v>0</v>
      </c>
      <c r="G27" s="63">
        <v>113830.71752999999</v>
      </c>
      <c r="H27" s="63">
        <v>263608.73096000002</v>
      </c>
      <c r="I27" s="63">
        <v>0</v>
      </c>
      <c r="J27" s="63">
        <v>0</v>
      </c>
      <c r="K27" s="49">
        <v>1500243.05999</v>
      </c>
    </row>
    <row r="28" spans="1:22">
      <c r="A28" s="48" t="s">
        <v>351</v>
      </c>
      <c r="B28" s="63">
        <v>0</v>
      </c>
      <c r="C28" s="63">
        <v>0</v>
      </c>
      <c r="D28" s="63">
        <v>0</v>
      </c>
      <c r="E28" s="63">
        <v>272856.35881999996</v>
      </c>
      <c r="F28" s="63">
        <v>0</v>
      </c>
      <c r="G28" s="63">
        <v>0</v>
      </c>
      <c r="H28" s="63">
        <v>0</v>
      </c>
      <c r="I28" s="63">
        <v>0</v>
      </c>
      <c r="J28" s="63">
        <v>0</v>
      </c>
      <c r="K28" s="49">
        <v>272856.35881999996</v>
      </c>
    </row>
    <row r="29" spans="1:22">
      <c r="A29" s="48" t="s">
        <v>352</v>
      </c>
      <c r="B29" s="63">
        <v>0</v>
      </c>
      <c r="C29" s="63">
        <v>13567.55847</v>
      </c>
      <c r="D29" s="63">
        <v>562628.68790999998</v>
      </c>
      <c r="E29" s="63">
        <v>0</v>
      </c>
      <c r="F29" s="63">
        <v>55477.516939999994</v>
      </c>
      <c r="G29" s="63">
        <v>0</v>
      </c>
      <c r="H29" s="63">
        <v>0</v>
      </c>
      <c r="I29" s="63">
        <v>48364.935100000002</v>
      </c>
      <c r="J29" s="63">
        <v>55098.436600000001</v>
      </c>
      <c r="K29" s="49">
        <v>735137.13501999993</v>
      </c>
    </row>
    <row r="30" spans="1:22">
      <c r="A30" s="64" t="s">
        <v>345</v>
      </c>
      <c r="B30" s="49">
        <v>140044.17105999999</v>
      </c>
      <c r="C30" s="49">
        <v>856541.30928000004</v>
      </c>
      <c r="D30" s="49">
        <v>702414.37754000002</v>
      </c>
      <c r="E30" s="49">
        <v>272856.35881999996</v>
      </c>
      <c r="F30" s="49">
        <v>55477.516939999994</v>
      </c>
      <c r="G30" s="49">
        <v>113830.71752999999</v>
      </c>
      <c r="H30" s="49">
        <v>263608.73096000002</v>
      </c>
      <c r="I30" s="49">
        <v>48364.935100000002</v>
      </c>
      <c r="J30" s="49">
        <v>55098.436600000001</v>
      </c>
      <c r="K30" s="49">
        <v>2508236.5538299996</v>
      </c>
    </row>
    <row r="31" spans="1:22">
      <c r="A31" s="53" t="s">
        <v>353</v>
      </c>
      <c r="B31" s="51"/>
      <c r="C31" s="51"/>
      <c r="D31" s="51"/>
      <c r="E31" s="51"/>
      <c r="F31" s="51"/>
      <c r="G31" s="51"/>
      <c r="H31" s="51"/>
      <c r="I31" s="51"/>
      <c r="J31" s="51"/>
      <c r="K31" s="51"/>
    </row>
    <row r="32" spans="1:22">
      <c r="A32" s="48" t="s">
        <v>354</v>
      </c>
      <c r="B32" s="63">
        <v>0</v>
      </c>
      <c r="C32" s="63">
        <v>0</v>
      </c>
      <c r="D32" s="63">
        <v>28942.781999999999</v>
      </c>
      <c r="E32" s="63">
        <v>112566.78187000001</v>
      </c>
      <c r="F32" s="63">
        <v>176320.76817</v>
      </c>
      <c r="G32" s="63">
        <v>0</v>
      </c>
      <c r="H32" s="63">
        <v>0</v>
      </c>
      <c r="I32" s="63">
        <v>0</v>
      </c>
      <c r="J32" s="63">
        <v>0</v>
      </c>
      <c r="K32" s="49">
        <v>317830.33204000001</v>
      </c>
    </row>
    <row r="33" spans="1:11">
      <c r="A33" s="48" t="s">
        <v>355</v>
      </c>
      <c r="B33" s="63">
        <v>0</v>
      </c>
      <c r="C33" s="63">
        <v>0</v>
      </c>
      <c r="D33" s="63">
        <v>0</v>
      </c>
      <c r="E33" s="63">
        <v>0</v>
      </c>
      <c r="F33" s="63">
        <v>0</v>
      </c>
      <c r="G33" s="63">
        <v>112445.75790000001</v>
      </c>
      <c r="H33" s="63">
        <v>0</v>
      </c>
      <c r="I33" s="63">
        <v>0</v>
      </c>
      <c r="J33" s="63">
        <v>0</v>
      </c>
      <c r="K33" s="49">
        <v>112445.75790000001</v>
      </c>
    </row>
    <row r="34" spans="1:11">
      <c r="A34" s="48" t="s">
        <v>356</v>
      </c>
      <c r="B34" s="63">
        <v>0</v>
      </c>
      <c r="C34" s="63">
        <v>0</v>
      </c>
      <c r="D34" s="63">
        <v>101327.24495000001</v>
      </c>
      <c r="E34" s="63">
        <v>0</v>
      </c>
      <c r="F34" s="63">
        <v>0</v>
      </c>
      <c r="G34" s="63">
        <v>0</v>
      </c>
      <c r="H34" s="63">
        <v>0</v>
      </c>
      <c r="I34" s="63">
        <v>0</v>
      </c>
      <c r="J34" s="63">
        <v>0</v>
      </c>
      <c r="K34" s="49">
        <v>101327.24495000001</v>
      </c>
    </row>
    <row r="35" spans="1:11">
      <c r="A35" s="48" t="s">
        <v>357</v>
      </c>
      <c r="B35" s="63">
        <v>0</v>
      </c>
      <c r="C35" s="63">
        <v>0</v>
      </c>
      <c r="D35" s="63">
        <v>282723.80879000004</v>
      </c>
      <c r="E35" s="63">
        <v>20738.744549999999</v>
      </c>
      <c r="F35" s="63">
        <v>0</v>
      </c>
      <c r="G35" s="63">
        <v>0</v>
      </c>
      <c r="H35" s="63">
        <v>0</v>
      </c>
      <c r="I35" s="63">
        <v>0</v>
      </c>
      <c r="J35" s="63">
        <v>0</v>
      </c>
      <c r="K35" s="49">
        <v>303462.55333999998</v>
      </c>
    </row>
    <row r="36" spans="1:11">
      <c r="A36" s="48" t="s">
        <v>358</v>
      </c>
      <c r="B36" s="63">
        <v>0</v>
      </c>
      <c r="C36" s="63">
        <v>0</v>
      </c>
      <c r="D36" s="63">
        <v>0</v>
      </c>
      <c r="E36" s="63">
        <v>0</v>
      </c>
      <c r="F36" s="63">
        <v>0</v>
      </c>
      <c r="G36" s="63">
        <v>0</v>
      </c>
      <c r="H36" s="63">
        <v>126924.14787999999</v>
      </c>
      <c r="I36" s="63">
        <v>0</v>
      </c>
      <c r="J36" s="63">
        <v>0</v>
      </c>
      <c r="K36" s="49">
        <v>126924.14787999999</v>
      </c>
    </row>
    <row r="37" spans="1:11">
      <c r="A37" s="48" t="s">
        <v>359</v>
      </c>
      <c r="B37" s="63">
        <v>61000.025030000004</v>
      </c>
      <c r="C37" s="63">
        <v>0</v>
      </c>
      <c r="D37" s="63">
        <v>0</v>
      </c>
      <c r="E37" s="63">
        <v>0</v>
      </c>
      <c r="F37" s="63">
        <v>208126.84836</v>
      </c>
      <c r="G37" s="63">
        <v>0</v>
      </c>
      <c r="H37" s="63">
        <v>0</v>
      </c>
      <c r="I37" s="63">
        <v>0</v>
      </c>
      <c r="J37" s="63">
        <v>0</v>
      </c>
      <c r="K37" s="49">
        <v>269126.87338999996</v>
      </c>
    </row>
    <row r="38" spans="1:11">
      <c r="A38" s="48" t="s">
        <v>360</v>
      </c>
      <c r="B38" s="63">
        <v>0</v>
      </c>
      <c r="C38" s="63">
        <v>0</v>
      </c>
      <c r="D38" s="63">
        <v>0</v>
      </c>
      <c r="E38" s="63">
        <v>0</v>
      </c>
      <c r="F38" s="63">
        <v>199903.48642</v>
      </c>
      <c r="G38" s="63">
        <v>35365.765939999997</v>
      </c>
      <c r="H38" s="63">
        <v>0</v>
      </c>
      <c r="I38" s="63">
        <v>0</v>
      </c>
      <c r="J38" s="63">
        <v>0</v>
      </c>
      <c r="K38" s="49">
        <v>235269.25236000001</v>
      </c>
    </row>
    <row r="39" spans="1:11">
      <c r="A39" s="48" t="s">
        <v>361</v>
      </c>
      <c r="B39" s="63">
        <v>0</v>
      </c>
      <c r="C39" s="63">
        <v>0</v>
      </c>
      <c r="D39" s="63">
        <v>0</v>
      </c>
      <c r="E39" s="63">
        <v>0</v>
      </c>
      <c r="F39" s="63">
        <v>0</v>
      </c>
      <c r="G39" s="63">
        <v>59148.587420000003</v>
      </c>
      <c r="H39" s="63">
        <v>0</v>
      </c>
      <c r="I39" s="63">
        <v>0</v>
      </c>
      <c r="J39" s="63">
        <v>0</v>
      </c>
      <c r="K39" s="49">
        <v>59148.587420000003</v>
      </c>
    </row>
    <row r="40" spans="1:11">
      <c r="A40" s="48" t="s">
        <v>362</v>
      </c>
      <c r="B40" s="63">
        <v>0</v>
      </c>
      <c r="C40" s="63">
        <v>0</v>
      </c>
      <c r="D40" s="63">
        <v>0</v>
      </c>
      <c r="E40" s="63">
        <v>0</v>
      </c>
      <c r="F40" s="63">
        <v>0</v>
      </c>
      <c r="G40" s="63">
        <v>0</v>
      </c>
      <c r="H40" s="63">
        <v>332055.71510000003</v>
      </c>
      <c r="I40" s="63">
        <v>0</v>
      </c>
      <c r="J40" s="63">
        <v>0</v>
      </c>
      <c r="K40" s="49">
        <v>332055.71510000003</v>
      </c>
    </row>
    <row r="41" spans="1:11">
      <c r="A41" s="48" t="s">
        <v>363</v>
      </c>
      <c r="B41" s="63">
        <v>0</v>
      </c>
      <c r="C41" s="63">
        <v>0</v>
      </c>
      <c r="D41" s="63">
        <v>181821.11333000002</v>
      </c>
      <c r="E41" s="63">
        <v>0</v>
      </c>
      <c r="F41" s="63">
        <v>0</v>
      </c>
      <c r="G41" s="63">
        <v>0</v>
      </c>
      <c r="H41" s="63">
        <v>0</v>
      </c>
      <c r="I41" s="63">
        <v>0</v>
      </c>
      <c r="J41" s="63">
        <v>0</v>
      </c>
      <c r="K41" s="49">
        <v>181821.11333000002</v>
      </c>
    </row>
    <row r="42" spans="1:11">
      <c r="A42" s="48" t="s">
        <v>364</v>
      </c>
      <c r="B42" s="63">
        <v>0</v>
      </c>
      <c r="C42" s="63">
        <v>0</v>
      </c>
      <c r="D42" s="63">
        <v>0</v>
      </c>
      <c r="E42" s="63">
        <v>0</v>
      </c>
      <c r="F42" s="63">
        <v>0</v>
      </c>
      <c r="G42" s="63">
        <v>62025.240259999999</v>
      </c>
      <c r="H42" s="63">
        <v>0</v>
      </c>
      <c r="I42" s="63">
        <v>0</v>
      </c>
      <c r="J42" s="63">
        <v>0</v>
      </c>
      <c r="K42" s="49">
        <v>62025.240259999999</v>
      </c>
    </row>
    <row r="43" spans="1:11">
      <c r="A43" s="48" t="s">
        <v>365</v>
      </c>
      <c r="B43" s="63">
        <v>13960.59232</v>
      </c>
      <c r="C43" s="63">
        <v>0</v>
      </c>
      <c r="D43" s="63">
        <v>119699.91434</v>
      </c>
      <c r="E43" s="63">
        <v>0</v>
      </c>
      <c r="F43" s="63">
        <v>0</v>
      </c>
      <c r="G43" s="63">
        <v>22780.21328</v>
      </c>
      <c r="H43" s="63">
        <v>976902.62492999993</v>
      </c>
      <c r="I43" s="63">
        <v>59807.263829999996</v>
      </c>
      <c r="J43" s="63">
        <v>43455.729869999996</v>
      </c>
      <c r="K43" s="49">
        <v>1236606.3385699999</v>
      </c>
    </row>
    <row r="44" spans="1:11">
      <c r="A44" s="48" t="s">
        <v>366</v>
      </c>
      <c r="B44" s="63">
        <v>0</v>
      </c>
      <c r="C44" s="63">
        <v>0</v>
      </c>
      <c r="D44" s="63">
        <v>92293.395109999998</v>
      </c>
      <c r="E44" s="63">
        <v>0</v>
      </c>
      <c r="F44" s="63">
        <v>0</v>
      </c>
      <c r="G44" s="63">
        <v>0</v>
      </c>
      <c r="H44" s="63">
        <v>0</v>
      </c>
      <c r="I44" s="63">
        <v>0</v>
      </c>
      <c r="J44" s="63">
        <v>0</v>
      </c>
      <c r="K44" s="49">
        <v>92293.395109999998</v>
      </c>
    </row>
    <row r="45" spans="1:11">
      <c r="A45" s="48" t="s">
        <v>367</v>
      </c>
      <c r="B45" s="63">
        <v>0</v>
      </c>
      <c r="C45" s="63">
        <v>0</v>
      </c>
      <c r="D45" s="63">
        <v>135052.65928999998</v>
      </c>
      <c r="E45" s="63">
        <v>0</v>
      </c>
      <c r="F45" s="63">
        <v>0</v>
      </c>
      <c r="G45" s="63">
        <v>0</v>
      </c>
      <c r="H45" s="63">
        <v>0</v>
      </c>
      <c r="I45" s="63">
        <v>0</v>
      </c>
      <c r="J45" s="63">
        <v>0</v>
      </c>
      <c r="K45" s="49">
        <v>135052.65928999998</v>
      </c>
    </row>
    <row r="46" spans="1:11">
      <c r="A46" s="48" t="s">
        <v>368</v>
      </c>
      <c r="B46" s="63">
        <v>0</v>
      </c>
      <c r="C46" s="63">
        <v>86912.06276999999</v>
      </c>
      <c r="D46" s="63">
        <v>0</v>
      </c>
      <c r="E46" s="63">
        <v>0</v>
      </c>
      <c r="F46" s="63">
        <v>0</v>
      </c>
      <c r="G46" s="63">
        <v>0</v>
      </c>
      <c r="H46" s="63">
        <v>0</v>
      </c>
      <c r="I46" s="63">
        <v>0</v>
      </c>
      <c r="J46" s="63">
        <v>0</v>
      </c>
      <c r="K46" s="49">
        <v>86912.06276999999</v>
      </c>
    </row>
    <row r="47" spans="1:11">
      <c r="A47" s="48" t="s">
        <v>369</v>
      </c>
      <c r="B47" s="63">
        <v>0</v>
      </c>
      <c r="C47" s="63">
        <v>0</v>
      </c>
      <c r="D47" s="63">
        <v>202657.28075000001</v>
      </c>
      <c r="E47" s="63">
        <v>0</v>
      </c>
      <c r="F47" s="63">
        <v>0</v>
      </c>
      <c r="G47" s="63">
        <v>0</v>
      </c>
      <c r="H47" s="63">
        <v>0</v>
      </c>
      <c r="I47" s="63">
        <v>0</v>
      </c>
      <c r="J47" s="63">
        <v>0</v>
      </c>
      <c r="K47" s="49">
        <v>202657.28075000001</v>
      </c>
    </row>
    <row r="48" spans="1:11">
      <c r="A48" s="48" t="s">
        <v>370</v>
      </c>
      <c r="B48" s="63">
        <v>250239.27124999999</v>
      </c>
      <c r="C48" s="63">
        <v>0</v>
      </c>
      <c r="D48" s="63">
        <v>0</v>
      </c>
      <c r="E48" s="63">
        <v>0</v>
      </c>
      <c r="F48" s="63">
        <v>0</v>
      </c>
      <c r="G48" s="63">
        <v>0</v>
      </c>
      <c r="H48" s="63">
        <v>0</v>
      </c>
      <c r="I48" s="63">
        <v>0</v>
      </c>
      <c r="J48" s="63">
        <v>0</v>
      </c>
      <c r="K48" s="49">
        <v>250239.27124999999</v>
      </c>
    </row>
    <row r="49" spans="1:11">
      <c r="A49" s="48" t="s">
        <v>371</v>
      </c>
      <c r="B49" s="63">
        <v>0</v>
      </c>
      <c r="C49" s="63">
        <v>0</v>
      </c>
      <c r="D49" s="63">
        <v>0</v>
      </c>
      <c r="E49" s="63">
        <v>0</v>
      </c>
      <c r="F49" s="63">
        <v>0</v>
      </c>
      <c r="G49" s="63">
        <v>0</v>
      </c>
      <c r="H49" s="63">
        <v>181599.61159000001</v>
      </c>
      <c r="I49" s="63">
        <v>21631.943780000001</v>
      </c>
      <c r="J49" s="63">
        <v>0</v>
      </c>
      <c r="K49" s="49">
        <v>203231.55537000002</v>
      </c>
    </row>
    <row r="50" spans="1:11">
      <c r="A50" s="48" t="s">
        <v>372</v>
      </c>
      <c r="B50" s="63">
        <v>0</v>
      </c>
      <c r="C50" s="63">
        <v>0</v>
      </c>
      <c r="D50" s="63">
        <v>0</v>
      </c>
      <c r="E50" s="63">
        <v>0</v>
      </c>
      <c r="F50" s="63">
        <v>82036.017250000004</v>
      </c>
      <c r="G50" s="63">
        <v>19526.02378</v>
      </c>
      <c r="H50" s="63">
        <v>0</v>
      </c>
      <c r="I50" s="63">
        <v>0</v>
      </c>
      <c r="J50" s="63">
        <v>0</v>
      </c>
      <c r="K50" s="49">
        <v>101562.04103000001</v>
      </c>
    </row>
    <row r="51" spans="1:11">
      <c r="A51" s="48" t="s">
        <v>373</v>
      </c>
      <c r="B51" s="63">
        <v>0</v>
      </c>
      <c r="C51" s="63">
        <v>0</v>
      </c>
      <c r="D51" s="63">
        <v>0</v>
      </c>
      <c r="E51" s="63">
        <v>0</v>
      </c>
      <c r="F51" s="63">
        <v>0</v>
      </c>
      <c r="G51" s="63">
        <v>103395.30817</v>
      </c>
      <c r="H51" s="63">
        <v>0</v>
      </c>
      <c r="I51" s="63">
        <v>0</v>
      </c>
      <c r="J51" s="63">
        <v>0</v>
      </c>
      <c r="K51" s="49">
        <v>103395.30817</v>
      </c>
    </row>
    <row r="52" spans="1:11">
      <c r="A52" s="48" t="s">
        <v>374</v>
      </c>
      <c r="B52" s="63">
        <v>0</v>
      </c>
      <c r="C52" s="63">
        <v>0</v>
      </c>
      <c r="D52" s="63">
        <v>0</v>
      </c>
      <c r="E52" s="63">
        <v>0</v>
      </c>
      <c r="F52" s="63">
        <v>0</v>
      </c>
      <c r="G52" s="63">
        <v>190328.29094000001</v>
      </c>
      <c r="H52" s="63">
        <v>0</v>
      </c>
      <c r="I52" s="63">
        <v>0</v>
      </c>
      <c r="J52" s="63">
        <v>0</v>
      </c>
      <c r="K52" s="49">
        <v>190328.29094000001</v>
      </c>
    </row>
    <row r="53" spans="1:11">
      <c r="A53" s="48" t="s">
        <v>375</v>
      </c>
      <c r="B53" s="63">
        <v>0</v>
      </c>
      <c r="C53" s="63">
        <v>0</v>
      </c>
      <c r="D53" s="63">
        <v>0</v>
      </c>
      <c r="E53" s="63">
        <v>0</v>
      </c>
      <c r="F53" s="63">
        <v>0</v>
      </c>
      <c r="G53" s="63">
        <v>0</v>
      </c>
      <c r="H53" s="63">
        <v>276922.04918000003</v>
      </c>
      <c r="I53" s="63">
        <v>0</v>
      </c>
      <c r="J53" s="63">
        <v>0</v>
      </c>
      <c r="K53" s="49">
        <v>276922.04918000003</v>
      </c>
    </row>
    <row r="54" spans="1:11">
      <c r="A54" s="48" t="s">
        <v>376</v>
      </c>
      <c r="B54" s="63">
        <v>0</v>
      </c>
      <c r="C54" s="63">
        <v>0</v>
      </c>
      <c r="D54" s="63">
        <v>190903.05455999999</v>
      </c>
      <c r="E54" s="63">
        <v>0</v>
      </c>
      <c r="F54" s="63">
        <v>0</v>
      </c>
      <c r="G54" s="63">
        <v>0</v>
      </c>
      <c r="H54" s="63">
        <v>0</v>
      </c>
      <c r="I54" s="63">
        <v>0</v>
      </c>
      <c r="J54" s="63">
        <v>0</v>
      </c>
      <c r="K54" s="49">
        <v>190903.05455999999</v>
      </c>
    </row>
    <row r="55" spans="1:11">
      <c r="A55" s="48" t="s">
        <v>377</v>
      </c>
      <c r="B55" s="63">
        <v>0</v>
      </c>
      <c r="C55" s="63">
        <v>0</v>
      </c>
      <c r="D55" s="63">
        <v>159703.85313999999</v>
      </c>
      <c r="E55" s="63">
        <v>0</v>
      </c>
      <c r="F55" s="63">
        <v>0</v>
      </c>
      <c r="G55" s="63">
        <v>0</v>
      </c>
      <c r="H55" s="63">
        <v>0</v>
      </c>
      <c r="I55" s="63">
        <v>0</v>
      </c>
      <c r="J55" s="63">
        <v>0</v>
      </c>
      <c r="K55" s="49">
        <v>159703.85313999999</v>
      </c>
    </row>
    <row r="56" spans="1:11">
      <c r="A56" s="48" t="s">
        <v>378</v>
      </c>
      <c r="B56" s="63">
        <v>0</v>
      </c>
      <c r="C56" s="63">
        <v>0</v>
      </c>
      <c r="D56" s="63">
        <v>317978.36919</v>
      </c>
      <c r="E56" s="63">
        <v>0</v>
      </c>
      <c r="F56" s="63">
        <v>0</v>
      </c>
      <c r="G56" s="63">
        <v>0</v>
      </c>
      <c r="H56" s="63">
        <v>0</v>
      </c>
      <c r="I56" s="63">
        <v>0</v>
      </c>
      <c r="J56" s="63">
        <v>0</v>
      </c>
      <c r="K56" s="49">
        <v>317978.36919</v>
      </c>
    </row>
    <row r="57" spans="1:11">
      <c r="A57" s="48" t="s">
        <v>379</v>
      </c>
      <c r="B57" s="63">
        <v>21985.931270000001</v>
      </c>
      <c r="C57" s="63">
        <v>27425.199079999999</v>
      </c>
      <c r="D57" s="63">
        <v>31066.068480000002</v>
      </c>
      <c r="E57" s="63">
        <v>0</v>
      </c>
      <c r="F57" s="63">
        <v>0</v>
      </c>
      <c r="G57" s="63">
        <v>101517.18465000001</v>
      </c>
      <c r="H57" s="63">
        <v>561784.77301999996</v>
      </c>
      <c r="I57" s="63">
        <v>0</v>
      </c>
      <c r="J57" s="63">
        <v>0</v>
      </c>
      <c r="K57" s="49">
        <v>743779.15650000004</v>
      </c>
    </row>
    <row r="58" spans="1:11">
      <c r="A58" s="48" t="s">
        <v>380</v>
      </c>
      <c r="B58" s="63">
        <v>0</v>
      </c>
      <c r="C58" s="63">
        <v>0</v>
      </c>
      <c r="D58" s="63">
        <v>93276.797819999992</v>
      </c>
      <c r="E58" s="63">
        <v>0</v>
      </c>
      <c r="F58" s="63">
        <v>0</v>
      </c>
      <c r="G58" s="63">
        <v>0</v>
      </c>
      <c r="H58" s="63">
        <v>0</v>
      </c>
      <c r="I58" s="63">
        <v>0</v>
      </c>
      <c r="J58" s="63">
        <v>0</v>
      </c>
      <c r="K58" s="49">
        <v>93276.797819999992</v>
      </c>
    </row>
    <row r="59" spans="1:11">
      <c r="A59" s="48" t="s">
        <v>381</v>
      </c>
      <c r="B59" s="63">
        <v>145801.08684999999</v>
      </c>
      <c r="C59" s="63">
        <v>0</v>
      </c>
      <c r="D59" s="63">
        <v>0</v>
      </c>
      <c r="E59" s="63">
        <v>27716.208629999997</v>
      </c>
      <c r="F59" s="63">
        <v>33422.846920000004</v>
      </c>
      <c r="G59" s="63">
        <v>0</v>
      </c>
      <c r="H59" s="63">
        <v>0</v>
      </c>
      <c r="I59" s="63">
        <v>0</v>
      </c>
      <c r="J59" s="63">
        <v>0</v>
      </c>
      <c r="K59" s="49">
        <v>206940.14240000001</v>
      </c>
    </row>
    <row r="60" spans="1:11">
      <c r="A60" s="48" t="s">
        <v>382</v>
      </c>
      <c r="B60" s="63">
        <v>0</v>
      </c>
      <c r="C60" s="63">
        <v>0</v>
      </c>
      <c r="D60" s="63">
        <v>0</v>
      </c>
      <c r="E60" s="63">
        <v>0</v>
      </c>
      <c r="F60" s="63">
        <v>0</v>
      </c>
      <c r="G60" s="63">
        <v>0</v>
      </c>
      <c r="H60" s="63">
        <v>66679.618000000002</v>
      </c>
      <c r="I60" s="63">
        <v>0</v>
      </c>
      <c r="J60" s="63">
        <v>0</v>
      </c>
      <c r="K60" s="49">
        <v>66679.618000000002</v>
      </c>
    </row>
    <row r="61" spans="1:11">
      <c r="A61" s="48" t="s">
        <v>383</v>
      </c>
      <c r="B61" s="63">
        <v>0</v>
      </c>
      <c r="C61" s="63">
        <v>0</v>
      </c>
      <c r="D61" s="63">
        <v>0</v>
      </c>
      <c r="E61" s="63">
        <v>0</v>
      </c>
      <c r="F61" s="63">
        <v>0</v>
      </c>
      <c r="G61" s="63">
        <v>0</v>
      </c>
      <c r="H61" s="63">
        <v>0</v>
      </c>
      <c r="I61" s="63">
        <v>56580.751880000003</v>
      </c>
      <c r="J61" s="63">
        <v>0</v>
      </c>
      <c r="K61" s="49">
        <v>56580.751880000003</v>
      </c>
    </row>
    <row r="62" spans="1:11">
      <c r="A62" s="48" t="s">
        <v>384</v>
      </c>
      <c r="B62" s="63">
        <v>0</v>
      </c>
      <c r="C62" s="63">
        <v>0</v>
      </c>
      <c r="D62" s="63">
        <v>0</v>
      </c>
      <c r="E62" s="63">
        <v>0</v>
      </c>
      <c r="F62" s="63">
        <v>71106.926229999997</v>
      </c>
      <c r="G62" s="63">
        <v>0</v>
      </c>
      <c r="H62" s="63">
        <v>0</v>
      </c>
      <c r="I62" s="63">
        <v>0</v>
      </c>
      <c r="J62" s="63">
        <v>0</v>
      </c>
      <c r="K62" s="49">
        <v>71106.926229999997</v>
      </c>
    </row>
    <row r="63" spans="1:11">
      <c r="A63" s="48" t="s">
        <v>418</v>
      </c>
      <c r="B63" s="63">
        <v>0</v>
      </c>
      <c r="C63" s="63">
        <v>0</v>
      </c>
      <c r="D63" s="63">
        <v>71332.602980000011</v>
      </c>
      <c r="E63" s="63">
        <v>0</v>
      </c>
      <c r="F63" s="63">
        <v>0</v>
      </c>
      <c r="G63" s="63">
        <v>0</v>
      </c>
      <c r="H63" s="63">
        <v>0</v>
      </c>
      <c r="I63" s="63">
        <v>0</v>
      </c>
      <c r="J63" s="63">
        <v>0</v>
      </c>
      <c r="K63" s="49">
        <v>71332.602980000011</v>
      </c>
    </row>
    <row r="64" spans="1:11">
      <c r="A64" s="48" t="s">
        <v>419</v>
      </c>
      <c r="B64" s="63">
        <v>4283.2626200000004</v>
      </c>
      <c r="C64" s="63">
        <v>0</v>
      </c>
      <c r="D64" s="63">
        <v>0</v>
      </c>
      <c r="E64" s="63">
        <v>0</v>
      </c>
      <c r="F64" s="63">
        <v>0</v>
      </c>
      <c r="G64" s="63">
        <v>49456.121719999996</v>
      </c>
      <c r="H64" s="63">
        <v>5017.7248</v>
      </c>
      <c r="I64" s="63">
        <v>0</v>
      </c>
      <c r="J64" s="63">
        <v>0</v>
      </c>
      <c r="K64" s="49">
        <v>58757.10914</v>
      </c>
    </row>
    <row r="65" spans="1:11">
      <c r="A65" s="48" t="s">
        <v>420</v>
      </c>
      <c r="B65" s="63">
        <v>0</v>
      </c>
      <c r="C65" s="63">
        <v>0</v>
      </c>
      <c r="D65" s="63">
        <v>0</v>
      </c>
      <c r="E65" s="63">
        <v>0</v>
      </c>
      <c r="F65" s="63">
        <v>0</v>
      </c>
      <c r="G65" s="63">
        <v>22338.343960000002</v>
      </c>
      <c r="H65" s="63">
        <v>0</v>
      </c>
      <c r="I65" s="63">
        <v>0</v>
      </c>
      <c r="J65" s="63">
        <v>0</v>
      </c>
      <c r="K65" s="49">
        <v>22338.343960000002</v>
      </c>
    </row>
    <row r="66" spans="1:11">
      <c r="A66" s="48" t="s">
        <v>421</v>
      </c>
      <c r="B66" s="63">
        <v>0</v>
      </c>
      <c r="C66" s="63">
        <v>20597.729500000001</v>
      </c>
      <c r="D66" s="63">
        <v>0</v>
      </c>
      <c r="E66" s="63">
        <v>0</v>
      </c>
      <c r="F66" s="63">
        <v>0</v>
      </c>
      <c r="G66" s="63">
        <v>0</v>
      </c>
      <c r="H66" s="63">
        <v>0</v>
      </c>
      <c r="I66" s="63">
        <v>0</v>
      </c>
      <c r="J66" s="63">
        <v>0</v>
      </c>
      <c r="K66" s="49">
        <v>20597.729500000001</v>
      </c>
    </row>
    <row r="67" spans="1:11">
      <c r="A67" s="48" t="s">
        <v>422</v>
      </c>
      <c r="B67" s="63">
        <v>0</v>
      </c>
      <c r="C67" s="63">
        <v>0</v>
      </c>
      <c r="D67" s="63">
        <v>37027.733590000003</v>
      </c>
      <c r="E67" s="63">
        <v>0</v>
      </c>
      <c r="F67" s="63">
        <v>0</v>
      </c>
      <c r="G67" s="63">
        <v>0</v>
      </c>
      <c r="H67" s="63">
        <v>0</v>
      </c>
      <c r="I67" s="63">
        <v>0</v>
      </c>
      <c r="J67" s="63">
        <v>0</v>
      </c>
      <c r="K67" s="49">
        <v>37027.733590000003</v>
      </c>
    </row>
    <row r="68" spans="1:11">
      <c r="A68" s="48" t="s">
        <v>423</v>
      </c>
      <c r="B68" s="63">
        <v>0</v>
      </c>
      <c r="C68" s="63">
        <v>0</v>
      </c>
      <c r="D68" s="63">
        <v>117545.48251999999</v>
      </c>
      <c r="E68" s="63">
        <v>0</v>
      </c>
      <c r="F68" s="63">
        <v>0</v>
      </c>
      <c r="G68" s="63">
        <v>0</v>
      </c>
      <c r="H68" s="63">
        <v>0</v>
      </c>
      <c r="I68" s="63">
        <v>0</v>
      </c>
      <c r="J68" s="63">
        <v>0</v>
      </c>
      <c r="K68" s="49">
        <v>117545.48251999999</v>
      </c>
    </row>
    <row r="69" spans="1:11">
      <c r="A69" s="48" t="s">
        <v>424</v>
      </c>
      <c r="B69" s="63">
        <v>0</v>
      </c>
      <c r="C69" s="63">
        <v>0</v>
      </c>
      <c r="D69" s="63">
        <v>24130.93247</v>
      </c>
      <c r="E69" s="63">
        <v>0</v>
      </c>
      <c r="F69" s="63">
        <v>0</v>
      </c>
      <c r="G69" s="63">
        <v>0</v>
      </c>
      <c r="H69" s="63">
        <v>0</v>
      </c>
      <c r="I69" s="63">
        <v>0</v>
      </c>
      <c r="J69" s="63">
        <v>0</v>
      </c>
      <c r="K69" s="49">
        <v>24130.93247</v>
      </c>
    </row>
    <row r="70" spans="1:11">
      <c r="A70" s="48" t="s">
        <v>425</v>
      </c>
      <c r="B70" s="63">
        <v>0</v>
      </c>
      <c r="C70" s="63">
        <v>2883.0176499999998</v>
      </c>
      <c r="D70" s="63">
        <v>78010.231220000001</v>
      </c>
      <c r="E70" s="63">
        <v>0</v>
      </c>
      <c r="F70" s="63">
        <v>0</v>
      </c>
      <c r="G70" s="63">
        <v>0</v>
      </c>
      <c r="H70" s="63">
        <v>0</v>
      </c>
      <c r="I70" s="63">
        <v>0</v>
      </c>
      <c r="J70" s="63">
        <v>0</v>
      </c>
      <c r="K70" s="49">
        <v>80893.24887000001</v>
      </c>
    </row>
    <row r="71" spans="1:11">
      <c r="A71" s="48" t="s">
        <v>426</v>
      </c>
      <c r="B71" s="63">
        <v>0</v>
      </c>
      <c r="C71" s="63">
        <v>0</v>
      </c>
      <c r="D71" s="63">
        <v>2353.5303399999998</v>
      </c>
      <c r="E71" s="63">
        <v>162602.66261000003</v>
      </c>
      <c r="F71" s="63">
        <v>0</v>
      </c>
      <c r="G71" s="63">
        <v>0</v>
      </c>
      <c r="H71" s="63">
        <v>0</v>
      </c>
      <c r="I71" s="63">
        <v>0</v>
      </c>
      <c r="J71" s="63">
        <v>0</v>
      </c>
      <c r="K71" s="49">
        <v>164956.19295</v>
      </c>
    </row>
    <row r="72" spans="1:11">
      <c r="A72" s="48" t="s">
        <v>427</v>
      </c>
      <c r="B72" s="63">
        <v>0</v>
      </c>
      <c r="C72" s="63">
        <v>29621.497890000002</v>
      </c>
      <c r="D72" s="63">
        <v>0</v>
      </c>
      <c r="E72" s="63">
        <v>0</v>
      </c>
      <c r="F72" s="63">
        <v>0</v>
      </c>
      <c r="G72" s="63">
        <v>0</v>
      </c>
      <c r="H72" s="63">
        <v>0</v>
      </c>
      <c r="I72" s="63">
        <v>0</v>
      </c>
      <c r="J72" s="63">
        <v>0</v>
      </c>
      <c r="K72" s="49">
        <v>29621.497890000002</v>
      </c>
    </row>
    <row r="73" spans="1:11">
      <c r="A73" s="64" t="s">
        <v>345</v>
      </c>
      <c r="B73" s="49">
        <v>497270.16933999996</v>
      </c>
      <c r="C73" s="49">
        <v>167439.50688999996</v>
      </c>
      <c r="D73" s="49">
        <v>2267846.8548699999</v>
      </c>
      <c r="E73" s="49">
        <v>323624.39766000002</v>
      </c>
      <c r="F73" s="49">
        <v>770916.89335000003</v>
      </c>
      <c r="G73" s="49">
        <v>778326.83801999991</v>
      </c>
      <c r="H73" s="49">
        <v>2527886.2644999996</v>
      </c>
      <c r="I73" s="49">
        <v>138019.95949000001</v>
      </c>
      <c r="J73" s="49">
        <v>43455.729869999996</v>
      </c>
      <c r="K73" s="49">
        <v>7514786.6139900032</v>
      </c>
    </row>
    <row r="74" spans="1:11">
      <c r="A74" s="50" t="s">
        <v>395</v>
      </c>
      <c r="B74" s="51"/>
      <c r="C74" s="51"/>
      <c r="D74" s="51"/>
      <c r="E74" s="51"/>
      <c r="F74" s="51"/>
      <c r="G74" s="51"/>
      <c r="H74" s="51"/>
      <c r="I74" s="51"/>
      <c r="J74" s="51"/>
      <c r="K74" s="51"/>
    </row>
    <row r="75" spans="1:11">
      <c r="A75" s="48" t="s">
        <v>396</v>
      </c>
      <c r="B75" s="63">
        <v>65618.428670000008</v>
      </c>
      <c r="C75" s="63">
        <v>89009.574540000001</v>
      </c>
      <c r="D75" s="63">
        <v>288701.91519999999</v>
      </c>
      <c r="E75" s="63">
        <v>51392.634050000001</v>
      </c>
      <c r="F75" s="63">
        <v>13879.133699999998</v>
      </c>
      <c r="G75" s="63">
        <v>72824.146059999999</v>
      </c>
      <c r="H75" s="63">
        <v>249853.64887999999</v>
      </c>
      <c r="I75" s="63">
        <v>5614.1616799999993</v>
      </c>
      <c r="J75" s="63">
        <v>9904.483400000001</v>
      </c>
      <c r="K75" s="49">
        <v>846798.1261799999</v>
      </c>
    </row>
    <row r="76" spans="1:11">
      <c r="A76" s="48" t="s">
        <v>428</v>
      </c>
      <c r="B76" s="63">
        <v>310259.00297000003</v>
      </c>
      <c r="C76" s="63">
        <v>928451.38358000002</v>
      </c>
      <c r="D76" s="63">
        <v>226282.43431000001</v>
      </c>
      <c r="E76" s="63">
        <v>179020.35569999999</v>
      </c>
      <c r="F76" s="63">
        <v>250234.5723</v>
      </c>
      <c r="G76" s="63">
        <v>146985.84049999999</v>
      </c>
      <c r="H76" s="63">
        <v>504695.31326999998</v>
      </c>
      <c r="I76" s="63">
        <v>206713.51196999999</v>
      </c>
      <c r="J76" s="63">
        <v>21437.826209999999</v>
      </c>
      <c r="K76" s="49">
        <v>2774080.2408099999</v>
      </c>
    </row>
    <row r="77" spans="1:11">
      <c r="A77" s="48" t="s">
        <v>429</v>
      </c>
      <c r="B77" s="63">
        <v>51293.77635</v>
      </c>
      <c r="C77" s="63">
        <v>1235536.92548</v>
      </c>
      <c r="D77" s="63">
        <v>55997.548000000003</v>
      </c>
      <c r="E77" s="63">
        <v>109179.03534</v>
      </c>
      <c r="F77" s="63">
        <v>119638.90594</v>
      </c>
      <c r="G77" s="63">
        <v>17658.12429</v>
      </c>
      <c r="H77" s="63">
        <v>60412.58223</v>
      </c>
      <c r="I77" s="63">
        <v>149446.01844999997</v>
      </c>
      <c r="J77" s="63">
        <v>0</v>
      </c>
      <c r="K77" s="49">
        <v>1799162.9160799999</v>
      </c>
    </row>
    <row r="78" spans="1:11">
      <c r="A78" s="48" t="s">
        <v>430</v>
      </c>
      <c r="B78" s="63">
        <v>0</v>
      </c>
      <c r="C78" s="63">
        <v>0</v>
      </c>
      <c r="D78" s="63">
        <v>0</v>
      </c>
      <c r="E78" s="63">
        <v>0</v>
      </c>
      <c r="F78" s="63">
        <v>0</v>
      </c>
      <c r="G78" s="63">
        <v>6410.3176299999996</v>
      </c>
      <c r="H78" s="63">
        <v>53193.685490000003</v>
      </c>
      <c r="I78" s="63">
        <v>0</v>
      </c>
      <c r="J78" s="63">
        <v>0</v>
      </c>
      <c r="K78" s="49">
        <v>59604.003119999994</v>
      </c>
    </row>
    <row r="79" spans="1:11">
      <c r="A79" s="48" t="s">
        <v>431</v>
      </c>
      <c r="B79" s="63">
        <v>11734.4445</v>
      </c>
      <c r="C79" s="63">
        <v>27659.68391</v>
      </c>
      <c r="D79" s="63">
        <v>218716.24274000002</v>
      </c>
      <c r="E79" s="63">
        <v>53614.76094</v>
      </c>
      <c r="F79" s="63">
        <v>30343.59894</v>
      </c>
      <c r="G79" s="63">
        <v>25654.55414</v>
      </c>
      <c r="H79" s="63">
        <v>102993.64348999999</v>
      </c>
      <c r="I79" s="63">
        <v>0</v>
      </c>
      <c r="J79" s="63">
        <v>0</v>
      </c>
      <c r="K79" s="49">
        <v>470716.92866000003</v>
      </c>
    </row>
    <row r="80" spans="1:11">
      <c r="A80" s="48" t="s">
        <v>432</v>
      </c>
      <c r="B80" s="63">
        <v>58377.476340000001</v>
      </c>
      <c r="C80" s="63">
        <v>176592.49333000003</v>
      </c>
      <c r="D80" s="63">
        <v>64658.144489999999</v>
      </c>
      <c r="E80" s="63">
        <v>116514.78452</v>
      </c>
      <c r="F80" s="63">
        <v>84350.325819999998</v>
      </c>
      <c r="G80" s="63">
        <v>67063.087929999994</v>
      </c>
      <c r="H80" s="63">
        <v>193317.81124000001</v>
      </c>
      <c r="I80" s="63">
        <v>8267.2717400000001</v>
      </c>
      <c r="J80" s="63">
        <v>22887.561239999999</v>
      </c>
      <c r="K80" s="49">
        <v>792028.95664999995</v>
      </c>
    </row>
    <row r="81" spans="1:11">
      <c r="A81" s="48" t="s">
        <v>433</v>
      </c>
      <c r="B81" s="63">
        <v>0</v>
      </c>
      <c r="C81" s="63">
        <v>20451.462149999999</v>
      </c>
      <c r="D81" s="63">
        <v>0</v>
      </c>
      <c r="E81" s="63">
        <v>0</v>
      </c>
      <c r="F81" s="63">
        <v>0</v>
      </c>
      <c r="G81" s="63">
        <v>0</v>
      </c>
      <c r="H81" s="63">
        <v>0</v>
      </c>
      <c r="I81" s="63">
        <v>0</v>
      </c>
      <c r="J81" s="63">
        <v>0</v>
      </c>
      <c r="K81" s="49">
        <v>20451.462149999999</v>
      </c>
    </row>
    <row r="82" spans="1:11">
      <c r="A82" s="48" t="s">
        <v>434</v>
      </c>
      <c r="B82" s="63">
        <v>43192.84547</v>
      </c>
      <c r="C82" s="63">
        <v>222458.06058000002</v>
      </c>
      <c r="D82" s="63">
        <v>131130.17235000001</v>
      </c>
      <c r="E82" s="63">
        <v>189952.18863999998</v>
      </c>
      <c r="F82" s="63">
        <v>65212.436569999998</v>
      </c>
      <c r="G82" s="63">
        <v>66161.811459999997</v>
      </c>
      <c r="H82" s="63">
        <v>345454.89449999999</v>
      </c>
      <c r="I82" s="63">
        <v>38053.092969999998</v>
      </c>
      <c r="J82" s="63">
        <v>18024.852899999998</v>
      </c>
      <c r="K82" s="49">
        <v>1119640.3554400001</v>
      </c>
    </row>
    <row r="83" spans="1:11">
      <c r="A83" s="64" t="s">
        <v>345</v>
      </c>
      <c r="B83" s="49">
        <v>540475.9743</v>
      </c>
      <c r="C83" s="49">
        <v>2700159.5835700002</v>
      </c>
      <c r="D83" s="49">
        <v>985486.45708999992</v>
      </c>
      <c r="E83" s="49">
        <v>699673.75919000001</v>
      </c>
      <c r="F83" s="49">
        <v>563658.97326999996</v>
      </c>
      <c r="G83" s="49">
        <v>402757.88201</v>
      </c>
      <c r="H83" s="49">
        <v>1509921.5791</v>
      </c>
      <c r="I83" s="49">
        <v>408094.05680999998</v>
      </c>
      <c r="J83" s="49">
        <v>72254.723750000005</v>
      </c>
      <c r="K83" s="49">
        <v>7882482.9890899993</v>
      </c>
    </row>
    <row r="84" spans="1:11">
      <c r="A84" s="53" t="s">
        <v>402</v>
      </c>
      <c r="B84" s="51"/>
      <c r="C84" s="51"/>
      <c r="D84" s="51"/>
      <c r="E84" s="51"/>
      <c r="F84" s="51"/>
      <c r="G84" s="51"/>
      <c r="H84" s="51"/>
      <c r="I84" s="51"/>
      <c r="J84" s="51"/>
      <c r="K84" s="51"/>
    </row>
    <row r="85" spans="1:11">
      <c r="A85" s="48" t="s">
        <v>403</v>
      </c>
      <c r="B85" s="63">
        <v>1812594.0172000001</v>
      </c>
      <c r="C85" s="63">
        <v>7992755.9034500001</v>
      </c>
      <c r="D85" s="63">
        <v>6042135.2042700006</v>
      </c>
      <c r="E85" s="63">
        <v>961169.26669000008</v>
      </c>
      <c r="F85" s="63">
        <v>1012851.0727200001</v>
      </c>
      <c r="G85" s="63">
        <v>1251203.4257100001</v>
      </c>
      <c r="H85" s="63">
        <v>11040430.196190001</v>
      </c>
      <c r="I85" s="63">
        <v>1043940.56421</v>
      </c>
      <c r="J85" s="63">
        <v>410629.93797000003</v>
      </c>
      <c r="K85" s="49">
        <v>31567709.588410001</v>
      </c>
    </row>
    <row r="86" spans="1:11">
      <c r="A86" s="64" t="s">
        <v>345</v>
      </c>
      <c r="B86" s="49">
        <v>1812594.0172000001</v>
      </c>
      <c r="C86" s="49">
        <v>7992755.9034500001</v>
      </c>
      <c r="D86" s="49">
        <v>6042135.2042700006</v>
      </c>
      <c r="E86" s="49">
        <v>961169.26669000008</v>
      </c>
      <c r="F86" s="49">
        <v>1012851.0727200001</v>
      </c>
      <c r="G86" s="49">
        <v>1251203.4257100001</v>
      </c>
      <c r="H86" s="49">
        <v>11040430.196190001</v>
      </c>
      <c r="I86" s="49">
        <v>1043940.56421</v>
      </c>
      <c r="J86" s="49">
        <v>410629.93797000003</v>
      </c>
      <c r="K86" s="49">
        <v>31567709.588410001</v>
      </c>
    </row>
    <row r="87" spans="1:11">
      <c r="A87" s="54" t="s">
        <v>404</v>
      </c>
      <c r="B87" s="51"/>
      <c r="C87" s="51"/>
      <c r="D87" s="51"/>
      <c r="E87" s="51"/>
      <c r="F87" s="51"/>
      <c r="G87" s="51"/>
      <c r="H87" s="51"/>
      <c r="I87" s="51"/>
      <c r="J87" s="51"/>
      <c r="K87" s="51"/>
    </row>
    <row r="88" spans="1:11">
      <c r="A88" s="48" t="s">
        <v>405</v>
      </c>
      <c r="B88" s="63">
        <v>266129.23257999995</v>
      </c>
      <c r="C88" s="63">
        <v>743765.72751000046</v>
      </c>
      <c r="D88" s="63">
        <v>611711.96948000032</v>
      </c>
      <c r="E88" s="63">
        <v>203267.11707000015</v>
      </c>
      <c r="F88" s="63">
        <v>260693.34339999993</v>
      </c>
      <c r="G88" s="63">
        <v>178941.6859500001</v>
      </c>
      <c r="H88" s="63">
        <v>1567308.7346199993</v>
      </c>
      <c r="I88" s="63">
        <v>101639.53863999993</v>
      </c>
      <c r="J88" s="63">
        <v>58491.519799999958</v>
      </c>
      <c r="K88" s="49">
        <v>3991948.8690499999</v>
      </c>
    </row>
    <row r="89" spans="1:11">
      <c r="A89" s="64" t="s">
        <v>345</v>
      </c>
      <c r="B89" s="49">
        <v>266129.23257999995</v>
      </c>
      <c r="C89" s="49">
        <v>743765.72751000046</v>
      </c>
      <c r="D89" s="49">
        <v>611711.96948000032</v>
      </c>
      <c r="E89" s="49">
        <v>203267.11707000015</v>
      </c>
      <c r="F89" s="49">
        <v>260693.34339999993</v>
      </c>
      <c r="G89" s="49">
        <v>178941.6859500001</v>
      </c>
      <c r="H89" s="49">
        <v>1567308.7346199993</v>
      </c>
      <c r="I89" s="49">
        <v>101639.53863999993</v>
      </c>
      <c r="J89" s="49">
        <v>58491.519799999958</v>
      </c>
      <c r="K89" s="49">
        <v>3991948.8690499999</v>
      </c>
    </row>
    <row r="90" spans="1:11">
      <c r="A90" s="54" t="s">
        <v>7</v>
      </c>
      <c r="B90" s="51">
        <v>9691367.0987400003</v>
      </c>
      <c r="C90" s="51">
        <v>54447909.70604001</v>
      </c>
      <c r="D90" s="51">
        <v>38859816.895559996</v>
      </c>
      <c r="E90" s="51">
        <v>6656545.4098300003</v>
      </c>
      <c r="F90" s="51">
        <v>6010857.1743199993</v>
      </c>
      <c r="G90" s="51">
        <v>8562298.1444400009</v>
      </c>
      <c r="H90" s="51">
        <v>85978744.652199998</v>
      </c>
      <c r="I90" s="51">
        <v>4856620.5034699999</v>
      </c>
      <c r="J90" s="51">
        <v>1119229.0617900002</v>
      </c>
      <c r="K90" s="51">
        <v>216183388.64639002</v>
      </c>
    </row>
    <row r="91" spans="1:11" ht="7.5" customHeight="1" thickBot="1">
      <c r="A91" s="55"/>
      <c r="B91" s="55"/>
      <c r="C91" s="55"/>
      <c r="D91" s="55"/>
      <c r="E91" s="55"/>
      <c r="F91" s="55"/>
      <c r="G91" s="55"/>
      <c r="H91" s="55"/>
      <c r="I91" s="55"/>
      <c r="J91" s="55"/>
      <c r="K91" s="55"/>
    </row>
    <row r="92" spans="1:11" ht="15.75" thickTop="1">
      <c r="A92" s="58" t="s">
        <v>436</v>
      </c>
      <c r="B92" s="59"/>
      <c r="C92" s="59"/>
      <c r="D92" s="59"/>
      <c r="E92" s="59"/>
      <c r="F92" s="59"/>
      <c r="G92" s="59"/>
      <c r="H92" s="59"/>
      <c r="I92" s="59"/>
      <c r="J92" s="59"/>
      <c r="K92" s="59"/>
    </row>
    <row r="93" spans="1:11">
      <c r="A93" s="58" t="s">
        <v>437</v>
      </c>
      <c r="B93" s="59"/>
      <c r="C93" s="59"/>
      <c r="D93" s="59"/>
      <c r="E93" s="59"/>
      <c r="F93" s="59"/>
      <c r="G93" s="59"/>
      <c r="H93" s="59"/>
      <c r="I93" s="59"/>
      <c r="J93" s="59"/>
    </row>
    <row r="94" spans="1:11">
      <c r="A94" s="58" t="s">
        <v>438</v>
      </c>
      <c r="B94" s="59"/>
      <c r="C94" s="59"/>
      <c r="D94" s="59"/>
      <c r="E94" s="59"/>
      <c r="F94" s="59"/>
      <c r="G94" s="59"/>
      <c r="H94" s="59"/>
      <c r="I94" s="59"/>
      <c r="J94" s="59"/>
    </row>
    <row r="95" spans="1:11">
      <c r="A95" s="58" t="s">
        <v>439</v>
      </c>
    </row>
    <row r="96" spans="1:11">
      <c r="A96" s="58" t="s">
        <v>440</v>
      </c>
    </row>
    <row r="97" spans="1:1">
      <c r="A97" s="58" t="s">
        <v>441</v>
      </c>
    </row>
    <row r="98" spans="1:1">
      <c r="A98" s="36"/>
    </row>
  </sheetData>
  <mergeCells count="5">
    <mergeCell ref="A1:K1"/>
    <mergeCell ref="A2:K2"/>
    <mergeCell ref="A3:K3"/>
    <mergeCell ref="A4:K4"/>
    <mergeCell ref="A5:K5"/>
  </mergeCells>
  <hyperlinks>
    <hyperlink ref="L1" location="ÍNDICE!A1" display="ÍNDICE!A1"/>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4"/>
  <sheetViews>
    <sheetView zoomScale="85" zoomScaleNormal="85" workbookViewId="0">
      <selection activeCell="H24" sqref="H24"/>
    </sheetView>
  </sheetViews>
  <sheetFormatPr baseColWidth="10" defaultColWidth="9.140625" defaultRowHeight="15"/>
  <cols>
    <col min="1" max="1" width="104.42578125" bestFit="1" customWidth="1"/>
    <col min="2" max="6" width="12.7109375" style="68" customWidth="1"/>
    <col min="257" max="257" width="104.42578125" bestFit="1" customWidth="1"/>
    <col min="258" max="262" width="12.7109375" customWidth="1"/>
    <col min="513" max="513" width="104.42578125" bestFit="1" customWidth="1"/>
    <col min="514" max="518" width="12.7109375" customWidth="1"/>
    <col min="769" max="769" width="104.42578125" bestFit="1" customWidth="1"/>
    <col min="770" max="774" width="12.7109375" customWidth="1"/>
    <col min="1025" max="1025" width="104.42578125" bestFit="1" customWidth="1"/>
    <col min="1026" max="1030" width="12.7109375" customWidth="1"/>
    <col min="1281" max="1281" width="104.42578125" bestFit="1" customWidth="1"/>
    <col min="1282" max="1286" width="12.7109375" customWidth="1"/>
    <col min="1537" max="1537" width="104.42578125" bestFit="1" customWidth="1"/>
    <col min="1538" max="1542" width="12.7109375" customWidth="1"/>
    <col min="1793" max="1793" width="104.42578125" bestFit="1" customWidth="1"/>
    <col min="1794" max="1798" width="12.7109375" customWidth="1"/>
    <col min="2049" max="2049" width="104.42578125" bestFit="1" customWidth="1"/>
    <col min="2050" max="2054" width="12.7109375" customWidth="1"/>
    <col min="2305" max="2305" width="104.42578125" bestFit="1" customWidth="1"/>
    <col min="2306" max="2310" width="12.7109375" customWidth="1"/>
    <col min="2561" max="2561" width="104.42578125" bestFit="1" customWidth="1"/>
    <col min="2562" max="2566" width="12.7109375" customWidth="1"/>
    <col min="2817" max="2817" width="104.42578125" bestFit="1" customWidth="1"/>
    <col min="2818" max="2822" width="12.7109375" customWidth="1"/>
    <col min="3073" max="3073" width="104.42578125" bestFit="1" customWidth="1"/>
    <col min="3074" max="3078" width="12.7109375" customWidth="1"/>
    <col min="3329" max="3329" width="104.42578125" bestFit="1" customWidth="1"/>
    <col min="3330" max="3334" width="12.7109375" customWidth="1"/>
    <col min="3585" max="3585" width="104.42578125" bestFit="1" customWidth="1"/>
    <col min="3586" max="3590" width="12.7109375" customWidth="1"/>
    <col min="3841" max="3841" width="104.42578125" bestFit="1" customWidth="1"/>
    <col min="3842" max="3846" width="12.7109375" customWidth="1"/>
    <col min="4097" max="4097" width="104.42578125" bestFit="1" customWidth="1"/>
    <col min="4098" max="4102" width="12.7109375" customWidth="1"/>
    <col min="4353" max="4353" width="104.42578125" bestFit="1" customWidth="1"/>
    <col min="4354" max="4358" width="12.7109375" customWidth="1"/>
    <col min="4609" max="4609" width="104.42578125" bestFit="1" customWidth="1"/>
    <col min="4610" max="4614" width="12.7109375" customWidth="1"/>
    <col min="4865" max="4865" width="104.42578125" bestFit="1" customWidth="1"/>
    <col min="4866" max="4870" width="12.7109375" customWidth="1"/>
    <col min="5121" max="5121" width="104.42578125" bestFit="1" customWidth="1"/>
    <col min="5122" max="5126" width="12.7109375" customWidth="1"/>
    <col min="5377" max="5377" width="104.42578125" bestFit="1" customWidth="1"/>
    <col min="5378" max="5382" width="12.7109375" customWidth="1"/>
    <col min="5633" max="5633" width="104.42578125" bestFit="1" customWidth="1"/>
    <col min="5634" max="5638" width="12.7109375" customWidth="1"/>
    <col min="5889" max="5889" width="104.42578125" bestFit="1" customWidth="1"/>
    <col min="5890" max="5894" width="12.7109375" customWidth="1"/>
    <col min="6145" max="6145" width="104.42578125" bestFit="1" customWidth="1"/>
    <col min="6146" max="6150" width="12.7109375" customWidth="1"/>
    <col min="6401" max="6401" width="104.42578125" bestFit="1" customWidth="1"/>
    <col min="6402" max="6406" width="12.7109375" customWidth="1"/>
    <col min="6657" max="6657" width="104.42578125" bestFit="1" customWidth="1"/>
    <col min="6658" max="6662" width="12.7109375" customWidth="1"/>
    <col min="6913" max="6913" width="104.42578125" bestFit="1" customWidth="1"/>
    <col min="6914" max="6918" width="12.7109375" customWidth="1"/>
    <col min="7169" max="7169" width="104.42578125" bestFit="1" customWidth="1"/>
    <col min="7170" max="7174" width="12.7109375" customWidth="1"/>
    <col min="7425" max="7425" width="104.42578125" bestFit="1" customWidth="1"/>
    <col min="7426" max="7430" width="12.7109375" customWidth="1"/>
    <col min="7681" max="7681" width="104.42578125" bestFit="1" customWidth="1"/>
    <col min="7682" max="7686" width="12.7109375" customWidth="1"/>
    <col min="7937" max="7937" width="104.42578125" bestFit="1" customWidth="1"/>
    <col min="7938" max="7942" width="12.7109375" customWidth="1"/>
    <col min="8193" max="8193" width="104.42578125" bestFit="1" customWidth="1"/>
    <col min="8194" max="8198" width="12.7109375" customWidth="1"/>
    <col min="8449" max="8449" width="104.42578125" bestFit="1" customWidth="1"/>
    <col min="8450" max="8454" width="12.7109375" customWidth="1"/>
    <col min="8705" max="8705" width="104.42578125" bestFit="1" customWidth="1"/>
    <col min="8706" max="8710" width="12.7109375" customWidth="1"/>
    <col min="8961" max="8961" width="104.42578125" bestFit="1" customWidth="1"/>
    <col min="8962" max="8966" width="12.7109375" customWidth="1"/>
    <col min="9217" max="9217" width="104.42578125" bestFit="1" customWidth="1"/>
    <col min="9218" max="9222" width="12.7109375" customWidth="1"/>
    <col min="9473" max="9473" width="104.42578125" bestFit="1" customWidth="1"/>
    <col min="9474" max="9478" width="12.7109375" customWidth="1"/>
    <col min="9729" max="9729" width="104.42578125" bestFit="1" customWidth="1"/>
    <col min="9730" max="9734" width="12.7109375" customWidth="1"/>
    <col min="9985" max="9985" width="104.42578125" bestFit="1" customWidth="1"/>
    <col min="9986" max="9990" width="12.7109375" customWidth="1"/>
    <col min="10241" max="10241" width="104.42578125" bestFit="1" customWidth="1"/>
    <col min="10242" max="10246" width="12.7109375" customWidth="1"/>
    <col min="10497" max="10497" width="104.42578125" bestFit="1" customWidth="1"/>
    <col min="10498" max="10502" width="12.7109375" customWidth="1"/>
    <col min="10753" max="10753" width="104.42578125" bestFit="1" customWidth="1"/>
    <col min="10754" max="10758" width="12.7109375" customWidth="1"/>
    <col min="11009" max="11009" width="104.42578125" bestFit="1" customWidth="1"/>
    <col min="11010" max="11014" width="12.7109375" customWidth="1"/>
    <col min="11265" max="11265" width="104.42578125" bestFit="1" customWidth="1"/>
    <col min="11266" max="11270" width="12.7109375" customWidth="1"/>
    <col min="11521" max="11521" width="104.42578125" bestFit="1" customWidth="1"/>
    <col min="11522" max="11526" width="12.7109375" customWidth="1"/>
    <col min="11777" max="11777" width="104.42578125" bestFit="1" customWidth="1"/>
    <col min="11778" max="11782" width="12.7109375" customWidth="1"/>
    <col min="12033" max="12033" width="104.42578125" bestFit="1" customWidth="1"/>
    <col min="12034" max="12038" width="12.7109375" customWidth="1"/>
    <col min="12289" max="12289" width="104.42578125" bestFit="1" customWidth="1"/>
    <col min="12290" max="12294" width="12.7109375" customWidth="1"/>
    <col min="12545" max="12545" width="104.42578125" bestFit="1" customWidth="1"/>
    <col min="12546" max="12550" width="12.7109375" customWidth="1"/>
    <col min="12801" max="12801" width="104.42578125" bestFit="1" customWidth="1"/>
    <col min="12802" max="12806" width="12.7109375" customWidth="1"/>
    <col min="13057" max="13057" width="104.42578125" bestFit="1" customWidth="1"/>
    <col min="13058" max="13062" width="12.7109375" customWidth="1"/>
    <col min="13313" max="13313" width="104.42578125" bestFit="1" customWidth="1"/>
    <col min="13314" max="13318" width="12.7109375" customWidth="1"/>
    <col min="13569" max="13569" width="104.42578125" bestFit="1" customWidth="1"/>
    <col min="13570" max="13574" width="12.7109375" customWidth="1"/>
    <col min="13825" max="13825" width="104.42578125" bestFit="1" customWidth="1"/>
    <col min="13826" max="13830" width="12.7109375" customWidth="1"/>
    <col min="14081" max="14081" width="104.42578125" bestFit="1" customWidth="1"/>
    <col min="14082" max="14086" width="12.7109375" customWidth="1"/>
    <col min="14337" max="14337" width="104.42578125" bestFit="1" customWidth="1"/>
    <col min="14338" max="14342" width="12.7109375" customWidth="1"/>
    <col min="14593" max="14593" width="104.42578125" bestFit="1" customWidth="1"/>
    <col min="14594" max="14598" width="12.7109375" customWidth="1"/>
    <col min="14849" max="14849" width="104.42578125" bestFit="1" customWidth="1"/>
    <col min="14850" max="14854" width="12.7109375" customWidth="1"/>
    <col min="15105" max="15105" width="104.42578125" bestFit="1" customWidth="1"/>
    <col min="15106" max="15110" width="12.7109375" customWidth="1"/>
    <col min="15361" max="15361" width="104.42578125" bestFit="1" customWidth="1"/>
    <col min="15362" max="15366" width="12.7109375" customWidth="1"/>
    <col min="15617" max="15617" width="104.42578125" bestFit="1" customWidth="1"/>
    <col min="15618" max="15622" width="12.7109375" customWidth="1"/>
    <col min="15873" max="15873" width="104.42578125" bestFit="1" customWidth="1"/>
    <col min="15874" max="15878" width="12.7109375" customWidth="1"/>
    <col min="16129" max="16129" width="104.42578125" bestFit="1" customWidth="1"/>
    <col min="16130" max="16134" width="12.7109375" customWidth="1"/>
  </cols>
  <sheetData>
    <row r="1" spans="1:7" ht="30" customHeight="1">
      <c r="A1" s="858" t="s">
        <v>333</v>
      </c>
      <c r="B1" s="858"/>
      <c r="C1" s="858"/>
      <c r="D1" s="858"/>
      <c r="E1" s="858"/>
      <c r="F1" s="858"/>
      <c r="G1" s="855" t="s">
        <v>1449</v>
      </c>
    </row>
    <row r="2" spans="1:7" ht="18">
      <c r="A2" s="859" t="s">
        <v>1</v>
      </c>
      <c r="B2" s="859"/>
      <c r="C2" s="859"/>
      <c r="D2" s="859"/>
      <c r="E2" s="859"/>
      <c r="F2" s="859"/>
    </row>
    <row r="3" spans="1:7" ht="18">
      <c r="A3" s="859" t="s">
        <v>1444</v>
      </c>
      <c r="B3" s="859"/>
      <c r="C3" s="859"/>
      <c r="D3" s="859"/>
      <c r="E3" s="859"/>
      <c r="F3" s="859"/>
    </row>
    <row r="4" spans="1:7" ht="30" customHeight="1">
      <c r="A4" s="863" t="s">
        <v>2</v>
      </c>
      <c r="B4" s="863"/>
      <c r="C4" s="863"/>
      <c r="D4" s="863"/>
      <c r="E4" s="863"/>
      <c r="F4" s="863"/>
    </row>
    <row r="5" spans="1:7" ht="3.75" customHeight="1">
      <c r="A5" s="3"/>
      <c r="B5" s="4"/>
      <c r="C5" s="4"/>
      <c r="D5" s="4"/>
      <c r="E5" s="4"/>
      <c r="F5" s="4"/>
    </row>
    <row r="6" spans="1:7" ht="30" customHeight="1" thickBot="1">
      <c r="A6" s="5"/>
      <c r="B6" s="6" t="s">
        <v>3</v>
      </c>
      <c r="C6" s="6" t="s">
        <v>4</v>
      </c>
      <c r="D6" s="6" t="s">
        <v>5</v>
      </c>
      <c r="E6" s="6" t="s">
        <v>6</v>
      </c>
      <c r="F6" s="6" t="s">
        <v>7</v>
      </c>
    </row>
    <row r="7" spans="1:7">
      <c r="A7" s="7" t="s">
        <v>8</v>
      </c>
      <c r="B7" s="8">
        <v>254069035.55050001</v>
      </c>
      <c r="C7" s="8">
        <v>24159596.199330002</v>
      </c>
      <c r="D7" s="8">
        <v>4743.4541900000004</v>
      </c>
      <c r="E7" s="8">
        <v>139631.18384000001</v>
      </c>
      <c r="F7" s="8">
        <v>278373006.38786</v>
      </c>
    </row>
    <row r="8" spans="1:7">
      <c r="A8" s="10" t="s">
        <v>9</v>
      </c>
      <c r="B8" s="11">
        <v>22301158.127519999</v>
      </c>
      <c r="C8" s="11">
        <v>5794171.8182899999</v>
      </c>
      <c r="D8" s="11">
        <v>2119.92173</v>
      </c>
      <c r="E8" s="11">
        <v>100972.20398000001</v>
      </c>
      <c r="F8" s="11">
        <v>28198422.071520001</v>
      </c>
    </row>
    <row r="9" spans="1:7">
      <c r="A9" s="12" t="s">
        <v>10</v>
      </c>
      <c r="B9" s="13">
        <v>7935183.9798999997</v>
      </c>
      <c r="C9" s="13">
        <v>1712271.61846</v>
      </c>
      <c r="D9" s="13">
        <v>0</v>
      </c>
      <c r="E9" s="13">
        <v>0</v>
      </c>
      <c r="F9" s="13">
        <v>9647455.5983600002</v>
      </c>
    </row>
    <row r="10" spans="1:7">
      <c r="A10" s="12" t="s">
        <v>11</v>
      </c>
      <c r="B10" s="13">
        <v>13311192.356930001</v>
      </c>
      <c r="C10" s="13">
        <v>3300182.8253600001</v>
      </c>
      <c r="D10" s="13">
        <v>2119.92173</v>
      </c>
      <c r="E10" s="13">
        <v>100972.20398000001</v>
      </c>
      <c r="F10" s="13">
        <v>16714467.308</v>
      </c>
    </row>
    <row r="11" spans="1:7">
      <c r="A11" s="12" t="s">
        <v>12</v>
      </c>
      <c r="B11" s="13">
        <v>233428.12951</v>
      </c>
      <c r="C11" s="13">
        <v>9304.5402799999993</v>
      </c>
      <c r="D11" s="13">
        <v>0</v>
      </c>
      <c r="E11" s="13">
        <v>0</v>
      </c>
      <c r="F11" s="13">
        <v>242732.66978999999</v>
      </c>
    </row>
    <row r="12" spans="1:7">
      <c r="A12" s="12" t="s">
        <v>13</v>
      </c>
      <c r="B12" s="13">
        <v>0</v>
      </c>
      <c r="C12" s="13">
        <v>1943.3371399999999</v>
      </c>
      <c r="D12" s="13">
        <v>0</v>
      </c>
      <c r="E12" s="13">
        <v>0</v>
      </c>
      <c r="F12" s="13">
        <v>1943.3371399999999</v>
      </c>
    </row>
    <row r="13" spans="1:7">
      <c r="A13" s="12" t="s">
        <v>14</v>
      </c>
      <c r="B13" s="13">
        <v>0</v>
      </c>
      <c r="C13" s="13">
        <v>769945.85632000002</v>
      </c>
      <c r="D13" s="13">
        <v>0</v>
      </c>
      <c r="E13" s="13">
        <v>0</v>
      </c>
      <c r="F13" s="13">
        <v>769945.85632000002</v>
      </c>
    </row>
    <row r="14" spans="1:7">
      <c r="A14" s="14" t="s">
        <v>15</v>
      </c>
      <c r="B14" s="13">
        <v>836853.39677999995</v>
      </c>
      <c r="C14" s="13">
        <v>523.64072999999996</v>
      </c>
      <c r="D14" s="13">
        <v>0</v>
      </c>
      <c r="E14" s="13">
        <v>0</v>
      </c>
      <c r="F14" s="13">
        <v>837377.03750999994</v>
      </c>
    </row>
    <row r="15" spans="1:7">
      <c r="A15" s="12" t="s">
        <v>16</v>
      </c>
      <c r="B15" s="13">
        <v>0</v>
      </c>
      <c r="C15" s="13">
        <v>0</v>
      </c>
      <c r="D15" s="13">
        <v>0</v>
      </c>
      <c r="E15" s="13">
        <v>0</v>
      </c>
      <c r="F15" s="13">
        <v>0</v>
      </c>
    </row>
    <row r="16" spans="1:7">
      <c r="A16" s="12" t="s">
        <v>17</v>
      </c>
      <c r="B16" s="13">
        <v>-15499.7356</v>
      </c>
      <c r="C16" s="13">
        <v>0</v>
      </c>
      <c r="D16" s="13">
        <v>0</v>
      </c>
      <c r="E16" s="13">
        <v>0</v>
      </c>
      <c r="F16" s="13">
        <v>-15499.7356</v>
      </c>
    </row>
    <row r="17" spans="1:6">
      <c r="A17" s="10" t="s">
        <v>18</v>
      </c>
      <c r="B17" s="11">
        <v>33399083.751110002</v>
      </c>
      <c r="C17" s="11">
        <v>2570556.4974400001</v>
      </c>
      <c r="D17" s="11">
        <v>2612.2752700000001</v>
      </c>
      <c r="E17" s="11">
        <v>37840.883880000001</v>
      </c>
      <c r="F17" s="11">
        <v>36010093.407699995</v>
      </c>
    </row>
    <row r="18" spans="1:6">
      <c r="A18" s="12" t="s">
        <v>19</v>
      </c>
      <c r="B18" s="13">
        <v>11565091.36118</v>
      </c>
      <c r="C18" s="13">
        <v>0</v>
      </c>
      <c r="D18" s="13">
        <v>0</v>
      </c>
      <c r="E18" s="13">
        <v>0</v>
      </c>
      <c r="F18" s="13">
        <v>11565091.36118</v>
      </c>
    </row>
    <row r="19" spans="1:6">
      <c r="A19" s="12" t="s">
        <v>20</v>
      </c>
      <c r="B19" s="13">
        <v>12980146.324170001</v>
      </c>
      <c r="C19" s="13">
        <v>205283.1869</v>
      </c>
      <c r="D19" s="13">
        <v>0</v>
      </c>
      <c r="E19" s="13">
        <v>0</v>
      </c>
      <c r="F19" s="13">
        <v>13185429.51107</v>
      </c>
    </row>
    <row r="20" spans="1:6">
      <c r="A20" s="12" t="s">
        <v>21</v>
      </c>
      <c r="B20" s="13">
        <v>0</v>
      </c>
      <c r="C20" s="13">
        <v>174002.64757</v>
      </c>
      <c r="D20" s="13">
        <v>0</v>
      </c>
      <c r="E20" s="13">
        <v>0</v>
      </c>
      <c r="F20" s="13">
        <v>174002.64757</v>
      </c>
    </row>
    <row r="21" spans="1:6">
      <c r="A21" s="12" t="s">
        <v>22</v>
      </c>
      <c r="B21" s="13">
        <v>560376.05539999995</v>
      </c>
      <c r="C21" s="13">
        <v>207144.25693</v>
      </c>
      <c r="D21" s="13">
        <v>0</v>
      </c>
      <c r="E21" s="13">
        <v>0</v>
      </c>
      <c r="F21" s="13">
        <v>767520.31232999999</v>
      </c>
    </row>
    <row r="22" spans="1:6">
      <c r="A22" s="14" t="s">
        <v>23</v>
      </c>
      <c r="B22" s="13">
        <v>3938183.8420100003</v>
      </c>
      <c r="C22" s="13">
        <v>1112384.67453</v>
      </c>
      <c r="D22" s="13">
        <v>0</v>
      </c>
      <c r="E22" s="13">
        <v>37749.891539999997</v>
      </c>
      <c r="F22" s="13">
        <v>5088318.4080799995</v>
      </c>
    </row>
    <row r="23" spans="1:6">
      <c r="A23" s="12" t="s">
        <v>24</v>
      </c>
      <c r="B23" s="13">
        <v>3397876.8701500003</v>
      </c>
      <c r="C23" s="13">
        <v>947701.64266000001</v>
      </c>
      <c r="D23" s="13">
        <v>2612.2752700000001</v>
      </c>
      <c r="E23" s="13">
        <v>90.992339999999999</v>
      </c>
      <c r="F23" s="13">
        <v>4348281.7804199997</v>
      </c>
    </row>
    <row r="24" spans="1:6">
      <c r="A24" s="12" t="s">
        <v>25</v>
      </c>
      <c r="B24" s="13">
        <v>1004292.0991100001</v>
      </c>
      <c r="C24" s="13">
        <v>8740.8227399999996</v>
      </c>
      <c r="D24" s="13">
        <v>0</v>
      </c>
      <c r="E24" s="13">
        <v>0</v>
      </c>
      <c r="F24" s="13">
        <v>1013032.92185</v>
      </c>
    </row>
    <row r="25" spans="1:6">
      <c r="A25" s="12" t="s">
        <v>26</v>
      </c>
      <c r="B25" s="13">
        <v>-46882.800909999998</v>
      </c>
      <c r="C25" s="13">
        <v>-84700.733890000003</v>
      </c>
      <c r="D25" s="13">
        <v>0</v>
      </c>
      <c r="E25" s="13">
        <v>0</v>
      </c>
      <c r="F25" s="13">
        <v>-131583.53479999999</v>
      </c>
    </row>
    <row r="26" spans="1:6">
      <c r="A26" s="10" t="s">
        <v>27</v>
      </c>
      <c r="B26" s="11">
        <v>188593190.67041001</v>
      </c>
      <c r="C26" s="11">
        <v>280966.08192000003</v>
      </c>
      <c r="D26" s="11">
        <v>0</v>
      </c>
      <c r="E26" s="11">
        <v>91.56280000000001</v>
      </c>
      <c r="F26" s="11">
        <v>188874248.31513</v>
      </c>
    </row>
    <row r="27" spans="1:6">
      <c r="A27" s="15" t="s">
        <v>28</v>
      </c>
      <c r="B27" s="13">
        <v>183256933.80252999</v>
      </c>
      <c r="C27" s="13">
        <v>297548.97255000001</v>
      </c>
      <c r="D27" s="13">
        <v>0</v>
      </c>
      <c r="E27" s="13">
        <v>89.75791000000001</v>
      </c>
      <c r="F27" s="13">
        <v>183554572.53298998</v>
      </c>
    </row>
    <row r="28" spans="1:6">
      <c r="A28" s="12" t="s">
        <v>29</v>
      </c>
      <c r="B28" s="13">
        <v>155625326.07086</v>
      </c>
      <c r="C28" s="13">
        <v>192316.81680999999</v>
      </c>
      <c r="D28" s="13">
        <v>0</v>
      </c>
      <c r="E28" s="13">
        <v>89.75791000000001</v>
      </c>
      <c r="F28" s="13">
        <v>155817732.64557999</v>
      </c>
    </row>
    <row r="29" spans="1:6">
      <c r="A29" s="12" t="s">
        <v>30</v>
      </c>
      <c r="B29" s="13">
        <v>24946505.914380003</v>
      </c>
      <c r="C29" s="13">
        <v>93373.70726000001</v>
      </c>
      <c r="D29" s="13">
        <v>0</v>
      </c>
      <c r="E29" s="13">
        <v>0</v>
      </c>
      <c r="F29" s="13">
        <v>25039879.62164</v>
      </c>
    </row>
    <row r="30" spans="1:6">
      <c r="A30" s="12" t="s">
        <v>31</v>
      </c>
      <c r="B30" s="13">
        <v>2685101.8172900002</v>
      </c>
      <c r="C30" s="13">
        <v>11858.448480000001</v>
      </c>
      <c r="D30" s="13">
        <v>0</v>
      </c>
      <c r="E30" s="13">
        <v>0</v>
      </c>
      <c r="F30" s="13">
        <v>2696960.2657699999</v>
      </c>
    </row>
    <row r="31" spans="1:6">
      <c r="A31" s="15" t="s">
        <v>32</v>
      </c>
      <c r="B31" s="13">
        <v>1973027.1501099998</v>
      </c>
      <c r="C31" s="13">
        <v>8215.5785500000002</v>
      </c>
      <c r="D31" s="13">
        <v>0</v>
      </c>
      <c r="E31" s="13">
        <v>0</v>
      </c>
      <c r="F31" s="13">
        <v>1981242.72866</v>
      </c>
    </row>
    <row r="32" spans="1:6">
      <c r="A32" s="12" t="s">
        <v>33</v>
      </c>
      <c r="B32" s="13">
        <v>853659.08862000005</v>
      </c>
      <c r="C32" s="13">
        <v>3280.3592000000003</v>
      </c>
      <c r="D32" s="13">
        <v>0</v>
      </c>
      <c r="E32" s="13">
        <v>0</v>
      </c>
      <c r="F32" s="13">
        <v>856939.44782</v>
      </c>
    </row>
    <row r="33" spans="1:6">
      <c r="A33" s="12" t="s">
        <v>34</v>
      </c>
      <c r="B33" s="13">
        <v>1001237.3464500001</v>
      </c>
      <c r="C33" s="13">
        <v>4057.5458199999998</v>
      </c>
      <c r="D33" s="13">
        <v>0</v>
      </c>
      <c r="E33" s="13">
        <v>0</v>
      </c>
      <c r="F33" s="13">
        <v>1005294.89227</v>
      </c>
    </row>
    <row r="34" spans="1:6">
      <c r="A34" s="12" t="s">
        <v>35</v>
      </c>
      <c r="B34" s="13">
        <v>118130.71504000001</v>
      </c>
      <c r="C34" s="13">
        <v>877.67353000000003</v>
      </c>
      <c r="D34" s="13">
        <v>0</v>
      </c>
      <c r="E34" s="13">
        <v>0</v>
      </c>
      <c r="F34" s="13">
        <v>119008.38857</v>
      </c>
    </row>
    <row r="35" spans="1:6">
      <c r="A35" s="15" t="s">
        <v>36</v>
      </c>
      <c r="B35" s="13">
        <v>4361382.54782</v>
      </c>
      <c r="C35" s="13">
        <v>81858.342609999992</v>
      </c>
      <c r="D35" s="13">
        <v>0</v>
      </c>
      <c r="E35" s="13">
        <v>0</v>
      </c>
      <c r="F35" s="13">
        <v>4443240.8904300006</v>
      </c>
    </row>
    <row r="36" spans="1:6">
      <c r="A36" s="12" t="s">
        <v>37</v>
      </c>
      <c r="B36" s="13">
        <v>1544808.3893599999</v>
      </c>
      <c r="C36" s="13">
        <v>51771.387329999998</v>
      </c>
      <c r="D36" s="13">
        <v>0</v>
      </c>
      <c r="E36" s="13">
        <v>0</v>
      </c>
      <c r="F36" s="13">
        <v>1596579.77669</v>
      </c>
    </row>
    <row r="37" spans="1:6">
      <c r="A37" s="12" t="s">
        <v>38</v>
      </c>
      <c r="B37" s="13">
        <v>2553516.7423</v>
      </c>
      <c r="C37" s="13">
        <v>28081.047589999998</v>
      </c>
      <c r="D37" s="13">
        <v>0</v>
      </c>
      <c r="E37" s="13">
        <v>0</v>
      </c>
      <c r="F37" s="13">
        <v>2581597.7898899997</v>
      </c>
    </row>
    <row r="38" spans="1:6">
      <c r="A38" s="12" t="s">
        <v>39</v>
      </c>
      <c r="B38" s="13">
        <v>263057.41616000002</v>
      </c>
      <c r="C38" s="13">
        <v>2005.90769</v>
      </c>
      <c r="D38" s="13">
        <v>0</v>
      </c>
      <c r="E38" s="13">
        <v>0</v>
      </c>
      <c r="F38" s="13">
        <v>265063.32384999999</v>
      </c>
    </row>
    <row r="39" spans="1:6">
      <c r="A39" s="15" t="s">
        <v>40</v>
      </c>
      <c r="B39" s="13">
        <v>6395647.9943900006</v>
      </c>
      <c r="C39" s="13">
        <v>26437.602469999998</v>
      </c>
      <c r="D39" s="13">
        <v>0</v>
      </c>
      <c r="E39" s="13">
        <v>1.9166700000000001</v>
      </c>
      <c r="F39" s="13">
        <v>6422087.5135300001</v>
      </c>
    </row>
    <row r="40" spans="1:6">
      <c r="A40" s="12" t="s">
        <v>41</v>
      </c>
      <c r="B40" s="13">
        <v>1631815.0830699999</v>
      </c>
      <c r="C40" s="13">
        <v>1361.7104199999999</v>
      </c>
      <c r="D40" s="13">
        <v>0</v>
      </c>
      <c r="E40" s="13">
        <v>0.23516999999999999</v>
      </c>
      <c r="F40" s="13">
        <v>1633177.0286600001</v>
      </c>
    </row>
    <row r="41" spans="1:6">
      <c r="A41" s="12" t="s">
        <v>42</v>
      </c>
      <c r="B41" s="13">
        <v>1635762.6703699999</v>
      </c>
      <c r="C41" s="13">
        <v>7463.3447000000006</v>
      </c>
      <c r="D41" s="13">
        <v>0</v>
      </c>
      <c r="E41" s="13">
        <v>0</v>
      </c>
      <c r="F41" s="13">
        <v>1643226.01507</v>
      </c>
    </row>
    <row r="42" spans="1:6">
      <c r="A42" s="12" t="s">
        <v>43</v>
      </c>
      <c r="B42" s="13">
        <v>6412.1817999999994</v>
      </c>
      <c r="C42" s="13">
        <v>23.64602</v>
      </c>
      <c r="D42" s="13">
        <v>0</v>
      </c>
      <c r="E42" s="13">
        <v>0</v>
      </c>
      <c r="F42" s="13">
        <v>6435.8278200000004</v>
      </c>
    </row>
    <row r="43" spans="1:6">
      <c r="A43" s="12" t="s">
        <v>44</v>
      </c>
      <c r="B43" s="13">
        <v>35007.02534</v>
      </c>
      <c r="C43" s="13">
        <v>207.86296999999999</v>
      </c>
      <c r="D43" s="13">
        <v>0</v>
      </c>
      <c r="E43" s="13">
        <v>0</v>
      </c>
      <c r="F43" s="13">
        <v>35214.888310000002</v>
      </c>
    </row>
    <row r="44" spans="1:6">
      <c r="A44" s="12" t="s">
        <v>45</v>
      </c>
      <c r="B44" s="13">
        <v>0.26738999999999996</v>
      </c>
      <c r="C44" s="13">
        <v>0</v>
      </c>
      <c r="D44" s="13">
        <v>0</v>
      </c>
      <c r="E44" s="13">
        <v>0</v>
      </c>
      <c r="F44" s="13">
        <v>0.26738999999999996</v>
      </c>
    </row>
    <row r="45" spans="1:6">
      <c r="A45" s="12" t="s">
        <v>46</v>
      </c>
      <c r="B45" s="13">
        <v>475.12602000000004</v>
      </c>
      <c r="C45" s="13">
        <v>18.235810000000001</v>
      </c>
      <c r="D45" s="13">
        <v>0</v>
      </c>
      <c r="E45" s="13">
        <v>0</v>
      </c>
      <c r="F45" s="13">
        <v>493.36183</v>
      </c>
    </row>
    <row r="46" spans="1:6">
      <c r="A46" s="12" t="s">
        <v>47</v>
      </c>
      <c r="B46" s="13">
        <v>1491785.8000699999</v>
      </c>
      <c r="C46" s="13">
        <v>9151.0008000000016</v>
      </c>
      <c r="D46" s="13">
        <v>0</v>
      </c>
      <c r="E46" s="13">
        <v>1.6815</v>
      </c>
      <c r="F46" s="13">
        <v>1500938.4823699999</v>
      </c>
    </row>
    <row r="47" spans="1:6">
      <c r="A47" s="12" t="s">
        <v>48</v>
      </c>
      <c r="B47" s="13">
        <v>1513451.3453199998</v>
      </c>
      <c r="C47" s="13">
        <v>7242.4634000000005</v>
      </c>
      <c r="D47" s="13">
        <v>0</v>
      </c>
      <c r="E47" s="13">
        <v>0</v>
      </c>
      <c r="F47" s="13">
        <v>1520693.8087200001</v>
      </c>
    </row>
    <row r="48" spans="1:6">
      <c r="A48" s="12" t="s">
        <v>49</v>
      </c>
      <c r="B48" s="13">
        <v>7345.4968600000002</v>
      </c>
      <c r="C48" s="13">
        <v>167.66781</v>
      </c>
      <c r="D48" s="13">
        <v>0</v>
      </c>
      <c r="E48" s="13">
        <v>0</v>
      </c>
      <c r="F48" s="13">
        <v>7513.1646700000001</v>
      </c>
    </row>
    <row r="49" spans="1:6">
      <c r="A49" s="12" t="s">
        <v>50</v>
      </c>
      <c r="B49" s="13">
        <v>52531.857600000003</v>
      </c>
      <c r="C49" s="13">
        <v>547.04203000000007</v>
      </c>
      <c r="D49" s="13">
        <v>0</v>
      </c>
      <c r="E49" s="13">
        <v>0</v>
      </c>
      <c r="F49" s="13">
        <v>53078.89963</v>
      </c>
    </row>
    <row r="50" spans="1:6">
      <c r="A50" s="12" t="s">
        <v>51</v>
      </c>
      <c r="B50" s="13">
        <v>1618.5658999999998</v>
      </c>
      <c r="C50" s="13">
        <v>8.2493600000000011</v>
      </c>
      <c r="D50" s="13">
        <v>0</v>
      </c>
      <c r="E50" s="13">
        <v>0</v>
      </c>
      <c r="F50" s="13">
        <v>1626.8152600000001</v>
      </c>
    </row>
    <row r="51" spans="1:6">
      <c r="A51" s="12" t="s">
        <v>52</v>
      </c>
      <c r="B51" s="13">
        <v>19442.574649999999</v>
      </c>
      <c r="C51" s="13">
        <v>246.37914999999998</v>
      </c>
      <c r="D51" s="13">
        <v>0</v>
      </c>
      <c r="E51" s="13">
        <v>0</v>
      </c>
      <c r="F51" s="13">
        <v>19688.953799999999</v>
      </c>
    </row>
    <row r="52" spans="1:6">
      <c r="A52" s="15" t="s">
        <v>53</v>
      </c>
      <c r="B52" s="13">
        <v>-7393800.8244399996</v>
      </c>
      <c r="C52" s="13">
        <v>-133094.41426000002</v>
      </c>
      <c r="D52" s="13">
        <v>0</v>
      </c>
      <c r="E52" s="13">
        <v>-0.11178</v>
      </c>
      <c r="F52" s="13">
        <v>-7526895.3504799996</v>
      </c>
    </row>
    <row r="53" spans="1:6">
      <c r="A53" s="16" t="s">
        <v>54</v>
      </c>
      <c r="B53" s="13">
        <v>-673643.90594000008</v>
      </c>
      <c r="C53" s="13">
        <v>-3009.8861499999998</v>
      </c>
      <c r="D53" s="13">
        <v>0</v>
      </c>
      <c r="E53" s="13">
        <v>-0.11178</v>
      </c>
      <c r="F53" s="13">
        <v>-676653.90387000004</v>
      </c>
    </row>
    <row r="54" spans="1:6">
      <c r="A54" s="12" t="s">
        <v>55</v>
      </c>
      <c r="B54" s="13">
        <v>-540318.56378999993</v>
      </c>
      <c r="C54" s="13">
        <v>-3979.53944</v>
      </c>
      <c r="D54" s="13">
        <v>0</v>
      </c>
      <c r="E54" s="13">
        <v>0</v>
      </c>
      <c r="F54" s="13">
        <v>-544298.10323000001</v>
      </c>
    </row>
    <row r="55" spans="1:6">
      <c r="A55" s="12" t="s">
        <v>56</v>
      </c>
      <c r="B55" s="13">
        <v>-403366.75345999998</v>
      </c>
      <c r="C55" s="13">
        <v>-1051.74523</v>
      </c>
      <c r="D55" s="13">
        <v>0</v>
      </c>
      <c r="E55" s="13">
        <v>0</v>
      </c>
      <c r="F55" s="13">
        <v>-404418.49868999998</v>
      </c>
    </row>
    <row r="56" spans="1:6">
      <c r="A56" s="12" t="s">
        <v>57</v>
      </c>
      <c r="B56" s="13">
        <v>-360584.23738999997</v>
      </c>
      <c r="C56" s="13">
        <v>-631.75634000000002</v>
      </c>
      <c r="D56" s="13">
        <v>0</v>
      </c>
      <c r="E56" s="13">
        <v>0</v>
      </c>
      <c r="F56" s="13">
        <v>-361215.99373000005</v>
      </c>
    </row>
    <row r="57" spans="1:6">
      <c r="A57" s="12" t="s">
        <v>58</v>
      </c>
      <c r="B57" s="13">
        <v>-950562.17741999996</v>
      </c>
      <c r="C57" s="13">
        <v>-39782.19829</v>
      </c>
      <c r="D57" s="13">
        <v>0</v>
      </c>
      <c r="E57" s="13">
        <v>0</v>
      </c>
      <c r="F57" s="13">
        <v>-990344.37571000005</v>
      </c>
    </row>
    <row r="58" spans="1:6">
      <c r="A58" s="12" t="s">
        <v>59</v>
      </c>
      <c r="B58" s="13">
        <v>-1413045.1994100001</v>
      </c>
      <c r="C58" s="13">
        <v>-21984.249480000002</v>
      </c>
      <c r="D58" s="13">
        <v>0</v>
      </c>
      <c r="E58" s="13">
        <v>0</v>
      </c>
      <c r="F58" s="13">
        <v>-1435029.4488900001</v>
      </c>
    </row>
    <row r="59" spans="1:6">
      <c r="A59" s="16" t="s">
        <v>60</v>
      </c>
      <c r="B59" s="13">
        <v>-1184847.57742</v>
      </c>
      <c r="C59" s="13">
        <v>-48756.137189999994</v>
      </c>
      <c r="D59" s="13">
        <v>0</v>
      </c>
      <c r="E59" s="13">
        <v>0</v>
      </c>
      <c r="F59" s="13">
        <v>-1233603.7146099999</v>
      </c>
    </row>
    <row r="60" spans="1:6">
      <c r="A60" s="12" t="s">
        <v>61</v>
      </c>
      <c r="B60" s="13">
        <v>-1573065.8159400001</v>
      </c>
      <c r="C60" s="13">
        <v>-12174.769679999999</v>
      </c>
      <c r="D60" s="13">
        <v>0</v>
      </c>
      <c r="E60" s="13">
        <v>0</v>
      </c>
      <c r="F60" s="13">
        <v>-1585240.5856199998</v>
      </c>
    </row>
    <row r="61" spans="1:6">
      <c r="A61" s="12" t="s">
        <v>62</v>
      </c>
      <c r="B61" s="13">
        <v>-49.426769999999998</v>
      </c>
      <c r="C61" s="13">
        <v>0</v>
      </c>
      <c r="D61" s="13">
        <v>0</v>
      </c>
      <c r="E61" s="13">
        <v>0</v>
      </c>
      <c r="F61" s="13">
        <v>-49.426769999999998</v>
      </c>
    </row>
    <row r="62" spans="1:6">
      <c r="A62" s="12" t="s">
        <v>63</v>
      </c>
      <c r="B62" s="13">
        <v>0</v>
      </c>
      <c r="C62" s="13">
        <v>0</v>
      </c>
      <c r="D62" s="13">
        <v>0</v>
      </c>
      <c r="E62" s="13">
        <v>0</v>
      </c>
      <c r="F62" s="13">
        <v>0</v>
      </c>
    </row>
    <row r="63" spans="1:6">
      <c r="A63" s="12" t="s">
        <v>64</v>
      </c>
      <c r="B63" s="13">
        <v>-7900.1488399999998</v>
      </c>
      <c r="C63" s="13">
        <v>-113.77521</v>
      </c>
      <c r="D63" s="13">
        <v>0</v>
      </c>
      <c r="E63" s="13">
        <v>0</v>
      </c>
      <c r="F63" s="13">
        <v>-8013.9240499999996</v>
      </c>
    </row>
    <row r="64" spans="1:6">
      <c r="A64" s="12" t="s">
        <v>65</v>
      </c>
      <c r="B64" s="13">
        <v>-19596.08626</v>
      </c>
      <c r="C64" s="13">
        <v>-89.343339999999998</v>
      </c>
      <c r="D64" s="13">
        <v>0</v>
      </c>
      <c r="E64" s="13">
        <v>0</v>
      </c>
      <c r="F64" s="13">
        <v>-19685.429600000003</v>
      </c>
    </row>
    <row r="65" spans="1:6">
      <c r="A65" s="16" t="s">
        <v>66</v>
      </c>
      <c r="B65" s="13">
        <v>-18053.166519999999</v>
      </c>
      <c r="C65" s="13">
        <v>-143.91148000000001</v>
      </c>
      <c r="D65" s="13">
        <v>0</v>
      </c>
      <c r="E65" s="13">
        <v>0</v>
      </c>
      <c r="F65" s="13">
        <v>-18197.078000000001</v>
      </c>
    </row>
    <row r="66" spans="1:6">
      <c r="A66" s="12" t="s">
        <v>67</v>
      </c>
      <c r="B66" s="13">
        <v>-60218.44083</v>
      </c>
      <c r="C66" s="13">
        <v>-149.36929999999998</v>
      </c>
      <c r="D66" s="13">
        <v>0</v>
      </c>
      <c r="E66" s="13">
        <v>0</v>
      </c>
      <c r="F66" s="13">
        <v>-60367.810130000005</v>
      </c>
    </row>
    <row r="67" spans="1:6">
      <c r="A67" s="12" t="s">
        <v>68</v>
      </c>
      <c r="B67" s="13">
        <v>-47623.288030000003</v>
      </c>
      <c r="C67" s="13">
        <v>-472.57602000000003</v>
      </c>
      <c r="D67" s="13">
        <v>0</v>
      </c>
      <c r="E67" s="13">
        <v>0</v>
      </c>
      <c r="F67" s="13">
        <v>-48095.864049999996</v>
      </c>
    </row>
    <row r="68" spans="1:6">
      <c r="A68" s="12" t="s">
        <v>69</v>
      </c>
      <c r="B68" s="13">
        <v>-140926.03641999999</v>
      </c>
      <c r="C68" s="13">
        <v>-755.15710999999999</v>
      </c>
      <c r="D68" s="13">
        <v>0</v>
      </c>
      <c r="E68" s="13">
        <v>0</v>
      </c>
      <c r="F68" s="13">
        <v>-141681.19352999999</v>
      </c>
    </row>
    <row r="69" spans="1:6">
      <c r="A69" s="10" t="s">
        <v>70</v>
      </c>
      <c r="B69" s="11">
        <v>1849824.6138299999</v>
      </c>
      <c r="C69" s="11">
        <v>274850.41275999998</v>
      </c>
      <c r="D69" s="11">
        <v>0</v>
      </c>
      <c r="E69" s="11">
        <v>0.21021999999999999</v>
      </c>
      <c r="F69" s="11">
        <v>2124675.2368100001</v>
      </c>
    </row>
    <row r="70" spans="1:6">
      <c r="A70" s="12" t="s">
        <v>71</v>
      </c>
      <c r="B70" s="13">
        <v>554.31431000000009</v>
      </c>
      <c r="C70" s="13">
        <v>418.96890000000002</v>
      </c>
      <c r="D70" s="13">
        <v>0</v>
      </c>
      <c r="E70" s="13">
        <v>0</v>
      </c>
      <c r="F70" s="13">
        <v>973.28320999999994</v>
      </c>
    </row>
    <row r="71" spans="1:6">
      <c r="A71" s="16" t="s">
        <v>72</v>
      </c>
      <c r="B71" s="13">
        <v>1098750.0868299999</v>
      </c>
      <c r="C71" s="13">
        <v>143831.21325</v>
      </c>
      <c r="D71" s="13">
        <v>0</v>
      </c>
      <c r="E71" s="13">
        <v>9.1719999999999996E-2</v>
      </c>
      <c r="F71" s="13">
        <v>1242581.3917999999</v>
      </c>
    </row>
    <row r="72" spans="1:6">
      <c r="A72" s="12" t="s">
        <v>73</v>
      </c>
      <c r="B72" s="13">
        <v>877391.74991000001</v>
      </c>
      <c r="C72" s="13">
        <v>158993.60500000001</v>
      </c>
      <c r="D72" s="13">
        <v>0</v>
      </c>
      <c r="E72" s="13">
        <v>0.11849999999999999</v>
      </c>
      <c r="F72" s="13">
        <v>1036385.47341</v>
      </c>
    </row>
    <row r="73" spans="1:6">
      <c r="A73" s="12" t="s">
        <v>74</v>
      </c>
      <c r="B73" s="13">
        <v>0</v>
      </c>
      <c r="C73" s="13">
        <v>374.51799999999997</v>
      </c>
      <c r="D73" s="13">
        <v>0</v>
      </c>
      <c r="E73" s="13">
        <v>0</v>
      </c>
      <c r="F73" s="13">
        <v>374.51799999999997</v>
      </c>
    </row>
    <row r="74" spans="1:6">
      <c r="A74" s="12" t="s">
        <v>75</v>
      </c>
      <c r="B74" s="13">
        <v>-126871.53722</v>
      </c>
      <c r="C74" s="13">
        <v>-28767.892390000001</v>
      </c>
      <c r="D74" s="13">
        <v>0</v>
      </c>
      <c r="E74" s="13">
        <v>0</v>
      </c>
      <c r="F74" s="13">
        <v>-155639.42961000002</v>
      </c>
    </row>
    <row r="75" spans="1:6">
      <c r="A75" s="10" t="s">
        <v>76</v>
      </c>
      <c r="B75" s="11">
        <v>258386.3817</v>
      </c>
      <c r="C75" s="11">
        <v>0</v>
      </c>
      <c r="D75" s="11">
        <v>0</v>
      </c>
      <c r="E75" s="11">
        <v>0</v>
      </c>
      <c r="F75" s="11">
        <v>258386.3817</v>
      </c>
    </row>
    <row r="76" spans="1:6">
      <c r="A76" s="12" t="s">
        <v>77</v>
      </c>
      <c r="B76" s="13">
        <v>367.33247999999998</v>
      </c>
      <c r="C76" s="13">
        <v>0</v>
      </c>
      <c r="D76" s="13">
        <v>0</v>
      </c>
      <c r="E76" s="13">
        <v>0</v>
      </c>
      <c r="F76" s="13">
        <v>367.33247999999998</v>
      </c>
    </row>
    <row r="77" spans="1:6">
      <c r="A77" s="12" t="s">
        <v>78</v>
      </c>
      <c r="B77" s="13">
        <v>1112064.2857899999</v>
      </c>
      <c r="C77" s="13">
        <v>0</v>
      </c>
      <c r="D77" s="13">
        <v>0</v>
      </c>
      <c r="E77" s="13">
        <v>0</v>
      </c>
      <c r="F77" s="13">
        <v>1112064.2857899999</v>
      </c>
    </row>
    <row r="78" spans="1:6">
      <c r="A78" s="12" t="s">
        <v>79</v>
      </c>
      <c r="B78" s="13">
        <v>10008.407029999998</v>
      </c>
      <c r="C78" s="13">
        <v>0</v>
      </c>
      <c r="D78" s="13">
        <v>0</v>
      </c>
      <c r="E78" s="13">
        <v>0</v>
      </c>
      <c r="F78" s="13">
        <v>10008.407029999998</v>
      </c>
    </row>
    <row r="79" spans="1:6">
      <c r="A79" s="12" t="s">
        <v>80</v>
      </c>
      <c r="B79" s="13">
        <v>2E-3</v>
      </c>
      <c r="C79" s="13">
        <v>0</v>
      </c>
      <c r="D79" s="13">
        <v>0</v>
      </c>
      <c r="E79" s="13">
        <v>0</v>
      </c>
      <c r="F79" s="13">
        <v>2E-3</v>
      </c>
    </row>
    <row r="80" spans="1:6">
      <c r="A80" s="12" t="s">
        <v>81</v>
      </c>
      <c r="B80" s="13">
        <v>-864053.64560000005</v>
      </c>
      <c r="C80" s="13">
        <v>0</v>
      </c>
      <c r="D80" s="13">
        <v>0</v>
      </c>
      <c r="E80" s="13">
        <v>0</v>
      </c>
      <c r="F80" s="13">
        <v>-864053.64560000005</v>
      </c>
    </row>
    <row r="81" spans="1:6">
      <c r="A81" s="10" t="s">
        <v>82</v>
      </c>
      <c r="B81" s="11">
        <v>3544437.6817299998</v>
      </c>
      <c r="C81" s="11">
        <v>15196094.246229999</v>
      </c>
      <c r="D81" s="11">
        <v>11.25726</v>
      </c>
      <c r="E81" s="11">
        <v>726.32295999999997</v>
      </c>
      <c r="F81" s="11">
        <v>18741269.50818</v>
      </c>
    </row>
    <row r="82" spans="1:6">
      <c r="A82" s="12" t="s">
        <v>19</v>
      </c>
      <c r="B82" s="13">
        <v>3607.39588</v>
      </c>
      <c r="C82" s="13">
        <v>1.0000000000000001E-5</v>
      </c>
      <c r="D82" s="13">
        <v>0</v>
      </c>
      <c r="E82" s="13">
        <v>0</v>
      </c>
      <c r="F82" s="13">
        <v>3607.3958900000002</v>
      </c>
    </row>
    <row r="83" spans="1:6">
      <c r="A83" s="12" t="s">
        <v>20</v>
      </c>
      <c r="B83" s="13">
        <v>672168.21116999991</v>
      </c>
      <c r="C83" s="13">
        <v>0</v>
      </c>
      <c r="D83" s="13">
        <v>0</v>
      </c>
      <c r="E83" s="13">
        <v>0</v>
      </c>
      <c r="F83" s="13">
        <v>672168.21116999991</v>
      </c>
    </row>
    <row r="84" spans="1:6">
      <c r="A84" s="12" t="s">
        <v>21</v>
      </c>
      <c r="B84" s="13">
        <v>0</v>
      </c>
      <c r="C84" s="13">
        <v>31213</v>
      </c>
      <c r="D84" s="13">
        <v>0</v>
      </c>
      <c r="E84" s="13">
        <v>0</v>
      </c>
      <c r="F84" s="13">
        <v>31213</v>
      </c>
    </row>
    <row r="85" spans="1:6">
      <c r="A85" s="12" t="s">
        <v>22</v>
      </c>
      <c r="B85" s="13">
        <v>21261.034489999998</v>
      </c>
      <c r="C85" s="13">
        <v>1418719.76535</v>
      </c>
      <c r="D85" s="13">
        <v>0</v>
      </c>
      <c r="E85" s="13">
        <v>0</v>
      </c>
      <c r="F85" s="13">
        <v>1439980.79984</v>
      </c>
    </row>
    <row r="86" spans="1:6">
      <c r="A86" s="12" t="s">
        <v>83</v>
      </c>
      <c r="B86" s="13">
        <v>772561.66675999993</v>
      </c>
      <c r="C86" s="13">
        <v>10624.34288</v>
      </c>
      <c r="D86" s="13">
        <v>0</v>
      </c>
      <c r="E86" s="13">
        <v>0</v>
      </c>
      <c r="F86" s="13">
        <v>783186.00963999995</v>
      </c>
    </row>
    <row r="87" spans="1:6">
      <c r="A87" s="12" t="s">
        <v>23</v>
      </c>
      <c r="B87" s="13">
        <v>219836.29041999998</v>
      </c>
      <c r="C87" s="13">
        <v>16188.634890000001</v>
      </c>
      <c r="D87" s="13">
        <v>0</v>
      </c>
      <c r="E87" s="13">
        <v>0</v>
      </c>
      <c r="F87" s="13">
        <v>236024.92530999999</v>
      </c>
    </row>
    <row r="88" spans="1:6">
      <c r="A88" s="12" t="s">
        <v>24</v>
      </c>
      <c r="B88" s="13">
        <v>1788527.5909899999</v>
      </c>
      <c r="C88" s="13">
        <v>13715169.218209999</v>
      </c>
      <c r="D88" s="13">
        <v>11.25726</v>
      </c>
      <c r="E88" s="13">
        <v>726.32296999999994</v>
      </c>
      <c r="F88" s="13">
        <v>15504434.38943</v>
      </c>
    </row>
    <row r="89" spans="1:6">
      <c r="A89" s="12" t="s">
        <v>84</v>
      </c>
      <c r="B89" s="13">
        <v>88446.39271</v>
      </c>
      <c r="C89" s="13">
        <v>16375.081970000001</v>
      </c>
      <c r="D89" s="13">
        <v>0</v>
      </c>
      <c r="E89" s="13">
        <v>-1.0000000000000001E-5</v>
      </c>
      <c r="F89" s="13">
        <v>104821.47467</v>
      </c>
    </row>
    <row r="90" spans="1:6">
      <c r="A90" s="12" t="s">
        <v>85</v>
      </c>
      <c r="B90" s="13">
        <v>-21970.900690000002</v>
      </c>
      <c r="C90" s="13">
        <v>-12195.79708</v>
      </c>
      <c r="D90" s="13">
        <v>0</v>
      </c>
      <c r="E90" s="13">
        <v>0</v>
      </c>
      <c r="F90" s="13">
        <v>-34166.697770000006</v>
      </c>
    </row>
    <row r="91" spans="1:6">
      <c r="A91" s="10" t="s">
        <v>86</v>
      </c>
      <c r="B91" s="11">
        <v>3401610.1685700002</v>
      </c>
      <c r="C91" s="11">
        <v>0</v>
      </c>
      <c r="D91" s="11">
        <v>0</v>
      </c>
      <c r="E91" s="11">
        <v>0</v>
      </c>
      <c r="F91" s="11">
        <v>3401610.1685700002</v>
      </c>
    </row>
    <row r="92" spans="1:6">
      <c r="A92" s="12" t="s">
        <v>87</v>
      </c>
      <c r="B92" s="13">
        <v>1135856.4623800002</v>
      </c>
      <c r="C92" s="13">
        <v>0</v>
      </c>
      <c r="D92" s="13">
        <v>0</v>
      </c>
      <c r="E92" s="13">
        <v>0</v>
      </c>
      <c r="F92" s="13">
        <v>1135856.4623800002</v>
      </c>
    </row>
    <row r="93" spans="1:6">
      <c r="A93" s="12" t="s">
        <v>88</v>
      </c>
      <c r="B93" s="13">
        <v>1367800.2379900001</v>
      </c>
      <c r="C93" s="13">
        <v>0</v>
      </c>
      <c r="D93" s="13">
        <v>0</v>
      </c>
      <c r="E93" s="13">
        <v>0</v>
      </c>
      <c r="F93" s="13">
        <v>1367800.2379900001</v>
      </c>
    </row>
    <row r="94" spans="1:6">
      <c r="A94" s="12" t="s">
        <v>89</v>
      </c>
      <c r="B94" s="13">
        <v>102922.46948999999</v>
      </c>
      <c r="C94" s="13">
        <v>0</v>
      </c>
      <c r="D94" s="13">
        <v>0</v>
      </c>
      <c r="E94" s="13">
        <v>0</v>
      </c>
      <c r="F94" s="13">
        <v>102922.46948999999</v>
      </c>
    </row>
    <row r="95" spans="1:6">
      <c r="A95" s="12" t="s">
        <v>90</v>
      </c>
      <c r="B95" s="13">
        <v>184352.76568000001</v>
      </c>
      <c r="C95" s="13">
        <v>0</v>
      </c>
      <c r="D95" s="13">
        <v>0</v>
      </c>
      <c r="E95" s="13">
        <v>0</v>
      </c>
      <c r="F95" s="13">
        <v>184352.76568000001</v>
      </c>
    </row>
    <row r="96" spans="1:6">
      <c r="A96" s="12" t="s">
        <v>91</v>
      </c>
      <c r="B96" s="13">
        <v>280491.68913999997</v>
      </c>
      <c r="C96" s="13">
        <v>0</v>
      </c>
      <c r="D96" s="13">
        <v>0</v>
      </c>
      <c r="E96" s="13">
        <v>0</v>
      </c>
      <c r="F96" s="13">
        <v>280491.68913999997</v>
      </c>
    </row>
    <row r="97" spans="1:6">
      <c r="A97" s="12" t="s">
        <v>92</v>
      </c>
      <c r="B97" s="13">
        <v>52400.444929999998</v>
      </c>
      <c r="C97" s="13">
        <v>0</v>
      </c>
      <c r="D97" s="13">
        <v>0</v>
      </c>
      <c r="E97" s="13">
        <v>0</v>
      </c>
      <c r="F97" s="13">
        <v>52400.444929999998</v>
      </c>
    </row>
    <row r="98" spans="1:6">
      <c r="A98" s="12" t="s">
        <v>93</v>
      </c>
      <c r="B98" s="13">
        <v>12922.253050000001</v>
      </c>
      <c r="C98" s="13">
        <v>0</v>
      </c>
      <c r="D98" s="13">
        <v>0</v>
      </c>
      <c r="E98" s="13">
        <v>0</v>
      </c>
      <c r="F98" s="13">
        <v>12922.253050000001</v>
      </c>
    </row>
    <row r="99" spans="1:6">
      <c r="A99" s="12" t="s">
        <v>94</v>
      </c>
      <c r="B99" s="13">
        <v>12616.25448</v>
      </c>
      <c r="C99" s="13">
        <v>0</v>
      </c>
      <c r="D99" s="13">
        <v>0</v>
      </c>
      <c r="E99" s="13">
        <v>0</v>
      </c>
      <c r="F99" s="13">
        <v>12616.25448</v>
      </c>
    </row>
    <row r="100" spans="1:6">
      <c r="A100" s="12" t="s">
        <v>95</v>
      </c>
      <c r="B100" s="13">
        <v>252247.59143</v>
      </c>
      <c r="C100" s="13">
        <v>0</v>
      </c>
      <c r="D100" s="13">
        <v>0</v>
      </c>
      <c r="E100" s="13">
        <v>0</v>
      </c>
      <c r="F100" s="13">
        <v>252247.59143</v>
      </c>
    </row>
    <row r="101" spans="1:6">
      <c r="A101" s="10" t="s">
        <v>96</v>
      </c>
      <c r="B101" s="11">
        <v>721344.15563000005</v>
      </c>
      <c r="C101" s="11">
        <v>42957.142690000001</v>
      </c>
      <c r="D101" s="11">
        <v>-7.0000000000000007E-5</v>
      </c>
      <c r="E101" s="11">
        <v>0</v>
      </c>
      <c r="F101" s="11">
        <v>764301.29824999999</v>
      </c>
    </row>
    <row r="102" spans="1:6">
      <c r="A102" s="12" t="s">
        <v>97</v>
      </c>
      <c r="B102" s="13">
        <v>74081.552319999988</v>
      </c>
      <c r="C102" s="13">
        <v>0</v>
      </c>
      <c r="D102" s="13">
        <v>0</v>
      </c>
      <c r="E102" s="13">
        <v>0</v>
      </c>
      <c r="F102" s="13">
        <v>74081.552319999988</v>
      </c>
    </row>
    <row r="103" spans="1:6">
      <c r="A103" s="12" t="s">
        <v>98</v>
      </c>
      <c r="B103" s="13">
        <v>280878.18225999997</v>
      </c>
      <c r="C103" s="13">
        <v>0</v>
      </c>
      <c r="D103" s="13">
        <v>0</v>
      </c>
      <c r="E103" s="13">
        <v>0</v>
      </c>
      <c r="F103" s="13">
        <v>280878.18225999997</v>
      </c>
    </row>
    <row r="104" spans="1:6">
      <c r="A104" s="12" t="s">
        <v>99</v>
      </c>
      <c r="B104" s="13">
        <v>235375.55846999999</v>
      </c>
      <c r="C104" s="13">
        <v>44511.408029999999</v>
      </c>
      <c r="D104" s="13">
        <v>-7.0000000000000007E-5</v>
      </c>
      <c r="E104" s="13">
        <v>0</v>
      </c>
      <c r="F104" s="13">
        <v>279886.96643000003</v>
      </c>
    </row>
    <row r="105" spans="1:6">
      <c r="A105" s="12" t="s">
        <v>100</v>
      </c>
      <c r="B105" s="13">
        <v>143135.95955</v>
      </c>
      <c r="C105" s="13">
        <v>0</v>
      </c>
      <c r="D105" s="13">
        <v>0</v>
      </c>
      <c r="E105" s="13">
        <v>0</v>
      </c>
      <c r="F105" s="13">
        <v>143135.95955</v>
      </c>
    </row>
    <row r="106" spans="1:6">
      <c r="A106" s="12" t="s">
        <v>101</v>
      </c>
      <c r="B106" s="13">
        <v>-12127.096970000001</v>
      </c>
      <c r="C106" s="13">
        <v>-1554.2653400000002</v>
      </c>
      <c r="D106" s="13">
        <v>0</v>
      </c>
      <c r="E106" s="13">
        <v>0</v>
      </c>
      <c r="F106" s="13">
        <v>-13681.36231</v>
      </c>
    </row>
    <row r="107" spans="1:6">
      <c r="A107" s="10" t="s">
        <v>102</v>
      </c>
      <c r="B107" s="11">
        <v>0</v>
      </c>
      <c r="C107" s="11">
        <v>0</v>
      </c>
      <c r="D107" s="11">
        <v>0</v>
      </c>
      <c r="E107" s="11">
        <v>0</v>
      </c>
      <c r="F107" s="11">
        <v>0</v>
      </c>
    </row>
    <row r="108" spans="1:6">
      <c r="A108" s="12" t="s">
        <v>103</v>
      </c>
      <c r="B108" s="13">
        <v>0</v>
      </c>
      <c r="C108" s="13">
        <v>0</v>
      </c>
      <c r="D108" s="13">
        <v>0</v>
      </c>
      <c r="E108" s="13">
        <v>0</v>
      </c>
      <c r="F108" s="13">
        <v>0</v>
      </c>
    </row>
    <row r="109" spans="1:6">
      <c r="A109" s="12" t="s">
        <v>104</v>
      </c>
      <c r="B109" s="13">
        <v>0</v>
      </c>
      <c r="C109" s="13">
        <v>0</v>
      </c>
      <c r="D109" s="13">
        <v>0</v>
      </c>
      <c r="E109" s="13">
        <v>0</v>
      </c>
      <c r="F109" s="13">
        <v>0</v>
      </c>
    </row>
    <row r="110" spans="1:6">
      <c r="A110" s="12" t="s">
        <v>105</v>
      </c>
      <c r="B110" s="13">
        <v>0</v>
      </c>
      <c r="C110" s="13">
        <v>0</v>
      </c>
      <c r="D110" s="13">
        <v>0</v>
      </c>
      <c r="E110" s="13">
        <v>0</v>
      </c>
      <c r="F110" s="13">
        <v>0</v>
      </c>
    </row>
    <row r="111" spans="1:6">
      <c r="A111" s="12" t="s">
        <v>106</v>
      </c>
      <c r="B111" s="13">
        <v>0</v>
      </c>
      <c r="C111" s="13">
        <v>0</v>
      </c>
      <c r="D111" s="13">
        <v>0</v>
      </c>
      <c r="E111" s="13">
        <v>0</v>
      </c>
      <c r="F111" s="13">
        <v>0</v>
      </c>
    </row>
    <row r="112" spans="1:6">
      <c r="A112" s="12" t="s">
        <v>107</v>
      </c>
      <c r="B112" s="13">
        <v>0</v>
      </c>
      <c r="C112" s="13">
        <v>0</v>
      </c>
      <c r="D112" s="13">
        <v>0</v>
      </c>
      <c r="E112" s="13">
        <v>0</v>
      </c>
      <c r="F112" s="13">
        <v>0</v>
      </c>
    </row>
    <row r="113" spans="1:6">
      <c r="A113" s="12" t="s">
        <v>108</v>
      </c>
      <c r="B113" s="13">
        <v>0</v>
      </c>
      <c r="C113" s="13">
        <v>0</v>
      </c>
      <c r="D113" s="13">
        <v>0</v>
      </c>
      <c r="E113" s="13">
        <v>0</v>
      </c>
      <c r="F113" s="13">
        <v>0</v>
      </c>
    </row>
    <row r="114" spans="1:6">
      <c r="A114" s="17" t="s">
        <v>109</v>
      </c>
      <c r="B114" s="11">
        <v>237873896.55074999</v>
      </c>
      <c r="C114" s="11">
        <v>21099861.783490002</v>
      </c>
      <c r="D114" s="11">
        <v>54312.479200000002</v>
      </c>
      <c r="E114" s="11">
        <v>48552.693169999999</v>
      </c>
      <c r="F114" s="11">
        <v>259076623.50660998</v>
      </c>
    </row>
    <row r="115" spans="1:6">
      <c r="A115" s="18" t="s">
        <v>110</v>
      </c>
      <c r="B115" s="11">
        <v>173300875.79492003</v>
      </c>
      <c r="C115" s="11">
        <v>16173092.035499999</v>
      </c>
      <c r="D115" s="11">
        <v>54312.436679999999</v>
      </c>
      <c r="E115" s="11">
        <v>44543.91603</v>
      </c>
      <c r="F115" s="11">
        <v>189572824.18313</v>
      </c>
    </row>
    <row r="116" spans="1:6">
      <c r="A116" s="20" t="s">
        <v>111</v>
      </c>
      <c r="B116" s="13">
        <v>24215995.369790003</v>
      </c>
      <c r="C116" s="13">
        <v>5155511.1698799999</v>
      </c>
      <c r="D116" s="13">
        <v>7.4053699999999996</v>
      </c>
      <c r="E116" s="13">
        <v>10.40062</v>
      </c>
      <c r="F116" s="13">
        <v>29371524.345660001</v>
      </c>
    </row>
    <row r="117" spans="1:6">
      <c r="A117" s="20" t="s">
        <v>112</v>
      </c>
      <c r="B117" s="13">
        <v>23404396.784509998</v>
      </c>
      <c r="C117" s="13">
        <v>4790341.2327800002</v>
      </c>
      <c r="D117" s="13">
        <v>7.4053699999999996</v>
      </c>
      <c r="E117" s="13">
        <v>5.6988500000000002</v>
      </c>
      <c r="F117" s="13">
        <v>28194751.121509999</v>
      </c>
    </row>
    <row r="118" spans="1:6">
      <c r="A118" s="20" t="s">
        <v>113</v>
      </c>
      <c r="B118" s="13">
        <v>811598.58528</v>
      </c>
      <c r="C118" s="13">
        <v>365169.93710000004</v>
      </c>
      <c r="D118" s="13">
        <v>0</v>
      </c>
      <c r="E118" s="13">
        <v>4.7017700000000007</v>
      </c>
      <c r="F118" s="13">
        <v>1176773.2241500001</v>
      </c>
    </row>
    <row r="119" spans="1:6">
      <c r="A119" s="20" t="s">
        <v>114</v>
      </c>
      <c r="B119" s="13">
        <v>51359335.861809999</v>
      </c>
      <c r="C119" s="13">
        <v>6815087.3300799998</v>
      </c>
      <c r="D119" s="13">
        <v>0</v>
      </c>
      <c r="E119" s="13">
        <v>2741.0152400000002</v>
      </c>
      <c r="F119" s="13">
        <v>58177164.20713</v>
      </c>
    </row>
    <row r="120" spans="1:6">
      <c r="A120" s="20" t="s">
        <v>115</v>
      </c>
      <c r="B120" s="13">
        <v>26797.450100000002</v>
      </c>
      <c r="C120" s="13">
        <v>9023.8688899999997</v>
      </c>
      <c r="D120" s="13">
        <v>0</v>
      </c>
      <c r="E120" s="13">
        <v>0</v>
      </c>
      <c r="F120" s="13">
        <v>35821.31899</v>
      </c>
    </row>
    <row r="121" spans="1:6">
      <c r="A121" s="21" t="s">
        <v>116</v>
      </c>
      <c r="B121" s="13">
        <v>1329.26899</v>
      </c>
      <c r="C121" s="13">
        <v>1548.6341399999999</v>
      </c>
      <c r="D121" s="13">
        <v>0</v>
      </c>
      <c r="E121" s="13">
        <v>0</v>
      </c>
      <c r="F121" s="13">
        <v>2877.9031299999997</v>
      </c>
    </row>
    <row r="122" spans="1:6">
      <c r="A122" s="21" t="s">
        <v>117</v>
      </c>
      <c r="B122" s="13">
        <v>22468.181109999998</v>
      </c>
      <c r="C122" s="13">
        <v>3439.1077799999998</v>
      </c>
      <c r="D122" s="13">
        <v>0</v>
      </c>
      <c r="E122" s="13">
        <v>0</v>
      </c>
      <c r="F122" s="13">
        <v>25907.28889</v>
      </c>
    </row>
    <row r="123" spans="1:6">
      <c r="A123" s="22" t="s">
        <v>118</v>
      </c>
      <c r="B123" s="13">
        <v>0</v>
      </c>
      <c r="C123" s="13">
        <v>0</v>
      </c>
      <c r="D123" s="13">
        <v>0</v>
      </c>
      <c r="E123" s="13">
        <v>0</v>
      </c>
      <c r="F123" s="13">
        <v>0</v>
      </c>
    </row>
    <row r="124" spans="1:6">
      <c r="A124" s="22" t="s">
        <v>119</v>
      </c>
      <c r="B124" s="13">
        <v>0</v>
      </c>
      <c r="C124" s="13">
        <v>2009.3685</v>
      </c>
      <c r="D124" s="13">
        <v>0</v>
      </c>
      <c r="E124" s="13">
        <v>0</v>
      </c>
      <c r="F124" s="13">
        <v>2009.3685</v>
      </c>
    </row>
    <row r="125" spans="1:6">
      <c r="A125" s="22" t="s">
        <v>120</v>
      </c>
      <c r="B125" s="13">
        <v>3000</v>
      </c>
      <c r="C125" s="13">
        <v>2026.75847</v>
      </c>
      <c r="D125" s="13">
        <v>0</v>
      </c>
      <c r="E125" s="13">
        <v>0</v>
      </c>
      <c r="F125" s="13">
        <v>5026.7584699999998</v>
      </c>
    </row>
    <row r="126" spans="1:6">
      <c r="A126" s="22" t="s">
        <v>121</v>
      </c>
      <c r="B126" s="13">
        <v>0</v>
      </c>
      <c r="C126" s="13">
        <v>0</v>
      </c>
      <c r="D126" s="13">
        <v>0</v>
      </c>
      <c r="E126" s="13">
        <v>0</v>
      </c>
      <c r="F126" s="13">
        <v>0</v>
      </c>
    </row>
    <row r="127" spans="1:6">
      <c r="A127" s="23" t="s">
        <v>122</v>
      </c>
      <c r="B127" s="13">
        <v>0</v>
      </c>
      <c r="C127" s="13">
        <v>0</v>
      </c>
      <c r="D127" s="13">
        <v>0</v>
      </c>
      <c r="E127" s="13">
        <v>0</v>
      </c>
      <c r="F127" s="13">
        <v>0</v>
      </c>
    </row>
    <row r="128" spans="1:6">
      <c r="A128" s="24" t="s">
        <v>123</v>
      </c>
      <c r="B128" s="13">
        <v>0</v>
      </c>
      <c r="C128" s="13">
        <v>0</v>
      </c>
      <c r="D128" s="13">
        <v>0</v>
      </c>
      <c r="E128" s="13">
        <v>0</v>
      </c>
      <c r="F128" s="13">
        <v>0</v>
      </c>
    </row>
    <row r="129" spans="1:6">
      <c r="A129" s="24" t="s">
        <v>124</v>
      </c>
      <c r="B129" s="13">
        <v>2880763.4652</v>
      </c>
      <c r="C129" s="13">
        <v>474643.06943999999</v>
      </c>
      <c r="D129" s="13">
        <v>42.423900000000003</v>
      </c>
      <c r="E129" s="13">
        <v>41792.255720000001</v>
      </c>
      <c r="F129" s="13">
        <v>3397241.2142600003</v>
      </c>
    </row>
    <row r="130" spans="1:6">
      <c r="A130" s="25" t="s">
        <v>125</v>
      </c>
      <c r="B130" s="13">
        <v>83085322.911039993</v>
      </c>
      <c r="C130" s="13">
        <v>3645730.9780999999</v>
      </c>
      <c r="D130" s="13">
        <v>54150.999939999994</v>
      </c>
      <c r="E130" s="13">
        <v>0</v>
      </c>
      <c r="F130" s="13">
        <v>86785204.889080003</v>
      </c>
    </row>
    <row r="131" spans="1:6">
      <c r="A131" s="20" t="s">
        <v>126</v>
      </c>
      <c r="B131" s="13">
        <v>11732660.736979999</v>
      </c>
      <c r="C131" s="13">
        <v>73095.61911</v>
      </c>
      <c r="D131" s="13">
        <v>111.60747000000001</v>
      </c>
      <c r="E131" s="13">
        <v>0.24445</v>
      </c>
      <c r="F131" s="13">
        <v>11805868.208010001</v>
      </c>
    </row>
    <row r="132" spans="1:6">
      <c r="A132" s="18" t="s">
        <v>127</v>
      </c>
      <c r="B132" s="11">
        <v>211721.3658</v>
      </c>
      <c r="C132" s="11">
        <v>7302.9150899999995</v>
      </c>
      <c r="D132" s="11">
        <v>0</v>
      </c>
      <c r="E132" s="11">
        <v>0.31416000000000005</v>
      </c>
      <c r="F132" s="11">
        <v>219024.59505</v>
      </c>
    </row>
    <row r="133" spans="1:6">
      <c r="A133" s="18" t="s">
        <v>128</v>
      </c>
      <c r="B133" s="11">
        <v>20318880.22422</v>
      </c>
      <c r="C133" s="11">
        <v>3015546.2037499999</v>
      </c>
      <c r="D133" s="11">
        <v>0</v>
      </c>
      <c r="E133" s="11">
        <v>74.998519999999999</v>
      </c>
      <c r="F133" s="11">
        <v>23334501.426490001</v>
      </c>
    </row>
    <row r="134" spans="1:6">
      <c r="A134" s="20" t="s">
        <v>129</v>
      </c>
      <c r="B134" s="13">
        <v>10222591.330430001</v>
      </c>
      <c r="C134" s="13">
        <v>940485.02717999998</v>
      </c>
      <c r="D134" s="13">
        <v>0</v>
      </c>
      <c r="E134" s="13">
        <v>0</v>
      </c>
      <c r="F134" s="13">
        <v>11163076.35761</v>
      </c>
    </row>
    <row r="135" spans="1:6">
      <c r="A135" s="20" t="s">
        <v>130</v>
      </c>
      <c r="B135" s="13">
        <v>2998094.6474299999</v>
      </c>
      <c r="C135" s="13">
        <v>92278.68088</v>
      </c>
      <c r="D135" s="13">
        <v>0</v>
      </c>
      <c r="E135" s="13">
        <v>0</v>
      </c>
      <c r="F135" s="13">
        <v>3090373.3283099998</v>
      </c>
    </row>
    <row r="136" spans="1:6">
      <c r="A136" s="20" t="s">
        <v>131</v>
      </c>
      <c r="B136" s="13">
        <v>0</v>
      </c>
      <c r="C136" s="13">
        <v>0</v>
      </c>
      <c r="D136" s="13">
        <v>0</v>
      </c>
      <c r="E136" s="13">
        <v>0</v>
      </c>
      <c r="F136" s="13">
        <v>0</v>
      </c>
    </row>
    <row r="137" spans="1:6">
      <c r="A137" s="20" t="s">
        <v>132</v>
      </c>
      <c r="B137" s="13">
        <v>777356.20409000001</v>
      </c>
      <c r="C137" s="13">
        <v>8120.8824999999997</v>
      </c>
      <c r="D137" s="13">
        <v>0</v>
      </c>
      <c r="E137" s="13">
        <v>74.998519999999999</v>
      </c>
      <c r="F137" s="13">
        <v>785552.08510999999</v>
      </c>
    </row>
    <row r="138" spans="1:6">
      <c r="A138" s="20" t="s">
        <v>133</v>
      </c>
      <c r="B138" s="13">
        <v>6081632.3217399996</v>
      </c>
      <c r="C138" s="13">
        <v>1956705.2779300001</v>
      </c>
      <c r="D138" s="13">
        <v>0</v>
      </c>
      <c r="E138" s="13">
        <v>0</v>
      </c>
      <c r="F138" s="13">
        <v>8038337.5996700004</v>
      </c>
    </row>
    <row r="139" spans="1:6">
      <c r="A139" s="20" t="s">
        <v>134</v>
      </c>
      <c r="B139" s="13">
        <v>239205.72052999999</v>
      </c>
      <c r="C139" s="13">
        <v>17956.33526</v>
      </c>
      <c r="D139" s="13">
        <v>0</v>
      </c>
      <c r="E139" s="13">
        <v>0</v>
      </c>
      <c r="F139" s="13">
        <v>257162.05578999998</v>
      </c>
    </row>
    <row r="140" spans="1:6">
      <c r="A140" s="18" t="s">
        <v>135</v>
      </c>
      <c r="B140" s="11">
        <v>31583232.241080001</v>
      </c>
      <c r="C140" s="11">
        <v>667647.15376000002</v>
      </c>
      <c r="D140" s="11">
        <v>0</v>
      </c>
      <c r="E140" s="11">
        <v>0</v>
      </c>
      <c r="F140" s="11">
        <v>32250879.394839998</v>
      </c>
    </row>
    <row r="141" spans="1:6">
      <c r="A141" s="20" t="s">
        <v>136</v>
      </c>
      <c r="B141" s="13">
        <v>1014863.6035399999</v>
      </c>
      <c r="C141" s="13">
        <v>132919.32613999999</v>
      </c>
      <c r="D141" s="13">
        <v>0</v>
      </c>
      <c r="E141" s="13">
        <v>0</v>
      </c>
      <c r="F141" s="13">
        <v>1147782.9296800001</v>
      </c>
    </row>
    <row r="142" spans="1:6">
      <c r="A142" s="20" t="s">
        <v>137</v>
      </c>
      <c r="B142" s="13">
        <v>15785394.97034</v>
      </c>
      <c r="C142" s="13">
        <v>10624.884679999999</v>
      </c>
      <c r="D142" s="13">
        <v>0</v>
      </c>
      <c r="E142" s="13">
        <v>0</v>
      </c>
      <c r="F142" s="13">
        <v>15796019.85502</v>
      </c>
    </row>
    <row r="143" spans="1:6">
      <c r="A143" s="20" t="s">
        <v>138</v>
      </c>
      <c r="B143" s="13">
        <v>0</v>
      </c>
      <c r="C143" s="13">
        <v>0</v>
      </c>
      <c r="D143" s="13">
        <v>0</v>
      </c>
      <c r="E143" s="13">
        <v>0</v>
      </c>
      <c r="F143" s="13">
        <v>0</v>
      </c>
    </row>
    <row r="144" spans="1:6">
      <c r="A144" s="20" t="s">
        <v>139</v>
      </c>
      <c r="B144" s="13">
        <v>936989.28578999999</v>
      </c>
      <c r="C144" s="13">
        <v>0</v>
      </c>
      <c r="D144" s="13">
        <v>0</v>
      </c>
      <c r="E144" s="13">
        <v>0</v>
      </c>
      <c r="F144" s="13">
        <v>936989.28578999999</v>
      </c>
    </row>
    <row r="145" spans="1:6">
      <c r="A145" s="14" t="s">
        <v>140</v>
      </c>
      <c r="B145" s="13">
        <v>12882607.812000001</v>
      </c>
      <c r="C145" s="13">
        <v>191913.78664999999</v>
      </c>
      <c r="D145" s="13">
        <v>0</v>
      </c>
      <c r="E145" s="13">
        <v>0</v>
      </c>
      <c r="F145" s="13">
        <v>13074521.598649999</v>
      </c>
    </row>
    <row r="146" spans="1:6">
      <c r="A146" s="20" t="s">
        <v>141</v>
      </c>
      <c r="B146" s="13">
        <v>0</v>
      </c>
      <c r="C146" s="13">
        <v>0</v>
      </c>
      <c r="D146" s="13">
        <v>0</v>
      </c>
      <c r="E146" s="13">
        <v>0</v>
      </c>
      <c r="F146" s="13">
        <v>0</v>
      </c>
    </row>
    <row r="147" spans="1:6">
      <c r="A147" s="20" t="s">
        <v>142</v>
      </c>
      <c r="B147" s="13">
        <v>34833.727679999996</v>
      </c>
      <c r="C147" s="13">
        <v>325583.86563999997</v>
      </c>
      <c r="D147" s="13">
        <v>0</v>
      </c>
      <c r="E147" s="13">
        <v>0</v>
      </c>
      <c r="F147" s="13">
        <v>360417.59331999999</v>
      </c>
    </row>
    <row r="148" spans="1:6">
      <c r="A148" s="20" t="s">
        <v>143</v>
      </c>
      <c r="B148" s="13">
        <v>928542.84172999999</v>
      </c>
      <c r="C148" s="13">
        <v>6605.2906500000008</v>
      </c>
      <c r="D148" s="13">
        <v>0</v>
      </c>
      <c r="E148" s="13">
        <v>0</v>
      </c>
      <c r="F148" s="13">
        <v>935148.13237999997</v>
      </c>
    </row>
    <row r="149" spans="1:6">
      <c r="A149" s="18" t="s">
        <v>144</v>
      </c>
      <c r="B149" s="11">
        <v>4609209.7187900003</v>
      </c>
      <c r="C149" s="11">
        <v>379312.23751000001</v>
      </c>
      <c r="D149" s="11">
        <v>4.2520000000000002E-2</v>
      </c>
      <c r="E149" s="11">
        <v>219.68954000000002</v>
      </c>
      <c r="F149" s="11">
        <v>4988741.68836</v>
      </c>
    </row>
    <row r="150" spans="1:6">
      <c r="A150" s="20" t="s">
        <v>71</v>
      </c>
      <c r="B150" s="13">
        <v>840382.14678999991</v>
      </c>
      <c r="C150" s="13">
        <v>39797.912590000007</v>
      </c>
      <c r="D150" s="13">
        <v>0</v>
      </c>
      <c r="E150" s="13">
        <v>7.3680000000000009E-2</v>
      </c>
      <c r="F150" s="13">
        <v>880180.13305999991</v>
      </c>
    </row>
    <row r="151" spans="1:6">
      <c r="A151" s="20" t="s">
        <v>73</v>
      </c>
      <c r="B151" s="13">
        <v>1459418.1983699999</v>
      </c>
      <c r="C151" s="13">
        <v>116068.85615000001</v>
      </c>
      <c r="D151" s="13">
        <v>4.2520000000000002E-2</v>
      </c>
      <c r="E151" s="13">
        <v>209.61420999999999</v>
      </c>
      <c r="F151" s="13">
        <v>1575696.7112499999</v>
      </c>
    </row>
    <row r="152" spans="1:6">
      <c r="A152" s="20" t="s">
        <v>145</v>
      </c>
      <c r="B152" s="13">
        <v>1974144.3729999999</v>
      </c>
      <c r="C152" s="13">
        <v>124488.53225</v>
      </c>
      <c r="D152" s="13">
        <v>0</v>
      </c>
      <c r="E152" s="13">
        <v>9.6103500000000004</v>
      </c>
      <c r="F152" s="13">
        <v>2098642.5156</v>
      </c>
    </row>
    <row r="153" spans="1:6">
      <c r="A153" s="20" t="s">
        <v>99</v>
      </c>
      <c r="B153" s="13">
        <v>335265.00063000002</v>
      </c>
      <c r="C153" s="13">
        <v>98956.936520000003</v>
      </c>
      <c r="D153" s="13">
        <v>0</v>
      </c>
      <c r="E153" s="13">
        <v>0.39130000000000004</v>
      </c>
      <c r="F153" s="13">
        <v>434222.32844999997</v>
      </c>
    </row>
    <row r="154" spans="1:6">
      <c r="A154" s="20" t="s">
        <v>146</v>
      </c>
      <c r="B154" s="13">
        <v>0</v>
      </c>
      <c r="C154" s="13">
        <v>0</v>
      </c>
      <c r="D154" s="13">
        <v>0</v>
      </c>
      <c r="E154" s="13">
        <v>0</v>
      </c>
      <c r="F154" s="13">
        <v>0</v>
      </c>
    </row>
    <row r="155" spans="1:6">
      <c r="A155" s="18" t="s">
        <v>147</v>
      </c>
      <c r="B155" s="11">
        <v>2389061.0466399998</v>
      </c>
      <c r="C155" s="11">
        <v>381620.54347000003</v>
      </c>
      <c r="D155" s="11">
        <v>0</v>
      </c>
      <c r="E155" s="11">
        <v>3713.7749199999998</v>
      </c>
      <c r="F155" s="11">
        <v>2774395.36503</v>
      </c>
    </row>
    <row r="156" spans="1:6">
      <c r="A156" s="20" t="s">
        <v>148</v>
      </c>
      <c r="B156" s="13">
        <v>167108.91089</v>
      </c>
      <c r="C156" s="13">
        <v>21512.746809999997</v>
      </c>
      <c r="D156" s="13">
        <v>0</v>
      </c>
      <c r="E156" s="13">
        <v>360.58447999999999</v>
      </c>
      <c r="F156" s="13">
        <v>188982.24218</v>
      </c>
    </row>
    <row r="157" spans="1:6">
      <c r="A157" s="20" t="s">
        <v>149</v>
      </c>
      <c r="B157" s="13">
        <v>0</v>
      </c>
      <c r="C157" s="13">
        <v>0</v>
      </c>
      <c r="D157" s="13">
        <v>0</v>
      </c>
      <c r="E157" s="13">
        <v>0</v>
      </c>
      <c r="F157" s="13">
        <v>0</v>
      </c>
    </row>
    <row r="158" spans="1:6">
      <c r="A158" s="20" t="s">
        <v>150</v>
      </c>
      <c r="B158" s="13">
        <v>1156688.5159500001</v>
      </c>
      <c r="C158" s="13">
        <v>228833.72188</v>
      </c>
      <c r="D158" s="13">
        <v>0</v>
      </c>
      <c r="E158" s="13">
        <v>996.36421999999993</v>
      </c>
      <c r="F158" s="13">
        <v>1386518.6020499999</v>
      </c>
    </row>
    <row r="159" spans="1:6">
      <c r="A159" s="20" t="s">
        <v>151</v>
      </c>
      <c r="B159" s="13">
        <v>0</v>
      </c>
      <c r="C159" s="13">
        <v>0</v>
      </c>
      <c r="D159" s="13">
        <v>0</v>
      </c>
      <c r="E159" s="13">
        <v>0</v>
      </c>
      <c r="F159" s="13">
        <v>0</v>
      </c>
    </row>
    <row r="160" spans="1:6">
      <c r="A160" s="20" t="s">
        <v>152</v>
      </c>
      <c r="B160" s="13">
        <v>1026280.24549</v>
      </c>
      <c r="C160" s="13">
        <v>16369.63157</v>
      </c>
      <c r="D160" s="13">
        <v>0</v>
      </c>
      <c r="E160" s="13">
        <v>2356.8262200000004</v>
      </c>
      <c r="F160" s="13">
        <v>1045006.70328</v>
      </c>
    </row>
    <row r="161" spans="1:6">
      <c r="A161" s="20" t="s">
        <v>153</v>
      </c>
      <c r="B161" s="13">
        <v>38983.374309999999</v>
      </c>
      <c r="C161" s="13">
        <v>114904.44321</v>
      </c>
      <c r="D161" s="13">
        <v>0</v>
      </c>
      <c r="E161" s="13">
        <v>0</v>
      </c>
      <c r="F161" s="13">
        <v>153887.81752000001</v>
      </c>
    </row>
    <row r="162" spans="1:6">
      <c r="A162" s="18" t="s">
        <v>154</v>
      </c>
      <c r="B162" s="11">
        <v>3150981.4630999998</v>
      </c>
      <c r="C162" s="11">
        <v>88006.962419999996</v>
      </c>
      <c r="D162" s="11">
        <v>0</v>
      </c>
      <c r="E162" s="11">
        <v>0</v>
      </c>
      <c r="F162" s="11">
        <v>3238988.42552</v>
      </c>
    </row>
    <row r="163" spans="1:6">
      <c r="A163" s="20" t="s">
        <v>155</v>
      </c>
      <c r="B163" s="13">
        <v>2957290.05</v>
      </c>
      <c r="C163" s="13">
        <v>86436</v>
      </c>
      <c r="D163" s="13">
        <v>0</v>
      </c>
      <c r="E163" s="13">
        <v>0</v>
      </c>
      <c r="F163" s="13">
        <v>3043726.05</v>
      </c>
    </row>
    <row r="164" spans="1:6">
      <c r="A164" s="20" t="s">
        <v>156</v>
      </c>
      <c r="B164" s="13">
        <v>0</v>
      </c>
      <c r="C164" s="13">
        <v>0</v>
      </c>
      <c r="D164" s="13">
        <v>0</v>
      </c>
      <c r="E164" s="13">
        <v>0</v>
      </c>
      <c r="F164" s="13">
        <v>0</v>
      </c>
    </row>
    <row r="165" spans="1:6">
      <c r="A165" s="14" t="s">
        <v>157</v>
      </c>
      <c r="B165" s="13">
        <v>150000</v>
      </c>
      <c r="C165" s="13">
        <v>0</v>
      </c>
      <c r="D165" s="13">
        <v>0</v>
      </c>
      <c r="E165" s="13">
        <v>0</v>
      </c>
      <c r="F165" s="13">
        <v>150000</v>
      </c>
    </row>
    <row r="166" spans="1:6">
      <c r="A166" s="20" t="s">
        <v>158</v>
      </c>
      <c r="B166" s="13">
        <v>43691.413099999998</v>
      </c>
      <c r="C166" s="13">
        <v>1570.9624199999998</v>
      </c>
      <c r="D166" s="13">
        <v>0</v>
      </c>
      <c r="E166" s="13">
        <v>0</v>
      </c>
      <c r="F166" s="13">
        <v>45262.375520000001</v>
      </c>
    </row>
    <row r="167" spans="1:6">
      <c r="A167" s="18" t="s">
        <v>159</v>
      </c>
      <c r="B167" s="11">
        <v>2309934.6961999997</v>
      </c>
      <c r="C167" s="11">
        <v>387333.73199</v>
      </c>
      <c r="D167" s="11">
        <v>0</v>
      </c>
      <c r="E167" s="11">
        <v>0</v>
      </c>
      <c r="F167" s="11">
        <v>2697268.4281899999</v>
      </c>
    </row>
    <row r="168" spans="1:6">
      <c r="A168" s="20" t="s">
        <v>160</v>
      </c>
      <c r="B168" s="13">
        <v>0</v>
      </c>
      <c r="C168" s="13">
        <v>1485.6633400000001</v>
      </c>
      <c r="D168" s="13">
        <v>0</v>
      </c>
      <c r="E168" s="13">
        <v>0</v>
      </c>
      <c r="F168" s="13">
        <v>1485.6633400000001</v>
      </c>
    </row>
    <row r="169" spans="1:6">
      <c r="A169" s="20" t="s">
        <v>161</v>
      </c>
      <c r="B169" s="13">
        <v>0</v>
      </c>
      <c r="C169" s="13">
        <v>0</v>
      </c>
      <c r="D169" s="13">
        <v>0</v>
      </c>
      <c r="E169" s="13">
        <v>0</v>
      </c>
      <c r="F169" s="13">
        <v>0</v>
      </c>
    </row>
    <row r="170" spans="1:6">
      <c r="A170" s="20" t="s">
        <v>162</v>
      </c>
      <c r="B170" s="13">
        <v>0</v>
      </c>
      <c r="C170" s="13">
        <v>1485.6633400000001</v>
      </c>
      <c r="D170" s="13">
        <v>0</v>
      </c>
      <c r="E170" s="13">
        <v>0</v>
      </c>
      <c r="F170" s="13">
        <v>1485.6633400000001</v>
      </c>
    </row>
    <row r="171" spans="1:6">
      <c r="A171" s="20" t="s">
        <v>163</v>
      </c>
      <c r="B171" s="13">
        <v>0</v>
      </c>
      <c r="C171" s="13">
        <v>0</v>
      </c>
      <c r="D171" s="13">
        <v>0</v>
      </c>
      <c r="E171" s="13">
        <v>0</v>
      </c>
      <c r="F171" s="13">
        <v>0</v>
      </c>
    </row>
    <row r="172" spans="1:6">
      <c r="A172" s="20" t="s">
        <v>164</v>
      </c>
      <c r="B172" s="13">
        <v>0</v>
      </c>
      <c r="C172" s="13">
        <v>0</v>
      </c>
      <c r="D172" s="13">
        <v>0</v>
      </c>
      <c r="E172" s="13">
        <v>0</v>
      </c>
      <c r="F172" s="13">
        <v>0</v>
      </c>
    </row>
    <row r="173" spans="1:6">
      <c r="A173" s="20" t="s">
        <v>165</v>
      </c>
      <c r="B173" s="13">
        <v>0</v>
      </c>
      <c r="C173" s="13">
        <v>0</v>
      </c>
      <c r="D173" s="13">
        <v>0</v>
      </c>
      <c r="E173" s="13">
        <v>0</v>
      </c>
      <c r="F173" s="13">
        <v>0</v>
      </c>
    </row>
    <row r="174" spans="1:6">
      <c r="A174" s="20" t="s">
        <v>166</v>
      </c>
      <c r="B174" s="13">
        <v>2272743.3480000002</v>
      </c>
      <c r="C174" s="13">
        <v>382192.48339999997</v>
      </c>
      <c r="D174" s="13">
        <v>0</v>
      </c>
      <c r="E174" s="13">
        <v>0</v>
      </c>
      <c r="F174" s="13">
        <v>2654935.8314</v>
      </c>
    </row>
    <row r="175" spans="1:6">
      <c r="A175" s="20" t="s">
        <v>167</v>
      </c>
      <c r="B175" s="13">
        <v>37191.3482</v>
      </c>
      <c r="C175" s="13">
        <v>3655.5852500000001</v>
      </c>
      <c r="D175" s="13">
        <v>0</v>
      </c>
      <c r="E175" s="13">
        <v>0</v>
      </c>
      <c r="F175" s="13">
        <v>40846.933450000004</v>
      </c>
    </row>
    <row r="176" spans="1:6">
      <c r="A176" s="17" t="s">
        <v>168</v>
      </c>
      <c r="B176" s="11">
        <v>19296382.88123</v>
      </c>
      <c r="C176" s="11">
        <v>0</v>
      </c>
      <c r="D176" s="11">
        <v>0</v>
      </c>
      <c r="E176" s="11">
        <v>0</v>
      </c>
      <c r="F176" s="11">
        <v>19296382.88123</v>
      </c>
    </row>
    <row r="177" spans="1:6">
      <c r="A177" s="27" t="s">
        <v>169</v>
      </c>
      <c r="B177" s="13">
        <v>14686416.686549999</v>
      </c>
      <c r="C177" s="13">
        <v>0</v>
      </c>
      <c r="D177" s="13">
        <v>0</v>
      </c>
      <c r="E177" s="13">
        <v>0</v>
      </c>
      <c r="F177" s="13">
        <v>14686416.686549999</v>
      </c>
    </row>
    <row r="178" spans="1:6">
      <c r="A178" s="20" t="s">
        <v>170</v>
      </c>
      <c r="B178" s="13">
        <v>14686416.686549999</v>
      </c>
      <c r="C178" s="13">
        <v>0</v>
      </c>
      <c r="D178" s="13">
        <v>0</v>
      </c>
      <c r="E178" s="13">
        <v>0</v>
      </c>
      <c r="F178" s="13">
        <v>14686416.686549999</v>
      </c>
    </row>
    <row r="179" spans="1:6">
      <c r="A179" s="20" t="s">
        <v>171</v>
      </c>
      <c r="B179" s="13">
        <v>0</v>
      </c>
      <c r="C179" s="13">
        <v>0</v>
      </c>
      <c r="D179" s="13">
        <v>0</v>
      </c>
      <c r="E179" s="13">
        <v>0</v>
      </c>
      <c r="F179" s="13">
        <v>0</v>
      </c>
    </row>
    <row r="180" spans="1:6">
      <c r="A180" s="20" t="s">
        <v>172</v>
      </c>
      <c r="B180" s="13">
        <v>0</v>
      </c>
      <c r="C180" s="13">
        <v>0</v>
      </c>
      <c r="D180" s="13">
        <v>0</v>
      </c>
      <c r="E180" s="13">
        <v>0</v>
      </c>
      <c r="F180" s="13">
        <v>0</v>
      </c>
    </row>
    <row r="181" spans="1:6">
      <c r="A181" s="27" t="s">
        <v>173</v>
      </c>
      <c r="B181" s="13">
        <v>145544.46833999999</v>
      </c>
      <c r="C181" s="13">
        <v>0</v>
      </c>
      <c r="D181" s="13">
        <v>0</v>
      </c>
      <c r="E181" s="13">
        <v>0</v>
      </c>
      <c r="F181" s="13">
        <v>145544.46833999999</v>
      </c>
    </row>
    <row r="182" spans="1:6">
      <c r="A182" s="20" t="s">
        <v>174</v>
      </c>
      <c r="B182" s="13">
        <v>6579.82582</v>
      </c>
      <c r="C182" s="13">
        <v>0</v>
      </c>
      <c r="D182" s="13">
        <v>0</v>
      </c>
      <c r="E182" s="13">
        <v>0</v>
      </c>
      <c r="F182" s="13">
        <v>6579.82582</v>
      </c>
    </row>
    <row r="183" spans="1:6">
      <c r="A183" s="20" t="s">
        <v>175</v>
      </c>
      <c r="B183" s="13">
        <v>135840.61366</v>
      </c>
      <c r="C183" s="13">
        <v>0</v>
      </c>
      <c r="D183" s="13">
        <v>0</v>
      </c>
      <c r="E183" s="13">
        <v>0</v>
      </c>
      <c r="F183" s="13">
        <v>135840.61366</v>
      </c>
    </row>
    <row r="184" spans="1:6">
      <c r="A184" s="20" t="s">
        <v>176</v>
      </c>
      <c r="B184" s="13">
        <v>3124.0288599999999</v>
      </c>
      <c r="C184" s="13">
        <v>0</v>
      </c>
      <c r="D184" s="13">
        <v>0</v>
      </c>
      <c r="E184" s="13">
        <v>0</v>
      </c>
      <c r="F184" s="13">
        <v>3124.0288599999999</v>
      </c>
    </row>
    <row r="185" spans="1:6">
      <c r="A185" s="27" t="s">
        <v>177</v>
      </c>
      <c r="B185" s="13">
        <v>0</v>
      </c>
      <c r="C185" s="13">
        <v>0</v>
      </c>
      <c r="D185" s="13">
        <v>0</v>
      </c>
      <c r="E185" s="13">
        <v>0</v>
      </c>
      <c r="F185" s="13">
        <v>0</v>
      </c>
    </row>
    <row r="186" spans="1:6">
      <c r="A186" s="20" t="s">
        <v>178</v>
      </c>
      <c r="B186" s="13">
        <v>0</v>
      </c>
      <c r="C186" s="13">
        <v>0</v>
      </c>
      <c r="D186" s="13">
        <v>0</v>
      </c>
      <c r="E186" s="13">
        <v>0</v>
      </c>
      <c r="F186" s="13">
        <v>0</v>
      </c>
    </row>
    <row r="187" spans="1:6">
      <c r="A187" s="27" t="s">
        <v>179</v>
      </c>
      <c r="B187" s="13">
        <v>3494322.4644400002</v>
      </c>
      <c r="C187" s="13">
        <v>0</v>
      </c>
      <c r="D187" s="13">
        <v>0</v>
      </c>
      <c r="E187" s="13">
        <v>0</v>
      </c>
      <c r="F187" s="13">
        <v>3494322.4644400002</v>
      </c>
    </row>
    <row r="188" spans="1:6">
      <c r="A188" s="20" t="s">
        <v>180</v>
      </c>
      <c r="B188" s="13">
        <v>2625822.63436</v>
      </c>
      <c r="C188" s="13">
        <v>0</v>
      </c>
      <c r="D188" s="13">
        <v>0</v>
      </c>
      <c r="E188" s="13">
        <v>0</v>
      </c>
      <c r="F188" s="13">
        <v>2625822.63436</v>
      </c>
    </row>
    <row r="189" spans="1:6">
      <c r="A189" s="20" t="s">
        <v>181</v>
      </c>
      <c r="B189" s="13">
        <v>111711.19469</v>
      </c>
      <c r="C189" s="13">
        <v>0</v>
      </c>
      <c r="D189" s="13">
        <v>0</v>
      </c>
      <c r="E189" s="13">
        <v>0</v>
      </c>
      <c r="F189" s="13">
        <v>111711.19469</v>
      </c>
    </row>
    <row r="190" spans="1:6">
      <c r="A190" s="20" t="s">
        <v>182</v>
      </c>
      <c r="B190" s="13">
        <v>756788.63538999995</v>
      </c>
      <c r="C190" s="13">
        <v>0</v>
      </c>
      <c r="D190" s="13">
        <v>0</v>
      </c>
      <c r="E190" s="13">
        <v>0</v>
      </c>
      <c r="F190" s="13">
        <v>756788.63538999995</v>
      </c>
    </row>
    <row r="191" spans="1:6">
      <c r="A191" s="27" t="s">
        <v>183</v>
      </c>
      <c r="B191" s="13">
        <v>970099.26189999992</v>
      </c>
      <c r="C191" s="13">
        <v>0</v>
      </c>
      <c r="D191" s="13">
        <v>0</v>
      </c>
      <c r="E191" s="13">
        <v>0</v>
      </c>
      <c r="F191" s="13">
        <v>970099.26189999992</v>
      </c>
    </row>
    <row r="192" spans="1:6">
      <c r="A192" s="20" t="s">
        <v>184</v>
      </c>
      <c r="B192" s="13">
        <v>251008.76512</v>
      </c>
      <c r="C192" s="13">
        <v>0</v>
      </c>
      <c r="D192" s="13">
        <v>0</v>
      </c>
      <c r="E192" s="13">
        <v>0</v>
      </c>
      <c r="F192" s="13">
        <v>251008.76512</v>
      </c>
    </row>
    <row r="193" spans="1:6">
      <c r="A193" s="20" t="s">
        <v>185</v>
      </c>
      <c r="B193" s="13">
        <v>719090.49677999993</v>
      </c>
      <c r="C193" s="13">
        <v>0</v>
      </c>
      <c r="D193" s="13">
        <v>0</v>
      </c>
      <c r="E193" s="13">
        <v>0</v>
      </c>
      <c r="F193" s="13">
        <v>719090.49677999993</v>
      </c>
    </row>
    <row r="194" spans="1:6">
      <c r="A194" s="28" t="s">
        <v>186</v>
      </c>
      <c r="B194" s="11">
        <v>257170279.43198001</v>
      </c>
      <c r="C194" s="11">
        <v>21099861.783490002</v>
      </c>
      <c r="D194" s="11">
        <v>54312.479200000002</v>
      </c>
      <c r="E194" s="11">
        <v>48552.693169999999</v>
      </c>
      <c r="F194" s="11">
        <v>278373006.38784003</v>
      </c>
    </row>
    <row r="195" spans="1:6">
      <c r="A195" s="28" t="s">
        <v>187</v>
      </c>
      <c r="B195" s="11">
        <v>11206430.008809999</v>
      </c>
      <c r="C195" s="11">
        <v>3513477.65117</v>
      </c>
      <c r="D195" s="11">
        <v>0</v>
      </c>
      <c r="E195" s="11">
        <v>285706.86941000004</v>
      </c>
      <c r="F195" s="11">
        <v>15005614.52939</v>
      </c>
    </row>
    <row r="196" spans="1:6">
      <c r="A196" s="29" t="s">
        <v>188</v>
      </c>
      <c r="B196" s="13">
        <v>5818.5485199999994</v>
      </c>
      <c r="C196" s="13">
        <v>947302.89689999993</v>
      </c>
      <c r="D196" s="13">
        <v>0</v>
      </c>
      <c r="E196" s="13">
        <v>0</v>
      </c>
      <c r="F196" s="13">
        <v>953121.44542</v>
      </c>
    </row>
    <row r="197" spans="1:6">
      <c r="A197" s="20" t="s">
        <v>189</v>
      </c>
      <c r="B197" s="13">
        <v>5818.5485199999994</v>
      </c>
      <c r="C197" s="13">
        <v>105614.4627</v>
      </c>
      <c r="D197" s="13">
        <v>0</v>
      </c>
      <c r="E197" s="13">
        <v>0</v>
      </c>
      <c r="F197" s="13">
        <v>111433.01122</v>
      </c>
    </row>
    <row r="198" spans="1:6">
      <c r="A198" s="20" t="s">
        <v>190</v>
      </c>
      <c r="B198" s="13">
        <v>0</v>
      </c>
      <c r="C198" s="13">
        <v>6276.0307699999994</v>
      </c>
      <c r="D198" s="13">
        <v>0</v>
      </c>
      <c r="E198" s="13">
        <v>0</v>
      </c>
      <c r="F198" s="13">
        <v>6276.0307699999994</v>
      </c>
    </row>
    <row r="199" spans="1:6">
      <c r="A199" s="20" t="s">
        <v>191</v>
      </c>
      <c r="B199" s="13">
        <v>0</v>
      </c>
      <c r="C199" s="13">
        <v>623045.91399999999</v>
      </c>
      <c r="D199" s="13">
        <v>0</v>
      </c>
      <c r="E199" s="13">
        <v>0</v>
      </c>
      <c r="F199" s="13">
        <v>623045.91399999999</v>
      </c>
    </row>
    <row r="200" spans="1:6">
      <c r="A200" s="20" t="s">
        <v>192</v>
      </c>
      <c r="B200" s="13">
        <v>0</v>
      </c>
      <c r="C200" s="13">
        <v>0</v>
      </c>
      <c r="D200" s="13">
        <v>0</v>
      </c>
      <c r="E200" s="13">
        <v>0</v>
      </c>
      <c r="F200" s="13">
        <v>0</v>
      </c>
    </row>
    <row r="201" spans="1:6">
      <c r="A201" s="20" t="s">
        <v>193</v>
      </c>
      <c r="B201" s="13">
        <v>0</v>
      </c>
      <c r="C201" s="13">
        <v>212366.48943000002</v>
      </c>
      <c r="D201" s="13">
        <v>0</v>
      </c>
      <c r="E201" s="13">
        <v>0</v>
      </c>
      <c r="F201" s="13">
        <v>212366.48943000002</v>
      </c>
    </row>
    <row r="202" spans="1:6">
      <c r="A202" s="27" t="s">
        <v>194</v>
      </c>
      <c r="B202" s="13">
        <v>9177795.30559</v>
      </c>
      <c r="C202" s="13">
        <v>2509712.3750399998</v>
      </c>
      <c r="D202" s="13">
        <v>0</v>
      </c>
      <c r="E202" s="13">
        <v>285706.86941000004</v>
      </c>
      <c r="F202" s="13">
        <v>11973214.550040001</v>
      </c>
    </row>
    <row r="203" spans="1:6">
      <c r="A203" s="14" t="s">
        <v>195</v>
      </c>
      <c r="B203" s="13">
        <v>0</v>
      </c>
      <c r="C203" s="13">
        <v>0</v>
      </c>
      <c r="D203" s="13">
        <v>0</v>
      </c>
      <c r="E203" s="13">
        <v>0</v>
      </c>
      <c r="F203" s="13">
        <v>0</v>
      </c>
    </row>
    <row r="204" spans="1:6">
      <c r="A204" s="14" t="s">
        <v>196</v>
      </c>
      <c r="B204" s="13">
        <v>2978591.1673400002</v>
      </c>
      <c r="C204" s="13">
        <v>1533767.273</v>
      </c>
      <c r="D204" s="13">
        <v>0</v>
      </c>
      <c r="E204" s="13">
        <v>1075.6859899999999</v>
      </c>
      <c r="F204" s="13">
        <v>4513434.1263300003</v>
      </c>
    </row>
    <row r="205" spans="1:6">
      <c r="A205" s="14" t="s">
        <v>197</v>
      </c>
      <c r="B205" s="13">
        <v>3068157.7293600002</v>
      </c>
      <c r="C205" s="13">
        <v>562193.51699999999</v>
      </c>
      <c r="D205" s="13">
        <v>0</v>
      </c>
      <c r="E205" s="13">
        <v>99739.406749999995</v>
      </c>
      <c r="F205" s="13">
        <v>3730090.6531100003</v>
      </c>
    </row>
    <row r="206" spans="1:6">
      <c r="A206" s="14" t="s">
        <v>198</v>
      </c>
      <c r="B206" s="13">
        <v>0</v>
      </c>
      <c r="C206" s="13">
        <v>0</v>
      </c>
      <c r="D206" s="13">
        <v>0</v>
      </c>
      <c r="E206" s="13">
        <v>0</v>
      </c>
      <c r="F206" s="13">
        <v>0</v>
      </c>
    </row>
    <row r="207" spans="1:6">
      <c r="A207" s="14" t="s">
        <v>199</v>
      </c>
      <c r="B207" s="13">
        <v>3131046.4088900001</v>
      </c>
      <c r="C207" s="13">
        <v>413751.58504000003</v>
      </c>
      <c r="D207" s="13">
        <v>0</v>
      </c>
      <c r="E207" s="13">
        <v>184891.77666999999</v>
      </c>
      <c r="F207" s="13">
        <v>3729689.7705999999</v>
      </c>
    </row>
    <row r="208" spans="1:6">
      <c r="A208" s="27" t="s">
        <v>200</v>
      </c>
      <c r="B208" s="13">
        <v>0</v>
      </c>
      <c r="C208" s="13">
        <v>0</v>
      </c>
      <c r="D208" s="13">
        <v>0</v>
      </c>
      <c r="E208" s="13">
        <v>0</v>
      </c>
      <c r="F208" s="13">
        <v>0</v>
      </c>
    </row>
    <row r="209" spans="1:6">
      <c r="A209" s="27" t="s">
        <v>201</v>
      </c>
      <c r="B209" s="13">
        <v>1996598.8097000001</v>
      </c>
      <c r="C209" s="13">
        <v>22692.45162</v>
      </c>
      <c r="D209" s="13">
        <v>0</v>
      </c>
      <c r="E209" s="13">
        <v>0</v>
      </c>
      <c r="F209" s="13">
        <v>2019291.26132</v>
      </c>
    </row>
    <row r="210" spans="1:6">
      <c r="A210" s="20" t="s">
        <v>202</v>
      </c>
      <c r="B210" s="13">
        <v>93578.660449999996</v>
      </c>
      <c r="C210" s="13">
        <v>3910.2</v>
      </c>
      <c r="D210" s="13">
        <v>0</v>
      </c>
      <c r="E210" s="13">
        <v>0</v>
      </c>
      <c r="F210" s="13">
        <v>97488.860450000007</v>
      </c>
    </row>
    <row r="211" spans="1:6">
      <c r="A211" s="20" t="s">
        <v>203</v>
      </c>
      <c r="B211" s="13">
        <v>1653277.70129</v>
      </c>
      <c r="C211" s="13">
        <v>18782.251620000003</v>
      </c>
      <c r="D211" s="13">
        <v>0</v>
      </c>
      <c r="E211" s="13">
        <v>0</v>
      </c>
      <c r="F211" s="13">
        <v>1672059.95291</v>
      </c>
    </row>
    <row r="212" spans="1:6">
      <c r="A212" s="20" t="s">
        <v>204</v>
      </c>
      <c r="B212" s="13">
        <v>0</v>
      </c>
      <c r="C212" s="13">
        <v>0</v>
      </c>
      <c r="D212" s="13">
        <v>0</v>
      </c>
      <c r="E212" s="13">
        <v>0</v>
      </c>
      <c r="F212" s="13">
        <v>0</v>
      </c>
    </row>
    <row r="213" spans="1:6">
      <c r="A213" s="20" t="s">
        <v>205</v>
      </c>
      <c r="B213" s="13">
        <v>249742.44796000002</v>
      </c>
      <c r="C213" s="13">
        <v>0</v>
      </c>
      <c r="D213" s="13">
        <v>0</v>
      </c>
      <c r="E213" s="13">
        <v>0</v>
      </c>
      <c r="F213" s="13">
        <v>249742.44796000002</v>
      </c>
    </row>
    <row r="214" spans="1:6">
      <c r="A214" s="27" t="s">
        <v>206</v>
      </c>
      <c r="B214" s="13">
        <v>26217.345000000001</v>
      </c>
      <c r="C214" s="13">
        <v>33769.927609999999</v>
      </c>
      <c r="D214" s="13">
        <v>0</v>
      </c>
      <c r="E214" s="13">
        <v>0</v>
      </c>
      <c r="F214" s="13">
        <v>59987.27261</v>
      </c>
    </row>
    <row r="215" spans="1:6">
      <c r="A215" s="18" t="s">
        <v>207</v>
      </c>
      <c r="B215" s="11">
        <v>168680885.00460997</v>
      </c>
      <c r="C215" s="11">
        <v>306919798.87913001</v>
      </c>
      <c r="D215" s="11">
        <v>75155.31981999999</v>
      </c>
      <c r="E215" s="11">
        <v>24170.46787</v>
      </c>
      <c r="F215" s="11">
        <v>475700009.67142999</v>
      </c>
    </row>
    <row r="216" spans="1:6">
      <c r="A216" s="27" t="s">
        <v>208</v>
      </c>
      <c r="B216" s="13">
        <v>2348774.1132399999</v>
      </c>
      <c r="C216" s="13">
        <v>911374.91370000003</v>
      </c>
      <c r="D216" s="13">
        <v>171.35739000000001</v>
      </c>
      <c r="E216" s="13">
        <v>125.29719</v>
      </c>
      <c r="F216" s="13">
        <v>3260445.6815200001</v>
      </c>
    </row>
    <row r="217" spans="1:6">
      <c r="A217" s="20" t="s">
        <v>209</v>
      </c>
      <c r="B217" s="13">
        <v>119.6</v>
      </c>
      <c r="C217" s="13">
        <v>34300</v>
      </c>
      <c r="D217" s="13">
        <v>0</v>
      </c>
      <c r="E217" s="13">
        <v>0</v>
      </c>
      <c r="F217" s="13">
        <v>34419.599999999999</v>
      </c>
    </row>
    <row r="218" spans="1:6">
      <c r="A218" s="20" t="s">
        <v>210</v>
      </c>
      <c r="B218" s="13">
        <v>1278850</v>
      </c>
      <c r="C218" s="13">
        <v>0</v>
      </c>
      <c r="D218" s="13">
        <v>0</v>
      </c>
      <c r="E218" s="13">
        <v>0</v>
      </c>
      <c r="F218" s="13">
        <v>1278850</v>
      </c>
    </row>
    <row r="219" spans="1:6">
      <c r="A219" s="20" t="s">
        <v>211</v>
      </c>
      <c r="B219" s="13">
        <v>1069804.51324</v>
      </c>
      <c r="C219" s="13">
        <v>877074.91370000003</v>
      </c>
      <c r="D219" s="13">
        <v>171.35739000000001</v>
      </c>
      <c r="E219" s="13">
        <v>125.29719</v>
      </c>
      <c r="F219" s="13">
        <v>1947176.08152</v>
      </c>
    </row>
    <row r="220" spans="1:6">
      <c r="A220" s="27" t="s">
        <v>212</v>
      </c>
      <c r="B220" s="13">
        <v>19908306.313370001</v>
      </c>
      <c r="C220" s="13">
        <v>205808.96456999998</v>
      </c>
      <c r="D220" s="13">
        <v>17.000799999999998</v>
      </c>
      <c r="E220" s="13">
        <v>0</v>
      </c>
      <c r="F220" s="13">
        <v>20114132.27874</v>
      </c>
    </row>
    <row r="221" spans="1:6">
      <c r="A221" s="20" t="s">
        <v>213</v>
      </c>
      <c r="B221" s="13">
        <v>0</v>
      </c>
      <c r="C221" s="13">
        <v>0</v>
      </c>
      <c r="D221" s="13">
        <v>0</v>
      </c>
      <c r="E221" s="13">
        <v>0</v>
      </c>
      <c r="F221" s="13">
        <v>0</v>
      </c>
    </row>
    <row r="222" spans="1:6">
      <c r="A222" s="20" t="s">
        <v>214</v>
      </c>
      <c r="B222" s="13">
        <v>199607.5643</v>
      </c>
      <c r="C222" s="13">
        <v>93030.292099999991</v>
      </c>
      <c r="D222" s="13">
        <v>17.000799999999998</v>
      </c>
      <c r="E222" s="13">
        <v>0</v>
      </c>
      <c r="F222" s="13">
        <v>292654.85719999997</v>
      </c>
    </row>
    <row r="223" spans="1:6">
      <c r="A223" s="20" t="s">
        <v>215</v>
      </c>
      <c r="B223" s="13">
        <v>19708698.74907</v>
      </c>
      <c r="C223" s="13">
        <v>112778.67247</v>
      </c>
      <c r="D223" s="13">
        <v>0</v>
      </c>
      <c r="E223" s="13">
        <v>0</v>
      </c>
      <c r="F223" s="13">
        <v>19821477.42154</v>
      </c>
    </row>
    <row r="224" spans="1:6">
      <c r="A224" s="21" t="s">
        <v>216</v>
      </c>
      <c r="B224" s="13">
        <v>0</v>
      </c>
      <c r="C224" s="13">
        <v>0</v>
      </c>
      <c r="D224" s="13">
        <v>0</v>
      </c>
      <c r="E224" s="13">
        <v>0</v>
      </c>
      <c r="F224" s="13">
        <v>0</v>
      </c>
    </row>
    <row r="225" spans="1:6">
      <c r="A225" s="20" t="s">
        <v>217</v>
      </c>
      <c r="B225" s="13">
        <v>0</v>
      </c>
      <c r="C225" s="13">
        <v>0</v>
      </c>
      <c r="D225" s="13">
        <v>0</v>
      </c>
      <c r="E225" s="13">
        <v>0</v>
      </c>
      <c r="F225" s="13">
        <v>0</v>
      </c>
    </row>
    <row r="226" spans="1:6">
      <c r="A226" s="27" t="s">
        <v>218</v>
      </c>
      <c r="B226" s="13">
        <v>31.617740000000001</v>
      </c>
      <c r="C226" s="13">
        <v>99652.665040000007</v>
      </c>
      <c r="D226" s="13">
        <v>0</v>
      </c>
      <c r="E226" s="13">
        <v>0</v>
      </c>
      <c r="F226" s="13">
        <v>99684.282779999994</v>
      </c>
    </row>
    <row r="227" spans="1:6">
      <c r="A227" s="20" t="s">
        <v>219</v>
      </c>
      <c r="B227" s="13">
        <v>31.617740000000001</v>
      </c>
      <c r="C227" s="13">
        <v>60030.732389999997</v>
      </c>
      <c r="D227" s="13">
        <v>0</v>
      </c>
      <c r="E227" s="13">
        <v>0</v>
      </c>
      <c r="F227" s="13">
        <v>60062.350130000006</v>
      </c>
    </row>
    <row r="228" spans="1:6">
      <c r="A228" s="20" t="s">
        <v>220</v>
      </c>
      <c r="B228" s="13">
        <v>0</v>
      </c>
      <c r="C228" s="13">
        <v>39621.932649999995</v>
      </c>
      <c r="D228" s="13">
        <v>0</v>
      </c>
      <c r="E228" s="13">
        <v>0</v>
      </c>
      <c r="F228" s="13">
        <v>39621.932649999995</v>
      </c>
    </row>
    <row r="229" spans="1:6">
      <c r="A229" s="27" t="s">
        <v>221</v>
      </c>
      <c r="B229" s="13">
        <v>0</v>
      </c>
      <c r="C229" s="13">
        <v>0</v>
      </c>
      <c r="D229" s="13">
        <v>0</v>
      </c>
      <c r="E229" s="13">
        <v>0</v>
      </c>
      <c r="F229" s="13">
        <v>0</v>
      </c>
    </row>
    <row r="230" spans="1:6">
      <c r="A230" s="20" t="s">
        <v>222</v>
      </c>
      <c r="B230" s="13">
        <v>0</v>
      </c>
      <c r="C230" s="13">
        <v>0</v>
      </c>
      <c r="D230" s="13">
        <v>0</v>
      </c>
      <c r="E230" s="13">
        <v>0</v>
      </c>
      <c r="F230" s="13">
        <v>0</v>
      </c>
    </row>
    <row r="231" spans="1:6">
      <c r="A231" s="20" t="s">
        <v>223</v>
      </c>
      <c r="B231" s="13">
        <v>0</v>
      </c>
      <c r="C231" s="13">
        <v>0</v>
      </c>
      <c r="D231" s="13">
        <v>0</v>
      </c>
      <c r="E231" s="13">
        <v>0</v>
      </c>
      <c r="F231" s="13">
        <v>0</v>
      </c>
    </row>
    <row r="232" spans="1:6">
      <c r="A232" s="27" t="s">
        <v>224</v>
      </c>
      <c r="B232" s="13">
        <v>89583657.645289987</v>
      </c>
      <c r="C232" s="13">
        <v>242417109.94554999</v>
      </c>
      <c r="D232" s="13">
        <v>0</v>
      </c>
      <c r="E232" s="13">
        <v>16362.436099999999</v>
      </c>
      <c r="F232" s="13">
        <v>332017130.02693999</v>
      </c>
    </row>
    <row r="233" spans="1:6">
      <c r="A233" s="20" t="s">
        <v>225</v>
      </c>
      <c r="B233" s="13">
        <v>30576940.214090001</v>
      </c>
      <c r="C233" s="13">
        <v>195768344.24259001</v>
      </c>
      <c r="D233" s="13">
        <v>0</v>
      </c>
      <c r="E233" s="13">
        <v>0</v>
      </c>
      <c r="F233" s="13">
        <v>226345284.45668</v>
      </c>
    </row>
    <row r="234" spans="1:6">
      <c r="A234" s="20" t="s">
        <v>226</v>
      </c>
      <c r="B234" s="13">
        <v>1284398.56311</v>
      </c>
      <c r="C234" s="13">
        <v>98368.811950000003</v>
      </c>
      <c r="D234" s="13">
        <v>0</v>
      </c>
      <c r="E234" s="13">
        <v>0</v>
      </c>
      <c r="F234" s="13">
        <v>1382767.37506</v>
      </c>
    </row>
    <row r="235" spans="1:6">
      <c r="A235" s="20" t="s">
        <v>227</v>
      </c>
      <c r="B235" s="13">
        <v>29882433.872919999</v>
      </c>
      <c r="C235" s="13">
        <v>36053526.729029998</v>
      </c>
      <c r="D235" s="13">
        <v>0</v>
      </c>
      <c r="E235" s="13">
        <v>0</v>
      </c>
      <c r="F235" s="13">
        <v>65935960.601949997</v>
      </c>
    </row>
    <row r="236" spans="1:6">
      <c r="A236" s="20" t="s">
        <v>228</v>
      </c>
      <c r="B236" s="13">
        <v>655211.43033</v>
      </c>
      <c r="C236" s="13">
        <v>435990.42311000003</v>
      </c>
      <c r="D236" s="13">
        <v>0</v>
      </c>
      <c r="E236" s="13">
        <v>0</v>
      </c>
      <c r="F236" s="13">
        <v>1091201.85344</v>
      </c>
    </row>
    <row r="237" spans="1:6">
      <c r="A237" s="20" t="s">
        <v>229</v>
      </c>
      <c r="B237" s="13">
        <v>3087905.6045100004</v>
      </c>
      <c r="C237" s="13">
        <v>254369.60519999999</v>
      </c>
      <c r="D237" s="13">
        <v>0</v>
      </c>
      <c r="E237" s="13">
        <v>16037.942590000001</v>
      </c>
      <c r="F237" s="13">
        <v>3358313.1523000002</v>
      </c>
    </row>
    <row r="238" spans="1:6">
      <c r="A238" s="20" t="s">
        <v>230</v>
      </c>
      <c r="B238" s="13">
        <v>1902312.3564300002</v>
      </c>
      <c r="C238" s="13">
        <v>7626747.9722299995</v>
      </c>
      <c r="D238" s="13">
        <v>0</v>
      </c>
      <c r="E238" s="13">
        <v>324.49351000000001</v>
      </c>
      <c r="F238" s="13">
        <v>9529384.8221700005</v>
      </c>
    </row>
    <row r="239" spans="1:6">
      <c r="A239" s="20" t="s">
        <v>231</v>
      </c>
      <c r="B239" s="13">
        <v>38.366</v>
      </c>
      <c r="C239" s="13">
        <v>37041.147270000001</v>
      </c>
      <c r="D239" s="13">
        <v>0</v>
      </c>
      <c r="E239" s="13">
        <v>0</v>
      </c>
      <c r="F239" s="13">
        <v>37079.513270000003</v>
      </c>
    </row>
    <row r="240" spans="1:6">
      <c r="A240" s="20" t="s">
        <v>232</v>
      </c>
      <c r="B240" s="13">
        <v>22194417.2379</v>
      </c>
      <c r="C240" s="13">
        <v>2142721.0141699999</v>
      </c>
      <c r="D240" s="13">
        <v>0</v>
      </c>
      <c r="E240" s="13">
        <v>0</v>
      </c>
      <c r="F240" s="13">
        <v>24337138.252069999</v>
      </c>
    </row>
    <row r="241" spans="1:6">
      <c r="A241" s="27" t="s">
        <v>233</v>
      </c>
      <c r="B241" s="13">
        <v>31389038.663029999</v>
      </c>
      <c r="C241" s="13">
        <v>48212843.551899999</v>
      </c>
      <c r="D241" s="13">
        <v>73647.128159999993</v>
      </c>
      <c r="E241" s="13">
        <v>7682.7345800000003</v>
      </c>
      <c r="F241" s="13">
        <v>79683212.077669993</v>
      </c>
    </row>
    <row r="242" spans="1:6">
      <c r="A242" s="20" t="s">
        <v>234</v>
      </c>
      <c r="B242" s="13">
        <v>14219108.745059999</v>
      </c>
      <c r="C242" s="13">
        <v>24052075.77998</v>
      </c>
      <c r="D242" s="13">
        <v>0</v>
      </c>
      <c r="E242" s="13">
        <v>0</v>
      </c>
      <c r="F242" s="13">
        <v>38271184.525040001</v>
      </c>
    </row>
    <row r="243" spans="1:6">
      <c r="A243" s="20" t="s">
        <v>235</v>
      </c>
      <c r="B243" s="13">
        <v>120415.477</v>
      </c>
      <c r="C243" s="13">
        <v>4094819.3738000002</v>
      </c>
      <c r="D243" s="13">
        <v>0</v>
      </c>
      <c r="E243" s="13">
        <v>0</v>
      </c>
      <c r="F243" s="13">
        <v>4215234.8508000001</v>
      </c>
    </row>
    <row r="244" spans="1:6">
      <c r="A244" s="20" t="s">
        <v>236</v>
      </c>
      <c r="B244" s="13">
        <v>3564676.7371100001</v>
      </c>
      <c r="C244" s="13">
        <v>2018054.76807</v>
      </c>
      <c r="D244" s="13">
        <v>38085.16186</v>
      </c>
      <c r="E244" s="13">
        <v>6069.9952800000001</v>
      </c>
      <c r="F244" s="13">
        <v>5626886.6623200001</v>
      </c>
    </row>
    <row r="245" spans="1:6">
      <c r="A245" s="14" t="s">
        <v>237</v>
      </c>
      <c r="B245" s="13">
        <v>1671983.22535</v>
      </c>
      <c r="C245" s="13">
        <v>1225583.4711</v>
      </c>
      <c r="D245" s="13">
        <v>30276.504219999999</v>
      </c>
      <c r="E245" s="13">
        <v>696.09796999999992</v>
      </c>
      <c r="F245" s="13">
        <v>2928539.2986399997</v>
      </c>
    </row>
    <row r="246" spans="1:6">
      <c r="A246" s="14" t="s">
        <v>238</v>
      </c>
      <c r="B246" s="13">
        <v>0</v>
      </c>
      <c r="C246" s="13">
        <v>519877.64066000003</v>
      </c>
      <c r="D246" s="13">
        <v>0</v>
      </c>
      <c r="E246" s="13">
        <v>0</v>
      </c>
      <c r="F246" s="13">
        <v>519877.64066000003</v>
      </c>
    </row>
    <row r="247" spans="1:6">
      <c r="A247" s="14" t="s">
        <v>239</v>
      </c>
      <c r="B247" s="13">
        <v>11812854.47851</v>
      </c>
      <c r="C247" s="13">
        <v>16302432.51829</v>
      </c>
      <c r="D247" s="13">
        <v>5285.4620800000002</v>
      </c>
      <c r="E247" s="13">
        <v>916.64132999999993</v>
      </c>
      <c r="F247" s="13">
        <v>28121489.10021</v>
      </c>
    </row>
    <row r="248" spans="1:6">
      <c r="A248" s="27" t="s">
        <v>240</v>
      </c>
      <c r="B248" s="13">
        <v>13723437.598100001</v>
      </c>
      <c r="C248" s="13">
        <v>14655552.900739999</v>
      </c>
      <c r="D248" s="13">
        <v>1319.83347</v>
      </c>
      <c r="E248" s="13">
        <v>0</v>
      </c>
      <c r="F248" s="13">
        <v>28380310.332310002</v>
      </c>
    </row>
    <row r="249" spans="1:6">
      <c r="A249" s="20" t="s">
        <v>241</v>
      </c>
      <c r="B249" s="13">
        <v>13000645.899629999</v>
      </c>
      <c r="C249" s="13">
        <v>14538672.672809999</v>
      </c>
      <c r="D249" s="13">
        <v>1319.83347</v>
      </c>
      <c r="E249" s="13">
        <v>0</v>
      </c>
      <c r="F249" s="13">
        <v>27540638.40591</v>
      </c>
    </row>
    <row r="250" spans="1:6">
      <c r="A250" s="20" t="s">
        <v>242</v>
      </c>
      <c r="B250" s="13">
        <v>722791.69847000006</v>
      </c>
      <c r="C250" s="13">
        <v>116880.22793000001</v>
      </c>
      <c r="D250" s="13">
        <v>0</v>
      </c>
      <c r="E250" s="13">
        <v>0</v>
      </c>
      <c r="F250" s="13">
        <v>839671.9264</v>
      </c>
    </row>
    <row r="251" spans="1:6">
      <c r="A251" s="27" t="s">
        <v>243</v>
      </c>
      <c r="B251" s="66">
        <v>11727639.05384</v>
      </c>
      <c r="C251" s="66">
        <v>417455.93763</v>
      </c>
      <c r="D251" s="66">
        <v>0</v>
      </c>
      <c r="E251" s="66">
        <v>0</v>
      </c>
      <c r="F251" s="66">
        <v>12145094.99147</v>
      </c>
    </row>
    <row r="252" spans="1:6">
      <c r="A252" s="20" t="s">
        <v>241</v>
      </c>
      <c r="B252" s="13">
        <v>11464434.08856</v>
      </c>
      <c r="C252" s="13">
        <v>417455.93763</v>
      </c>
      <c r="D252" s="13">
        <v>0</v>
      </c>
      <c r="E252" s="13">
        <v>0</v>
      </c>
      <c r="F252" s="13">
        <v>11881890.02619</v>
      </c>
    </row>
    <row r="253" spans="1:6">
      <c r="A253" s="20" t="s">
        <v>242</v>
      </c>
      <c r="B253" s="13">
        <v>263204.96528</v>
      </c>
      <c r="C253" s="13">
        <v>0</v>
      </c>
      <c r="D253" s="13">
        <v>0</v>
      </c>
      <c r="E253" s="13">
        <v>0</v>
      </c>
      <c r="F253" s="13">
        <v>263204.96528</v>
      </c>
    </row>
    <row r="254" spans="1:6">
      <c r="A254" s="30" t="s">
        <v>244</v>
      </c>
      <c r="B254" s="11">
        <v>7382664.9336999999</v>
      </c>
      <c r="C254" s="11">
        <v>187064.59552999999</v>
      </c>
      <c r="D254" s="11">
        <v>6.5029599999999999</v>
      </c>
      <c r="E254" s="11">
        <v>2681.0641099999998</v>
      </c>
      <c r="F254" s="11">
        <v>7572417.0963000003</v>
      </c>
    </row>
    <row r="255" spans="1:6">
      <c r="A255" s="22" t="s">
        <v>245</v>
      </c>
      <c r="B255" s="13">
        <v>168.42932999999999</v>
      </c>
      <c r="C255" s="13">
        <v>4318.9728800000003</v>
      </c>
      <c r="D255" s="13">
        <v>0</v>
      </c>
      <c r="E255" s="13">
        <v>0</v>
      </c>
      <c r="F255" s="13">
        <v>4487.4022100000002</v>
      </c>
    </row>
    <row r="256" spans="1:6">
      <c r="A256" s="22" t="s">
        <v>246</v>
      </c>
      <c r="B256" s="13">
        <v>507884.34326999995</v>
      </c>
      <c r="C256" s="13">
        <v>107839.26108</v>
      </c>
      <c r="D256" s="13">
        <v>6.5029599999999999</v>
      </c>
      <c r="E256" s="13">
        <v>128.60821000000001</v>
      </c>
      <c r="F256" s="13">
        <v>615858.71551999997</v>
      </c>
    </row>
    <row r="257" spans="1:6">
      <c r="A257" s="22" t="s">
        <v>247</v>
      </c>
      <c r="B257" s="13">
        <v>5890462.5924300002</v>
      </c>
      <c r="C257" s="13">
        <v>9650.4192400000011</v>
      </c>
      <c r="D257" s="13">
        <v>0</v>
      </c>
      <c r="E257" s="13">
        <v>2.1829499999999999</v>
      </c>
      <c r="F257" s="13">
        <v>5900115.1946200002</v>
      </c>
    </row>
    <row r="258" spans="1:6">
      <c r="A258" s="22" t="s">
        <v>248</v>
      </c>
      <c r="B258" s="13">
        <v>767088.58005999995</v>
      </c>
      <c r="C258" s="13">
        <v>2335.3179500000001</v>
      </c>
      <c r="D258" s="13">
        <v>0</v>
      </c>
      <c r="E258" s="13">
        <v>0</v>
      </c>
      <c r="F258" s="13">
        <v>769423.89801</v>
      </c>
    </row>
    <row r="259" spans="1:6">
      <c r="A259" s="22" t="s">
        <v>249</v>
      </c>
      <c r="B259" s="13">
        <v>72258.29720999999</v>
      </c>
      <c r="C259" s="13">
        <v>240.22308999999998</v>
      </c>
      <c r="D259" s="13">
        <v>0</v>
      </c>
      <c r="E259" s="13">
        <v>0</v>
      </c>
      <c r="F259" s="13">
        <v>72498.520300000004</v>
      </c>
    </row>
    <row r="260" spans="1:6">
      <c r="A260" s="22" t="s">
        <v>250</v>
      </c>
      <c r="B260" s="13">
        <v>46525.62356</v>
      </c>
      <c r="C260" s="13">
        <v>470.72889000000004</v>
      </c>
      <c r="D260" s="13">
        <v>0</v>
      </c>
      <c r="E260" s="13">
        <v>0</v>
      </c>
      <c r="F260" s="13">
        <v>46996.352450000006</v>
      </c>
    </row>
    <row r="261" spans="1:6">
      <c r="A261" s="22" t="s">
        <v>251</v>
      </c>
      <c r="B261" s="13">
        <v>14000.36218</v>
      </c>
      <c r="C261" s="13">
        <v>172.10199</v>
      </c>
      <c r="D261" s="13">
        <v>0</v>
      </c>
      <c r="E261" s="13">
        <v>0</v>
      </c>
      <c r="F261" s="13">
        <v>14172.464169999999</v>
      </c>
    </row>
    <row r="262" spans="1:6">
      <c r="A262" s="22" t="s">
        <v>252</v>
      </c>
      <c r="B262" s="13">
        <v>9909.5062600000001</v>
      </c>
      <c r="C262" s="13">
        <v>176.99062000000001</v>
      </c>
      <c r="D262" s="13">
        <v>0</v>
      </c>
      <c r="E262" s="13">
        <v>0</v>
      </c>
      <c r="F262" s="13">
        <v>10086.496880000001</v>
      </c>
    </row>
    <row r="263" spans="1:6">
      <c r="A263" s="22" t="s">
        <v>253</v>
      </c>
      <c r="B263" s="13">
        <v>53.95523</v>
      </c>
      <c r="C263" s="13">
        <v>400.35818</v>
      </c>
      <c r="D263" s="13">
        <v>0</v>
      </c>
      <c r="E263" s="13">
        <v>1.0000000000000001E-5</v>
      </c>
      <c r="F263" s="13">
        <v>454.31342000000001</v>
      </c>
    </row>
    <row r="264" spans="1:6">
      <c r="A264" s="22" t="s">
        <v>254</v>
      </c>
      <c r="B264" s="13">
        <v>12954.29156</v>
      </c>
      <c r="C264" s="13">
        <v>35408.745139999999</v>
      </c>
      <c r="D264" s="13">
        <v>0</v>
      </c>
      <c r="E264" s="13">
        <v>0</v>
      </c>
      <c r="F264" s="13">
        <v>48363.036700000004</v>
      </c>
    </row>
    <row r="265" spans="1:6">
      <c r="A265" s="22" t="s">
        <v>255</v>
      </c>
      <c r="B265" s="13">
        <v>61358.95261</v>
      </c>
      <c r="C265" s="13">
        <v>26051.476469999998</v>
      </c>
      <c r="D265" s="13">
        <v>0</v>
      </c>
      <c r="E265" s="13">
        <v>2550.2729399999998</v>
      </c>
      <c r="F265" s="13">
        <v>89960.702019999997</v>
      </c>
    </row>
    <row r="266" spans="1:6">
      <c r="A266" s="30" t="s">
        <v>256</v>
      </c>
      <c r="B266" s="11">
        <v>-2866968.0675500003</v>
      </c>
      <c r="C266" s="11">
        <v>-70451.527530000007</v>
      </c>
      <c r="D266" s="11">
        <v>-111.60747000000001</v>
      </c>
      <c r="E266" s="11">
        <v>-36.833660000000002</v>
      </c>
      <c r="F266" s="11">
        <v>-2937568.03621</v>
      </c>
    </row>
    <row r="267" spans="1:6">
      <c r="A267" s="22" t="s">
        <v>257</v>
      </c>
      <c r="B267" s="13">
        <v>-1328332.13246</v>
      </c>
      <c r="C267" s="13">
        <v>-23715.56005</v>
      </c>
      <c r="D267" s="13">
        <v>-111.60747000000001</v>
      </c>
      <c r="E267" s="13">
        <v>-4.8119999999999996E-2</v>
      </c>
      <c r="F267" s="13">
        <v>-1352159.3480999998</v>
      </c>
    </row>
    <row r="268" spans="1:6">
      <c r="A268" s="22" t="s">
        <v>258</v>
      </c>
      <c r="B268" s="13">
        <v>0</v>
      </c>
      <c r="C268" s="13">
        <v>0</v>
      </c>
      <c r="D268" s="13">
        <v>0</v>
      </c>
      <c r="E268" s="13">
        <v>0</v>
      </c>
      <c r="F268" s="13">
        <v>0</v>
      </c>
    </row>
    <row r="269" spans="1:6">
      <c r="A269" s="22" t="s">
        <v>259</v>
      </c>
      <c r="B269" s="13">
        <v>-252014.04659000001</v>
      </c>
      <c r="C269" s="13">
        <v>-14637.628949999998</v>
      </c>
      <c r="D269" s="13">
        <v>0</v>
      </c>
      <c r="E269" s="13">
        <v>0</v>
      </c>
      <c r="F269" s="13">
        <v>-266651.67553999997</v>
      </c>
    </row>
    <row r="270" spans="1:6">
      <c r="A270" s="22" t="s">
        <v>260</v>
      </c>
      <c r="B270" s="13">
        <v>-26272.830710000002</v>
      </c>
      <c r="C270" s="13">
        <v>-823.6956899999999</v>
      </c>
      <c r="D270" s="13">
        <v>0</v>
      </c>
      <c r="E270" s="13">
        <v>-36.785539999999997</v>
      </c>
      <c r="F270" s="13">
        <v>-27133.31194</v>
      </c>
    </row>
    <row r="271" spans="1:6">
      <c r="A271" s="22" t="s">
        <v>261</v>
      </c>
      <c r="B271" s="13">
        <v>-60203.713990000004</v>
      </c>
      <c r="C271" s="13">
        <v>-5881.7030199999999</v>
      </c>
      <c r="D271" s="13">
        <v>0</v>
      </c>
      <c r="E271" s="13">
        <v>0</v>
      </c>
      <c r="F271" s="13">
        <v>-66085.417010000005</v>
      </c>
    </row>
    <row r="272" spans="1:6">
      <c r="A272" s="25" t="s">
        <v>262</v>
      </c>
      <c r="B272" s="13">
        <v>-58874.90756</v>
      </c>
      <c r="C272" s="13">
        <v>-6687.6090999999997</v>
      </c>
      <c r="D272" s="13">
        <v>0</v>
      </c>
      <c r="E272" s="13">
        <v>0</v>
      </c>
      <c r="F272" s="13">
        <v>-65562.516659999994</v>
      </c>
    </row>
    <row r="273" spans="1:6">
      <c r="A273" s="22" t="s">
        <v>263</v>
      </c>
      <c r="B273" s="13">
        <v>-1141270.43624</v>
      </c>
      <c r="C273" s="13">
        <v>-18705.330719999998</v>
      </c>
      <c r="D273" s="13">
        <v>0</v>
      </c>
      <c r="E273" s="13">
        <v>0</v>
      </c>
      <c r="F273" s="13">
        <v>-1159975.7669600002</v>
      </c>
    </row>
    <row r="274" spans="1:6">
      <c r="A274" s="30" t="s">
        <v>264</v>
      </c>
      <c r="B274" s="11">
        <v>4515696.8661499992</v>
      </c>
      <c r="C274" s="11">
        <v>116613.068</v>
      </c>
      <c r="D274" s="11">
        <v>-105.10450999999999</v>
      </c>
      <c r="E274" s="11">
        <v>2644.23045</v>
      </c>
      <c r="F274" s="11">
        <v>4634849.0600899998</v>
      </c>
    </row>
    <row r="275" spans="1:6">
      <c r="A275" s="31" t="s">
        <v>265</v>
      </c>
      <c r="B275" s="11">
        <v>1565512.93826</v>
      </c>
      <c r="C275" s="11">
        <v>2809763.2566</v>
      </c>
      <c r="D275" s="11">
        <v>1.8799999999999999E-3</v>
      </c>
      <c r="E275" s="11">
        <v>71.611679999999993</v>
      </c>
      <c r="F275" s="11">
        <v>4375347.8084199997</v>
      </c>
    </row>
    <row r="276" spans="1:6">
      <c r="A276" s="22" t="s">
        <v>266</v>
      </c>
      <c r="B276" s="13">
        <v>905229.79798999999</v>
      </c>
      <c r="C276" s="13">
        <v>1795300.7086400001</v>
      </c>
      <c r="D276" s="13">
        <v>0</v>
      </c>
      <c r="E276" s="13">
        <v>0.65847</v>
      </c>
      <c r="F276" s="13">
        <v>2700531.1650999999</v>
      </c>
    </row>
    <row r="277" spans="1:6">
      <c r="A277" s="22" t="s">
        <v>267</v>
      </c>
      <c r="B277" s="13">
        <v>340656.16729000001</v>
      </c>
      <c r="C277" s="13">
        <v>916931.84382000007</v>
      </c>
      <c r="D277" s="13">
        <v>1.8799999999999999E-3</v>
      </c>
      <c r="E277" s="13">
        <v>70.953210000000013</v>
      </c>
      <c r="F277" s="13">
        <v>1257658.9662000001</v>
      </c>
    </row>
    <row r="278" spans="1:6">
      <c r="A278" s="22" t="s">
        <v>268</v>
      </c>
      <c r="B278" s="13">
        <v>92330.69644</v>
      </c>
      <c r="C278" s="13">
        <v>1497.73351</v>
      </c>
      <c r="D278" s="13">
        <v>0</v>
      </c>
      <c r="E278" s="13">
        <v>0</v>
      </c>
      <c r="F278" s="13">
        <v>93828.429950000005</v>
      </c>
    </row>
    <row r="279" spans="1:6">
      <c r="A279" s="22" t="s">
        <v>269</v>
      </c>
      <c r="B279" s="13">
        <v>70132.028689999992</v>
      </c>
      <c r="C279" s="13">
        <v>200.32859999999999</v>
      </c>
      <c r="D279" s="13">
        <v>0</v>
      </c>
      <c r="E279" s="13">
        <v>0</v>
      </c>
      <c r="F279" s="13">
        <v>70332.35729</v>
      </c>
    </row>
    <row r="280" spans="1:6">
      <c r="A280" s="22" t="s">
        <v>270</v>
      </c>
      <c r="B280" s="13">
        <v>157164.24784999999</v>
      </c>
      <c r="C280" s="13">
        <v>95832.642030000003</v>
      </c>
      <c r="D280" s="13">
        <v>0</v>
      </c>
      <c r="E280" s="13">
        <v>0</v>
      </c>
      <c r="F280" s="13">
        <v>252996.88988</v>
      </c>
    </row>
    <row r="281" spans="1:6">
      <c r="A281" s="22" t="s">
        <v>271</v>
      </c>
      <c r="B281" s="13">
        <v>0</v>
      </c>
      <c r="C281" s="13">
        <v>0</v>
      </c>
      <c r="D281" s="13">
        <v>0</v>
      </c>
      <c r="E281" s="13">
        <v>0</v>
      </c>
      <c r="F281" s="13">
        <v>0</v>
      </c>
    </row>
    <row r="282" spans="1:6">
      <c r="A282" s="32" t="s">
        <v>272</v>
      </c>
      <c r="B282" s="11">
        <v>-1046064.81011</v>
      </c>
      <c r="C282" s="11">
        <v>-2014891.2891800001</v>
      </c>
      <c r="D282" s="11">
        <v>-1.7700000000000001E-3</v>
      </c>
      <c r="E282" s="11">
        <v>-103.30700999999999</v>
      </c>
      <c r="F282" s="11">
        <v>-3061059.4080700004</v>
      </c>
    </row>
    <row r="283" spans="1:6">
      <c r="A283" s="22" t="s">
        <v>266</v>
      </c>
      <c r="B283" s="13">
        <v>-143337.95306999999</v>
      </c>
      <c r="C283" s="13">
        <v>-104686.91678</v>
      </c>
      <c r="D283" s="13">
        <v>0</v>
      </c>
      <c r="E283" s="13">
        <v>-103.2501</v>
      </c>
      <c r="F283" s="13">
        <v>-248128.11994999999</v>
      </c>
    </row>
    <row r="284" spans="1:6">
      <c r="A284" s="22" t="s">
        <v>273</v>
      </c>
      <c r="B284" s="13">
        <v>-154143.28193</v>
      </c>
      <c r="C284" s="13">
        <v>-0.98502999999999996</v>
      </c>
      <c r="D284" s="13">
        <v>0</v>
      </c>
      <c r="E284" s="13">
        <v>0</v>
      </c>
      <c r="F284" s="13">
        <v>-154144.26696000001</v>
      </c>
    </row>
    <row r="285" spans="1:6">
      <c r="A285" s="22" t="s">
        <v>274</v>
      </c>
      <c r="B285" s="13">
        <v>-515.16233999999997</v>
      </c>
      <c r="C285" s="13">
        <v>0</v>
      </c>
      <c r="D285" s="13">
        <v>0</v>
      </c>
      <c r="E285" s="13">
        <v>0</v>
      </c>
      <c r="F285" s="13">
        <v>-515.16233999999997</v>
      </c>
    </row>
    <row r="286" spans="1:6">
      <c r="A286" s="22" t="s">
        <v>275</v>
      </c>
      <c r="B286" s="13">
        <v>-1.1507000000000001</v>
      </c>
      <c r="C286" s="13">
        <v>0</v>
      </c>
      <c r="D286" s="13">
        <v>0</v>
      </c>
      <c r="E286" s="13">
        <v>0</v>
      </c>
      <c r="F286" s="13">
        <v>-1.1507000000000001</v>
      </c>
    </row>
    <row r="287" spans="1:6">
      <c r="A287" s="22" t="s">
        <v>276</v>
      </c>
      <c r="B287" s="13">
        <v>-748067.26207000006</v>
      </c>
      <c r="C287" s="13">
        <v>-1910203.3873699999</v>
      </c>
      <c r="D287" s="13">
        <v>-1.7700000000000001E-3</v>
      </c>
      <c r="E287" s="13">
        <v>-5.6909999999999995E-2</v>
      </c>
      <c r="F287" s="13">
        <v>-2658270.7081200001</v>
      </c>
    </row>
    <row r="288" spans="1:6">
      <c r="A288" s="22" t="s">
        <v>277</v>
      </c>
      <c r="B288" s="13">
        <v>0</v>
      </c>
      <c r="C288" s="13">
        <v>0</v>
      </c>
      <c r="D288" s="13">
        <v>0</v>
      </c>
      <c r="E288" s="13">
        <v>0</v>
      </c>
      <c r="F288" s="13">
        <v>0</v>
      </c>
    </row>
    <row r="289" spans="1:6">
      <c r="A289" s="30" t="s">
        <v>278</v>
      </c>
      <c r="B289" s="11">
        <v>5035144.9943000004</v>
      </c>
      <c r="C289" s="11">
        <v>911485.03541999997</v>
      </c>
      <c r="D289" s="11">
        <v>-105.1044</v>
      </c>
      <c r="E289" s="11">
        <v>2612.53512</v>
      </c>
      <c r="F289" s="11">
        <v>5949137.4604399996</v>
      </c>
    </row>
    <row r="290" spans="1:6">
      <c r="A290" s="22" t="s">
        <v>279</v>
      </c>
      <c r="B290" s="13">
        <v>1045129.79651</v>
      </c>
      <c r="C290" s="13">
        <v>251506.63178</v>
      </c>
      <c r="D290" s="13">
        <v>0</v>
      </c>
      <c r="E290" s="13">
        <v>1244.25854</v>
      </c>
      <c r="F290" s="13">
        <v>1297880.68683</v>
      </c>
    </row>
    <row r="291" spans="1:6">
      <c r="A291" s="22" t="s">
        <v>280</v>
      </c>
      <c r="B291" s="13">
        <v>38785.994350000001</v>
      </c>
      <c r="C291" s="13">
        <v>2016.1503</v>
      </c>
      <c r="D291" s="13">
        <v>0</v>
      </c>
      <c r="E291" s="13">
        <v>0</v>
      </c>
      <c r="F291" s="13">
        <v>40802.144650000002</v>
      </c>
    </row>
    <row r="292" spans="1:6">
      <c r="A292" s="22" t="s">
        <v>281</v>
      </c>
      <c r="B292" s="13">
        <v>981272.52274000004</v>
      </c>
      <c r="C292" s="13">
        <v>134602.47138999999</v>
      </c>
      <c r="D292" s="13">
        <v>0</v>
      </c>
      <c r="E292" s="13">
        <v>1244.25854</v>
      </c>
      <c r="F292" s="13">
        <v>1117119.2526700001</v>
      </c>
    </row>
    <row r="293" spans="1:6">
      <c r="A293" s="22" t="s">
        <v>282</v>
      </c>
      <c r="B293" s="13">
        <v>20604.60514</v>
      </c>
      <c r="C293" s="13">
        <v>113850.86668000001</v>
      </c>
      <c r="D293" s="13">
        <v>0</v>
      </c>
      <c r="E293" s="13">
        <v>0</v>
      </c>
      <c r="F293" s="13">
        <v>134455.47182000001</v>
      </c>
    </row>
    <row r="294" spans="1:6">
      <c r="A294" s="22" t="s">
        <v>283</v>
      </c>
      <c r="B294" s="13">
        <v>530.12526000000003</v>
      </c>
      <c r="C294" s="13">
        <v>923.46809999999994</v>
      </c>
      <c r="D294" s="13">
        <v>0</v>
      </c>
      <c r="E294" s="13">
        <v>0</v>
      </c>
      <c r="F294" s="13">
        <v>1453.5933600000001</v>
      </c>
    </row>
    <row r="295" spans="1:6">
      <c r="A295" s="22" t="s">
        <v>284</v>
      </c>
      <c r="B295" s="13">
        <v>0</v>
      </c>
      <c r="C295" s="13">
        <v>0</v>
      </c>
      <c r="D295" s="13">
        <v>0</v>
      </c>
      <c r="E295" s="13">
        <v>0</v>
      </c>
      <c r="F295" s="13">
        <v>0</v>
      </c>
    </row>
    <row r="296" spans="1:6">
      <c r="A296" s="22" t="s">
        <v>285</v>
      </c>
      <c r="B296" s="13">
        <v>3936.5490199999999</v>
      </c>
      <c r="C296" s="13">
        <v>113.67531</v>
      </c>
      <c r="D296" s="13">
        <v>0</v>
      </c>
      <c r="E296" s="13">
        <v>0</v>
      </c>
      <c r="F296" s="13">
        <v>4050.22433</v>
      </c>
    </row>
    <row r="297" spans="1:6">
      <c r="A297" s="22" t="s">
        <v>286</v>
      </c>
      <c r="B297" s="13">
        <v>0</v>
      </c>
      <c r="C297" s="13">
        <v>0</v>
      </c>
      <c r="D297" s="13">
        <v>0</v>
      </c>
      <c r="E297" s="13">
        <v>0</v>
      </c>
      <c r="F297" s="13">
        <v>0</v>
      </c>
    </row>
    <row r="298" spans="1:6">
      <c r="A298" s="22" t="s">
        <v>287</v>
      </c>
      <c r="B298" s="13">
        <v>-2272489.0559999999</v>
      </c>
      <c r="C298" s="13">
        <v>-295985.76532000001</v>
      </c>
      <c r="D298" s="13">
        <v>0</v>
      </c>
      <c r="E298" s="13">
        <v>-1822.03352</v>
      </c>
      <c r="F298" s="13">
        <v>-2570296.8548400002</v>
      </c>
    </row>
    <row r="299" spans="1:6">
      <c r="A299" s="22" t="s">
        <v>288</v>
      </c>
      <c r="B299" s="13">
        <v>-1965312.32895</v>
      </c>
      <c r="C299" s="13">
        <v>-197611.69607000001</v>
      </c>
      <c r="D299" s="13">
        <v>0</v>
      </c>
      <c r="E299" s="13">
        <v>-1820.2799199999999</v>
      </c>
      <c r="F299" s="13">
        <v>-2164744.3049400002</v>
      </c>
    </row>
    <row r="300" spans="1:6">
      <c r="A300" s="22" t="s">
        <v>289</v>
      </c>
      <c r="B300" s="13">
        <v>-112492.08345999999</v>
      </c>
      <c r="C300" s="13">
        <v>-97611.647349999999</v>
      </c>
      <c r="D300" s="13">
        <v>0</v>
      </c>
      <c r="E300" s="13">
        <v>-1.7535999999999998</v>
      </c>
      <c r="F300" s="13">
        <v>-210105.48441</v>
      </c>
    </row>
    <row r="301" spans="1:6">
      <c r="A301" s="22" t="s">
        <v>290</v>
      </c>
      <c r="B301" s="13">
        <v>-2686.4420700000001</v>
      </c>
      <c r="C301" s="13">
        <v>-269.33355999999998</v>
      </c>
      <c r="D301" s="13">
        <v>0</v>
      </c>
      <c r="E301" s="13">
        <v>0</v>
      </c>
      <c r="F301" s="13">
        <v>-2955.7756300000001</v>
      </c>
    </row>
    <row r="302" spans="1:6">
      <c r="A302" s="25" t="s">
        <v>291</v>
      </c>
      <c r="B302" s="13">
        <v>-188757.18615999998</v>
      </c>
      <c r="C302" s="13">
        <v>-332.46953999999999</v>
      </c>
      <c r="D302" s="13">
        <v>0</v>
      </c>
      <c r="E302" s="13">
        <v>0</v>
      </c>
      <c r="F302" s="13">
        <v>-189089.65569999997</v>
      </c>
    </row>
    <row r="303" spans="1:6">
      <c r="A303" s="14" t="s">
        <v>292</v>
      </c>
      <c r="B303" s="13">
        <v>0</v>
      </c>
      <c r="C303" s="13">
        <v>0</v>
      </c>
      <c r="D303" s="13">
        <v>0</v>
      </c>
      <c r="E303" s="13">
        <v>0</v>
      </c>
      <c r="F303" s="13">
        <v>0</v>
      </c>
    </row>
    <row r="304" spans="1:6">
      <c r="A304" s="25" t="s">
        <v>293</v>
      </c>
      <c r="B304" s="13">
        <v>-3241.0153599999999</v>
      </c>
      <c r="C304" s="13">
        <v>-160.61879999999999</v>
      </c>
      <c r="D304" s="13">
        <v>0</v>
      </c>
      <c r="E304" s="13">
        <v>0</v>
      </c>
      <c r="F304" s="13">
        <v>-3401.6341600000001</v>
      </c>
    </row>
    <row r="305" spans="1:6">
      <c r="A305" s="30" t="s">
        <v>294</v>
      </c>
      <c r="B305" s="11">
        <v>3807785.7348099998</v>
      </c>
      <c r="C305" s="11">
        <v>867005.90188000002</v>
      </c>
      <c r="D305" s="11">
        <v>-105.1044</v>
      </c>
      <c r="E305" s="11">
        <v>2034.7601399999999</v>
      </c>
      <c r="F305" s="11">
        <v>4676721.2924300004</v>
      </c>
    </row>
    <row r="306" spans="1:6">
      <c r="A306" s="30" t="s">
        <v>295</v>
      </c>
      <c r="B306" s="11">
        <v>-3197085.7508999999</v>
      </c>
      <c r="C306" s="11">
        <v>-186922.35743999999</v>
      </c>
      <c r="D306" s="11">
        <v>0</v>
      </c>
      <c r="E306" s="11">
        <v>-24.436430000000001</v>
      </c>
      <c r="F306" s="11">
        <v>-3384032.54477</v>
      </c>
    </row>
    <row r="307" spans="1:6">
      <c r="A307" s="22" t="s">
        <v>296</v>
      </c>
      <c r="B307" s="13">
        <v>-1779097.82555</v>
      </c>
      <c r="C307" s="13">
        <v>-7507.8927999999996</v>
      </c>
      <c r="D307" s="13">
        <v>0</v>
      </c>
      <c r="E307" s="13">
        <v>0</v>
      </c>
      <c r="F307" s="13">
        <v>-1786605.71835</v>
      </c>
    </row>
    <row r="308" spans="1:6">
      <c r="A308" s="22" t="s">
        <v>297</v>
      </c>
      <c r="B308" s="13">
        <v>-295020.98963999999</v>
      </c>
      <c r="C308" s="13">
        <v>-14202.214400000001</v>
      </c>
      <c r="D308" s="13">
        <v>0</v>
      </c>
      <c r="E308" s="13">
        <v>0</v>
      </c>
      <c r="F308" s="13">
        <v>-309223.20404000004</v>
      </c>
    </row>
    <row r="309" spans="1:6">
      <c r="A309" s="22" t="s">
        <v>298</v>
      </c>
      <c r="B309" s="13">
        <v>-24278.565999999999</v>
      </c>
      <c r="C309" s="13">
        <v>-14051.126839999999</v>
      </c>
      <c r="D309" s="13">
        <v>0</v>
      </c>
      <c r="E309" s="13">
        <v>0</v>
      </c>
      <c r="F309" s="13">
        <v>-38329.692840000003</v>
      </c>
    </row>
    <row r="310" spans="1:6">
      <c r="A310" s="22" t="s">
        <v>299</v>
      </c>
      <c r="B310" s="13">
        <v>-79084.857569999993</v>
      </c>
      <c r="C310" s="13">
        <v>-1064.47837</v>
      </c>
      <c r="D310" s="13">
        <v>0</v>
      </c>
      <c r="E310" s="13">
        <v>0</v>
      </c>
      <c r="F310" s="13">
        <v>-80149.335940000004</v>
      </c>
    </row>
    <row r="311" spans="1:6">
      <c r="A311" s="22" t="s">
        <v>300</v>
      </c>
      <c r="B311" s="13">
        <v>-184357.63322999998</v>
      </c>
      <c r="C311" s="13">
        <v>-57.826660000000004</v>
      </c>
      <c r="D311" s="13">
        <v>0</v>
      </c>
      <c r="E311" s="13">
        <v>0</v>
      </c>
      <c r="F311" s="13">
        <v>-184415.45989</v>
      </c>
    </row>
    <row r="312" spans="1:6">
      <c r="A312" s="22" t="s">
        <v>301</v>
      </c>
      <c r="B312" s="13">
        <v>-95808.544760000004</v>
      </c>
      <c r="C312" s="13">
        <v>-7026.12853</v>
      </c>
      <c r="D312" s="13">
        <v>0</v>
      </c>
      <c r="E312" s="13">
        <v>0</v>
      </c>
      <c r="F312" s="13">
        <v>-102834.67329000001</v>
      </c>
    </row>
    <row r="313" spans="1:6">
      <c r="A313" s="22" t="s">
        <v>302</v>
      </c>
      <c r="B313" s="13">
        <v>-111575.74135</v>
      </c>
      <c r="C313" s="13">
        <v>0</v>
      </c>
      <c r="D313" s="13">
        <v>0</v>
      </c>
      <c r="E313" s="13">
        <v>0</v>
      </c>
      <c r="F313" s="13">
        <v>-111575.74135</v>
      </c>
    </row>
    <row r="314" spans="1:6">
      <c r="A314" s="22" t="s">
        <v>303</v>
      </c>
      <c r="B314" s="13">
        <v>-69003.721189999997</v>
      </c>
      <c r="C314" s="13">
        <v>0</v>
      </c>
      <c r="D314" s="13">
        <v>0</v>
      </c>
      <c r="E314" s="13">
        <v>0</v>
      </c>
      <c r="F314" s="13">
        <v>-69003.721189999997</v>
      </c>
    </row>
    <row r="315" spans="1:6">
      <c r="A315" s="22" t="s">
        <v>304</v>
      </c>
      <c r="B315" s="13">
        <v>-558857.87161000003</v>
      </c>
      <c r="C315" s="13">
        <v>-143012.68984000001</v>
      </c>
      <c r="D315" s="13">
        <v>0</v>
      </c>
      <c r="E315" s="13">
        <v>-24.436430000000001</v>
      </c>
      <c r="F315" s="13">
        <v>-701894.99788000004</v>
      </c>
    </row>
    <row r="316" spans="1:6">
      <c r="A316" s="31" t="s">
        <v>305</v>
      </c>
      <c r="B316" s="11">
        <v>610699.98390999995</v>
      </c>
      <c r="C316" s="11">
        <v>680083.54444000009</v>
      </c>
      <c r="D316" s="11">
        <v>-105.1044</v>
      </c>
      <c r="E316" s="11">
        <v>2010.3237099999999</v>
      </c>
      <c r="F316" s="11">
        <v>1292688.7476600001</v>
      </c>
    </row>
    <row r="317" spans="1:6">
      <c r="A317" s="25" t="s">
        <v>306</v>
      </c>
      <c r="B317" s="13">
        <v>-276.57677000000001</v>
      </c>
      <c r="C317" s="13">
        <v>-56692.145530000002</v>
      </c>
      <c r="D317" s="13">
        <v>-1.0000000000000001E-5</v>
      </c>
      <c r="E317" s="13">
        <v>1282.88041</v>
      </c>
      <c r="F317" s="13">
        <v>-55685.841899999999</v>
      </c>
    </row>
    <row r="318" spans="1:6">
      <c r="A318" s="25" t="s">
        <v>307</v>
      </c>
      <c r="B318" s="13">
        <v>-285.46497999999997</v>
      </c>
      <c r="C318" s="13">
        <v>-56692.145530000002</v>
      </c>
      <c r="D318" s="13">
        <v>0</v>
      </c>
      <c r="E318" s="13">
        <v>0</v>
      </c>
      <c r="F318" s="13">
        <v>-56977.610509999999</v>
      </c>
    </row>
    <row r="319" spans="1:6">
      <c r="A319" s="25" t="s">
        <v>308</v>
      </c>
      <c r="B319" s="13">
        <v>8.8882099999999991</v>
      </c>
      <c r="C319" s="13">
        <v>0</v>
      </c>
      <c r="D319" s="13">
        <v>-1.0000000000000001E-5</v>
      </c>
      <c r="E319" s="13">
        <v>1282.88041</v>
      </c>
      <c r="F319" s="13">
        <v>1291.7686100000001</v>
      </c>
    </row>
    <row r="320" spans="1:6">
      <c r="A320" s="25" t="s">
        <v>309</v>
      </c>
      <c r="B320" s="13">
        <v>-29.478750000000002</v>
      </c>
      <c r="C320" s="13">
        <v>52251.148799999995</v>
      </c>
      <c r="D320" s="13">
        <v>0</v>
      </c>
      <c r="E320" s="13">
        <v>-451.83143000000001</v>
      </c>
      <c r="F320" s="13">
        <v>51769.838619999995</v>
      </c>
    </row>
    <row r="321" spans="1:6">
      <c r="A321" s="25" t="s">
        <v>310</v>
      </c>
      <c r="B321" s="13">
        <v>-2.8849399999999998</v>
      </c>
      <c r="C321" s="13">
        <v>52251.148829999998</v>
      </c>
      <c r="D321" s="13">
        <v>0</v>
      </c>
      <c r="E321" s="13">
        <v>-0.77190000000000003</v>
      </c>
      <c r="F321" s="13">
        <v>52247.491990000002</v>
      </c>
    </row>
    <row r="322" spans="1:6">
      <c r="A322" s="25" t="s">
        <v>311</v>
      </c>
      <c r="B322" s="13">
        <v>-26.593810000000001</v>
      </c>
      <c r="C322" s="13">
        <v>-2.9999999999999997E-5</v>
      </c>
      <c r="D322" s="13">
        <v>0</v>
      </c>
      <c r="E322" s="13">
        <v>-451.05953000000005</v>
      </c>
      <c r="F322" s="13">
        <v>-477.65337</v>
      </c>
    </row>
    <row r="323" spans="1:6">
      <c r="A323" s="31" t="s">
        <v>312</v>
      </c>
      <c r="B323" s="11">
        <v>610393.92839000002</v>
      </c>
      <c r="C323" s="11">
        <v>675642.54771000007</v>
      </c>
      <c r="D323" s="11">
        <v>-105.10441</v>
      </c>
      <c r="E323" s="11">
        <v>2841.3726900000001</v>
      </c>
      <c r="F323" s="11">
        <v>1288772.74438</v>
      </c>
    </row>
    <row r="324" spans="1:6">
      <c r="A324" s="22" t="s">
        <v>313</v>
      </c>
      <c r="B324" s="13">
        <v>10792.64163</v>
      </c>
      <c r="C324" s="13">
        <v>1655.7925500000001</v>
      </c>
      <c r="D324" s="13">
        <v>0</v>
      </c>
      <c r="E324" s="13">
        <v>0</v>
      </c>
      <c r="F324" s="13">
        <v>12448.43418</v>
      </c>
    </row>
    <row r="325" spans="1:6">
      <c r="A325" s="31" t="s">
        <v>314</v>
      </c>
      <c r="B325" s="11">
        <v>621186.57001999998</v>
      </c>
      <c r="C325" s="11">
        <v>677298.34025999997</v>
      </c>
      <c r="D325" s="11">
        <v>-105.10441</v>
      </c>
      <c r="E325" s="11">
        <v>2841.3726900000001</v>
      </c>
      <c r="F325" s="11">
        <v>1301221.1785599999</v>
      </c>
    </row>
    <row r="326" spans="1:6">
      <c r="A326" s="25" t="s">
        <v>315</v>
      </c>
      <c r="B326" s="13">
        <v>40592.266659999994</v>
      </c>
      <c r="C326" s="13">
        <v>1549.0234499999999</v>
      </c>
      <c r="D326" s="13">
        <v>0</v>
      </c>
      <c r="E326" s="13">
        <v>0</v>
      </c>
      <c r="F326" s="13">
        <v>42141.290110000002</v>
      </c>
    </row>
    <row r="327" spans="1:6">
      <c r="A327" s="30" t="s">
        <v>316</v>
      </c>
      <c r="B327" s="11">
        <v>661778.83667999995</v>
      </c>
      <c r="C327" s="11">
        <v>678847.36371000006</v>
      </c>
      <c r="D327" s="11">
        <v>-105.10441</v>
      </c>
      <c r="E327" s="11">
        <v>2841.3726900000001</v>
      </c>
      <c r="F327" s="11">
        <v>1343362.4686700001</v>
      </c>
    </row>
    <row r="328" spans="1:6">
      <c r="A328" s="25" t="s">
        <v>317</v>
      </c>
      <c r="B328" s="13">
        <v>0</v>
      </c>
      <c r="C328" s="13">
        <v>0</v>
      </c>
      <c r="D328" s="13">
        <v>0</v>
      </c>
      <c r="E328" s="13">
        <v>0</v>
      </c>
      <c r="F328" s="13">
        <v>0</v>
      </c>
    </row>
    <row r="329" spans="1:6">
      <c r="A329" s="31" t="s">
        <v>318</v>
      </c>
      <c r="B329" s="11">
        <v>661778.83667999995</v>
      </c>
      <c r="C329" s="11">
        <v>678847.36371000006</v>
      </c>
      <c r="D329" s="11">
        <v>-105.10441</v>
      </c>
      <c r="E329" s="11">
        <v>2841.3726900000001</v>
      </c>
      <c r="F329" s="11">
        <v>1343362.4686700001</v>
      </c>
    </row>
    <row r="330" spans="1:6">
      <c r="A330" s="34" t="s">
        <v>319</v>
      </c>
      <c r="B330" s="13">
        <v>-624271.97187999997</v>
      </c>
      <c r="C330" s="13">
        <v>0</v>
      </c>
      <c r="D330" s="13">
        <v>0</v>
      </c>
      <c r="E330" s="13">
        <v>0</v>
      </c>
      <c r="F330" s="13">
        <v>-624271.97187999997</v>
      </c>
    </row>
    <row r="331" spans="1:6">
      <c r="A331" s="31" t="s">
        <v>320</v>
      </c>
      <c r="B331" s="11">
        <v>37506.864799999996</v>
      </c>
      <c r="C331" s="11">
        <v>678847.36371000006</v>
      </c>
      <c r="D331" s="11">
        <v>-105.10441</v>
      </c>
      <c r="E331" s="11">
        <v>2841.3726900000001</v>
      </c>
      <c r="F331" s="11">
        <v>719090.49679</v>
      </c>
    </row>
    <row r="332" spans="1:6" ht="3.75" customHeight="1" thickBot="1">
      <c r="A332" s="67"/>
      <c r="B332" s="35"/>
      <c r="C332" s="35"/>
      <c r="D332" s="35"/>
      <c r="E332" s="35"/>
      <c r="F332" s="35"/>
    </row>
    <row r="333" spans="1:6" ht="15.75" thickTop="1">
      <c r="A333" s="20"/>
      <c r="B333" s="37"/>
      <c r="C333" s="37"/>
      <c r="D333" s="37"/>
      <c r="E333" s="37"/>
      <c r="F333" s="37"/>
    </row>
    <row r="334" spans="1:6">
      <c r="A334" s="36"/>
    </row>
  </sheetData>
  <mergeCells count="4">
    <mergeCell ref="A1:F1"/>
    <mergeCell ref="A2:F2"/>
    <mergeCell ref="A3:F3"/>
    <mergeCell ref="A4:F4"/>
  </mergeCells>
  <hyperlinks>
    <hyperlink ref="G1" location="ÍNDICE!A1" display="ÍNDICE!A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4"/>
  <sheetViews>
    <sheetView zoomScale="85" zoomScaleNormal="85" workbookViewId="0">
      <selection sqref="A1:N1"/>
    </sheetView>
  </sheetViews>
  <sheetFormatPr baseColWidth="10" defaultColWidth="9.140625" defaultRowHeight="1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s>
  <sheetData>
    <row r="1" spans="1:15" ht="30" customHeight="1">
      <c r="A1" s="858" t="s">
        <v>333</v>
      </c>
      <c r="B1" s="858"/>
      <c r="C1" s="858"/>
      <c r="D1" s="858"/>
      <c r="E1" s="858"/>
      <c r="F1" s="858"/>
      <c r="G1" s="858"/>
      <c r="H1" s="858"/>
      <c r="I1" s="858"/>
      <c r="J1" s="858"/>
      <c r="K1" s="858"/>
      <c r="L1" s="858"/>
      <c r="M1" s="858"/>
      <c r="N1" s="858"/>
      <c r="O1" s="855" t="s">
        <v>1449</v>
      </c>
    </row>
    <row r="2" spans="1:15" ht="18">
      <c r="A2" s="859" t="s">
        <v>442</v>
      </c>
      <c r="B2" s="859"/>
      <c r="C2" s="859"/>
      <c r="D2" s="859"/>
      <c r="E2" s="859"/>
      <c r="F2" s="859"/>
      <c r="G2" s="859"/>
      <c r="H2" s="859"/>
      <c r="I2" s="859"/>
      <c r="J2" s="859"/>
      <c r="K2" s="859"/>
      <c r="L2" s="859"/>
      <c r="M2" s="859"/>
      <c r="N2" s="859"/>
    </row>
    <row r="3" spans="1:15" ht="18">
      <c r="A3" s="859" t="s">
        <v>1444</v>
      </c>
      <c r="B3" s="859"/>
      <c r="C3" s="859"/>
      <c r="D3" s="859"/>
      <c r="E3" s="859"/>
      <c r="F3" s="859"/>
      <c r="G3" s="859"/>
      <c r="H3" s="859"/>
      <c r="I3" s="859"/>
      <c r="J3" s="859"/>
      <c r="K3" s="859"/>
      <c r="L3" s="859"/>
      <c r="M3" s="859"/>
      <c r="N3" s="859"/>
    </row>
    <row r="4" spans="1:15" ht="30" customHeight="1">
      <c r="A4" s="863" t="s">
        <v>2</v>
      </c>
      <c r="B4" s="863"/>
      <c r="C4" s="863"/>
      <c r="D4" s="863"/>
      <c r="E4" s="863"/>
      <c r="F4" s="863"/>
      <c r="G4" s="863"/>
      <c r="H4" s="863"/>
      <c r="I4" s="863"/>
      <c r="J4" s="863"/>
      <c r="K4" s="863"/>
      <c r="L4" s="863"/>
      <c r="M4" s="863"/>
      <c r="N4" s="863"/>
    </row>
    <row r="5" spans="1:15" ht="3.75" customHeight="1">
      <c r="A5" s="69"/>
      <c r="B5" s="69"/>
      <c r="C5" s="69"/>
      <c r="D5" s="69"/>
      <c r="E5" s="69"/>
      <c r="F5" s="69"/>
      <c r="G5" s="69"/>
      <c r="H5" s="69"/>
      <c r="I5" s="69"/>
      <c r="J5" s="69"/>
      <c r="K5" s="69"/>
      <c r="L5" s="69"/>
      <c r="M5" s="69"/>
      <c r="N5" s="69"/>
    </row>
    <row r="6" spans="1:15" ht="30" customHeight="1" thickBot="1">
      <c r="A6" s="17"/>
      <c r="B6" s="70" t="s">
        <v>342</v>
      </c>
      <c r="C6" s="70" t="s">
        <v>403</v>
      </c>
      <c r="D6" s="70" t="s">
        <v>340</v>
      </c>
      <c r="E6" s="70" t="s">
        <v>339</v>
      </c>
      <c r="F6" s="70" t="s">
        <v>334</v>
      </c>
      <c r="G6" s="70" t="s">
        <v>337</v>
      </c>
      <c r="H6" s="70" t="s">
        <v>335</v>
      </c>
      <c r="I6" s="70" t="s">
        <v>344</v>
      </c>
      <c r="J6" s="70" t="s">
        <v>341</v>
      </c>
      <c r="K6" s="70" t="s">
        <v>338</v>
      </c>
      <c r="L6" s="70" t="s">
        <v>336</v>
      </c>
      <c r="M6" s="70" t="s">
        <v>343</v>
      </c>
      <c r="N6" s="71" t="s">
        <v>443</v>
      </c>
    </row>
    <row r="7" spans="1:15">
      <c r="A7" s="72" t="s">
        <v>8</v>
      </c>
      <c r="B7" s="8">
        <v>34740034.759190001</v>
      </c>
      <c r="C7" s="8">
        <v>51477566.398709998</v>
      </c>
      <c r="D7" s="8">
        <v>41808271.149510004</v>
      </c>
      <c r="E7" s="8">
        <v>29599844.541340001</v>
      </c>
      <c r="F7" s="8">
        <v>25257191.870250002</v>
      </c>
      <c r="G7" s="8">
        <v>20063178.47941</v>
      </c>
      <c r="H7" s="8">
        <v>13931074.49876</v>
      </c>
      <c r="I7" s="8">
        <v>21825548.069169998</v>
      </c>
      <c r="J7" s="8">
        <v>217828.47458000001</v>
      </c>
      <c r="K7" s="8">
        <v>23261472.803300001</v>
      </c>
      <c r="L7" s="8">
        <v>5135307.0816200003</v>
      </c>
      <c r="M7" s="8">
        <v>11055688.262020001</v>
      </c>
      <c r="N7" s="8">
        <v>278373006.38786</v>
      </c>
    </row>
    <row r="8" spans="1:15">
      <c r="A8" s="18" t="s">
        <v>9</v>
      </c>
      <c r="B8" s="11">
        <v>3739352.6463000001</v>
      </c>
      <c r="C8" s="11">
        <v>7876147.26963</v>
      </c>
      <c r="D8" s="11">
        <v>3104796.7808400001</v>
      </c>
      <c r="E8" s="11">
        <v>2431191.99272</v>
      </c>
      <c r="F8" s="11">
        <v>3212708.0800399999</v>
      </c>
      <c r="G8" s="11">
        <v>1869764.8965499999</v>
      </c>
      <c r="H8" s="11">
        <v>915113.49553999992</v>
      </c>
      <c r="I8" s="11">
        <v>1765844.6680399999</v>
      </c>
      <c r="J8" s="11">
        <v>87828.601389999996</v>
      </c>
      <c r="K8" s="11">
        <v>2140822.2651400003</v>
      </c>
      <c r="L8" s="11">
        <v>348852.48064999998</v>
      </c>
      <c r="M8" s="11">
        <v>705998.89467999991</v>
      </c>
      <c r="N8" s="11">
        <v>28198422.071520001</v>
      </c>
    </row>
    <row r="9" spans="1:15">
      <c r="A9" s="20" t="s">
        <v>10</v>
      </c>
      <c r="B9" s="13">
        <v>1055912.4535099999</v>
      </c>
      <c r="C9" s="13">
        <v>2718291.7586699999</v>
      </c>
      <c r="D9" s="13">
        <v>1255282.7957000001</v>
      </c>
      <c r="E9" s="13">
        <v>952430.28899000003</v>
      </c>
      <c r="F9" s="13">
        <v>980467.57329999993</v>
      </c>
      <c r="G9" s="13">
        <v>699137.65338000003</v>
      </c>
      <c r="H9" s="13">
        <v>476211.63180999999</v>
      </c>
      <c r="I9" s="13">
        <v>634431.73840999999</v>
      </c>
      <c r="J9" s="13">
        <v>13365.79854</v>
      </c>
      <c r="K9" s="13">
        <v>462294.05072000006</v>
      </c>
      <c r="L9" s="13">
        <v>88666.858250000005</v>
      </c>
      <c r="M9" s="13">
        <v>310962.99708</v>
      </c>
      <c r="N9" s="13">
        <v>9647455.5983600002</v>
      </c>
    </row>
    <row r="10" spans="1:15">
      <c r="A10" s="20" t="s">
        <v>11</v>
      </c>
      <c r="B10" s="13">
        <v>2387813.2432199996</v>
      </c>
      <c r="C10" s="13">
        <v>4848713.97382</v>
      </c>
      <c r="D10" s="13">
        <v>1639751.76792</v>
      </c>
      <c r="E10" s="13">
        <v>1272473.2734999999</v>
      </c>
      <c r="F10" s="13">
        <v>2173515.67619</v>
      </c>
      <c r="G10" s="13">
        <v>833707.42405999999</v>
      </c>
      <c r="H10" s="13">
        <v>393262.30939000001</v>
      </c>
      <c r="I10" s="13">
        <v>1029838.0671699999</v>
      </c>
      <c r="J10" s="13">
        <v>67892.716629999995</v>
      </c>
      <c r="K10" s="13">
        <v>1651142.48755</v>
      </c>
      <c r="L10" s="13">
        <v>209376.36855000001</v>
      </c>
      <c r="M10" s="13">
        <v>206980</v>
      </c>
      <c r="N10" s="13">
        <v>16714467.308</v>
      </c>
    </row>
    <row r="11" spans="1:15">
      <c r="A11" s="20" t="s">
        <v>12</v>
      </c>
      <c r="B11" s="13">
        <v>654.32864000000006</v>
      </c>
      <c r="C11" s="13">
        <v>15261.463019999999</v>
      </c>
      <c r="D11" s="13">
        <v>4146.7275799999998</v>
      </c>
      <c r="E11" s="13">
        <v>1593.5733899999998</v>
      </c>
      <c r="F11" s="13">
        <v>1601.7426699999999</v>
      </c>
      <c r="G11" s="13">
        <v>14214.51873</v>
      </c>
      <c r="H11" s="13">
        <v>498.81880999999998</v>
      </c>
      <c r="I11" s="13">
        <v>3756.2009900000003</v>
      </c>
      <c r="J11" s="13">
        <v>4626.7490800000005</v>
      </c>
      <c r="K11" s="13">
        <v>4527.9512599999998</v>
      </c>
      <c r="L11" s="13">
        <v>11513.997670000001</v>
      </c>
      <c r="M11" s="13">
        <v>180336.59795</v>
      </c>
      <c r="N11" s="13">
        <v>242732.66978999999</v>
      </c>
    </row>
    <row r="12" spans="1:15">
      <c r="A12" s="20" t="s">
        <v>13</v>
      </c>
      <c r="B12" s="13">
        <v>0</v>
      </c>
      <c r="C12" s="13">
        <v>0</v>
      </c>
      <c r="D12" s="13">
        <v>0</v>
      </c>
      <c r="E12" s="13">
        <v>0</v>
      </c>
      <c r="F12" s="13">
        <v>0</v>
      </c>
      <c r="G12" s="13">
        <v>0</v>
      </c>
      <c r="H12" s="13">
        <v>0</v>
      </c>
      <c r="I12" s="13">
        <v>0</v>
      </c>
      <c r="J12" s="13">
        <v>1943.3371399999999</v>
      </c>
      <c r="K12" s="13">
        <v>0</v>
      </c>
      <c r="L12" s="13">
        <v>0</v>
      </c>
      <c r="M12" s="13">
        <v>0</v>
      </c>
      <c r="N12" s="13">
        <v>1943.3371399999999</v>
      </c>
    </row>
    <row r="13" spans="1:15">
      <c r="A13" s="20" t="s">
        <v>14</v>
      </c>
      <c r="B13" s="13">
        <v>133143.09603000002</v>
      </c>
      <c r="C13" s="13">
        <v>97977.199099999998</v>
      </c>
      <c r="D13" s="13">
        <v>69194.360379999998</v>
      </c>
      <c r="E13" s="13">
        <v>94923.096250000002</v>
      </c>
      <c r="F13" s="13">
        <v>52511.711240000004</v>
      </c>
      <c r="G13" s="13">
        <v>127068.542</v>
      </c>
      <c r="H13" s="13">
        <v>43466.733489999999</v>
      </c>
      <c r="I13" s="13">
        <v>91497.956620000012</v>
      </c>
      <c r="J13" s="13">
        <v>0</v>
      </c>
      <c r="K13" s="13">
        <v>21839.13148</v>
      </c>
      <c r="L13" s="13">
        <v>30972.506799999999</v>
      </c>
      <c r="M13" s="13">
        <v>7351.5229300000001</v>
      </c>
      <c r="N13" s="13">
        <v>769945.85632000002</v>
      </c>
    </row>
    <row r="14" spans="1:15">
      <c r="A14" s="14" t="s">
        <v>15</v>
      </c>
      <c r="B14" s="13">
        <v>161829.52490000002</v>
      </c>
      <c r="C14" s="13">
        <v>204234.43138999998</v>
      </c>
      <c r="D14" s="13">
        <v>143253.8064</v>
      </c>
      <c r="E14" s="13">
        <v>109771.76059000001</v>
      </c>
      <c r="F14" s="13">
        <v>4908.7047199999997</v>
      </c>
      <c r="G14" s="13">
        <v>195674.93238999997</v>
      </c>
      <c r="H14" s="13">
        <v>1674.0020400000001</v>
      </c>
      <c r="I14" s="13">
        <v>6320.7048500000001</v>
      </c>
      <c r="J14" s="13">
        <v>0</v>
      </c>
      <c r="K14" s="13">
        <v>1018.64413</v>
      </c>
      <c r="L14" s="13">
        <v>8322.7493799999993</v>
      </c>
      <c r="M14" s="13">
        <v>367.77671999999995</v>
      </c>
      <c r="N14" s="13">
        <v>837377.03750999994</v>
      </c>
    </row>
    <row r="15" spans="1:15">
      <c r="A15" s="20" t="s">
        <v>16</v>
      </c>
      <c r="B15" s="13">
        <v>0</v>
      </c>
      <c r="C15" s="13">
        <v>0</v>
      </c>
      <c r="D15" s="13">
        <v>0</v>
      </c>
      <c r="E15" s="13">
        <v>0</v>
      </c>
      <c r="F15" s="13">
        <v>0</v>
      </c>
      <c r="G15" s="13">
        <v>0</v>
      </c>
      <c r="H15" s="13">
        <v>0</v>
      </c>
      <c r="I15" s="13">
        <v>0</v>
      </c>
      <c r="J15" s="13">
        <v>0</v>
      </c>
      <c r="K15" s="13">
        <v>0</v>
      </c>
      <c r="L15" s="13">
        <v>0</v>
      </c>
      <c r="M15" s="13">
        <v>0</v>
      </c>
      <c r="N15" s="13">
        <v>0</v>
      </c>
    </row>
    <row r="16" spans="1:15">
      <c r="A16" s="20" t="s">
        <v>17</v>
      </c>
      <c r="B16" s="13">
        <v>0</v>
      </c>
      <c r="C16" s="13">
        <v>-8331.5563700000002</v>
      </c>
      <c r="D16" s="13">
        <v>-6832.6771399999998</v>
      </c>
      <c r="E16" s="13">
        <v>0</v>
      </c>
      <c r="F16" s="13">
        <v>-297.32808</v>
      </c>
      <c r="G16" s="13">
        <v>-38.174010000000003</v>
      </c>
      <c r="H16" s="13">
        <v>0</v>
      </c>
      <c r="I16" s="13">
        <v>0</v>
      </c>
      <c r="J16" s="13">
        <v>0</v>
      </c>
      <c r="K16" s="13">
        <v>0</v>
      </c>
      <c r="L16" s="13">
        <v>0</v>
      </c>
      <c r="M16" s="13">
        <v>0</v>
      </c>
      <c r="N16" s="13">
        <v>-15499.7356</v>
      </c>
    </row>
    <row r="17" spans="1:14">
      <c r="A17" s="18" t="s">
        <v>18</v>
      </c>
      <c r="B17" s="11">
        <v>4849029.2181299999</v>
      </c>
      <c r="C17" s="11">
        <v>7220436.8616000004</v>
      </c>
      <c r="D17" s="11">
        <v>6837387.1783100003</v>
      </c>
      <c r="E17" s="11">
        <v>4731048.3182299994</v>
      </c>
      <c r="F17" s="11">
        <v>2864491.0884600002</v>
      </c>
      <c r="G17" s="11">
        <v>2236328.68304</v>
      </c>
      <c r="H17" s="11">
        <v>1456948.43808</v>
      </c>
      <c r="I17" s="11">
        <v>2345109.2955300002</v>
      </c>
      <c r="J17" s="11">
        <v>3967.9641499999998</v>
      </c>
      <c r="K17" s="11">
        <v>2850077.44196</v>
      </c>
      <c r="L17" s="11">
        <v>284788.40437</v>
      </c>
      <c r="M17" s="11">
        <v>330480.51583999995</v>
      </c>
      <c r="N17" s="11">
        <v>36010093.407699995</v>
      </c>
    </row>
    <row r="18" spans="1:14">
      <c r="A18" s="20" t="s">
        <v>19</v>
      </c>
      <c r="B18" s="13">
        <v>821890.64159999997</v>
      </c>
      <c r="C18" s="13">
        <v>3248438.21386</v>
      </c>
      <c r="D18" s="13">
        <v>3185014.0027600001</v>
      </c>
      <c r="E18" s="13">
        <v>1211856.6933199998</v>
      </c>
      <c r="F18" s="13">
        <v>492560.74711</v>
      </c>
      <c r="G18" s="13">
        <v>904935.60904000001</v>
      </c>
      <c r="H18" s="13">
        <v>757788.37135000003</v>
      </c>
      <c r="I18" s="13">
        <v>380546.46801999997</v>
      </c>
      <c r="J18" s="13">
        <v>0</v>
      </c>
      <c r="K18" s="13">
        <v>554090.35</v>
      </c>
      <c r="L18" s="13">
        <v>7970.2641199999998</v>
      </c>
      <c r="M18" s="13">
        <v>0</v>
      </c>
      <c r="N18" s="13">
        <v>11565091.36118</v>
      </c>
    </row>
    <row r="19" spans="1:14">
      <c r="A19" s="20" t="s">
        <v>20</v>
      </c>
      <c r="B19" s="13">
        <v>2439627.2933400003</v>
      </c>
      <c r="C19" s="13">
        <v>1495588.3215699999</v>
      </c>
      <c r="D19" s="13">
        <v>1932287.2120399999</v>
      </c>
      <c r="E19" s="13">
        <v>2454502.9076300003</v>
      </c>
      <c r="F19" s="13">
        <v>786497.20873000007</v>
      </c>
      <c r="G19" s="13">
        <v>710974.45028999995</v>
      </c>
      <c r="H19" s="13">
        <v>349758.11693999998</v>
      </c>
      <c r="I19" s="13">
        <v>1246197.7006300001</v>
      </c>
      <c r="J19" s="13">
        <v>293.37946999999997</v>
      </c>
      <c r="K19" s="13">
        <v>1518944.08764</v>
      </c>
      <c r="L19" s="13">
        <v>68210</v>
      </c>
      <c r="M19" s="13">
        <v>182548.83278999999</v>
      </c>
      <c r="N19" s="13">
        <v>13185429.51107</v>
      </c>
    </row>
    <row r="20" spans="1:14">
      <c r="A20" s="20" t="s">
        <v>21</v>
      </c>
      <c r="B20" s="13">
        <v>1783.6</v>
      </c>
      <c r="C20" s="13">
        <v>0</v>
      </c>
      <c r="D20" s="13">
        <v>68502.245009999999</v>
      </c>
      <c r="E20" s="13">
        <v>67965.5</v>
      </c>
      <c r="F20" s="13">
        <v>8138.8560800000005</v>
      </c>
      <c r="G20" s="13">
        <v>0</v>
      </c>
      <c r="H20" s="13">
        <v>172.44648000000001</v>
      </c>
      <c r="I20" s="13">
        <v>27440</v>
      </c>
      <c r="J20" s="13">
        <v>0</v>
      </c>
      <c r="K20" s="13">
        <v>0</v>
      </c>
      <c r="L20" s="13">
        <v>0</v>
      </c>
      <c r="M20" s="13">
        <v>0</v>
      </c>
      <c r="N20" s="13">
        <v>174002.64757</v>
      </c>
    </row>
    <row r="21" spans="1:14">
      <c r="A21" s="20" t="s">
        <v>22</v>
      </c>
      <c r="B21" s="13">
        <v>33.8947</v>
      </c>
      <c r="C21" s="13">
        <v>559741.24270000006</v>
      </c>
      <c r="D21" s="13">
        <v>599.66999999999996</v>
      </c>
      <c r="E21" s="13">
        <v>1.248</v>
      </c>
      <c r="F21" s="13">
        <v>148946.03156999999</v>
      </c>
      <c r="G21" s="13">
        <v>17166.85036</v>
      </c>
      <c r="H21" s="13">
        <v>0</v>
      </c>
      <c r="I21" s="13">
        <v>0</v>
      </c>
      <c r="J21" s="13">
        <v>0</v>
      </c>
      <c r="K21" s="13">
        <v>41031.375</v>
      </c>
      <c r="L21" s="13">
        <v>0</v>
      </c>
      <c r="M21" s="13">
        <v>0</v>
      </c>
      <c r="N21" s="13">
        <v>767520.31232999999</v>
      </c>
    </row>
    <row r="22" spans="1:14">
      <c r="A22" s="14" t="s">
        <v>23</v>
      </c>
      <c r="B22" s="13">
        <v>834346.36982000002</v>
      </c>
      <c r="C22" s="13">
        <v>469420.16843999998</v>
      </c>
      <c r="D22" s="13">
        <v>851102.22709000006</v>
      </c>
      <c r="E22" s="13">
        <v>399357.41404</v>
      </c>
      <c r="F22" s="13">
        <v>1084779.96285</v>
      </c>
      <c r="G22" s="13">
        <v>157964.34537999998</v>
      </c>
      <c r="H22" s="13">
        <v>204681.79208000001</v>
      </c>
      <c r="I22" s="13">
        <v>382812.98676999996</v>
      </c>
      <c r="J22" s="13">
        <v>0</v>
      </c>
      <c r="K22" s="13">
        <v>416187.97418000002</v>
      </c>
      <c r="L22" s="13">
        <v>136825.0368</v>
      </c>
      <c r="M22" s="13">
        <v>150840.13063</v>
      </c>
      <c r="N22" s="13">
        <v>5088318.4080799995</v>
      </c>
    </row>
    <row r="23" spans="1:14">
      <c r="A23" s="20" t="s">
        <v>24</v>
      </c>
      <c r="B23" s="13">
        <v>605650.96539000003</v>
      </c>
      <c r="C23" s="13">
        <v>1307415.4409700001</v>
      </c>
      <c r="D23" s="13">
        <v>696832.48346999998</v>
      </c>
      <c r="E23" s="13">
        <v>499628.11869999999</v>
      </c>
      <c r="F23" s="13">
        <v>340343.26452999999</v>
      </c>
      <c r="G23" s="13">
        <v>272026.39260000002</v>
      </c>
      <c r="H23" s="13">
        <v>105043.34901000001</v>
      </c>
      <c r="I23" s="13">
        <v>236085.58149000001</v>
      </c>
      <c r="J23" s="13">
        <v>3674.5846800000004</v>
      </c>
      <c r="K23" s="13">
        <v>212365.56735</v>
      </c>
      <c r="L23" s="13">
        <v>69216.032229999997</v>
      </c>
      <c r="M23" s="13">
        <v>0</v>
      </c>
      <c r="N23" s="13">
        <v>4348281.7804199997</v>
      </c>
    </row>
    <row r="24" spans="1:14">
      <c r="A24" s="20" t="s">
        <v>25</v>
      </c>
      <c r="B24" s="13">
        <v>145714.57066999999</v>
      </c>
      <c r="C24" s="13">
        <v>142204.09249000001</v>
      </c>
      <c r="D24" s="13">
        <v>126358.35301000001</v>
      </c>
      <c r="E24" s="13">
        <v>97741.36387999999</v>
      </c>
      <c r="F24" s="13">
        <v>75990.214619999999</v>
      </c>
      <c r="G24" s="13">
        <v>173399.22252000001</v>
      </c>
      <c r="H24" s="13">
        <v>39983.714159999996</v>
      </c>
      <c r="I24" s="13">
        <v>72026.558620000011</v>
      </c>
      <c r="J24" s="13">
        <v>0</v>
      </c>
      <c r="K24" s="13">
        <v>136736.53565999999</v>
      </c>
      <c r="L24" s="13">
        <v>2567.0712200000003</v>
      </c>
      <c r="M24" s="13">
        <v>311.22500000000002</v>
      </c>
      <c r="N24" s="13">
        <v>1013032.92185</v>
      </c>
    </row>
    <row r="25" spans="1:14">
      <c r="A25" s="20" t="s">
        <v>26</v>
      </c>
      <c r="B25" s="13">
        <v>-18.11739</v>
      </c>
      <c r="C25" s="13">
        <v>-2370.61843</v>
      </c>
      <c r="D25" s="13">
        <v>-23309.015070000001</v>
      </c>
      <c r="E25" s="13">
        <v>-4.9273400000000001</v>
      </c>
      <c r="F25" s="13">
        <v>-72765.197029999996</v>
      </c>
      <c r="G25" s="13">
        <v>-138.18715</v>
      </c>
      <c r="H25" s="13">
        <v>-479.35194000000001</v>
      </c>
      <c r="I25" s="13">
        <v>0</v>
      </c>
      <c r="J25" s="13">
        <v>0</v>
      </c>
      <c r="K25" s="13">
        <v>-29278.44787</v>
      </c>
      <c r="L25" s="13">
        <v>0</v>
      </c>
      <c r="M25" s="13">
        <v>-3219.6725799999999</v>
      </c>
      <c r="N25" s="13">
        <v>-131583.53479999999</v>
      </c>
    </row>
    <row r="26" spans="1:14">
      <c r="A26" s="18" t="s">
        <v>27</v>
      </c>
      <c r="B26" s="11">
        <v>22282169.204740003</v>
      </c>
      <c r="C26" s="11">
        <v>31167041.630040001</v>
      </c>
      <c r="D26" s="11">
        <v>27298727.25711</v>
      </c>
      <c r="E26" s="11">
        <v>18107417.314099997</v>
      </c>
      <c r="F26" s="11">
        <v>17900792.513209999</v>
      </c>
      <c r="G26" s="11">
        <v>13655020.21287</v>
      </c>
      <c r="H26" s="11">
        <v>10825123.98263</v>
      </c>
      <c r="I26" s="11">
        <v>16698818.817629999</v>
      </c>
      <c r="J26" s="11">
        <v>111781.66045</v>
      </c>
      <c r="K26" s="11">
        <v>16846390.429129999</v>
      </c>
      <c r="L26" s="11">
        <v>4185697.0670799999</v>
      </c>
      <c r="M26" s="11">
        <v>9795268.2261399999</v>
      </c>
      <c r="N26" s="11">
        <v>188874248.31513</v>
      </c>
    </row>
    <row r="27" spans="1:14">
      <c r="A27" s="27" t="s">
        <v>28</v>
      </c>
      <c r="B27" s="13">
        <v>21591508.980599999</v>
      </c>
      <c r="C27" s="13">
        <v>30481929.374430001</v>
      </c>
      <c r="D27" s="13">
        <v>26298191.741179999</v>
      </c>
      <c r="E27" s="13">
        <v>17766512.43347</v>
      </c>
      <c r="F27" s="13">
        <v>17228082.761099998</v>
      </c>
      <c r="G27" s="13">
        <v>13252242.70858</v>
      </c>
      <c r="H27" s="13">
        <v>10470930.194969999</v>
      </c>
      <c r="I27" s="13">
        <v>16514779.94208</v>
      </c>
      <c r="J27" s="13">
        <v>110653.15265999999</v>
      </c>
      <c r="K27" s="13">
        <v>16442399.068559999</v>
      </c>
      <c r="L27" s="13">
        <v>3931789.5033</v>
      </c>
      <c r="M27" s="13">
        <v>9465552.6720599998</v>
      </c>
      <c r="N27" s="13">
        <v>183554572.53298998</v>
      </c>
    </row>
    <row r="28" spans="1:14">
      <c r="A28" s="20" t="s">
        <v>29</v>
      </c>
      <c r="B28" s="13">
        <v>17976949.192470003</v>
      </c>
      <c r="C28" s="13">
        <v>26036628.361330003</v>
      </c>
      <c r="D28" s="13">
        <v>21265999.740009997</v>
      </c>
      <c r="E28" s="13">
        <v>15166357.394440001</v>
      </c>
      <c r="F28" s="13">
        <v>15019279.813040001</v>
      </c>
      <c r="G28" s="13">
        <v>10921993.941450002</v>
      </c>
      <c r="H28" s="13">
        <v>8934552.6373500004</v>
      </c>
      <c r="I28" s="13">
        <v>14802467.003280001</v>
      </c>
      <c r="J28" s="13">
        <v>110494.22929999999</v>
      </c>
      <c r="K28" s="13">
        <v>14452259.556709999</v>
      </c>
      <c r="L28" s="13">
        <v>3145201.5915199998</v>
      </c>
      <c r="M28" s="13">
        <v>7985549.1846799999</v>
      </c>
      <c r="N28" s="13">
        <v>155817732.64557999</v>
      </c>
    </row>
    <row r="29" spans="1:14">
      <c r="A29" s="20" t="s">
        <v>30</v>
      </c>
      <c r="B29" s="13">
        <v>3344745.3036700003</v>
      </c>
      <c r="C29" s="13">
        <v>3660830.56262</v>
      </c>
      <c r="D29" s="13">
        <v>4780170.7436099993</v>
      </c>
      <c r="E29" s="13">
        <v>2344164.1875900002</v>
      </c>
      <c r="F29" s="13">
        <v>2063051.4336900001</v>
      </c>
      <c r="G29" s="13">
        <v>2187050.1219299999</v>
      </c>
      <c r="H29" s="13">
        <v>1385885.90417</v>
      </c>
      <c r="I29" s="13">
        <v>1547352.3543099998</v>
      </c>
      <c r="J29" s="13">
        <v>158.92335999999997</v>
      </c>
      <c r="K29" s="13">
        <v>1730081.70588</v>
      </c>
      <c r="L29" s="13">
        <v>742548.19608000002</v>
      </c>
      <c r="M29" s="13">
        <v>1253840.1847300001</v>
      </c>
      <c r="N29" s="13">
        <v>25039879.62164</v>
      </c>
    </row>
    <row r="30" spans="1:14">
      <c r="A30" s="20" t="s">
        <v>31</v>
      </c>
      <c r="B30" s="13">
        <v>269814.48446000001</v>
      </c>
      <c r="C30" s="13">
        <v>784470.45048</v>
      </c>
      <c r="D30" s="13">
        <v>252021.25756</v>
      </c>
      <c r="E30" s="13">
        <v>255990.85144</v>
      </c>
      <c r="F30" s="13">
        <v>145751.51437000002</v>
      </c>
      <c r="G30" s="13">
        <v>143198.6452</v>
      </c>
      <c r="H30" s="13">
        <v>150491.65344999998</v>
      </c>
      <c r="I30" s="13">
        <v>164960.58449000001</v>
      </c>
      <c r="J30" s="13">
        <v>0</v>
      </c>
      <c r="K30" s="13">
        <v>260057.80596999999</v>
      </c>
      <c r="L30" s="13">
        <v>44039.715700000001</v>
      </c>
      <c r="M30" s="13">
        <v>226163.30265</v>
      </c>
      <c r="N30" s="13">
        <v>2696960.2657699999</v>
      </c>
    </row>
    <row r="31" spans="1:14">
      <c r="A31" s="27" t="s">
        <v>32</v>
      </c>
      <c r="B31" s="13">
        <v>289649.94842000003</v>
      </c>
      <c r="C31" s="13">
        <v>149986.61627999999</v>
      </c>
      <c r="D31" s="13">
        <v>244828.47766999999</v>
      </c>
      <c r="E31" s="13">
        <v>178235.47307000001</v>
      </c>
      <c r="F31" s="13">
        <v>306523.01398000005</v>
      </c>
      <c r="G31" s="13">
        <v>92940.166799999992</v>
      </c>
      <c r="H31" s="13">
        <v>85205.929879999996</v>
      </c>
      <c r="I31" s="13">
        <v>153048.31649</v>
      </c>
      <c r="J31" s="13">
        <v>0</v>
      </c>
      <c r="K31" s="13">
        <v>350450.83588999999</v>
      </c>
      <c r="L31" s="13">
        <v>65979.239069999996</v>
      </c>
      <c r="M31" s="13">
        <v>64394.711109999997</v>
      </c>
      <c r="N31" s="13">
        <v>1981242.72866</v>
      </c>
    </row>
    <row r="32" spans="1:14">
      <c r="A32" s="20" t="s">
        <v>33</v>
      </c>
      <c r="B32" s="13">
        <v>121757.36729000001</v>
      </c>
      <c r="C32" s="13">
        <v>83828.43823</v>
      </c>
      <c r="D32" s="13">
        <v>131913.98462999999</v>
      </c>
      <c r="E32" s="13">
        <v>44044.392200000002</v>
      </c>
      <c r="F32" s="13">
        <v>129070.49060999999</v>
      </c>
      <c r="G32" s="13">
        <v>36492.653170000005</v>
      </c>
      <c r="H32" s="13">
        <v>32644.15984</v>
      </c>
      <c r="I32" s="13">
        <v>87548.355680000008</v>
      </c>
      <c r="J32" s="13">
        <v>0</v>
      </c>
      <c r="K32" s="13">
        <v>141864.31858000002</v>
      </c>
      <c r="L32" s="13">
        <v>24032.194039999998</v>
      </c>
      <c r="M32" s="13">
        <v>23743.093550000001</v>
      </c>
      <c r="N32" s="13">
        <v>856939.44782</v>
      </c>
    </row>
    <row r="33" spans="1:14">
      <c r="A33" s="20" t="s">
        <v>34</v>
      </c>
      <c r="B33" s="13">
        <v>148156.72735</v>
      </c>
      <c r="C33" s="13">
        <v>57757.944130000003</v>
      </c>
      <c r="D33" s="13">
        <v>98814.263730000006</v>
      </c>
      <c r="E33" s="13">
        <v>123870.67168000001</v>
      </c>
      <c r="F33" s="13">
        <v>161672.42118</v>
      </c>
      <c r="G33" s="13">
        <v>54760.867030000001</v>
      </c>
      <c r="H33" s="13">
        <v>43021.182860000001</v>
      </c>
      <c r="I33" s="13">
        <v>59152.711539999997</v>
      </c>
      <c r="J33" s="13">
        <v>0</v>
      </c>
      <c r="K33" s="13">
        <v>185108.00133</v>
      </c>
      <c r="L33" s="13">
        <v>40301.457289999998</v>
      </c>
      <c r="M33" s="13">
        <v>32678.64415</v>
      </c>
      <c r="N33" s="13">
        <v>1005294.89227</v>
      </c>
    </row>
    <row r="34" spans="1:14">
      <c r="A34" s="21" t="s">
        <v>35</v>
      </c>
      <c r="B34" s="13">
        <v>19735.853780000001</v>
      </c>
      <c r="C34" s="13">
        <v>8400.2339200000006</v>
      </c>
      <c r="D34" s="13">
        <v>14100.229310000001</v>
      </c>
      <c r="E34" s="13">
        <v>10320.40919</v>
      </c>
      <c r="F34" s="13">
        <v>15780.10219</v>
      </c>
      <c r="G34" s="13">
        <v>1686.6466</v>
      </c>
      <c r="H34" s="13">
        <v>9540.5871800000004</v>
      </c>
      <c r="I34" s="13">
        <v>6347.2492699999993</v>
      </c>
      <c r="J34" s="13">
        <v>0</v>
      </c>
      <c r="K34" s="13">
        <v>23478.51598</v>
      </c>
      <c r="L34" s="13">
        <v>1645.5877399999999</v>
      </c>
      <c r="M34" s="13">
        <v>7972.9734100000005</v>
      </c>
      <c r="N34" s="13">
        <v>119008.38857</v>
      </c>
    </row>
    <row r="35" spans="1:14">
      <c r="A35" s="27" t="s">
        <v>36</v>
      </c>
      <c r="B35" s="13">
        <v>540190.68365999998</v>
      </c>
      <c r="C35" s="13">
        <v>935793.59770000004</v>
      </c>
      <c r="D35" s="13">
        <v>854805.92709999997</v>
      </c>
      <c r="E35" s="13">
        <v>814928.68787000002</v>
      </c>
      <c r="F35" s="13">
        <v>181533.61281999998</v>
      </c>
      <c r="G35" s="13">
        <v>306055.88855999999</v>
      </c>
      <c r="H35" s="13">
        <v>235923.19289999999</v>
      </c>
      <c r="I35" s="13">
        <v>87804.052349999998</v>
      </c>
      <c r="J35" s="13">
        <v>142.26275000000001</v>
      </c>
      <c r="K35" s="13">
        <v>209312.50877000001</v>
      </c>
      <c r="L35" s="13">
        <v>189050.75826</v>
      </c>
      <c r="M35" s="13">
        <v>87699.71768999999</v>
      </c>
      <c r="N35" s="13">
        <v>4443240.8904300006</v>
      </c>
    </row>
    <row r="36" spans="1:14">
      <c r="A36" s="20" t="s">
        <v>37</v>
      </c>
      <c r="B36" s="13">
        <v>183230.29201</v>
      </c>
      <c r="C36" s="13">
        <v>289508.37475000002</v>
      </c>
      <c r="D36" s="13">
        <v>419786.13722999999</v>
      </c>
      <c r="E36" s="13">
        <v>202981.21225000001</v>
      </c>
      <c r="F36" s="13">
        <v>59116.357000000004</v>
      </c>
      <c r="G36" s="13">
        <v>135200.74195</v>
      </c>
      <c r="H36" s="13">
        <v>54867.10224</v>
      </c>
      <c r="I36" s="13">
        <v>53265.559840000002</v>
      </c>
      <c r="J36" s="13">
        <v>142.26275000000001</v>
      </c>
      <c r="K36" s="13">
        <v>80038.121639999998</v>
      </c>
      <c r="L36" s="13">
        <v>89178.954750000004</v>
      </c>
      <c r="M36" s="13">
        <v>29264.66028</v>
      </c>
      <c r="N36" s="13">
        <v>1596579.77669</v>
      </c>
    </row>
    <row r="37" spans="1:14">
      <c r="A37" s="20" t="s">
        <v>38</v>
      </c>
      <c r="B37" s="13">
        <v>324510.60843999998</v>
      </c>
      <c r="C37" s="13">
        <v>536467.73843999999</v>
      </c>
      <c r="D37" s="13">
        <v>416396.02700999996</v>
      </c>
      <c r="E37" s="13">
        <v>581422.17282000009</v>
      </c>
      <c r="F37" s="13">
        <v>114762.46578</v>
      </c>
      <c r="G37" s="13">
        <v>158792.48797999998</v>
      </c>
      <c r="H37" s="13">
        <v>161975.16171000001</v>
      </c>
      <c r="I37" s="13">
        <v>31910.134590000001</v>
      </c>
      <c r="J37" s="13">
        <v>0</v>
      </c>
      <c r="K37" s="13">
        <v>113848.03001</v>
      </c>
      <c r="L37" s="13">
        <v>90020.218309999997</v>
      </c>
      <c r="M37" s="13">
        <v>51492.7448</v>
      </c>
      <c r="N37" s="13">
        <v>2581597.7898899997</v>
      </c>
    </row>
    <row r="38" spans="1:14">
      <c r="A38" s="20" t="s">
        <v>39</v>
      </c>
      <c r="B38" s="13">
        <v>32449.783210000001</v>
      </c>
      <c r="C38" s="13">
        <v>109817.48451000001</v>
      </c>
      <c r="D38" s="13">
        <v>18623.762859999999</v>
      </c>
      <c r="E38" s="13">
        <v>30525.302800000001</v>
      </c>
      <c r="F38" s="13">
        <v>7654.7900399999999</v>
      </c>
      <c r="G38" s="13">
        <v>12062.658630000002</v>
      </c>
      <c r="H38" s="13">
        <v>19080.928949999998</v>
      </c>
      <c r="I38" s="13">
        <v>2628.3579199999999</v>
      </c>
      <c r="J38" s="13">
        <v>0</v>
      </c>
      <c r="K38" s="13">
        <v>15426.357119999999</v>
      </c>
      <c r="L38" s="13">
        <v>9851.5851999999995</v>
      </c>
      <c r="M38" s="13">
        <v>6942.3126099999999</v>
      </c>
      <c r="N38" s="13">
        <v>265063.32384999999</v>
      </c>
    </row>
    <row r="39" spans="1:14">
      <c r="A39" s="27" t="s">
        <v>40</v>
      </c>
      <c r="B39" s="13">
        <v>645260.25349000003</v>
      </c>
      <c r="C39" s="13">
        <v>843758.93340999994</v>
      </c>
      <c r="D39" s="13">
        <v>1070438.29742</v>
      </c>
      <c r="E39" s="13">
        <v>417421.98480999999</v>
      </c>
      <c r="F39" s="13">
        <v>617719.86958000006</v>
      </c>
      <c r="G39" s="13">
        <v>468455.87627999997</v>
      </c>
      <c r="H39" s="13">
        <v>372033.38107</v>
      </c>
      <c r="I39" s="13">
        <v>605642.07077999995</v>
      </c>
      <c r="J39" s="13">
        <v>1355.2244800000001</v>
      </c>
      <c r="K39" s="13">
        <v>675520.77450000006</v>
      </c>
      <c r="L39" s="13">
        <v>202544.8829</v>
      </c>
      <c r="M39" s="13">
        <v>501935.96480999998</v>
      </c>
      <c r="N39" s="13">
        <v>6422087.5135300001</v>
      </c>
    </row>
    <row r="40" spans="1:14">
      <c r="A40" s="21" t="s">
        <v>41</v>
      </c>
      <c r="B40" s="13">
        <v>135038.54833000002</v>
      </c>
      <c r="C40" s="13">
        <v>265730.96292999998</v>
      </c>
      <c r="D40" s="13">
        <v>172115.15878999999</v>
      </c>
      <c r="E40" s="13">
        <v>167512.62607</v>
      </c>
      <c r="F40" s="13">
        <v>145427.15774</v>
      </c>
      <c r="G40" s="13">
        <v>158693.3034</v>
      </c>
      <c r="H40" s="13">
        <v>84315.141010000007</v>
      </c>
      <c r="I40" s="13">
        <v>162941.79621</v>
      </c>
      <c r="J40" s="13">
        <v>1289.85544</v>
      </c>
      <c r="K40" s="13">
        <v>167953.45509999999</v>
      </c>
      <c r="L40" s="13">
        <v>35385.091369999995</v>
      </c>
      <c r="M40" s="13">
        <v>136773.93227000002</v>
      </c>
      <c r="N40" s="13">
        <v>1633177.0286600001</v>
      </c>
    </row>
    <row r="41" spans="1:14">
      <c r="A41" s="20" t="s">
        <v>42</v>
      </c>
      <c r="B41" s="13">
        <v>173752.39943000002</v>
      </c>
      <c r="C41" s="13">
        <v>185882.32084999999</v>
      </c>
      <c r="D41" s="13">
        <v>246018.7</v>
      </c>
      <c r="E41" s="13">
        <v>98060.129840000009</v>
      </c>
      <c r="F41" s="13">
        <v>149918.58387999999</v>
      </c>
      <c r="G41" s="13">
        <v>163212.84447000001</v>
      </c>
      <c r="H41" s="13">
        <v>140497.23540999999</v>
      </c>
      <c r="I41" s="13">
        <v>118612.73311</v>
      </c>
      <c r="J41" s="13">
        <v>0.55620999999999998</v>
      </c>
      <c r="K41" s="13">
        <v>169955.19284</v>
      </c>
      <c r="L41" s="13">
        <v>83074.184299999994</v>
      </c>
      <c r="M41" s="13">
        <v>114241.13473000001</v>
      </c>
      <c r="N41" s="13">
        <v>1643226.01507</v>
      </c>
    </row>
    <row r="42" spans="1:14">
      <c r="A42" s="20" t="s">
        <v>43</v>
      </c>
      <c r="B42" s="13">
        <v>1016.75738</v>
      </c>
      <c r="C42" s="13">
        <v>414.60841999999997</v>
      </c>
      <c r="D42" s="13">
        <v>1193.8870099999999</v>
      </c>
      <c r="E42" s="13">
        <v>766.46205000000009</v>
      </c>
      <c r="F42" s="13">
        <v>0</v>
      </c>
      <c r="G42" s="13">
        <v>1429.9811200000001</v>
      </c>
      <c r="H42" s="13">
        <v>56.922440000000002</v>
      </c>
      <c r="I42" s="13">
        <v>449.09431000000001</v>
      </c>
      <c r="J42" s="13">
        <v>0</v>
      </c>
      <c r="K42" s="13">
        <v>416.74592999999999</v>
      </c>
      <c r="L42" s="13">
        <v>679.45397000000003</v>
      </c>
      <c r="M42" s="13">
        <v>11.915190000000001</v>
      </c>
      <c r="N42" s="13">
        <v>6435.8278200000004</v>
      </c>
    </row>
    <row r="43" spans="1:14">
      <c r="A43" s="20" t="s">
        <v>44</v>
      </c>
      <c r="B43" s="13">
        <v>1235.19048</v>
      </c>
      <c r="C43" s="13">
        <v>1659.239</v>
      </c>
      <c r="D43" s="13">
        <v>5422.2328799999996</v>
      </c>
      <c r="E43" s="13">
        <v>5207.5513200000005</v>
      </c>
      <c r="F43" s="13">
        <v>0</v>
      </c>
      <c r="G43" s="13">
        <v>6390.9012599999996</v>
      </c>
      <c r="H43" s="13">
        <v>3015.1131600000003</v>
      </c>
      <c r="I43" s="13">
        <v>3044.4452700000002</v>
      </c>
      <c r="J43" s="13">
        <v>0</v>
      </c>
      <c r="K43" s="13">
        <v>3216.1927999999998</v>
      </c>
      <c r="L43" s="13">
        <v>5283.8725000000004</v>
      </c>
      <c r="M43" s="13">
        <v>740.14963999999998</v>
      </c>
      <c r="N43" s="13">
        <v>35214.888310000002</v>
      </c>
    </row>
    <row r="44" spans="1:14">
      <c r="A44" s="20" t="s">
        <v>45</v>
      </c>
      <c r="B44" s="13">
        <v>0</v>
      </c>
      <c r="C44" s="13">
        <v>0</v>
      </c>
      <c r="D44" s="13">
        <v>0</v>
      </c>
      <c r="E44" s="13">
        <v>0.26738999999999996</v>
      </c>
      <c r="F44" s="13">
        <v>0</v>
      </c>
      <c r="G44" s="13">
        <v>0</v>
      </c>
      <c r="H44" s="13">
        <v>0</v>
      </c>
      <c r="I44" s="13">
        <v>0</v>
      </c>
      <c r="J44" s="13">
        <v>0</v>
      </c>
      <c r="K44" s="13">
        <v>0</v>
      </c>
      <c r="L44" s="13">
        <v>0</v>
      </c>
      <c r="M44" s="13">
        <v>0</v>
      </c>
      <c r="N44" s="13">
        <v>0.26738999999999996</v>
      </c>
    </row>
    <row r="45" spans="1:14">
      <c r="A45" s="22" t="s">
        <v>46</v>
      </c>
      <c r="B45" s="13">
        <v>0</v>
      </c>
      <c r="C45" s="13">
        <v>16.027069999999998</v>
      </c>
      <c r="D45" s="13">
        <v>0</v>
      </c>
      <c r="E45" s="13">
        <v>0</v>
      </c>
      <c r="F45" s="13">
        <v>0</v>
      </c>
      <c r="G45" s="13">
        <v>0</v>
      </c>
      <c r="H45" s="13">
        <v>336.25986</v>
      </c>
      <c r="I45" s="13">
        <v>0</v>
      </c>
      <c r="J45" s="13">
        <v>0</v>
      </c>
      <c r="K45" s="13">
        <v>141.07489999999999</v>
      </c>
      <c r="L45" s="13">
        <v>0</v>
      </c>
      <c r="M45" s="13">
        <v>0</v>
      </c>
      <c r="N45" s="13">
        <v>493.36183</v>
      </c>
    </row>
    <row r="46" spans="1:14">
      <c r="A46" s="21" t="s">
        <v>47</v>
      </c>
      <c r="B46" s="13">
        <v>168906.08086000002</v>
      </c>
      <c r="C46" s="13">
        <v>255335.10404000001</v>
      </c>
      <c r="D46" s="13">
        <v>374679.13699000003</v>
      </c>
      <c r="E46" s="13">
        <v>63738.764479999998</v>
      </c>
      <c r="F46" s="13">
        <v>122189.71184</v>
      </c>
      <c r="G46" s="13">
        <v>65081.048909999998</v>
      </c>
      <c r="H46" s="13">
        <v>41651.102619999998</v>
      </c>
      <c r="I46" s="13">
        <v>152864.26809</v>
      </c>
      <c r="J46" s="13">
        <v>64.812830000000005</v>
      </c>
      <c r="K46" s="13">
        <v>129070.13059</v>
      </c>
      <c r="L46" s="13">
        <v>30006.040410000001</v>
      </c>
      <c r="M46" s="13">
        <v>97352.280709999992</v>
      </c>
      <c r="N46" s="13">
        <v>1500938.4823699999</v>
      </c>
    </row>
    <row r="47" spans="1:14">
      <c r="A47" s="20" t="s">
        <v>48</v>
      </c>
      <c r="B47" s="13">
        <v>159153.95888999998</v>
      </c>
      <c r="C47" s="13">
        <v>133150.12211</v>
      </c>
      <c r="D47" s="13">
        <v>264972.35657</v>
      </c>
      <c r="E47" s="13">
        <v>78353.171029999998</v>
      </c>
      <c r="F47" s="13">
        <v>148683.10312000001</v>
      </c>
      <c r="G47" s="13">
        <v>72173.051149999999</v>
      </c>
      <c r="H47" s="13">
        <v>100142.08026999999</v>
      </c>
      <c r="I47" s="13">
        <v>164219.80238000001</v>
      </c>
      <c r="J47" s="13">
        <v>0</v>
      </c>
      <c r="K47" s="13">
        <v>201761.28487</v>
      </c>
      <c r="L47" s="13">
        <v>46262.458100000003</v>
      </c>
      <c r="M47" s="13">
        <v>151822.42022999999</v>
      </c>
      <c r="N47" s="13">
        <v>1520693.8087200001</v>
      </c>
    </row>
    <row r="48" spans="1:14">
      <c r="A48" s="20" t="s">
        <v>49</v>
      </c>
      <c r="B48" s="13">
        <v>1026.8330699999999</v>
      </c>
      <c r="C48" s="13">
        <v>489.88265999999999</v>
      </c>
      <c r="D48" s="13">
        <v>1394.4683300000002</v>
      </c>
      <c r="E48" s="13">
        <v>743.06412</v>
      </c>
      <c r="F48" s="13">
        <v>2423.8856900000001</v>
      </c>
      <c r="G48" s="13">
        <v>291.36331000000001</v>
      </c>
      <c r="H48" s="13">
        <v>116.59919000000001</v>
      </c>
      <c r="I48" s="13">
        <v>477.12275</v>
      </c>
      <c r="J48" s="13">
        <v>0</v>
      </c>
      <c r="K48" s="13">
        <v>261.65300000000002</v>
      </c>
      <c r="L48" s="13">
        <v>192.64060999999998</v>
      </c>
      <c r="M48" s="13">
        <v>95.651939999999996</v>
      </c>
      <c r="N48" s="13">
        <v>7513.1646700000001</v>
      </c>
    </row>
    <row r="49" spans="1:14">
      <c r="A49" s="20" t="s">
        <v>50</v>
      </c>
      <c r="B49" s="13">
        <v>5130.4850500000002</v>
      </c>
      <c r="C49" s="13">
        <v>1067.71442</v>
      </c>
      <c r="D49" s="13">
        <v>4642.3568499999992</v>
      </c>
      <c r="E49" s="13">
        <v>3034.4924100000003</v>
      </c>
      <c r="F49" s="13">
        <v>28156.444100000001</v>
      </c>
      <c r="G49" s="13">
        <v>1183.38266</v>
      </c>
      <c r="H49" s="13">
        <v>1667.5501100000001</v>
      </c>
      <c r="I49" s="13">
        <v>3032.8086600000001</v>
      </c>
      <c r="J49" s="13">
        <v>0</v>
      </c>
      <c r="K49" s="13">
        <v>2604.0436299999997</v>
      </c>
      <c r="L49" s="13">
        <v>1661.1416399999998</v>
      </c>
      <c r="M49" s="13">
        <v>898.48009999999999</v>
      </c>
      <c r="N49" s="13">
        <v>53078.89963</v>
      </c>
    </row>
    <row r="50" spans="1:14">
      <c r="A50" s="20" t="s">
        <v>51</v>
      </c>
      <c r="B50" s="13">
        <v>0</v>
      </c>
      <c r="C50" s="13">
        <v>2.9209399999999999</v>
      </c>
      <c r="D50" s="13">
        <v>0</v>
      </c>
      <c r="E50" s="13">
        <v>5.4561000000000002</v>
      </c>
      <c r="F50" s="13">
        <v>1518.6245900000001</v>
      </c>
      <c r="G50" s="13">
        <v>0</v>
      </c>
      <c r="H50" s="13">
        <v>32.926739999999995</v>
      </c>
      <c r="I50" s="13">
        <v>0</v>
      </c>
      <c r="J50" s="13">
        <v>0</v>
      </c>
      <c r="K50" s="13">
        <v>66.886889999999994</v>
      </c>
      <c r="L50" s="13">
        <v>0</v>
      </c>
      <c r="M50" s="13">
        <v>0</v>
      </c>
      <c r="N50" s="13">
        <v>1626.8152600000001</v>
      </c>
    </row>
    <row r="51" spans="1:14">
      <c r="A51" s="22" t="s">
        <v>52</v>
      </c>
      <c r="B51" s="13">
        <v>0</v>
      </c>
      <c r="C51" s="13">
        <v>10.03097</v>
      </c>
      <c r="D51" s="13">
        <v>0</v>
      </c>
      <c r="E51" s="13">
        <v>0</v>
      </c>
      <c r="F51" s="13">
        <v>19402.358620000003</v>
      </c>
      <c r="G51" s="13">
        <v>0</v>
      </c>
      <c r="H51" s="13">
        <v>202.45026000000001</v>
      </c>
      <c r="I51" s="13">
        <v>0</v>
      </c>
      <c r="J51" s="13">
        <v>0</v>
      </c>
      <c r="K51" s="13">
        <v>74.113950000000003</v>
      </c>
      <c r="L51" s="13">
        <v>0</v>
      </c>
      <c r="M51" s="13">
        <v>0</v>
      </c>
      <c r="N51" s="13">
        <v>19688.953799999999</v>
      </c>
    </row>
    <row r="52" spans="1:14">
      <c r="A52" s="73" t="s">
        <v>53</v>
      </c>
      <c r="B52" s="13">
        <v>-784440.66142999998</v>
      </c>
      <c r="C52" s="13">
        <v>-1244426.8917799999</v>
      </c>
      <c r="D52" s="13">
        <v>-1169537.1862600001</v>
      </c>
      <c r="E52" s="13">
        <v>-1069681.2651200001</v>
      </c>
      <c r="F52" s="13">
        <v>-433066.74426999997</v>
      </c>
      <c r="G52" s="13">
        <v>-464674.42735000001</v>
      </c>
      <c r="H52" s="13">
        <v>-338968.71619000001</v>
      </c>
      <c r="I52" s="13">
        <v>-662455.56407000008</v>
      </c>
      <c r="J52" s="13">
        <v>-368.97944000000001</v>
      </c>
      <c r="K52" s="13">
        <v>-831292.75858999998</v>
      </c>
      <c r="L52" s="13">
        <v>-203667.31644999998</v>
      </c>
      <c r="M52" s="13">
        <v>-324314.83953</v>
      </c>
      <c r="N52" s="13">
        <v>-7526895.3504799996</v>
      </c>
    </row>
    <row r="53" spans="1:14">
      <c r="A53" s="20" t="s">
        <v>54</v>
      </c>
      <c r="B53" s="13">
        <v>-87773.670989999999</v>
      </c>
      <c r="C53" s="13">
        <v>-127137.26784</v>
      </c>
      <c r="D53" s="13">
        <v>-89105.920379999996</v>
      </c>
      <c r="E53" s="13">
        <v>-47150.77218</v>
      </c>
      <c r="F53" s="13">
        <v>-46384.163770000006</v>
      </c>
      <c r="G53" s="13">
        <v>-46873.053079999998</v>
      </c>
      <c r="H53" s="13">
        <v>-38718.781590000006</v>
      </c>
      <c r="I53" s="13">
        <v>-78432.725819999992</v>
      </c>
      <c r="J53" s="13">
        <v>-222.74357999999998</v>
      </c>
      <c r="K53" s="13">
        <v>-61151.893179999999</v>
      </c>
      <c r="L53" s="13">
        <v>-18237.430489999999</v>
      </c>
      <c r="M53" s="13">
        <v>-35465.480969999997</v>
      </c>
      <c r="N53" s="13">
        <v>-676653.90387000004</v>
      </c>
    </row>
    <row r="54" spans="1:14">
      <c r="A54" s="20" t="s">
        <v>55</v>
      </c>
      <c r="B54" s="13">
        <v>-62971.62268</v>
      </c>
      <c r="C54" s="13">
        <v>-98125.39579000001</v>
      </c>
      <c r="D54" s="13">
        <v>-97879.779880000002</v>
      </c>
      <c r="E54" s="13">
        <v>-124484.82814</v>
      </c>
      <c r="F54" s="13">
        <v>-12369.75992</v>
      </c>
      <c r="G54" s="13">
        <v>-34291.602149999999</v>
      </c>
      <c r="H54" s="13">
        <v>-33921.072899999999</v>
      </c>
      <c r="I54" s="13">
        <v>-14453.13666</v>
      </c>
      <c r="J54" s="13">
        <v>-3.9731100000000001</v>
      </c>
      <c r="K54" s="13">
        <v>-37432.418079999996</v>
      </c>
      <c r="L54" s="13">
        <v>-20185.67611</v>
      </c>
      <c r="M54" s="13">
        <v>-8178.83781</v>
      </c>
      <c r="N54" s="13">
        <v>-544298.10323000001</v>
      </c>
    </row>
    <row r="55" spans="1:14">
      <c r="A55" s="20" t="s">
        <v>56</v>
      </c>
      <c r="B55" s="13">
        <v>-37380.088429999996</v>
      </c>
      <c r="C55" s="13">
        <v>-39443.35413</v>
      </c>
      <c r="D55" s="13">
        <v>-50964.79808</v>
      </c>
      <c r="E55" s="13">
        <v>-18496.214319999999</v>
      </c>
      <c r="F55" s="13">
        <v>-30158.917170000001</v>
      </c>
      <c r="G55" s="13">
        <v>-11705.858749999999</v>
      </c>
      <c r="H55" s="13">
        <v>-18021.359469999999</v>
      </c>
      <c r="I55" s="13">
        <v>-68342.541060000003</v>
      </c>
      <c r="J55" s="13">
        <v>0</v>
      </c>
      <c r="K55" s="13">
        <v>-106701.63278</v>
      </c>
      <c r="L55" s="13">
        <v>-6632.6315000000004</v>
      </c>
      <c r="M55" s="13">
        <v>-16571.102999999999</v>
      </c>
      <c r="N55" s="13">
        <v>-404418.49868999998</v>
      </c>
    </row>
    <row r="56" spans="1:14">
      <c r="A56" s="20" t="s">
        <v>57</v>
      </c>
      <c r="B56" s="13">
        <v>-26671.305989999997</v>
      </c>
      <c r="C56" s="13">
        <v>-18918.228709999999</v>
      </c>
      <c r="D56" s="13">
        <v>-22892.091960000002</v>
      </c>
      <c r="E56" s="13">
        <v>-39099.678039999999</v>
      </c>
      <c r="F56" s="13">
        <v>-27184.67006</v>
      </c>
      <c r="G56" s="13">
        <v>-9123.3769300000004</v>
      </c>
      <c r="H56" s="13">
        <v>-19038.305680000001</v>
      </c>
      <c r="I56" s="13">
        <v>-35288.956560000006</v>
      </c>
      <c r="J56" s="13">
        <v>0</v>
      </c>
      <c r="K56" s="13">
        <v>-135344.50456999999</v>
      </c>
      <c r="L56" s="13">
        <v>-7813.3617199999999</v>
      </c>
      <c r="M56" s="13">
        <v>-19841.513510000001</v>
      </c>
      <c r="N56" s="13">
        <v>-361215.99373000005</v>
      </c>
    </row>
    <row r="57" spans="1:14">
      <c r="A57" s="20" t="s">
        <v>58</v>
      </c>
      <c r="B57" s="13">
        <v>-92683.047739999995</v>
      </c>
      <c r="C57" s="13">
        <v>-165536.99987999999</v>
      </c>
      <c r="D57" s="13">
        <v>-221958.94318999999</v>
      </c>
      <c r="E57" s="13">
        <v>-160006.57624000002</v>
      </c>
      <c r="F57" s="13">
        <v>-26306.842710000001</v>
      </c>
      <c r="G57" s="13">
        <v>-101574.16038</v>
      </c>
      <c r="H57" s="13">
        <v>-37046.136659999996</v>
      </c>
      <c r="I57" s="13">
        <v>-45961.061630000004</v>
      </c>
      <c r="J57" s="13">
        <v>-142.26275000000001</v>
      </c>
      <c r="K57" s="13">
        <v>-59056.313130000002</v>
      </c>
      <c r="L57" s="13">
        <v>-57054.224179999997</v>
      </c>
      <c r="M57" s="13">
        <v>-23017.807219999999</v>
      </c>
      <c r="N57" s="13">
        <v>-990344.37571000005</v>
      </c>
    </row>
    <row r="58" spans="1:14">
      <c r="A58" s="20" t="s">
        <v>59</v>
      </c>
      <c r="B58" s="13">
        <v>-153008.80853000001</v>
      </c>
      <c r="C58" s="13">
        <v>-288212.68443999998</v>
      </c>
      <c r="D58" s="13">
        <v>-188370.54191999999</v>
      </c>
      <c r="E58" s="13">
        <v>-355351.52694000001</v>
      </c>
      <c r="F58" s="13">
        <v>-56481.369939999997</v>
      </c>
      <c r="G58" s="13">
        <v>-102987.4513</v>
      </c>
      <c r="H58" s="13">
        <v>-102592.70540000001</v>
      </c>
      <c r="I58" s="13">
        <v>-29456.619190000001</v>
      </c>
      <c r="J58" s="13">
        <v>0</v>
      </c>
      <c r="K58" s="13">
        <v>-72826.855459999992</v>
      </c>
      <c r="L58" s="13">
        <v>-48346.793429999998</v>
      </c>
      <c r="M58" s="13">
        <v>-37394.092340000003</v>
      </c>
      <c r="N58" s="13">
        <v>-1435029.4488900001</v>
      </c>
    </row>
    <row r="59" spans="1:14">
      <c r="A59" s="20" t="s">
        <v>60</v>
      </c>
      <c r="B59" s="13">
        <v>-127168.81470999999</v>
      </c>
      <c r="C59" s="13">
        <v>-157105.32297000001</v>
      </c>
      <c r="D59" s="13">
        <v>-203119.02313999998</v>
      </c>
      <c r="E59" s="13">
        <v>-34547.182609999996</v>
      </c>
      <c r="F59" s="13">
        <v>-128943.35302</v>
      </c>
      <c r="G59" s="13">
        <v>-34316.742100000003</v>
      </c>
      <c r="H59" s="13">
        <v>-47276.028180000001</v>
      </c>
      <c r="I59" s="13">
        <v>-130585.23420000001</v>
      </c>
      <c r="J59" s="13">
        <v>0</v>
      </c>
      <c r="K59" s="13">
        <v>-233173.76208000001</v>
      </c>
      <c r="L59" s="13">
        <v>-37931.055869999997</v>
      </c>
      <c r="M59" s="13">
        <v>-99437.195730000007</v>
      </c>
      <c r="N59" s="13">
        <v>-1233603.7146099999</v>
      </c>
    </row>
    <row r="60" spans="1:14">
      <c r="A60" s="20" t="s">
        <v>61</v>
      </c>
      <c r="B60" s="13">
        <v>-159331.64638999998</v>
      </c>
      <c r="C60" s="13">
        <v>-271593.84032999998</v>
      </c>
      <c r="D60" s="13">
        <v>-260800.31599</v>
      </c>
      <c r="E60" s="13">
        <v>-257487.989</v>
      </c>
      <c r="F60" s="13">
        <v>-89089.188439999998</v>
      </c>
      <c r="G60" s="13">
        <v>-104145.18745</v>
      </c>
      <c r="H60" s="13">
        <v>-42354.326310000004</v>
      </c>
      <c r="I60" s="13">
        <v>-246160.95032</v>
      </c>
      <c r="J60" s="13">
        <v>0</v>
      </c>
      <c r="K60" s="13">
        <v>-86346.083849999995</v>
      </c>
      <c r="L60" s="13">
        <v>0</v>
      </c>
      <c r="M60" s="13">
        <v>-67931.057540000009</v>
      </c>
      <c r="N60" s="13">
        <v>-1585240.5856199998</v>
      </c>
    </row>
    <row r="61" spans="1:14">
      <c r="A61" s="20" t="s">
        <v>62</v>
      </c>
      <c r="B61" s="13">
        <v>0</v>
      </c>
      <c r="C61" s="13">
        <v>-49.426769999999998</v>
      </c>
      <c r="D61" s="13">
        <v>0</v>
      </c>
      <c r="E61" s="13">
        <v>0</v>
      </c>
      <c r="F61" s="13">
        <v>0</v>
      </c>
      <c r="G61" s="13">
        <v>0</v>
      </c>
      <c r="H61" s="13">
        <v>0</v>
      </c>
      <c r="I61" s="13">
        <v>0</v>
      </c>
      <c r="J61" s="13">
        <v>0</v>
      </c>
      <c r="K61" s="13">
        <v>0</v>
      </c>
      <c r="L61" s="13">
        <v>0</v>
      </c>
      <c r="M61" s="13">
        <v>0</v>
      </c>
      <c r="N61" s="13">
        <v>-49.426769999999998</v>
      </c>
    </row>
    <row r="62" spans="1:14">
      <c r="A62" s="20" t="s">
        <v>63</v>
      </c>
      <c r="B62" s="13">
        <v>0</v>
      </c>
      <c r="C62" s="13">
        <v>0</v>
      </c>
      <c r="D62" s="13">
        <v>0</v>
      </c>
      <c r="E62" s="13">
        <v>0</v>
      </c>
      <c r="F62" s="13">
        <v>0</v>
      </c>
      <c r="G62" s="13">
        <v>0</v>
      </c>
      <c r="H62" s="13">
        <v>0</v>
      </c>
      <c r="I62" s="13">
        <v>0</v>
      </c>
      <c r="J62" s="13">
        <v>0</v>
      </c>
      <c r="K62" s="13">
        <v>0</v>
      </c>
      <c r="L62" s="13">
        <v>0</v>
      </c>
      <c r="M62" s="13">
        <v>0</v>
      </c>
      <c r="N62" s="13">
        <v>0</v>
      </c>
    </row>
    <row r="63" spans="1:14">
      <c r="A63" s="20" t="s">
        <v>64</v>
      </c>
      <c r="B63" s="13">
        <v>-3286.6535199999998</v>
      </c>
      <c r="C63" s="13">
        <v>-16.807020000000001</v>
      </c>
      <c r="D63" s="13">
        <v>-1682.09971</v>
      </c>
      <c r="E63" s="13">
        <v>-648.71240999999998</v>
      </c>
      <c r="F63" s="13">
        <v>0</v>
      </c>
      <c r="G63" s="13">
        <v>0</v>
      </c>
      <c r="H63" s="13">
        <v>0</v>
      </c>
      <c r="I63" s="13">
        <v>-1304.5743600000001</v>
      </c>
      <c r="J63" s="13">
        <v>0</v>
      </c>
      <c r="K63" s="13">
        <v>-617.38119999999992</v>
      </c>
      <c r="L63" s="13">
        <v>0</v>
      </c>
      <c r="M63" s="13">
        <v>-457.69583</v>
      </c>
      <c r="N63" s="13">
        <v>-8013.9240499999996</v>
      </c>
    </row>
    <row r="64" spans="1:14">
      <c r="A64" s="20" t="s">
        <v>65</v>
      </c>
      <c r="B64" s="13">
        <v>-3387.2245099999996</v>
      </c>
      <c r="C64" s="13">
        <v>-158.65428</v>
      </c>
      <c r="D64" s="13">
        <v>-7303.5422900000003</v>
      </c>
      <c r="E64" s="13">
        <v>-2458.7405800000001</v>
      </c>
      <c r="F64" s="13">
        <v>0</v>
      </c>
      <c r="G64" s="13">
        <v>0</v>
      </c>
      <c r="H64" s="13">
        <v>0</v>
      </c>
      <c r="I64" s="13">
        <v>-1202.78314</v>
      </c>
      <c r="J64" s="13">
        <v>0</v>
      </c>
      <c r="K64" s="13">
        <v>-3503.7911300000001</v>
      </c>
      <c r="L64" s="13">
        <v>0</v>
      </c>
      <c r="M64" s="13">
        <v>-1670.6936699999999</v>
      </c>
      <c r="N64" s="13">
        <v>-19685.429600000003</v>
      </c>
    </row>
    <row r="65" spans="1:14">
      <c r="A65" s="20" t="s">
        <v>66</v>
      </c>
      <c r="B65" s="13">
        <v>-966.95168000000001</v>
      </c>
      <c r="C65" s="13">
        <v>-2169.5644300000004</v>
      </c>
      <c r="D65" s="13">
        <v>-3492.3444</v>
      </c>
      <c r="E65" s="13">
        <v>-1409.16176</v>
      </c>
      <c r="F65" s="13">
        <v>-513.32424000000003</v>
      </c>
      <c r="G65" s="13">
        <v>-133.79489999999998</v>
      </c>
      <c r="H65" s="13">
        <v>0</v>
      </c>
      <c r="I65" s="13">
        <v>-2904.67121</v>
      </c>
      <c r="J65" s="13">
        <v>0</v>
      </c>
      <c r="K65" s="13">
        <v>-5633.1603700000005</v>
      </c>
      <c r="L65" s="13">
        <v>-32.239370000000001</v>
      </c>
      <c r="M65" s="13">
        <v>-941.86563999999998</v>
      </c>
      <c r="N65" s="13">
        <v>-18197.078000000001</v>
      </c>
    </row>
    <row r="66" spans="1:14">
      <c r="A66" s="20" t="s">
        <v>67</v>
      </c>
      <c r="B66" s="13">
        <v>-6110.7367899999999</v>
      </c>
      <c r="C66" s="13">
        <v>-5604.0501699999995</v>
      </c>
      <c r="D66" s="13">
        <v>-7150.9340000000002</v>
      </c>
      <c r="E66" s="13">
        <v>-4291.9691600000006</v>
      </c>
      <c r="F66" s="13">
        <v>-5888.5065400000003</v>
      </c>
      <c r="G66" s="13">
        <v>-559.11625000000004</v>
      </c>
      <c r="H66" s="13">
        <v>0</v>
      </c>
      <c r="I66" s="13">
        <v>-4475.0055199999997</v>
      </c>
      <c r="J66" s="13">
        <v>0</v>
      </c>
      <c r="K66" s="13">
        <v>-19948.709199999998</v>
      </c>
      <c r="L66" s="13">
        <v>-557.86431999999991</v>
      </c>
      <c r="M66" s="13">
        <v>-5780.9181799999997</v>
      </c>
      <c r="N66" s="13">
        <v>-60367.810130000005</v>
      </c>
    </row>
    <row r="67" spans="1:14">
      <c r="A67" s="20" t="s">
        <v>68</v>
      </c>
      <c r="B67" s="13">
        <v>-5452.5824000000002</v>
      </c>
      <c r="C67" s="13">
        <v>-14322.047779999999</v>
      </c>
      <c r="D67" s="13">
        <v>-4526.8920199999993</v>
      </c>
      <c r="E67" s="13">
        <v>-4471.6865800000005</v>
      </c>
      <c r="F67" s="13">
        <v>-4747.4078399999999</v>
      </c>
      <c r="G67" s="13">
        <v>-8872.61348</v>
      </c>
      <c r="H67" s="13">
        <v>0</v>
      </c>
      <c r="I67" s="13">
        <v>-1596.6143500000001</v>
      </c>
      <c r="J67" s="13">
        <v>0</v>
      </c>
      <c r="K67" s="13">
        <v>-1296.8144399999999</v>
      </c>
      <c r="L67" s="13">
        <v>-1193.5306699999999</v>
      </c>
      <c r="M67" s="13">
        <v>-1615.6744899999999</v>
      </c>
      <c r="N67" s="13">
        <v>-48095.864049999996</v>
      </c>
    </row>
    <row r="68" spans="1:14">
      <c r="A68" s="20" t="s">
        <v>69</v>
      </c>
      <c r="B68" s="13">
        <v>-18247.50707</v>
      </c>
      <c r="C68" s="13">
        <v>-56033.247240000004</v>
      </c>
      <c r="D68" s="13">
        <v>-10289.9593</v>
      </c>
      <c r="E68" s="13">
        <v>-19776.227159999999</v>
      </c>
      <c r="F68" s="13">
        <v>-4999.2406200000005</v>
      </c>
      <c r="G68" s="13">
        <v>-10091.470579999999</v>
      </c>
      <c r="H68" s="13">
        <v>0</v>
      </c>
      <c r="I68" s="13">
        <v>-2290.6900499999997</v>
      </c>
      <c r="J68" s="13">
        <v>0</v>
      </c>
      <c r="K68" s="13">
        <v>-8259.4391200000009</v>
      </c>
      <c r="L68" s="13">
        <v>-5682.5087899999999</v>
      </c>
      <c r="M68" s="13">
        <v>-6010.9035999999996</v>
      </c>
      <c r="N68" s="13">
        <v>-141681.19352999999</v>
      </c>
    </row>
    <row r="69" spans="1:14">
      <c r="A69" s="18" t="s">
        <v>70</v>
      </c>
      <c r="B69" s="11">
        <v>188987.30037000001</v>
      </c>
      <c r="C69" s="11">
        <v>202153.67858000001</v>
      </c>
      <c r="D69" s="11">
        <v>309883.91350999998</v>
      </c>
      <c r="E69" s="11">
        <v>305490.29230999999</v>
      </c>
      <c r="F69" s="11">
        <v>265849.97327999998</v>
      </c>
      <c r="G69" s="11">
        <v>163628.12511000002</v>
      </c>
      <c r="H69" s="11">
        <v>173814.17343</v>
      </c>
      <c r="I69" s="11">
        <v>228224.39055000001</v>
      </c>
      <c r="J69" s="11">
        <v>727.10755000000006</v>
      </c>
      <c r="K69" s="11">
        <v>145764.79309999998</v>
      </c>
      <c r="L69" s="11">
        <v>27373.349739999998</v>
      </c>
      <c r="M69" s="11">
        <v>112778.13928</v>
      </c>
      <c r="N69" s="11">
        <v>2124675.2368100001</v>
      </c>
    </row>
    <row r="70" spans="1:14">
      <c r="A70" s="20" t="s">
        <v>71</v>
      </c>
      <c r="B70" s="13">
        <v>0</v>
      </c>
      <c r="C70" s="13">
        <v>0</v>
      </c>
      <c r="D70" s="13">
        <v>0</v>
      </c>
      <c r="E70" s="13">
        <v>0</v>
      </c>
      <c r="F70" s="13">
        <v>115.22533</v>
      </c>
      <c r="G70" s="13">
        <v>858.05787999999995</v>
      </c>
      <c r="H70" s="13">
        <v>0</v>
      </c>
      <c r="I70" s="13">
        <v>0</v>
      </c>
      <c r="J70" s="13">
        <v>0</v>
      </c>
      <c r="K70" s="13">
        <v>0</v>
      </c>
      <c r="L70" s="13">
        <v>0</v>
      </c>
      <c r="M70" s="13">
        <v>0</v>
      </c>
      <c r="N70" s="13">
        <v>973.28320999999994</v>
      </c>
    </row>
    <row r="71" spans="1:14">
      <c r="A71" s="20" t="s">
        <v>72</v>
      </c>
      <c r="B71" s="13">
        <v>126398.42448</v>
      </c>
      <c r="C71" s="13">
        <v>133719.37685999999</v>
      </c>
      <c r="D71" s="13">
        <v>140666.10225999999</v>
      </c>
      <c r="E71" s="13">
        <v>125969.9068</v>
      </c>
      <c r="F71" s="13">
        <v>158530.77999000001</v>
      </c>
      <c r="G71" s="13">
        <v>96280.791660000003</v>
      </c>
      <c r="H71" s="13">
        <v>100984.63937</v>
      </c>
      <c r="I71" s="13">
        <v>199683.21442999999</v>
      </c>
      <c r="J71" s="13">
        <v>192.14913000000001</v>
      </c>
      <c r="K71" s="13">
        <v>93671.363719999994</v>
      </c>
      <c r="L71" s="13">
        <v>8795.3543800000007</v>
      </c>
      <c r="M71" s="13">
        <v>57689.288719999997</v>
      </c>
      <c r="N71" s="13">
        <v>1242581.3917999999</v>
      </c>
    </row>
    <row r="72" spans="1:14">
      <c r="A72" s="20" t="s">
        <v>73</v>
      </c>
      <c r="B72" s="13">
        <v>86646.526030000008</v>
      </c>
      <c r="C72" s="13">
        <v>87496.583879999991</v>
      </c>
      <c r="D72" s="13">
        <v>190216.85841999998</v>
      </c>
      <c r="E72" s="13">
        <v>188696.3345</v>
      </c>
      <c r="F72" s="13">
        <v>143666.37524000002</v>
      </c>
      <c r="G72" s="13">
        <v>73493.44455</v>
      </c>
      <c r="H72" s="13">
        <v>89712.385049999997</v>
      </c>
      <c r="I72" s="13">
        <v>37270.385780000004</v>
      </c>
      <c r="J72" s="13">
        <v>534.95842000000005</v>
      </c>
      <c r="K72" s="13">
        <v>56954.736700000001</v>
      </c>
      <c r="L72" s="13">
        <v>20129.84922</v>
      </c>
      <c r="M72" s="13">
        <v>61567.035619999995</v>
      </c>
      <c r="N72" s="13">
        <v>1036385.47341</v>
      </c>
    </row>
    <row r="73" spans="1:14">
      <c r="A73" s="20" t="s">
        <v>74</v>
      </c>
      <c r="B73" s="13">
        <v>0</v>
      </c>
      <c r="C73" s="13">
        <v>0</v>
      </c>
      <c r="D73" s="13">
        <v>0</v>
      </c>
      <c r="E73" s="13">
        <v>0</v>
      </c>
      <c r="F73" s="13">
        <v>374.51799999999997</v>
      </c>
      <c r="G73" s="13">
        <v>0</v>
      </c>
      <c r="H73" s="13">
        <v>0</v>
      </c>
      <c r="I73" s="13">
        <v>0</v>
      </c>
      <c r="J73" s="13">
        <v>0</v>
      </c>
      <c r="K73" s="13">
        <v>0</v>
      </c>
      <c r="L73" s="13">
        <v>0</v>
      </c>
      <c r="M73" s="13">
        <v>0</v>
      </c>
      <c r="N73" s="13">
        <v>374.51799999999997</v>
      </c>
    </row>
    <row r="74" spans="1:14">
      <c r="A74" s="20" t="s">
        <v>75</v>
      </c>
      <c r="B74" s="13">
        <v>-24057.650140000002</v>
      </c>
      <c r="C74" s="13">
        <v>-19062.282159999999</v>
      </c>
      <c r="D74" s="13">
        <v>-20999.047170000002</v>
      </c>
      <c r="E74" s="13">
        <v>-9175.9489900000008</v>
      </c>
      <c r="F74" s="13">
        <v>-36836.925280000003</v>
      </c>
      <c r="G74" s="13">
        <v>-7004.1689800000004</v>
      </c>
      <c r="H74" s="13">
        <v>-16882.850989999999</v>
      </c>
      <c r="I74" s="13">
        <v>-8729.2096600000004</v>
      </c>
      <c r="J74" s="13">
        <v>0</v>
      </c>
      <c r="K74" s="13">
        <v>-4861.3073199999999</v>
      </c>
      <c r="L74" s="13">
        <v>-1551.8538600000002</v>
      </c>
      <c r="M74" s="13">
        <v>-6478.1850599999998</v>
      </c>
      <c r="N74" s="13">
        <v>-155639.42961000002</v>
      </c>
    </row>
    <row r="75" spans="1:14">
      <c r="A75" s="18" t="s">
        <v>76</v>
      </c>
      <c r="B75" s="11">
        <v>44283.617789999997</v>
      </c>
      <c r="C75" s="11">
        <v>17025.941930000001</v>
      </c>
      <c r="D75" s="11">
        <v>67276.09388</v>
      </c>
      <c r="E75" s="11">
        <v>46726.670729999998</v>
      </c>
      <c r="F75" s="11">
        <v>32081.42354</v>
      </c>
      <c r="G75" s="11">
        <v>16641.007320000001</v>
      </c>
      <c r="H75" s="11">
        <v>9295.2132200000015</v>
      </c>
      <c r="I75" s="11">
        <v>524.41290000000004</v>
      </c>
      <c r="J75" s="11">
        <v>0</v>
      </c>
      <c r="K75" s="11">
        <v>11098.14554</v>
      </c>
      <c r="L75" s="11">
        <v>11247.24612</v>
      </c>
      <c r="M75" s="11">
        <v>2186.6087299999999</v>
      </c>
      <c r="N75" s="11">
        <v>258386.3817</v>
      </c>
    </row>
    <row r="76" spans="1:14">
      <c r="A76" s="20" t="s">
        <v>77</v>
      </c>
      <c r="B76" s="13">
        <v>0</v>
      </c>
      <c r="C76" s="13">
        <v>0</v>
      </c>
      <c r="D76" s="13">
        <v>0</v>
      </c>
      <c r="E76" s="13">
        <v>367.33247999999998</v>
      </c>
      <c r="F76" s="13">
        <v>0</v>
      </c>
      <c r="G76" s="13">
        <v>0</v>
      </c>
      <c r="H76" s="13">
        <v>0</v>
      </c>
      <c r="I76" s="13">
        <v>0</v>
      </c>
      <c r="J76" s="13">
        <v>0</v>
      </c>
      <c r="K76" s="13">
        <v>0</v>
      </c>
      <c r="L76" s="13">
        <v>0</v>
      </c>
      <c r="M76" s="13">
        <v>0</v>
      </c>
      <c r="N76" s="13">
        <v>367.33247999999998</v>
      </c>
    </row>
    <row r="77" spans="1:14">
      <c r="A77" s="20" t="s">
        <v>78</v>
      </c>
      <c r="B77" s="13">
        <v>131676.35626</v>
      </c>
      <c r="C77" s="13">
        <v>88438.634310000009</v>
      </c>
      <c r="D77" s="13">
        <v>425933.67051999999</v>
      </c>
      <c r="E77" s="13">
        <v>233106.67253000001</v>
      </c>
      <c r="F77" s="13">
        <v>87160.957920000001</v>
      </c>
      <c r="G77" s="13">
        <v>48194.390200000002</v>
      </c>
      <c r="H77" s="13">
        <v>26964.8675</v>
      </c>
      <c r="I77" s="13">
        <v>1530.0311899999999</v>
      </c>
      <c r="J77" s="13">
        <v>137.20599999999999</v>
      </c>
      <c r="K77" s="13">
        <v>33156.230539999997</v>
      </c>
      <c r="L77" s="13">
        <v>24801.429690000001</v>
      </c>
      <c r="M77" s="13">
        <v>10963.83913</v>
      </c>
      <c r="N77" s="13">
        <v>1112064.2857899999</v>
      </c>
    </row>
    <row r="78" spans="1:14">
      <c r="A78" s="20" t="s">
        <v>79</v>
      </c>
      <c r="B78" s="13">
        <v>2087.3978700000002</v>
      </c>
      <c r="C78" s="13">
        <v>587.39165000000003</v>
      </c>
      <c r="D78" s="13">
        <v>4013.9719300000002</v>
      </c>
      <c r="E78" s="13">
        <v>2141.9988399999997</v>
      </c>
      <c r="F78" s="13">
        <v>1.53</v>
      </c>
      <c r="G78" s="13">
        <v>8.6835499999999985</v>
      </c>
      <c r="H78" s="13">
        <v>982.79678999999999</v>
      </c>
      <c r="I78" s="13">
        <v>178.24844000000002</v>
      </c>
      <c r="J78" s="13">
        <v>0</v>
      </c>
      <c r="K78" s="13">
        <v>0.71366999999999992</v>
      </c>
      <c r="L78" s="13">
        <v>5.2032799999999995</v>
      </c>
      <c r="M78" s="13">
        <v>0.47100999999999998</v>
      </c>
      <c r="N78" s="13">
        <v>10008.407029999998</v>
      </c>
    </row>
    <row r="79" spans="1:14">
      <c r="A79" s="20" t="s">
        <v>80</v>
      </c>
      <c r="B79" s="13">
        <v>0</v>
      </c>
      <c r="C79" s="13">
        <v>0</v>
      </c>
      <c r="D79" s="13">
        <v>0</v>
      </c>
      <c r="E79" s="13">
        <v>0</v>
      </c>
      <c r="F79" s="13">
        <v>1E-3</v>
      </c>
      <c r="G79" s="13">
        <v>0</v>
      </c>
      <c r="H79" s="13">
        <v>1E-3</v>
      </c>
      <c r="I79" s="13">
        <v>0</v>
      </c>
      <c r="J79" s="13">
        <v>0</v>
      </c>
      <c r="K79" s="13">
        <v>0</v>
      </c>
      <c r="L79" s="13">
        <v>0</v>
      </c>
      <c r="M79" s="13">
        <v>0</v>
      </c>
      <c r="N79" s="13">
        <v>2E-3</v>
      </c>
    </row>
    <row r="80" spans="1:14">
      <c r="A80" s="20" t="s">
        <v>81</v>
      </c>
      <c r="B80" s="13">
        <v>-89480.136339999997</v>
      </c>
      <c r="C80" s="13">
        <v>-72000.084029999998</v>
      </c>
      <c r="D80" s="13">
        <v>-362671.54856999998</v>
      </c>
      <c r="E80" s="13">
        <v>-188889.33312</v>
      </c>
      <c r="F80" s="13">
        <v>-55081.06538</v>
      </c>
      <c r="G80" s="13">
        <v>-31562.066429999999</v>
      </c>
      <c r="H80" s="13">
        <v>-18652.452069999999</v>
      </c>
      <c r="I80" s="13">
        <v>-1183.86673</v>
      </c>
      <c r="J80" s="13">
        <v>-137.20599999999999</v>
      </c>
      <c r="K80" s="13">
        <v>-22058.79867</v>
      </c>
      <c r="L80" s="13">
        <v>-13559.386849999999</v>
      </c>
      <c r="M80" s="13">
        <v>-8777.7014099999997</v>
      </c>
      <c r="N80" s="13">
        <v>-864053.64560000005</v>
      </c>
    </row>
    <row r="81" spans="1:14">
      <c r="A81" s="18" t="s">
        <v>82</v>
      </c>
      <c r="B81" s="11">
        <v>3189127.64335</v>
      </c>
      <c r="C81" s="11">
        <v>4302172.7142399997</v>
      </c>
      <c r="D81" s="11">
        <v>3663434.3821100001</v>
      </c>
      <c r="E81" s="11">
        <v>3457324.63375</v>
      </c>
      <c r="F81" s="11">
        <v>783935.6128</v>
      </c>
      <c r="G81" s="11">
        <v>1414174.2087399999</v>
      </c>
      <c r="H81" s="11">
        <v>250933.45431999999</v>
      </c>
      <c r="I81" s="11">
        <v>428462.25537000003</v>
      </c>
      <c r="J81" s="11">
        <v>11783.77233</v>
      </c>
      <c r="K81" s="11">
        <v>950530.01040000003</v>
      </c>
      <c r="L81" s="11">
        <v>235378.98046000002</v>
      </c>
      <c r="M81" s="11">
        <v>54011.84031</v>
      </c>
      <c r="N81" s="11">
        <v>18741269.50818</v>
      </c>
    </row>
    <row r="82" spans="1:14">
      <c r="A82" s="20" t="s">
        <v>19</v>
      </c>
      <c r="B82" s="13">
        <v>0</v>
      </c>
      <c r="C82" s="13">
        <v>0</v>
      </c>
      <c r="D82" s="13">
        <v>0</v>
      </c>
      <c r="E82" s="13">
        <v>0</v>
      </c>
      <c r="F82" s="13">
        <v>1.0000000000000001E-5</v>
      </c>
      <c r="G82" s="13">
        <v>0</v>
      </c>
      <c r="H82" s="13">
        <v>0</v>
      </c>
      <c r="I82" s="13">
        <v>0</v>
      </c>
      <c r="J82" s="13">
        <v>0</v>
      </c>
      <c r="K82" s="13">
        <v>0</v>
      </c>
      <c r="L82" s="13">
        <v>3607.39588</v>
      </c>
      <c r="M82" s="13">
        <v>0</v>
      </c>
      <c r="N82" s="13">
        <v>3607.3958900000002</v>
      </c>
    </row>
    <row r="83" spans="1:14">
      <c r="A83" s="20" t="s">
        <v>20</v>
      </c>
      <c r="B83" s="13">
        <v>388161.91621</v>
      </c>
      <c r="C83" s="13">
        <v>70000</v>
      </c>
      <c r="D83" s="13">
        <v>0</v>
      </c>
      <c r="E83" s="13">
        <v>0</v>
      </c>
      <c r="F83" s="13">
        <v>0</v>
      </c>
      <c r="G83" s="13">
        <v>0</v>
      </c>
      <c r="H83" s="13">
        <v>0</v>
      </c>
      <c r="I83" s="13">
        <v>106645.88</v>
      </c>
      <c r="J83" s="13">
        <v>0</v>
      </c>
      <c r="K83" s="13">
        <v>0</v>
      </c>
      <c r="L83" s="13">
        <v>60528</v>
      </c>
      <c r="M83" s="13">
        <v>46832.414960000002</v>
      </c>
      <c r="N83" s="13">
        <v>672168.21116999991</v>
      </c>
    </row>
    <row r="84" spans="1:14">
      <c r="A84" s="20" t="s">
        <v>21</v>
      </c>
      <c r="B84" s="13">
        <v>0</v>
      </c>
      <c r="C84" s="13">
        <v>31213</v>
      </c>
      <c r="D84" s="13">
        <v>0</v>
      </c>
      <c r="E84" s="13">
        <v>0</v>
      </c>
      <c r="F84" s="13">
        <v>0</v>
      </c>
      <c r="G84" s="13">
        <v>0</v>
      </c>
      <c r="H84" s="13">
        <v>0</v>
      </c>
      <c r="I84" s="13">
        <v>0</v>
      </c>
      <c r="J84" s="13">
        <v>0</v>
      </c>
      <c r="K84" s="13">
        <v>0</v>
      </c>
      <c r="L84" s="13">
        <v>0</v>
      </c>
      <c r="M84" s="13">
        <v>0</v>
      </c>
      <c r="N84" s="13">
        <v>31213</v>
      </c>
    </row>
    <row r="85" spans="1:14">
      <c r="A85" s="20" t="s">
        <v>22</v>
      </c>
      <c r="B85" s="13">
        <v>235826.67169999998</v>
      </c>
      <c r="C85" s="13">
        <v>6831.78071</v>
      </c>
      <c r="D85" s="13">
        <v>415323.02655000001</v>
      </c>
      <c r="E85" s="13">
        <v>775796.82088000001</v>
      </c>
      <c r="F85" s="13">
        <v>0</v>
      </c>
      <c r="G85" s="13">
        <v>0</v>
      </c>
      <c r="H85" s="13">
        <v>0</v>
      </c>
      <c r="I85" s="13">
        <v>0</v>
      </c>
      <c r="J85" s="13">
        <v>0</v>
      </c>
      <c r="K85" s="13">
        <v>0</v>
      </c>
      <c r="L85" s="13">
        <v>6202.5</v>
      </c>
      <c r="M85" s="13">
        <v>0</v>
      </c>
      <c r="N85" s="13">
        <v>1439980.79984</v>
      </c>
    </row>
    <row r="86" spans="1:14">
      <c r="A86" s="20" t="s">
        <v>83</v>
      </c>
      <c r="B86" s="13">
        <v>36606.256999999998</v>
      </c>
      <c r="C86" s="13">
        <v>553483.13676000002</v>
      </c>
      <c r="D86" s="13">
        <v>45387.174840000007</v>
      </c>
      <c r="E86" s="13">
        <v>71465.044529999999</v>
      </c>
      <c r="F86" s="13">
        <v>38926.496939999997</v>
      </c>
      <c r="G86" s="13">
        <v>17118.486109999998</v>
      </c>
      <c r="H86" s="13">
        <v>16584.107939999998</v>
      </c>
      <c r="I86" s="13">
        <v>1667.0055199999999</v>
      </c>
      <c r="J86" s="13">
        <v>0</v>
      </c>
      <c r="K86" s="13">
        <v>800.1</v>
      </c>
      <c r="L86" s="13">
        <v>0</v>
      </c>
      <c r="M86" s="13">
        <v>1148.2</v>
      </c>
      <c r="N86" s="13">
        <v>783186.00963999995</v>
      </c>
    </row>
    <row r="87" spans="1:14">
      <c r="A87" s="20" t="s">
        <v>23</v>
      </c>
      <c r="B87" s="13">
        <v>62574.353240000004</v>
      </c>
      <c r="C87" s="13">
        <v>2279.2047200000002</v>
      </c>
      <c r="D87" s="13">
        <v>6997.72109</v>
      </c>
      <c r="E87" s="13">
        <v>9092.0798400000003</v>
      </c>
      <c r="F87" s="13">
        <v>2657.2855299999997</v>
      </c>
      <c r="G87" s="13">
        <v>102890.45414</v>
      </c>
      <c r="H87" s="13">
        <v>1643.8823799999998</v>
      </c>
      <c r="I87" s="13">
        <v>8173.7076399999996</v>
      </c>
      <c r="J87" s="13">
        <v>151.23597000000001</v>
      </c>
      <c r="K87" s="13">
        <v>502.99728999999996</v>
      </c>
      <c r="L87" s="13">
        <v>34317.289720000001</v>
      </c>
      <c r="M87" s="13">
        <v>4744.7137499999999</v>
      </c>
      <c r="N87" s="13">
        <v>236024.92530999999</v>
      </c>
    </row>
    <row r="88" spans="1:14">
      <c r="A88" s="20" t="s">
        <v>24</v>
      </c>
      <c r="B88" s="13">
        <v>2441362.9924699999</v>
      </c>
      <c r="C88" s="13">
        <v>3635217.9786</v>
      </c>
      <c r="D88" s="13">
        <v>3196615.4306799998</v>
      </c>
      <c r="E88" s="13">
        <v>2591880.4103999999</v>
      </c>
      <c r="F88" s="13">
        <v>743942.03601000004</v>
      </c>
      <c r="G88" s="13">
        <v>1293510.9786800002</v>
      </c>
      <c r="H88" s="13">
        <v>233445.55481999999</v>
      </c>
      <c r="I88" s="13">
        <v>279316.52308999997</v>
      </c>
      <c r="J88" s="13">
        <v>11741.104160000001</v>
      </c>
      <c r="K88" s="13">
        <v>949454.63015999994</v>
      </c>
      <c r="L88" s="13">
        <v>127946.75036000001</v>
      </c>
      <c r="M88" s="13">
        <v>0</v>
      </c>
      <c r="N88" s="13">
        <v>15504434.38943</v>
      </c>
    </row>
    <row r="89" spans="1:14">
      <c r="A89" s="20" t="s">
        <v>84</v>
      </c>
      <c r="B89" s="13">
        <v>25716.868579999998</v>
      </c>
      <c r="C89" s="13">
        <v>19178.836360000001</v>
      </c>
      <c r="D89" s="13">
        <v>3714.3804700000001</v>
      </c>
      <c r="E89" s="13">
        <v>10035.142599999999</v>
      </c>
      <c r="F89" s="13">
        <v>-1.0000000000000001E-5</v>
      </c>
      <c r="G89" s="13">
        <v>1251.19983</v>
      </c>
      <c r="H89" s="13">
        <v>14.477349999999999</v>
      </c>
      <c r="I89" s="13">
        <v>40143.078799999996</v>
      </c>
      <c r="J89" s="13">
        <v>0</v>
      </c>
      <c r="K89" s="13">
        <v>0</v>
      </c>
      <c r="L89" s="13">
        <v>3023.3728799999999</v>
      </c>
      <c r="M89" s="13">
        <v>1744.11781</v>
      </c>
      <c r="N89" s="13">
        <v>104821.47467</v>
      </c>
    </row>
    <row r="90" spans="1:14">
      <c r="A90" s="20" t="s">
        <v>85</v>
      </c>
      <c r="B90" s="13">
        <v>-1121.4158500000001</v>
      </c>
      <c r="C90" s="13">
        <v>-16031.22291</v>
      </c>
      <c r="D90" s="13">
        <v>-4603.3515199999993</v>
      </c>
      <c r="E90" s="13">
        <v>-944.86450000000002</v>
      </c>
      <c r="F90" s="13">
        <v>-1590.20568</v>
      </c>
      <c r="G90" s="13">
        <v>-596.91002000000003</v>
      </c>
      <c r="H90" s="13">
        <v>-754.56817000000001</v>
      </c>
      <c r="I90" s="13">
        <v>-7483.9396799999995</v>
      </c>
      <c r="J90" s="13">
        <v>-108.56780000000001</v>
      </c>
      <c r="K90" s="13">
        <v>-227.71705</v>
      </c>
      <c r="L90" s="13">
        <v>-246.32838000000001</v>
      </c>
      <c r="M90" s="13">
        <v>-457.60621000000003</v>
      </c>
      <c r="N90" s="13">
        <v>-34166.697770000006</v>
      </c>
    </row>
    <row r="91" spans="1:14">
      <c r="A91" s="18" t="s">
        <v>86</v>
      </c>
      <c r="B91" s="11">
        <v>393340.01244999998</v>
      </c>
      <c r="C91" s="11">
        <v>596849.40278999996</v>
      </c>
      <c r="D91" s="11">
        <v>343075.81072000001</v>
      </c>
      <c r="E91" s="11">
        <v>470958.38013999996</v>
      </c>
      <c r="F91" s="11">
        <v>153062.72199000002</v>
      </c>
      <c r="G91" s="11">
        <v>564284.46802999999</v>
      </c>
      <c r="H91" s="11">
        <v>220641.42036000002</v>
      </c>
      <c r="I91" s="11">
        <v>345793.18893</v>
      </c>
      <c r="J91" s="11">
        <v>1197.9110700000001</v>
      </c>
      <c r="K91" s="11">
        <v>236203.98625999998</v>
      </c>
      <c r="L91" s="11">
        <v>34342.344440000001</v>
      </c>
      <c r="M91" s="11">
        <v>41860.521390000002</v>
      </c>
      <c r="N91" s="11">
        <v>3401610.1685700002</v>
      </c>
    </row>
    <row r="92" spans="1:14">
      <c r="A92" s="20" t="s">
        <v>87</v>
      </c>
      <c r="B92" s="13">
        <v>59451.257460000001</v>
      </c>
      <c r="C92" s="13">
        <v>151913.61035</v>
      </c>
      <c r="D92" s="13">
        <v>186334.00982000001</v>
      </c>
      <c r="E92" s="13">
        <v>187824.56081</v>
      </c>
      <c r="F92" s="13">
        <v>44219.512419999999</v>
      </c>
      <c r="G92" s="13">
        <v>251441.10464999999</v>
      </c>
      <c r="H92" s="13">
        <v>98082.905530000004</v>
      </c>
      <c r="I92" s="13">
        <v>102177.65401</v>
      </c>
      <c r="J92" s="13">
        <v>696.71543999999994</v>
      </c>
      <c r="K92" s="13">
        <v>39717.34345</v>
      </c>
      <c r="L92" s="13">
        <v>5543.60923</v>
      </c>
      <c r="M92" s="13">
        <v>8454.1792100000002</v>
      </c>
      <c r="N92" s="13">
        <v>1135856.4623800002</v>
      </c>
    </row>
    <row r="93" spans="1:14">
      <c r="A93" s="20" t="s">
        <v>88</v>
      </c>
      <c r="B93" s="13">
        <v>254441.93468999999</v>
      </c>
      <c r="C93" s="13">
        <v>271966.16587999999</v>
      </c>
      <c r="D93" s="13">
        <v>105048.62573</v>
      </c>
      <c r="E93" s="13">
        <v>208348.06044</v>
      </c>
      <c r="F93" s="13">
        <v>48362.459670000004</v>
      </c>
      <c r="G93" s="13">
        <v>66374.400999999998</v>
      </c>
      <c r="H93" s="13">
        <v>89427.882310000001</v>
      </c>
      <c r="I93" s="13">
        <v>174753.8542</v>
      </c>
      <c r="J93" s="13">
        <v>40.36186</v>
      </c>
      <c r="K93" s="13">
        <v>123023.37484999999</v>
      </c>
      <c r="L93" s="13">
        <v>18448.635200000001</v>
      </c>
      <c r="M93" s="13">
        <v>7564.4821600000005</v>
      </c>
      <c r="N93" s="13">
        <v>1367800.2379900001</v>
      </c>
    </row>
    <row r="94" spans="1:14">
      <c r="A94" s="20" t="s">
        <v>89</v>
      </c>
      <c r="B94" s="13">
        <v>9411.5765199999987</v>
      </c>
      <c r="C94" s="13">
        <v>21055.40768</v>
      </c>
      <c r="D94" s="13">
        <v>8650.1399199999996</v>
      </c>
      <c r="E94" s="13">
        <v>13203.76958</v>
      </c>
      <c r="F94" s="13">
        <v>2650.9703300000001</v>
      </c>
      <c r="G94" s="13">
        <v>6361.0327900000002</v>
      </c>
      <c r="H94" s="13">
        <v>8836.8686199999993</v>
      </c>
      <c r="I94" s="13">
        <v>15189.402900000001</v>
      </c>
      <c r="J94" s="13">
        <v>14.989190000000001</v>
      </c>
      <c r="K94" s="13">
        <v>9689.3049499999997</v>
      </c>
      <c r="L94" s="13">
        <v>3094.82368</v>
      </c>
      <c r="M94" s="13">
        <v>4764.1833299999998</v>
      </c>
      <c r="N94" s="13">
        <v>102922.46948999999</v>
      </c>
    </row>
    <row r="95" spans="1:14">
      <c r="A95" s="20" t="s">
        <v>90</v>
      </c>
      <c r="B95" s="13">
        <v>27450.686160000001</v>
      </c>
      <c r="C95" s="13">
        <v>37960.903630000001</v>
      </c>
      <c r="D95" s="13">
        <v>14139.62385</v>
      </c>
      <c r="E95" s="13">
        <v>13966.06659</v>
      </c>
      <c r="F95" s="13">
        <v>32073.51168</v>
      </c>
      <c r="G95" s="13">
        <v>29612.050899999998</v>
      </c>
      <c r="H95" s="13">
        <v>5748.2732000000005</v>
      </c>
      <c r="I95" s="13">
        <v>6198.6345899999997</v>
      </c>
      <c r="J95" s="13">
        <v>273.58158000000003</v>
      </c>
      <c r="K95" s="13">
        <v>11392.17419</v>
      </c>
      <c r="L95" s="13">
        <v>3632.2315899999999</v>
      </c>
      <c r="M95" s="13">
        <v>1905.02772</v>
      </c>
      <c r="N95" s="13">
        <v>184352.76568000001</v>
      </c>
    </row>
    <row r="96" spans="1:14">
      <c r="A96" s="20" t="s">
        <v>91</v>
      </c>
      <c r="B96" s="13">
        <v>19973.68217</v>
      </c>
      <c r="C96" s="13">
        <v>97069.815739999991</v>
      </c>
      <c r="D96" s="13">
        <v>14758.186400000001</v>
      </c>
      <c r="E96" s="13">
        <v>41626.896460000004</v>
      </c>
      <c r="F96" s="13">
        <v>24354.248660000001</v>
      </c>
      <c r="G96" s="13">
        <v>19952.766149999999</v>
      </c>
      <c r="H96" s="13">
        <v>16217.408619999998</v>
      </c>
      <c r="I96" s="13">
        <v>18106.409769999998</v>
      </c>
      <c r="J96" s="13">
        <v>158.94389000000001</v>
      </c>
      <c r="K96" s="13">
        <v>17503.977749999998</v>
      </c>
      <c r="L96" s="13">
        <v>2226.2453999999998</v>
      </c>
      <c r="M96" s="13">
        <v>8543.1081300000005</v>
      </c>
      <c r="N96" s="13">
        <v>280491.68913999997</v>
      </c>
    </row>
    <row r="97" spans="1:14">
      <c r="A97" s="20" t="s">
        <v>92</v>
      </c>
      <c r="B97" s="13">
        <v>3311.6222499999999</v>
      </c>
      <c r="C97" s="13">
        <v>9340.5160999999989</v>
      </c>
      <c r="D97" s="13">
        <v>3208.92103</v>
      </c>
      <c r="E97" s="13">
        <v>2366.7706200000002</v>
      </c>
      <c r="F97" s="13">
        <v>849.05623000000003</v>
      </c>
      <c r="G97" s="13">
        <v>3509.3900800000001</v>
      </c>
      <c r="H97" s="13">
        <v>2262.4701600000003</v>
      </c>
      <c r="I97" s="13">
        <v>11080.445159999999</v>
      </c>
      <c r="J97" s="13">
        <v>1E-3</v>
      </c>
      <c r="K97" s="13">
        <v>5780.8442500000001</v>
      </c>
      <c r="L97" s="13">
        <v>1312.1304499999999</v>
      </c>
      <c r="M97" s="13">
        <v>9378.2775999999994</v>
      </c>
      <c r="N97" s="13">
        <v>52400.444929999998</v>
      </c>
    </row>
    <row r="98" spans="1:14">
      <c r="A98" s="20" t="s">
        <v>93</v>
      </c>
      <c r="B98" s="13">
        <v>4021.9302499999999</v>
      </c>
      <c r="C98" s="13">
        <v>312.30801000000002</v>
      </c>
      <c r="D98" s="13">
        <v>3746.78755</v>
      </c>
      <c r="E98" s="13">
        <v>397.74700000000001</v>
      </c>
      <c r="F98" s="13">
        <v>552.96299999999997</v>
      </c>
      <c r="G98" s="13">
        <v>1546.39041</v>
      </c>
      <c r="H98" s="13">
        <v>65.611919999999998</v>
      </c>
      <c r="I98" s="13">
        <v>1476.6568500000001</v>
      </c>
      <c r="J98" s="13">
        <v>13.318110000000001</v>
      </c>
      <c r="K98" s="13">
        <v>172.35306</v>
      </c>
      <c r="L98" s="13">
        <v>84.668890000000005</v>
      </c>
      <c r="M98" s="13">
        <v>531.51800000000003</v>
      </c>
      <c r="N98" s="13">
        <v>12922.253050000001</v>
      </c>
    </row>
    <row r="99" spans="1:14">
      <c r="A99" s="20" t="s">
        <v>94</v>
      </c>
      <c r="B99" s="13">
        <v>0</v>
      </c>
      <c r="C99" s="13">
        <v>0</v>
      </c>
      <c r="D99" s="13">
        <v>0</v>
      </c>
      <c r="E99" s="13">
        <v>0</v>
      </c>
      <c r="F99" s="13">
        <v>0</v>
      </c>
      <c r="G99" s="13">
        <v>0</v>
      </c>
      <c r="H99" s="13">
        <v>0</v>
      </c>
      <c r="I99" s="13">
        <v>12616.25448</v>
      </c>
      <c r="J99" s="13">
        <v>0</v>
      </c>
      <c r="K99" s="13">
        <v>0</v>
      </c>
      <c r="L99" s="13">
        <v>0</v>
      </c>
      <c r="M99" s="13">
        <v>0</v>
      </c>
      <c r="N99" s="13">
        <v>12616.25448</v>
      </c>
    </row>
    <row r="100" spans="1:14">
      <c r="A100" s="20" t="s">
        <v>95</v>
      </c>
      <c r="B100" s="13">
        <v>15277.32295</v>
      </c>
      <c r="C100" s="13">
        <v>7230.6754000000001</v>
      </c>
      <c r="D100" s="13">
        <v>7189.5164199999999</v>
      </c>
      <c r="E100" s="13">
        <v>3224.50864</v>
      </c>
      <c r="F100" s="13">
        <v>0</v>
      </c>
      <c r="G100" s="13">
        <v>185487.33205000003</v>
      </c>
      <c r="H100" s="13">
        <v>0</v>
      </c>
      <c r="I100" s="13">
        <v>4193.8769700000003</v>
      </c>
      <c r="J100" s="13">
        <v>0</v>
      </c>
      <c r="K100" s="13">
        <v>28924.61376</v>
      </c>
      <c r="L100" s="13">
        <v>0</v>
      </c>
      <c r="M100" s="13">
        <v>719.74523999999997</v>
      </c>
      <c r="N100" s="13">
        <v>252247.59143</v>
      </c>
    </row>
    <row r="101" spans="1:14">
      <c r="A101" s="18" t="s">
        <v>96</v>
      </c>
      <c r="B101" s="11">
        <v>53745.11606</v>
      </c>
      <c r="C101" s="11">
        <v>95738.899900000004</v>
      </c>
      <c r="D101" s="11">
        <v>183689.73303</v>
      </c>
      <c r="E101" s="11">
        <v>49686.939359999997</v>
      </c>
      <c r="F101" s="11">
        <v>44270.45693</v>
      </c>
      <c r="G101" s="11">
        <v>143336.87775000001</v>
      </c>
      <c r="H101" s="11">
        <v>79204.321180000014</v>
      </c>
      <c r="I101" s="11">
        <v>12771.040220000001</v>
      </c>
      <c r="J101" s="11">
        <v>541.45763999999997</v>
      </c>
      <c r="K101" s="11">
        <v>80585.731769999999</v>
      </c>
      <c r="L101" s="11">
        <v>7627.2087599999995</v>
      </c>
      <c r="M101" s="11">
        <v>13103.515650000001</v>
      </c>
      <c r="N101" s="11">
        <v>764301.29824999999</v>
      </c>
    </row>
    <row r="102" spans="1:14">
      <c r="A102" s="20" t="s">
        <v>97</v>
      </c>
      <c r="B102" s="13">
        <v>9848.2163299999993</v>
      </c>
      <c r="C102" s="13">
        <v>23704.561819999999</v>
      </c>
      <c r="D102" s="13">
        <v>4780.5149000000001</v>
      </c>
      <c r="E102" s="13">
        <v>12052.179890000001</v>
      </c>
      <c r="F102" s="13">
        <v>1669.9066599999999</v>
      </c>
      <c r="G102" s="13">
        <v>915.94488000000001</v>
      </c>
      <c r="H102" s="13">
        <v>2907.3816699999998</v>
      </c>
      <c r="I102" s="13">
        <v>4917.4287899999999</v>
      </c>
      <c r="J102" s="13">
        <v>535.93497000000002</v>
      </c>
      <c r="K102" s="13">
        <v>4371.13213</v>
      </c>
      <c r="L102" s="13">
        <v>1955.1610800000001</v>
      </c>
      <c r="M102" s="13">
        <v>6423.1891999999998</v>
      </c>
      <c r="N102" s="13">
        <v>74081.552319999988</v>
      </c>
    </row>
    <row r="103" spans="1:14">
      <c r="A103" s="20" t="s">
        <v>98</v>
      </c>
      <c r="B103" s="13">
        <v>2217.4464800000001</v>
      </c>
      <c r="C103" s="13">
        <v>34007.42209</v>
      </c>
      <c r="D103" s="13">
        <v>165323.27849</v>
      </c>
      <c r="E103" s="13">
        <v>3791.4011099999998</v>
      </c>
      <c r="F103" s="13">
        <v>1835.4215900000002</v>
      </c>
      <c r="G103" s="13">
        <v>56462.798060000001</v>
      </c>
      <c r="H103" s="13">
        <v>3456.2256400000001</v>
      </c>
      <c r="I103" s="13">
        <v>4190.7855200000004</v>
      </c>
      <c r="J103" s="13">
        <v>0</v>
      </c>
      <c r="K103" s="13">
        <v>6191.8300199999994</v>
      </c>
      <c r="L103" s="13">
        <v>1069.0641599999999</v>
      </c>
      <c r="M103" s="13">
        <v>2332.5091000000002</v>
      </c>
      <c r="N103" s="13">
        <v>280878.18225999997</v>
      </c>
    </row>
    <row r="104" spans="1:14">
      <c r="A104" s="20" t="s">
        <v>99</v>
      </c>
      <c r="B104" s="13">
        <v>9753.3790300000001</v>
      </c>
      <c r="C104" s="13">
        <v>44979.68305</v>
      </c>
      <c r="D104" s="13">
        <v>446.64078999999998</v>
      </c>
      <c r="E104" s="13">
        <v>27302.218250000002</v>
      </c>
      <c r="F104" s="13">
        <v>12758.081179999999</v>
      </c>
      <c r="G104" s="13">
        <v>58012.69068</v>
      </c>
      <c r="H104" s="13">
        <v>67329.130489999996</v>
      </c>
      <c r="I104" s="13">
        <v>3662.82591</v>
      </c>
      <c r="J104" s="13">
        <v>0</v>
      </c>
      <c r="K104" s="13">
        <v>49737.817609999998</v>
      </c>
      <c r="L104" s="13">
        <v>1206.4420700000001</v>
      </c>
      <c r="M104" s="13">
        <v>4698.0573700000004</v>
      </c>
      <c r="N104" s="13">
        <v>279886.96643000003</v>
      </c>
    </row>
    <row r="105" spans="1:14">
      <c r="A105" s="20" t="s">
        <v>100</v>
      </c>
      <c r="B105" s="13">
        <v>31926.074219999999</v>
      </c>
      <c r="C105" s="13">
        <v>3030.7751600000001</v>
      </c>
      <c r="D105" s="13">
        <v>13149.66685</v>
      </c>
      <c r="E105" s="13">
        <v>6541.1401100000003</v>
      </c>
      <c r="F105" s="13">
        <v>30034.7261</v>
      </c>
      <c r="G105" s="13">
        <v>28811.400739999997</v>
      </c>
      <c r="H105" s="13">
        <v>5893.7746799999995</v>
      </c>
      <c r="I105" s="13">
        <v>0</v>
      </c>
      <c r="J105" s="13">
        <v>5.5226699999999997</v>
      </c>
      <c r="K105" s="13">
        <v>20284.952010000001</v>
      </c>
      <c r="L105" s="13">
        <v>3396.5414500000002</v>
      </c>
      <c r="M105" s="13">
        <v>61.385559999999998</v>
      </c>
      <c r="N105" s="13">
        <v>143135.95955</v>
      </c>
    </row>
    <row r="106" spans="1:14">
      <c r="A106" s="22" t="s">
        <v>101</v>
      </c>
      <c r="B106" s="13">
        <v>0</v>
      </c>
      <c r="C106" s="13">
        <v>-9983.5422200000012</v>
      </c>
      <c r="D106" s="13">
        <v>-10.368</v>
      </c>
      <c r="E106" s="13">
        <v>0</v>
      </c>
      <c r="F106" s="13">
        <v>-2027.6786000000002</v>
      </c>
      <c r="G106" s="13">
        <v>-865.95660999999996</v>
      </c>
      <c r="H106" s="13">
        <v>-382.19130000000001</v>
      </c>
      <c r="I106" s="13">
        <v>0</v>
      </c>
      <c r="J106" s="13">
        <v>0</v>
      </c>
      <c r="K106" s="13">
        <v>0</v>
      </c>
      <c r="L106" s="13">
        <v>0</v>
      </c>
      <c r="M106" s="13">
        <v>-411.62558000000001</v>
      </c>
      <c r="N106" s="13">
        <v>-13681.36231</v>
      </c>
    </row>
    <row r="107" spans="1:14">
      <c r="A107" s="18" t="s">
        <v>102</v>
      </c>
      <c r="B107" s="11">
        <v>0</v>
      </c>
      <c r="C107" s="11">
        <v>0</v>
      </c>
      <c r="D107" s="11">
        <v>0</v>
      </c>
      <c r="E107" s="11">
        <v>0</v>
      </c>
      <c r="F107" s="11">
        <v>0</v>
      </c>
      <c r="G107" s="11">
        <v>0</v>
      </c>
      <c r="H107" s="11">
        <v>0</v>
      </c>
      <c r="I107" s="11">
        <v>0</v>
      </c>
      <c r="J107" s="11">
        <v>0</v>
      </c>
      <c r="K107" s="11">
        <v>0</v>
      </c>
      <c r="L107" s="11">
        <v>0</v>
      </c>
      <c r="M107" s="11">
        <v>0</v>
      </c>
      <c r="N107" s="11">
        <v>0</v>
      </c>
    </row>
    <row r="108" spans="1:14">
      <c r="A108" s="20" t="s">
        <v>103</v>
      </c>
      <c r="B108" s="13">
        <v>0</v>
      </c>
      <c r="C108" s="13">
        <v>0</v>
      </c>
      <c r="D108" s="13">
        <v>0</v>
      </c>
      <c r="E108" s="13">
        <v>0</v>
      </c>
      <c r="F108" s="13">
        <v>0</v>
      </c>
      <c r="G108" s="13">
        <v>0</v>
      </c>
      <c r="H108" s="13">
        <v>0</v>
      </c>
      <c r="I108" s="13">
        <v>0</v>
      </c>
      <c r="J108" s="13">
        <v>0</v>
      </c>
      <c r="K108" s="13">
        <v>0</v>
      </c>
      <c r="L108" s="13">
        <v>0</v>
      </c>
      <c r="M108" s="13">
        <v>0</v>
      </c>
      <c r="N108" s="13">
        <v>0</v>
      </c>
    </row>
    <row r="109" spans="1:14">
      <c r="A109" s="20" t="s">
        <v>104</v>
      </c>
      <c r="B109" s="13">
        <v>0</v>
      </c>
      <c r="C109" s="13">
        <v>0</v>
      </c>
      <c r="D109" s="13">
        <v>0</v>
      </c>
      <c r="E109" s="13">
        <v>0</v>
      </c>
      <c r="F109" s="13">
        <v>0</v>
      </c>
      <c r="G109" s="13">
        <v>0</v>
      </c>
      <c r="H109" s="13">
        <v>0</v>
      </c>
      <c r="I109" s="13">
        <v>0</v>
      </c>
      <c r="J109" s="13">
        <v>0</v>
      </c>
      <c r="K109" s="13">
        <v>0</v>
      </c>
      <c r="L109" s="13">
        <v>0</v>
      </c>
      <c r="M109" s="13">
        <v>0</v>
      </c>
      <c r="N109" s="13">
        <v>0</v>
      </c>
    </row>
    <row r="110" spans="1:14">
      <c r="A110" s="20" t="s">
        <v>105</v>
      </c>
      <c r="B110" s="13">
        <v>0</v>
      </c>
      <c r="C110" s="13">
        <v>0</v>
      </c>
      <c r="D110" s="13">
        <v>0</v>
      </c>
      <c r="E110" s="13">
        <v>0</v>
      </c>
      <c r="F110" s="13">
        <v>0</v>
      </c>
      <c r="G110" s="13">
        <v>0</v>
      </c>
      <c r="H110" s="13">
        <v>0</v>
      </c>
      <c r="I110" s="13">
        <v>0</v>
      </c>
      <c r="J110" s="13">
        <v>0</v>
      </c>
      <c r="K110" s="13">
        <v>0</v>
      </c>
      <c r="L110" s="13">
        <v>0</v>
      </c>
      <c r="M110" s="13">
        <v>0</v>
      </c>
      <c r="N110" s="13">
        <v>0</v>
      </c>
    </row>
    <row r="111" spans="1:14">
      <c r="A111" s="20" t="s">
        <v>106</v>
      </c>
      <c r="B111" s="13">
        <v>0</v>
      </c>
      <c r="C111" s="13">
        <v>0</v>
      </c>
      <c r="D111" s="13">
        <v>0</v>
      </c>
      <c r="E111" s="13">
        <v>0</v>
      </c>
      <c r="F111" s="13">
        <v>0</v>
      </c>
      <c r="G111" s="13">
        <v>0</v>
      </c>
      <c r="H111" s="13">
        <v>0</v>
      </c>
      <c r="I111" s="13">
        <v>0</v>
      </c>
      <c r="J111" s="13">
        <v>0</v>
      </c>
      <c r="K111" s="13">
        <v>0</v>
      </c>
      <c r="L111" s="13">
        <v>0</v>
      </c>
      <c r="M111" s="13">
        <v>0</v>
      </c>
      <c r="N111" s="13">
        <v>0</v>
      </c>
    </row>
    <row r="112" spans="1:14">
      <c r="A112" s="20" t="s">
        <v>107</v>
      </c>
      <c r="B112" s="13">
        <v>0</v>
      </c>
      <c r="C112" s="13">
        <v>0</v>
      </c>
      <c r="D112" s="13">
        <v>0</v>
      </c>
      <c r="E112" s="13">
        <v>0</v>
      </c>
      <c r="F112" s="13">
        <v>0</v>
      </c>
      <c r="G112" s="13">
        <v>0</v>
      </c>
      <c r="H112" s="13">
        <v>0</v>
      </c>
      <c r="I112" s="13">
        <v>0</v>
      </c>
      <c r="J112" s="13">
        <v>0</v>
      </c>
      <c r="K112" s="13">
        <v>0</v>
      </c>
      <c r="L112" s="13">
        <v>0</v>
      </c>
      <c r="M112" s="13">
        <v>0</v>
      </c>
      <c r="N112" s="13">
        <v>0</v>
      </c>
    </row>
    <row r="113" spans="1:14">
      <c r="A113" s="20" t="s">
        <v>108</v>
      </c>
      <c r="B113" s="13">
        <v>0</v>
      </c>
      <c r="C113" s="13">
        <v>0</v>
      </c>
      <c r="D113" s="13">
        <v>0</v>
      </c>
      <c r="E113" s="13">
        <v>0</v>
      </c>
      <c r="F113" s="13">
        <v>0</v>
      </c>
      <c r="G113" s="13">
        <v>0</v>
      </c>
      <c r="H113" s="13">
        <v>0</v>
      </c>
      <c r="I113" s="13">
        <v>0</v>
      </c>
      <c r="J113" s="13">
        <v>0</v>
      </c>
      <c r="K113" s="13">
        <v>0</v>
      </c>
      <c r="L113" s="13">
        <v>0</v>
      </c>
      <c r="M113" s="13">
        <v>0</v>
      </c>
      <c r="N113" s="13">
        <v>0</v>
      </c>
    </row>
    <row r="114" spans="1:14">
      <c r="A114" s="18" t="s">
        <v>109</v>
      </c>
      <c r="B114" s="11">
        <v>32463603.20174</v>
      </c>
      <c r="C114" s="11">
        <v>48367929.100209996</v>
      </c>
      <c r="D114" s="11">
        <v>39425773.14914</v>
      </c>
      <c r="E114" s="11">
        <v>27515791.72352</v>
      </c>
      <c r="F114" s="11">
        <v>23522792.862799998</v>
      </c>
      <c r="G114" s="11">
        <v>18917678.32787</v>
      </c>
      <c r="H114" s="11">
        <v>12991078.43376</v>
      </c>
      <c r="I114" s="11">
        <v>19483162.578669999</v>
      </c>
      <c r="J114" s="11">
        <v>125990.09595</v>
      </c>
      <c r="K114" s="11">
        <v>21701893.73934</v>
      </c>
      <c r="L114" s="11">
        <v>4736156.4138400005</v>
      </c>
      <c r="M114" s="11">
        <v>9824773.8797699995</v>
      </c>
      <c r="N114" s="11">
        <v>259076623.50660998</v>
      </c>
    </row>
    <row r="115" spans="1:14">
      <c r="A115" s="18" t="s">
        <v>110</v>
      </c>
      <c r="B115" s="11">
        <v>25382464.29042</v>
      </c>
      <c r="C115" s="11">
        <v>27507115.99862</v>
      </c>
      <c r="D115" s="11">
        <v>29407047.42743</v>
      </c>
      <c r="E115" s="11">
        <v>20741070.87015</v>
      </c>
      <c r="F115" s="11">
        <v>19130156.726679999</v>
      </c>
      <c r="G115" s="11">
        <v>14370205.56005</v>
      </c>
      <c r="H115" s="11">
        <v>10831941.471589999</v>
      </c>
      <c r="I115" s="11">
        <v>14000874.34516</v>
      </c>
      <c r="J115" s="11">
        <v>78905.36924</v>
      </c>
      <c r="K115" s="11">
        <v>15871011.38558</v>
      </c>
      <c r="L115" s="11">
        <v>3743692.9788000002</v>
      </c>
      <c r="M115" s="11">
        <v>8508337.7594099995</v>
      </c>
      <c r="N115" s="11">
        <v>189572824.18313</v>
      </c>
    </row>
    <row r="116" spans="1:14">
      <c r="A116" s="20" t="s">
        <v>111</v>
      </c>
      <c r="B116" s="13">
        <v>5307148.1926000006</v>
      </c>
      <c r="C116" s="13">
        <v>4011933.3299799999</v>
      </c>
      <c r="D116" s="13">
        <v>5382809.1535700001</v>
      </c>
      <c r="E116" s="13">
        <v>4840850.8997200001</v>
      </c>
      <c r="F116" s="13">
        <v>4594019.6928100009</v>
      </c>
      <c r="G116" s="13">
        <v>2650186.25318</v>
      </c>
      <c r="H116" s="13">
        <v>1177727.7663499999</v>
      </c>
      <c r="I116" s="13">
        <v>11245.966900000001</v>
      </c>
      <c r="J116" s="13">
        <v>41518.349990000002</v>
      </c>
      <c r="K116" s="13">
        <v>929250.19897000003</v>
      </c>
      <c r="L116" s="13">
        <v>391062.78457999998</v>
      </c>
      <c r="M116" s="13">
        <v>33771.757010000001</v>
      </c>
      <c r="N116" s="13">
        <v>29371524.345660001</v>
      </c>
    </row>
    <row r="117" spans="1:14">
      <c r="A117" s="20" t="s">
        <v>112</v>
      </c>
      <c r="B117" s="13">
        <v>5303825.02575</v>
      </c>
      <c r="C117" s="13">
        <v>3605744.8999299998</v>
      </c>
      <c r="D117" s="13">
        <v>5368791.4350200007</v>
      </c>
      <c r="E117" s="13">
        <v>4744484.0073899999</v>
      </c>
      <c r="F117" s="13">
        <v>4094520.2699600002</v>
      </c>
      <c r="G117" s="13">
        <v>2628518.5513599999</v>
      </c>
      <c r="H117" s="13">
        <v>1170091.42894</v>
      </c>
      <c r="I117" s="13">
        <v>0</v>
      </c>
      <c r="J117" s="13">
        <v>41518.349990000002</v>
      </c>
      <c r="K117" s="13">
        <v>917334.87662</v>
      </c>
      <c r="L117" s="13">
        <v>319922.27655000001</v>
      </c>
      <c r="M117" s="13">
        <v>0</v>
      </c>
      <c r="N117" s="13">
        <v>28194751.121509999</v>
      </c>
    </row>
    <row r="118" spans="1:14">
      <c r="A118" s="20" t="s">
        <v>113</v>
      </c>
      <c r="B118" s="13">
        <v>3323.1668500000001</v>
      </c>
      <c r="C118" s="13">
        <v>406188.43005000002</v>
      </c>
      <c r="D118" s="13">
        <v>14017.718550000001</v>
      </c>
      <c r="E118" s="13">
        <v>96366.892330000002</v>
      </c>
      <c r="F118" s="13">
        <v>499499.42285000003</v>
      </c>
      <c r="G118" s="13">
        <v>21667.701820000002</v>
      </c>
      <c r="H118" s="13">
        <v>7636.3374100000001</v>
      </c>
      <c r="I118" s="13">
        <v>11245.966900000001</v>
      </c>
      <c r="J118" s="13">
        <v>0</v>
      </c>
      <c r="K118" s="13">
        <v>11915.32235</v>
      </c>
      <c r="L118" s="13">
        <v>71140.508029999997</v>
      </c>
      <c r="M118" s="13">
        <v>33771.757010000001</v>
      </c>
      <c r="N118" s="13">
        <v>1176773.2241500001</v>
      </c>
    </row>
    <row r="119" spans="1:14">
      <c r="A119" s="20" t="s">
        <v>114</v>
      </c>
      <c r="B119" s="13">
        <v>7279485.5861299997</v>
      </c>
      <c r="C119" s="13">
        <v>13132665.94985</v>
      </c>
      <c r="D119" s="13">
        <v>9455827.1567900013</v>
      </c>
      <c r="E119" s="13">
        <v>4642451.5894099995</v>
      </c>
      <c r="F119" s="13">
        <v>4824864.7254799996</v>
      </c>
      <c r="G119" s="13">
        <v>3986337.5908600003</v>
      </c>
      <c r="H119" s="13">
        <v>1886098.5308399999</v>
      </c>
      <c r="I119" s="13">
        <v>5499995.1098199999</v>
      </c>
      <c r="J119" s="13">
        <v>18836.009249999999</v>
      </c>
      <c r="K119" s="13">
        <v>4757582.8730299994</v>
      </c>
      <c r="L119" s="13">
        <v>680170.67245000007</v>
      </c>
      <c r="M119" s="13">
        <v>2012848.41322</v>
      </c>
      <c r="N119" s="13">
        <v>58177164.20713</v>
      </c>
    </row>
    <row r="120" spans="1:14">
      <c r="A120" s="20" t="s">
        <v>115</v>
      </c>
      <c r="B120" s="13">
        <v>263.02978999999999</v>
      </c>
      <c r="C120" s="13">
        <v>84.552449999999993</v>
      </c>
      <c r="D120" s="13">
        <v>3338.0008399999997</v>
      </c>
      <c r="E120" s="13">
        <v>21977.288170000003</v>
      </c>
      <c r="F120" s="13">
        <v>1123.9322299999999</v>
      </c>
      <c r="G120" s="13">
        <v>15.57536</v>
      </c>
      <c r="H120" s="13">
        <v>299.36086999999998</v>
      </c>
      <c r="I120" s="13">
        <v>606.17809</v>
      </c>
      <c r="J120" s="13">
        <v>7161.0422800000006</v>
      </c>
      <c r="K120" s="13">
        <v>114.11875000000001</v>
      </c>
      <c r="L120" s="13">
        <v>604.47239999999999</v>
      </c>
      <c r="M120" s="13">
        <v>233.76776000000001</v>
      </c>
      <c r="N120" s="13">
        <v>35821.31899</v>
      </c>
    </row>
    <row r="121" spans="1:14">
      <c r="A121" s="21" t="s">
        <v>116</v>
      </c>
      <c r="B121" s="13">
        <v>222.57243</v>
      </c>
      <c r="C121" s="13">
        <v>0</v>
      </c>
      <c r="D121" s="13">
        <v>898.45066000000008</v>
      </c>
      <c r="E121" s="13">
        <v>3.6001300000000001</v>
      </c>
      <c r="F121" s="13">
        <v>70.366669999999999</v>
      </c>
      <c r="G121" s="13">
        <v>0</v>
      </c>
      <c r="H121" s="13">
        <v>0</v>
      </c>
      <c r="I121" s="13">
        <v>509.28755999999998</v>
      </c>
      <c r="J121" s="13">
        <v>395.71648999999996</v>
      </c>
      <c r="K121" s="13">
        <v>23.109189999999998</v>
      </c>
      <c r="L121" s="13">
        <v>604.47239999999999</v>
      </c>
      <c r="M121" s="13">
        <v>150.32760000000002</v>
      </c>
      <c r="N121" s="13">
        <v>2877.9031299999997</v>
      </c>
    </row>
    <row r="122" spans="1:14">
      <c r="A122" s="22" t="s">
        <v>117</v>
      </c>
      <c r="B122" s="13">
        <v>40.457360000000001</v>
      </c>
      <c r="C122" s="13">
        <v>84.552449999999993</v>
      </c>
      <c r="D122" s="13">
        <v>2439.5501800000002</v>
      </c>
      <c r="E122" s="13">
        <v>21973.688040000001</v>
      </c>
      <c r="F122" s="13">
        <v>1053.56556</v>
      </c>
      <c r="G122" s="13">
        <v>15.57536</v>
      </c>
      <c r="H122" s="13">
        <v>28.55969</v>
      </c>
      <c r="I122" s="13">
        <v>96.890529999999998</v>
      </c>
      <c r="J122" s="13">
        <v>0</v>
      </c>
      <c r="K122" s="13">
        <v>91.009559999999993</v>
      </c>
      <c r="L122" s="13">
        <v>0</v>
      </c>
      <c r="M122" s="13">
        <v>83.440160000000006</v>
      </c>
      <c r="N122" s="13">
        <v>25907.28889</v>
      </c>
    </row>
    <row r="123" spans="1:14">
      <c r="A123" s="22" t="s">
        <v>118</v>
      </c>
      <c r="B123" s="13">
        <v>0</v>
      </c>
      <c r="C123" s="13">
        <v>0</v>
      </c>
      <c r="D123" s="13">
        <v>0</v>
      </c>
      <c r="E123" s="13">
        <v>0</v>
      </c>
      <c r="F123" s="13">
        <v>0</v>
      </c>
      <c r="G123" s="13">
        <v>0</v>
      </c>
      <c r="H123" s="13">
        <v>0</v>
      </c>
      <c r="I123" s="13">
        <v>0</v>
      </c>
      <c r="J123" s="13">
        <v>0</v>
      </c>
      <c r="K123" s="13">
        <v>0</v>
      </c>
      <c r="L123" s="13">
        <v>0</v>
      </c>
      <c r="M123" s="13">
        <v>0</v>
      </c>
      <c r="N123" s="13">
        <v>0</v>
      </c>
    </row>
    <row r="124" spans="1:14">
      <c r="A124" s="22" t="s">
        <v>119</v>
      </c>
      <c r="B124" s="13">
        <v>0</v>
      </c>
      <c r="C124" s="13">
        <v>0</v>
      </c>
      <c r="D124" s="13">
        <v>0</v>
      </c>
      <c r="E124" s="13">
        <v>0</v>
      </c>
      <c r="F124" s="13">
        <v>0</v>
      </c>
      <c r="G124" s="13">
        <v>0</v>
      </c>
      <c r="H124" s="13">
        <v>0</v>
      </c>
      <c r="I124" s="13">
        <v>0</v>
      </c>
      <c r="J124" s="13">
        <v>2009.3685</v>
      </c>
      <c r="K124" s="13">
        <v>0</v>
      </c>
      <c r="L124" s="13">
        <v>0</v>
      </c>
      <c r="M124" s="13">
        <v>0</v>
      </c>
      <c r="N124" s="13">
        <v>2009.3685</v>
      </c>
    </row>
    <row r="125" spans="1:14">
      <c r="A125" s="22" t="s">
        <v>120</v>
      </c>
      <c r="B125" s="13">
        <v>0</v>
      </c>
      <c r="C125" s="13">
        <v>0</v>
      </c>
      <c r="D125" s="13">
        <v>0</v>
      </c>
      <c r="E125" s="13">
        <v>0</v>
      </c>
      <c r="F125" s="13">
        <v>0</v>
      </c>
      <c r="G125" s="13">
        <v>0</v>
      </c>
      <c r="H125" s="13">
        <v>270.80117999999999</v>
      </c>
      <c r="I125" s="13">
        <v>0</v>
      </c>
      <c r="J125" s="13">
        <v>4755.9572900000003</v>
      </c>
      <c r="K125" s="13">
        <v>0</v>
      </c>
      <c r="L125" s="13">
        <v>0</v>
      </c>
      <c r="M125" s="13">
        <v>0</v>
      </c>
      <c r="N125" s="13">
        <v>5026.7584699999998</v>
      </c>
    </row>
    <row r="126" spans="1:14">
      <c r="A126" s="22" t="s">
        <v>121</v>
      </c>
      <c r="B126" s="13">
        <v>0</v>
      </c>
      <c r="C126" s="13">
        <v>0</v>
      </c>
      <c r="D126" s="13">
        <v>0</v>
      </c>
      <c r="E126" s="13">
        <v>0</v>
      </c>
      <c r="F126" s="13">
        <v>0</v>
      </c>
      <c r="G126" s="13">
        <v>0</v>
      </c>
      <c r="H126" s="13">
        <v>0</v>
      </c>
      <c r="I126" s="13">
        <v>0</v>
      </c>
      <c r="J126" s="13">
        <v>0</v>
      </c>
      <c r="K126" s="13">
        <v>0</v>
      </c>
      <c r="L126" s="13">
        <v>0</v>
      </c>
      <c r="M126" s="13">
        <v>0</v>
      </c>
      <c r="N126" s="13">
        <v>0</v>
      </c>
    </row>
    <row r="127" spans="1:14">
      <c r="A127" s="23" t="s">
        <v>122</v>
      </c>
      <c r="B127" s="13">
        <v>0</v>
      </c>
      <c r="C127" s="13">
        <v>0</v>
      </c>
      <c r="D127" s="13">
        <v>0</v>
      </c>
      <c r="E127" s="13">
        <v>0</v>
      </c>
      <c r="F127" s="13">
        <v>0</v>
      </c>
      <c r="G127" s="13">
        <v>0</v>
      </c>
      <c r="H127" s="13">
        <v>0</v>
      </c>
      <c r="I127" s="13">
        <v>0</v>
      </c>
      <c r="J127" s="13">
        <v>0</v>
      </c>
      <c r="K127" s="13">
        <v>0</v>
      </c>
      <c r="L127" s="13">
        <v>0</v>
      </c>
      <c r="M127" s="13">
        <v>0</v>
      </c>
      <c r="N127" s="13">
        <v>0</v>
      </c>
    </row>
    <row r="128" spans="1:14">
      <c r="A128" s="24" t="s">
        <v>123</v>
      </c>
      <c r="B128" s="13">
        <v>0</v>
      </c>
      <c r="C128" s="13">
        <v>0</v>
      </c>
      <c r="D128" s="13">
        <v>0</v>
      </c>
      <c r="E128" s="13">
        <v>0</v>
      </c>
      <c r="F128" s="13">
        <v>0</v>
      </c>
      <c r="G128" s="13">
        <v>0</v>
      </c>
      <c r="H128" s="13">
        <v>0</v>
      </c>
      <c r="I128" s="13">
        <v>0</v>
      </c>
      <c r="J128" s="13">
        <v>0</v>
      </c>
      <c r="K128" s="13">
        <v>0</v>
      </c>
      <c r="L128" s="13">
        <v>0</v>
      </c>
      <c r="M128" s="13">
        <v>0</v>
      </c>
      <c r="N128" s="13">
        <v>0</v>
      </c>
    </row>
    <row r="129" spans="1:14">
      <c r="A129" s="25" t="s">
        <v>124</v>
      </c>
      <c r="B129" s="13">
        <v>388475.50770999998</v>
      </c>
      <c r="C129" s="13">
        <v>699170.82271000009</v>
      </c>
      <c r="D129" s="13">
        <v>552290.37386000005</v>
      </c>
      <c r="E129" s="13">
        <v>604820.97840999998</v>
      </c>
      <c r="F129" s="13">
        <v>252965.16544000001</v>
      </c>
      <c r="G129" s="13">
        <v>219672.00182</v>
      </c>
      <c r="H129" s="13">
        <v>241711.63674000002</v>
      </c>
      <c r="I129" s="13">
        <v>88439.99828</v>
      </c>
      <c r="J129" s="13">
        <v>11304.83375</v>
      </c>
      <c r="K129" s="13">
        <v>102501.88356</v>
      </c>
      <c r="L129" s="13">
        <v>80553.642699999997</v>
      </c>
      <c r="M129" s="13">
        <v>155334.36928000001</v>
      </c>
      <c r="N129" s="13">
        <v>3397241.2142600003</v>
      </c>
    </row>
    <row r="130" spans="1:14">
      <c r="A130" s="20" t="s">
        <v>125</v>
      </c>
      <c r="B130" s="13">
        <v>10959756.573700001</v>
      </c>
      <c r="C130" s="13">
        <v>8804035.38693</v>
      </c>
      <c r="D130" s="13">
        <v>12947769.42285</v>
      </c>
      <c r="E130" s="13">
        <v>8599888.8389500007</v>
      </c>
      <c r="F130" s="13">
        <v>8011789.4246300003</v>
      </c>
      <c r="G130" s="13">
        <v>6452256.5926700002</v>
      </c>
      <c r="H130" s="13">
        <v>6273876.0172299994</v>
      </c>
      <c r="I130" s="13">
        <v>7553286.44783</v>
      </c>
      <c r="J130" s="13">
        <v>0</v>
      </c>
      <c r="K130" s="13">
        <v>9309677.8819300011</v>
      </c>
      <c r="L130" s="13">
        <v>2348659.9886999996</v>
      </c>
      <c r="M130" s="13">
        <v>5524208.3136599995</v>
      </c>
      <c r="N130" s="13">
        <v>86785204.889080003</v>
      </c>
    </row>
    <row r="131" spans="1:14">
      <c r="A131" s="20" t="s">
        <v>126</v>
      </c>
      <c r="B131" s="13">
        <v>1447335.4004899999</v>
      </c>
      <c r="C131" s="13">
        <v>859225.9567000001</v>
      </c>
      <c r="D131" s="13">
        <v>1065013.3195199999</v>
      </c>
      <c r="E131" s="13">
        <v>2031081.2754899999</v>
      </c>
      <c r="F131" s="13">
        <v>1445393.7860899998</v>
      </c>
      <c r="G131" s="13">
        <v>1061737.5461599999</v>
      </c>
      <c r="H131" s="13">
        <v>1252228.1595600001</v>
      </c>
      <c r="I131" s="13">
        <v>847300.64424000005</v>
      </c>
      <c r="J131" s="13">
        <v>85.133970000000005</v>
      </c>
      <c r="K131" s="13">
        <v>771884.42934000003</v>
      </c>
      <c r="L131" s="13">
        <v>242641.41797000001</v>
      </c>
      <c r="M131" s="13">
        <v>781941.13847999997</v>
      </c>
      <c r="N131" s="13">
        <v>11805868.208010001</v>
      </c>
    </row>
    <row r="132" spans="1:14">
      <c r="A132" s="18" t="s">
        <v>127</v>
      </c>
      <c r="B132" s="11">
        <v>24715.597679999999</v>
      </c>
      <c r="C132" s="11">
        <v>98091.066810000004</v>
      </c>
      <c r="D132" s="11">
        <v>22170.968670000002</v>
      </c>
      <c r="E132" s="11">
        <v>33780.445570000003</v>
      </c>
      <c r="F132" s="11">
        <v>20807.1466</v>
      </c>
      <c r="G132" s="11">
        <v>0</v>
      </c>
      <c r="H132" s="11">
        <v>497.71674000000002</v>
      </c>
      <c r="I132" s="11">
        <v>14275.200849999999</v>
      </c>
      <c r="J132" s="11">
        <v>1.4097</v>
      </c>
      <c r="K132" s="11">
        <v>3857.3032899999998</v>
      </c>
      <c r="L132" s="11">
        <v>10.28857</v>
      </c>
      <c r="M132" s="11">
        <v>817.45056999999997</v>
      </c>
      <c r="N132" s="11">
        <v>219024.59505</v>
      </c>
    </row>
    <row r="133" spans="1:14">
      <c r="A133" s="18" t="s">
        <v>128</v>
      </c>
      <c r="B133" s="11">
        <v>1468585.0167999999</v>
      </c>
      <c r="C133" s="11">
        <v>14094097.461620001</v>
      </c>
      <c r="D133" s="11">
        <v>3179320.1796399998</v>
      </c>
      <c r="E133" s="11">
        <v>1481980.7740799999</v>
      </c>
      <c r="F133" s="11">
        <v>1023912.5102500001</v>
      </c>
      <c r="G133" s="11">
        <v>238143.97453000001</v>
      </c>
      <c r="H133" s="11">
        <v>30622.830870000002</v>
      </c>
      <c r="I133" s="11">
        <v>1337864.7490300001</v>
      </c>
      <c r="J133" s="11">
        <v>0</v>
      </c>
      <c r="K133" s="11">
        <v>311748.15622</v>
      </c>
      <c r="L133" s="11">
        <v>0</v>
      </c>
      <c r="M133" s="11">
        <v>168225.77344999998</v>
      </c>
      <c r="N133" s="11">
        <v>23334501.426490001</v>
      </c>
    </row>
    <row r="134" spans="1:14">
      <c r="A134" s="20" t="s">
        <v>129</v>
      </c>
      <c r="B134" s="13">
        <v>1078180.8203</v>
      </c>
      <c r="C134" s="13">
        <v>7091243.3309199996</v>
      </c>
      <c r="D134" s="13">
        <v>1309880.0081199999</v>
      </c>
      <c r="E134" s="13">
        <v>885353.81049000006</v>
      </c>
      <c r="F134" s="13">
        <v>666065.62944000005</v>
      </c>
      <c r="G134" s="13">
        <v>115712.11715999999</v>
      </c>
      <c r="H134" s="13">
        <v>0</v>
      </c>
      <c r="I134" s="13">
        <v>0</v>
      </c>
      <c r="J134" s="13">
        <v>0</v>
      </c>
      <c r="K134" s="13">
        <v>16640.641179999999</v>
      </c>
      <c r="L134" s="13">
        <v>0</v>
      </c>
      <c r="M134" s="13">
        <v>0</v>
      </c>
      <c r="N134" s="13">
        <v>11163076.35761</v>
      </c>
    </row>
    <row r="135" spans="1:14">
      <c r="A135" s="20" t="s">
        <v>130</v>
      </c>
      <c r="B135" s="13">
        <v>168758.76194999999</v>
      </c>
      <c r="C135" s="13">
        <v>1247541.5558199999</v>
      </c>
      <c r="D135" s="13">
        <v>299196.03685999999</v>
      </c>
      <c r="E135" s="13">
        <v>54126.846149999998</v>
      </c>
      <c r="F135" s="13">
        <v>28908.663399999998</v>
      </c>
      <c r="G135" s="13">
        <v>122382.63072</v>
      </c>
      <c r="H135" s="13">
        <v>30016.164199999999</v>
      </c>
      <c r="I135" s="13">
        <v>684786.73537000001</v>
      </c>
      <c r="J135" s="13">
        <v>0</v>
      </c>
      <c r="K135" s="13">
        <v>286432.26738999999</v>
      </c>
      <c r="L135" s="13">
        <v>0</v>
      </c>
      <c r="M135" s="13">
        <v>168223.66644999999</v>
      </c>
      <c r="N135" s="13">
        <v>3090373.3283099998</v>
      </c>
    </row>
    <row r="136" spans="1:14">
      <c r="A136" s="20" t="s">
        <v>131</v>
      </c>
      <c r="B136" s="13">
        <v>0</v>
      </c>
      <c r="C136" s="13">
        <v>0</v>
      </c>
      <c r="D136" s="13">
        <v>0</v>
      </c>
      <c r="E136" s="13">
        <v>0</v>
      </c>
      <c r="F136" s="13">
        <v>0</v>
      </c>
      <c r="G136" s="13">
        <v>0</v>
      </c>
      <c r="H136" s="13">
        <v>0</v>
      </c>
      <c r="I136" s="13">
        <v>0</v>
      </c>
      <c r="J136" s="13">
        <v>0</v>
      </c>
      <c r="K136" s="13">
        <v>0</v>
      </c>
      <c r="L136" s="13">
        <v>0</v>
      </c>
      <c r="M136" s="13">
        <v>0</v>
      </c>
      <c r="N136" s="13">
        <v>0</v>
      </c>
    </row>
    <row r="137" spans="1:14">
      <c r="A137" s="20" t="s">
        <v>132</v>
      </c>
      <c r="B137" s="13">
        <v>179834.91991</v>
      </c>
      <c r="C137" s="13">
        <v>395018.6361</v>
      </c>
      <c r="D137" s="13">
        <v>41645.471310000001</v>
      </c>
      <c r="E137" s="13">
        <v>157334.15343999999</v>
      </c>
      <c r="F137" s="13">
        <v>1537.0154600000001</v>
      </c>
      <c r="G137" s="13">
        <v>0</v>
      </c>
      <c r="H137" s="13">
        <v>0</v>
      </c>
      <c r="I137" s="13">
        <v>10002.107</v>
      </c>
      <c r="J137" s="13">
        <v>0</v>
      </c>
      <c r="K137" s="13">
        <v>177.67489</v>
      </c>
      <c r="L137" s="13">
        <v>0</v>
      </c>
      <c r="M137" s="13">
        <v>2.1070000000000002</v>
      </c>
      <c r="N137" s="13">
        <v>785552.08510999999</v>
      </c>
    </row>
    <row r="138" spans="1:14">
      <c r="A138" s="20" t="s">
        <v>133</v>
      </c>
      <c r="B138" s="13">
        <v>34105.130990000005</v>
      </c>
      <c r="C138" s="13">
        <v>5173971.4053299995</v>
      </c>
      <c r="D138" s="13">
        <v>1491374.51878</v>
      </c>
      <c r="E138" s="13">
        <v>377775.40685000003</v>
      </c>
      <c r="F138" s="13">
        <v>326106.13772000006</v>
      </c>
      <c r="G138" s="13">
        <v>0</v>
      </c>
      <c r="H138" s="13">
        <v>0</v>
      </c>
      <c r="I138" s="13">
        <v>626603</v>
      </c>
      <c r="J138" s="13">
        <v>0</v>
      </c>
      <c r="K138" s="13">
        <v>8402</v>
      </c>
      <c r="L138" s="13">
        <v>0</v>
      </c>
      <c r="M138" s="13">
        <v>0</v>
      </c>
      <c r="N138" s="13">
        <v>8038337.5996700004</v>
      </c>
    </row>
    <row r="139" spans="1:14">
      <c r="A139" s="20" t="s">
        <v>134</v>
      </c>
      <c r="B139" s="13">
        <v>7705.3836500000007</v>
      </c>
      <c r="C139" s="13">
        <v>186322.53344999999</v>
      </c>
      <c r="D139" s="13">
        <v>37224.144569999997</v>
      </c>
      <c r="E139" s="13">
        <v>7390.5571500000005</v>
      </c>
      <c r="F139" s="13">
        <v>1295.06423</v>
      </c>
      <c r="G139" s="13">
        <v>49.226649999999999</v>
      </c>
      <c r="H139" s="13">
        <v>606.66667000000007</v>
      </c>
      <c r="I139" s="13">
        <v>16472.906660000001</v>
      </c>
      <c r="J139" s="13">
        <v>0</v>
      </c>
      <c r="K139" s="13">
        <v>95.572759999999988</v>
      </c>
      <c r="L139" s="13">
        <v>0</v>
      </c>
      <c r="M139" s="13">
        <v>0</v>
      </c>
      <c r="N139" s="13">
        <v>257162.05578999998</v>
      </c>
    </row>
    <row r="140" spans="1:14">
      <c r="A140" s="18" t="s">
        <v>135</v>
      </c>
      <c r="B140" s="11">
        <v>4095426.0579200001</v>
      </c>
      <c r="C140" s="11">
        <v>4749755.7684399998</v>
      </c>
      <c r="D140" s="11">
        <v>4906838.8395600002</v>
      </c>
      <c r="E140" s="11">
        <v>3818292.5920000002</v>
      </c>
      <c r="F140" s="11">
        <v>2453073.66377</v>
      </c>
      <c r="G140" s="11">
        <v>2832800.0961799999</v>
      </c>
      <c r="H140" s="11">
        <v>1517360.37158</v>
      </c>
      <c r="I140" s="11">
        <v>2769305.9812699999</v>
      </c>
      <c r="J140" s="11">
        <v>41538.823020000003</v>
      </c>
      <c r="K140" s="11">
        <v>3704040.7977100001</v>
      </c>
      <c r="L140" s="11">
        <v>823799.16646000009</v>
      </c>
      <c r="M140" s="11">
        <v>538647.2369299999</v>
      </c>
      <c r="N140" s="11">
        <v>32250879.394839998</v>
      </c>
    </row>
    <row r="141" spans="1:14">
      <c r="A141" s="20" t="s">
        <v>136</v>
      </c>
      <c r="B141" s="13">
        <v>92847.252340000006</v>
      </c>
      <c r="C141" s="13">
        <v>566620.54624000005</v>
      </c>
      <c r="D141" s="13">
        <v>134725.73993000001</v>
      </c>
      <c r="E141" s="13">
        <v>52026.072509999998</v>
      </c>
      <c r="F141" s="13">
        <v>84524.093819999995</v>
      </c>
      <c r="G141" s="13">
        <v>87104.467839999998</v>
      </c>
      <c r="H141" s="13">
        <v>36693.55343</v>
      </c>
      <c r="I141" s="13">
        <v>0</v>
      </c>
      <c r="J141" s="13">
        <v>15118.79825</v>
      </c>
      <c r="K141" s="13">
        <v>20356.783640000001</v>
      </c>
      <c r="L141" s="13">
        <v>57765.621679999997</v>
      </c>
      <c r="M141" s="13">
        <v>0</v>
      </c>
      <c r="N141" s="13">
        <v>1147782.9296800001</v>
      </c>
    </row>
    <row r="142" spans="1:14">
      <c r="A142" s="20" t="s">
        <v>137</v>
      </c>
      <c r="B142" s="13">
        <v>2304467</v>
      </c>
      <c r="C142" s="13">
        <v>3376231.6589299999</v>
      </c>
      <c r="D142" s="13">
        <v>2549370.8232199997</v>
      </c>
      <c r="E142" s="13">
        <v>2928148.5651599998</v>
      </c>
      <c r="F142" s="13">
        <v>667236.54952</v>
      </c>
      <c r="G142" s="13">
        <v>1561774.1359999999</v>
      </c>
      <c r="H142" s="13">
        <v>318496.52754000004</v>
      </c>
      <c r="I142" s="13">
        <v>621964.72878</v>
      </c>
      <c r="J142" s="13">
        <v>11352.65516</v>
      </c>
      <c r="K142" s="13">
        <v>1332255.23569</v>
      </c>
      <c r="L142" s="13">
        <v>124721.97502</v>
      </c>
      <c r="M142" s="13">
        <v>0</v>
      </c>
      <c r="N142" s="13">
        <v>15796019.85502</v>
      </c>
    </row>
    <row r="143" spans="1:14">
      <c r="A143" s="20" t="s">
        <v>138</v>
      </c>
      <c r="B143" s="13">
        <v>0</v>
      </c>
      <c r="C143" s="13">
        <v>0</v>
      </c>
      <c r="D143" s="13">
        <v>0</v>
      </c>
      <c r="E143" s="13">
        <v>0</v>
      </c>
      <c r="F143" s="13">
        <v>0</v>
      </c>
      <c r="G143" s="13">
        <v>0</v>
      </c>
      <c r="H143" s="13">
        <v>0</v>
      </c>
      <c r="I143" s="13">
        <v>0</v>
      </c>
      <c r="J143" s="13">
        <v>0</v>
      </c>
      <c r="K143" s="13">
        <v>0</v>
      </c>
      <c r="L143" s="13">
        <v>0</v>
      </c>
      <c r="M143" s="13">
        <v>0</v>
      </c>
      <c r="N143" s="13">
        <v>0</v>
      </c>
    </row>
    <row r="144" spans="1:14">
      <c r="A144" s="20" t="s">
        <v>139</v>
      </c>
      <c r="B144" s="13">
        <v>0</v>
      </c>
      <c r="C144" s="13">
        <v>0</v>
      </c>
      <c r="D144" s="13">
        <v>0</v>
      </c>
      <c r="E144" s="13">
        <v>0</v>
      </c>
      <c r="F144" s="13">
        <v>0</v>
      </c>
      <c r="G144" s="13">
        <v>33333.333330000001</v>
      </c>
      <c r="H144" s="13">
        <v>0</v>
      </c>
      <c r="I144" s="13">
        <v>77500</v>
      </c>
      <c r="J144" s="13">
        <v>0</v>
      </c>
      <c r="K144" s="13">
        <v>192816.66672000001</v>
      </c>
      <c r="L144" s="13">
        <v>176547.61908999999</v>
      </c>
      <c r="M144" s="13">
        <v>456791.66664999997</v>
      </c>
      <c r="N144" s="13">
        <v>936989.28578999999</v>
      </c>
    </row>
    <row r="145" spans="1:14">
      <c r="A145" s="14" t="s">
        <v>140</v>
      </c>
      <c r="B145" s="13">
        <v>1584937.80803</v>
      </c>
      <c r="C145" s="13">
        <v>749400.92498999997</v>
      </c>
      <c r="D145" s="13">
        <v>2111152.89109</v>
      </c>
      <c r="E145" s="13">
        <v>683957.63774999999</v>
      </c>
      <c r="F145" s="13">
        <v>1551255.1127200001</v>
      </c>
      <c r="G145" s="13">
        <v>1069709.0974099999</v>
      </c>
      <c r="H145" s="13">
        <v>1072960.61307</v>
      </c>
      <c r="I145" s="13">
        <v>1975517.27804</v>
      </c>
      <c r="J145" s="13">
        <v>8000</v>
      </c>
      <c r="K145" s="13">
        <v>1743213.83739</v>
      </c>
      <c r="L145" s="13">
        <v>450872.54655999999</v>
      </c>
      <c r="M145" s="13">
        <v>73543.851599999995</v>
      </c>
      <c r="N145" s="13">
        <v>13074521.598649999</v>
      </c>
    </row>
    <row r="146" spans="1:14">
      <c r="A146" s="20" t="s">
        <v>141</v>
      </c>
      <c r="B146" s="13">
        <v>0</v>
      </c>
      <c r="C146" s="13">
        <v>0</v>
      </c>
      <c r="D146" s="13">
        <v>0</v>
      </c>
      <c r="E146" s="13">
        <v>0</v>
      </c>
      <c r="F146" s="13">
        <v>0</v>
      </c>
      <c r="G146" s="13">
        <v>0</v>
      </c>
      <c r="H146" s="13">
        <v>0</v>
      </c>
      <c r="I146" s="13">
        <v>0</v>
      </c>
      <c r="J146" s="13">
        <v>0</v>
      </c>
      <c r="K146" s="13">
        <v>0</v>
      </c>
      <c r="L146" s="13">
        <v>0</v>
      </c>
      <c r="M146" s="13">
        <v>0</v>
      </c>
      <c r="N146" s="13">
        <v>0</v>
      </c>
    </row>
    <row r="147" spans="1:14">
      <c r="A147" s="20" t="s">
        <v>142</v>
      </c>
      <c r="B147" s="13">
        <v>10361.93396</v>
      </c>
      <c r="C147" s="13">
        <v>0</v>
      </c>
      <c r="D147" s="13">
        <v>30630.483110000001</v>
      </c>
      <c r="E147" s="13">
        <v>761.46</v>
      </c>
      <c r="F147" s="13">
        <v>5488.0000799999998</v>
      </c>
      <c r="G147" s="13">
        <v>0</v>
      </c>
      <c r="H147" s="13">
        <v>511.98849000000001</v>
      </c>
      <c r="I147" s="13">
        <v>0</v>
      </c>
      <c r="J147" s="13">
        <v>6860</v>
      </c>
      <c r="K147" s="13">
        <v>305270</v>
      </c>
      <c r="L147" s="13">
        <v>0</v>
      </c>
      <c r="M147" s="13">
        <v>533.72768000000008</v>
      </c>
      <c r="N147" s="13">
        <v>360417.59331999999</v>
      </c>
    </row>
    <row r="148" spans="1:14">
      <c r="A148" s="20" t="s">
        <v>143</v>
      </c>
      <c r="B148" s="13">
        <v>102812.06359000001</v>
      </c>
      <c r="C148" s="13">
        <v>57502.638279999999</v>
      </c>
      <c r="D148" s="13">
        <v>80958.90221</v>
      </c>
      <c r="E148" s="13">
        <v>153398.85658000002</v>
      </c>
      <c r="F148" s="13">
        <v>144569.90763</v>
      </c>
      <c r="G148" s="13">
        <v>80879.061600000001</v>
      </c>
      <c r="H148" s="13">
        <v>88697.689050000001</v>
      </c>
      <c r="I148" s="13">
        <v>94323.974450000009</v>
      </c>
      <c r="J148" s="13">
        <v>207.36960999999999</v>
      </c>
      <c r="K148" s="13">
        <v>110128.27426999999</v>
      </c>
      <c r="L148" s="13">
        <v>13891.404109999999</v>
      </c>
      <c r="M148" s="13">
        <v>7777.991</v>
      </c>
      <c r="N148" s="13">
        <v>935148.13237999997</v>
      </c>
    </row>
    <row r="149" spans="1:14">
      <c r="A149" s="18" t="s">
        <v>144</v>
      </c>
      <c r="B149" s="11">
        <v>580328.20585000003</v>
      </c>
      <c r="C149" s="11">
        <v>956866.58591999998</v>
      </c>
      <c r="D149" s="11">
        <v>327334.62812999997</v>
      </c>
      <c r="E149" s="11">
        <v>620228.95574</v>
      </c>
      <c r="F149" s="11">
        <v>292429.68714999995</v>
      </c>
      <c r="G149" s="11">
        <v>523258.08023999998</v>
      </c>
      <c r="H149" s="11">
        <v>256546.54509999999</v>
      </c>
      <c r="I149" s="11">
        <v>726298.3804400001</v>
      </c>
      <c r="J149" s="11">
        <v>3858.0792700000002</v>
      </c>
      <c r="K149" s="11">
        <v>298451.60399999999</v>
      </c>
      <c r="L149" s="11">
        <v>55734.011310000002</v>
      </c>
      <c r="M149" s="11">
        <v>347406.92520999996</v>
      </c>
      <c r="N149" s="11">
        <v>4988741.68836</v>
      </c>
    </row>
    <row r="150" spans="1:14">
      <c r="A150" s="20" t="s">
        <v>71</v>
      </c>
      <c r="B150" s="13">
        <v>199050.74274000002</v>
      </c>
      <c r="C150" s="13">
        <v>227280.3713</v>
      </c>
      <c r="D150" s="13">
        <v>17116.482749999999</v>
      </c>
      <c r="E150" s="13">
        <v>188879.97828000001</v>
      </c>
      <c r="F150" s="13">
        <v>9907.9480500000009</v>
      </c>
      <c r="G150" s="13">
        <v>214611.97215000002</v>
      </c>
      <c r="H150" s="13">
        <v>3132.4897900000001</v>
      </c>
      <c r="I150" s="13">
        <v>3547.28845</v>
      </c>
      <c r="J150" s="13">
        <v>8.1165000000000003</v>
      </c>
      <c r="K150" s="13">
        <v>170.11344</v>
      </c>
      <c r="L150" s="13">
        <v>16466.368210000001</v>
      </c>
      <c r="M150" s="13">
        <v>8.2614000000000001</v>
      </c>
      <c r="N150" s="13">
        <v>880180.13305999991</v>
      </c>
    </row>
    <row r="151" spans="1:14">
      <c r="A151" s="20" t="s">
        <v>73</v>
      </c>
      <c r="B151" s="13">
        <v>91522.630390000006</v>
      </c>
      <c r="C151" s="13">
        <v>264017.13062999997</v>
      </c>
      <c r="D151" s="13">
        <v>109547.51829000001</v>
      </c>
      <c r="E151" s="13">
        <v>169356.11052000002</v>
      </c>
      <c r="F151" s="13">
        <v>110805.78116</v>
      </c>
      <c r="G151" s="13">
        <v>61345.921249999999</v>
      </c>
      <c r="H151" s="13">
        <v>72583.588230000008</v>
      </c>
      <c r="I151" s="13">
        <v>424695.0085</v>
      </c>
      <c r="J151" s="13">
        <v>1164.2380900000001</v>
      </c>
      <c r="K151" s="13">
        <v>69943.097430000009</v>
      </c>
      <c r="L151" s="13">
        <v>17243.22277</v>
      </c>
      <c r="M151" s="13">
        <v>183472.46399000002</v>
      </c>
      <c r="N151" s="13">
        <v>1575696.7112499999</v>
      </c>
    </row>
    <row r="152" spans="1:14">
      <c r="A152" s="20" t="s">
        <v>145</v>
      </c>
      <c r="B152" s="13">
        <v>149920.30327</v>
      </c>
      <c r="C152" s="13">
        <v>455266.89007999998</v>
      </c>
      <c r="D152" s="13">
        <v>198955.59019999998</v>
      </c>
      <c r="E152" s="13">
        <v>261461.03414999999</v>
      </c>
      <c r="F152" s="13">
        <v>156069.32756999999</v>
      </c>
      <c r="G152" s="13">
        <v>156057.74981000001</v>
      </c>
      <c r="H152" s="13">
        <v>90097.998560000007</v>
      </c>
      <c r="I152" s="13">
        <v>282740.02188000001</v>
      </c>
      <c r="J152" s="13">
        <v>2531.0050000000001</v>
      </c>
      <c r="K152" s="13">
        <v>169039.21181000001</v>
      </c>
      <c r="L152" s="13">
        <v>21918.140890000002</v>
      </c>
      <c r="M152" s="13">
        <v>154585.24237999998</v>
      </c>
      <c r="N152" s="13">
        <v>2098642.5156</v>
      </c>
    </row>
    <row r="153" spans="1:14">
      <c r="A153" s="20" t="s">
        <v>99</v>
      </c>
      <c r="B153" s="13">
        <v>139834.52945</v>
      </c>
      <c r="C153" s="13">
        <v>10302.19391</v>
      </c>
      <c r="D153" s="13">
        <v>1715.0368899999999</v>
      </c>
      <c r="E153" s="13">
        <v>531.83279000000005</v>
      </c>
      <c r="F153" s="13">
        <v>15646.630369999999</v>
      </c>
      <c r="G153" s="13">
        <v>91242.437030000001</v>
      </c>
      <c r="H153" s="13">
        <v>90732.468519999995</v>
      </c>
      <c r="I153" s="13">
        <v>15316.061609999999</v>
      </c>
      <c r="J153" s="13">
        <v>154.71967999999998</v>
      </c>
      <c r="K153" s="13">
        <v>59299.181320000003</v>
      </c>
      <c r="L153" s="13">
        <v>106.27944000000001</v>
      </c>
      <c r="M153" s="13">
        <v>9340.9574400000001</v>
      </c>
      <c r="N153" s="13">
        <v>434222.32844999997</v>
      </c>
    </row>
    <row r="154" spans="1:14">
      <c r="A154" s="20" t="s">
        <v>146</v>
      </c>
      <c r="B154" s="13">
        <v>0</v>
      </c>
      <c r="C154" s="13">
        <v>0</v>
      </c>
      <c r="D154" s="13">
        <v>0</v>
      </c>
      <c r="E154" s="13">
        <v>0</v>
      </c>
      <c r="F154" s="13">
        <v>0</v>
      </c>
      <c r="G154" s="13">
        <v>0</v>
      </c>
      <c r="H154" s="13">
        <v>0</v>
      </c>
      <c r="I154" s="13">
        <v>0</v>
      </c>
      <c r="J154" s="13">
        <v>0</v>
      </c>
      <c r="K154" s="13">
        <v>0</v>
      </c>
      <c r="L154" s="13">
        <v>0</v>
      </c>
      <c r="M154" s="13">
        <v>0</v>
      </c>
      <c r="N154" s="13">
        <v>0</v>
      </c>
    </row>
    <row r="155" spans="1:14">
      <c r="A155" s="18" t="s">
        <v>147</v>
      </c>
      <c r="B155" s="11">
        <v>305908.96401999996</v>
      </c>
      <c r="C155" s="11">
        <v>446791.24657000002</v>
      </c>
      <c r="D155" s="11">
        <v>197844.92598</v>
      </c>
      <c r="E155" s="11">
        <v>405985.19108999998</v>
      </c>
      <c r="F155" s="11">
        <v>308316.1152</v>
      </c>
      <c r="G155" s="11">
        <v>163104.68274000002</v>
      </c>
      <c r="H155" s="11">
        <v>139779.01455000002</v>
      </c>
      <c r="I155" s="11">
        <v>212596.38962999999</v>
      </c>
      <c r="J155" s="11">
        <v>1686.41472</v>
      </c>
      <c r="K155" s="11">
        <v>285982.78031</v>
      </c>
      <c r="L155" s="11">
        <v>45060.906020000002</v>
      </c>
      <c r="M155" s="11">
        <v>261338.73419999998</v>
      </c>
      <c r="N155" s="11">
        <v>2774395.36503</v>
      </c>
    </row>
    <row r="156" spans="1:14">
      <c r="A156" s="20" t="s">
        <v>148</v>
      </c>
      <c r="B156" s="13">
        <v>61307.687359999996</v>
      </c>
      <c r="C156" s="13">
        <v>7105.7200800000001</v>
      </c>
      <c r="D156" s="13">
        <v>5391.5036</v>
      </c>
      <c r="E156" s="13">
        <v>67074.139729999995</v>
      </c>
      <c r="F156" s="13">
        <v>8340.7662700000001</v>
      </c>
      <c r="G156" s="13">
        <v>14442.5388</v>
      </c>
      <c r="H156" s="13">
        <v>9537.3386699999992</v>
      </c>
      <c r="I156" s="13">
        <v>0.57828999999999997</v>
      </c>
      <c r="J156" s="13">
        <v>2.20642</v>
      </c>
      <c r="K156" s="13">
        <v>1968.63168</v>
      </c>
      <c r="L156" s="13">
        <v>2024.42696</v>
      </c>
      <c r="M156" s="13">
        <v>11786.704320000001</v>
      </c>
      <c r="N156" s="13">
        <v>188982.24218</v>
      </c>
    </row>
    <row r="157" spans="1:14">
      <c r="A157" s="20" t="s">
        <v>149</v>
      </c>
      <c r="B157" s="13">
        <v>0</v>
      </c>
      <c r="C157" s="13">
        <v>0</v>
      </c>
      <c r="D157" s="13">
        <v>0</v>
      </c>
      <c r="E157" s="13">
        <v>0</v>
      </c>
      <c r="F157" s="13">
        <v>0</v>
      </c>
      <c r="G157" s="13">
        <v>0</v>
      </c>
      <c r="H157" s="13">
        <v>0</v>
      </c>
      <c r="I157" s="13">
        <v>0</v>
      </c>
      <c r="J157" s="13">
        <v>0</v>
      </c>
      <c r="K157" s="13">
        <v>0</v>
      </c>
      <c r="L157" s="13">
        <v>0</v>
      </c>
      <c r="M157" s="13">
        <v>0</v>
      </c>
      <c r="N157" s="13">
        <v>0</v>
      </c>
    </row>
    <row r="158" spans="1:14">
      <c r="A158" s="20" t="s">
        <v>150</v>
      </c>
      <c r="B158" s="13">
        <v>129170.63172</v>
      </c>
      <c r="C158" s="13">
        <v>235874.25078</v>
      </c>
      <c r="D158" s="13">
        <v>95517.712809999997</v>
      </c>
      <c r="E158" s="13">
        <v>220157.14294999998</v>
      </c>
      <c r="F158" s="13">
        <v>94067.539839999998</v>
      </c>
      <c r="G158" s="13">
        <v>73746.20848999999</v>
      </c>
      <c r="H158" s="13">
        <v>58610.448729999996</v>
      </c>
      <c r="I158" s="13">
        <v>120435.95989</v>
      </c>
      <c r="J158" s="13">
        <v>0</v>
      </c>
      <c r="K158" s="13">
        <v>158847.86109999998</v>
      </c>
      <c r="L158" s="13">
        <v>24200.64198</v>
      </c>
      <c r="M158" s="13">
        <v>175890.20376</v>
      </c>
      <c r="N158" s="13">
        <v>1386518.6020499999</v>
      </c>
    </row>
    <row r="159" spans="1:14">
      <c r="A159" s="20" t="s">
        <v>151</v>
      </c>
      <c r="B159" s="13">
        <v>0</v>
      </c>
      <c r="C159" s="13">
        <v>0</v>
      </c>
      <c r="D159" s="13">
        <v>0</v>
      </c>
      <c r="E159" s="13">
        <v>0</v>
      </c>
      <c r="F159" s="13">
        <v>0</v>
      </c>
      <c r="G159" s="13">
        <v>0</v>
      </c>
      <c r="H159" s="13">
        <v>0</v>
      </c>
      <c r="I159" s="13">
        <v>0</v>
      </c>
      <c r="J159" s="13">
        <v>0</v>
      </c>
      <c r="K159" s="13">
        <v>0</v>
      </c>
      <c r="L159" s="13">
        <v>0</v>
      </c>
      <c r="M159" s="13">
        <v>0</v>
      </c>
      <c r="N159" s="13">
        <v>0</v>
      </c>
    </row>
    <row r="160" spans="1:14">
      <c r="A160" s="20" t="s">
        <v>152</v>
      </c>
      <c r="B160" s="13">
        <v>115430.64494</v>
      </c>
      <c r="C160" s="13">
        <v>163844.25071000002</v>
      </c>
      <c r="D160" s="13">
        <v>95517.712819999986</v>
      </c>
      <c r="E160" s="13">
        <v>118115.97847</v>
      </c>
      <c r="F160" s="13">
        <v>126863.70376999999</v>
      </c>
      <c r="G160" s="13">
        <v>73746.20848999999</v>
      </c>
      <c r="H160" s="13">
        <v>58610.448320000003</v>
      </c>
      <c r="I160" s="13">
        <v>90766.789400000009</v>
      </c>
      <c r="J160" s="13">
        <v>1684.2083</v>
      </c>
      <c r="K160" s="13">
        <v>125166.28753</v>
      </c>
      <c r="L160" s="13">
        <v>18835.837079999998</v>
      </c>
      <c r="M160" s="13">
        <v>56424.633450000001</v>
      </c>
      <c r="N160" s="13">
        <v>1045006.70328</v>
      </c>
    </row>
    <row r="161" spans="1:14">
      <c r="A161" s="20" t="s">
        <v>153</v>
      </c>
      <c r="B161" s="13">
        <v>0</v>
      </c>
      <c r="C161" s="13">
        <v>39967.025000000001</v>
      </c>
      <c r="D161" s="13">
        <v>1417.99675</v>
      </c>
      <c r="E161" s="13">
        <v>637.92993999999999</v>
      </c>
      <c r="F161" s="13">
        <v>79044.105319999988</v>
      </c>
      <c r="G161" s="13">
        <v>1169.72696</v>
      </c>
      <c r="H161" s="13">
        <v>13020.778829999999</v>
      </c>
      <c r="I161" s="13">
        <v>1393.06205</v>
      </c>
      <c r="J161" s="13">
        <v>0</v>
      </c>
      <c r="K161" s="13">
        <v>0</v>
      </c>
      <c r="L161" s="13">
        <v>0</v>
      </c>
      <c r="M161" s="13">
        <v>17237.19267</v>
      </c>
      <c r="N161" s="13">
        <v>153887.81752000001</v>
      </c>
    </row>
    <row r="162" spans="1:14">
      <c r="A162" s="18" t="s">
        <v>154</v>
      </c>
      <c r="B162" s="11">
        <v>410119.16155999998</v>
      </c>
      <c r="C162" s="11">
        <v>170708.33333000002</v>
      </c>
      <c r="D162" s="11">
        <v>1185367.3730799998</v>
      </c>
      <c r="E162" s="11">
        <v>0</v>
      </c>
      <c r="F162" s="11">
        <v>0</v>
      </c>
      <c r="G162" s="11">
        <v>561474.84921999997</v>
      </c>
      <c r="H162" s="11">
        <v>88526.983330000003</v>
      </c>
      <c r="I162" s="11">
        <v>0</v>
      </c>
      <c r="J162" s="11">
        <v>0</v>
      </c>
      <c r="K162" s="11">
        <v>822791.72499999998</v>
      </c>
      <c r="L162" s="11">
        <v>0</v>
      </c>
      <c r="M162" s="11">
        <v>0</v>
      </c>
      <c r="N162" s="11">
        <v>3238988.42552</v>
      </c>
    </row>
    <row r="163" spans="1:14">
      <c r="A163" s="20" t="s">
        <v>155</v>
      </c>
      <c r="B163" s="13">
        <v>405918.8</v>
      </c>
      <c r="C163" s="13">
        <v>170000</v>
      </c>
      <c r="D163" s="13">
        <v>1160436</v>
      </c>
      <c r="E163" s="13">
        <v>0</v>
      </c>
      <c r="F163" s="13">
        <v>0</v>
      </c>
      <c r="G163" s="13">
        <v>404871.25</v>
      </c>
      <c r="H163" s="13">
        <v>86500</v>
      </c>
      <c r="I163" s="13">
        <v>0</v>
      </c>
      <c r="J163" s="13">
        <v>0</v>
      </c>
      <c r="K163" s="13">
        <v>816000</v>
      </c>
      <c r="L163" s="13">
        <v>0</v>
      </c>
      <c r="M163" s="13">
        <v>0</v>
      </c>
      <c r="N163" s="13">
        <v>3043726.05</v>
      </c>
    </row>
    <row r="164" spans="1:14">
      <c r="A164" s="20" t="s">
        <v>156</v>
      </c>
      <c r="B164" s="13">
        <v>0</v>
      </c>
      <c r="C164" s="13">
        <v>0</v>
      </c>
      <c r="D164" s="13">
        <v>0</v>
      </c>
      <c r="E164" s="13">
        <v>0</v>
      </c>
      <c r="F164" s="13">
        <v>0</v>
      </c>
      <c r="G164" s="13">
        <v>0</v>
      </c>
      <c r="H164" s="13">
        <v>0</v>
      </c>
      <c r="I164" s="13">
        <v>0</v>
      </c>
      <c r="J164" s="13">
        <v>0</v>
      </c>
      <c r="K164" s="13">
        <v>0</v>
      </c>
      <c r="L164" s="13">
        <v>0</v>
      </c>
      <c r="M164" s="13">
        <v>0</v>
      </c>
      <c r="N164" s="13">
        <v>0</v>
      </c>
    </row>
    <row r="165" spans="1:14">
      <c r="A165" s="14" t="s">
        <v>157</v>
      </c>
      <c r="B165" s="13">
        <v>0</v>
      </c>
      <c r="C165" s="13">
        <v>0</v>
      </c>
      <c r="D165" s="13">
        <v>0</v>
      </c>
      <c r="E165" s="13">
        <v>0</v>
      </c>
      <c r="F165" s="13">
        <v>0</v>
      </c>
      <c r="G165" s="13">
        <v>150000</v>
      </c>
      <c r="H165" s="13">
        <v>0</v>
      </c>
      <c r="I165" s="13">
        <v>0</v>
      </c>
      <c r="J165" s="13">
        <v>0</v>
      </c>
      <c r="K165" s="13">
        <v>0</v>
      </c>
      <c r="L165" s="13">
        <v>0</v>
      </c>
      <c r="M165" s="13">
        <v>0</v>
      </c>
      <c r="N165" s="13">
        <v>150000</v>
      </c>
    </row>
    <row r="166" spans="1:14">
      <c r="A166" s="20" t="s">
        <v>158</v>
      </c>
      <c r="B166" s="13">
        <v>4200.3615599999994</v>
      </c>
      <c r="C166" s="13">
        <v>708.33332999999993</v>
      </c>
      <c r="D166" s="13">
        <v>24931.373079999998</v>
      </c>
      <c r="E166" s="13">
        <v>0</v>
      </c>
      <c r="F166" s="13">
        <v>0</v>
      </c>
      <c r="G166" s="13">
        <v>6603.5992200000001</v>
      </c>
      <c r="H166" s="13">
        <v>2026.98333</v>
      </c>
      <c r="I166" s="13">
        <v>0</v>
      </c>
      <c r="J166" s="13">
        <v>0</v>
      </c>
      <c r="K166" s="13">
        <v>6791.7250000000004</v>
      </c>
      <c r="L166" s="13">
        <v>0</v>
      </c>
      <c r="M166" s="13">
        <v>0</v>
      </c>
      <c r="N166" s="13">
        <v>45262.375520000001</v>
      </c>
    </row>
    <row r="167" spans="1:14">
      <c r="A167" s="18" t="s">
        <v>159</v>
      </c>
      <c r="B167" s="11">
        <v>196055.90749000001</v>
      </c>
      <c r="C167" s="11">
        <v>344502.63889999996</v>
      </c>
      <c r="D167" s="11">
        <v>199848.80665000001</v>
      </c>
      <c r="E167" s="11">
        <v>414452.89489</v>
      </c>
      <c r="F167" s="11">
        <v>294097.01314999996</v>
      </c>
      <c r="G167" s="11">
        <v>228691.08491000001</v>
      </c>
      <c r="H167" s="11">
        <v>125803.5</v>
      </c>
      <c r="I167" s="11">
        <v>421947.53229</v>
      </c>
      <c r="J167" s="11">
        <v>0</v>
      </c>
      <c r="K167" s="11">
        <v>404009.98723000003</v>
      </c>
      <c r="L167" s="11">
        <v>67859.062680000003</v>
      </c>
      <c r="M167" s="11">
        <v>0</v>
      </c>
      <c r="N167" s="11">
        <v>2697268.4281899999</v>
      </c>
    </row>
    <row r="168" spans="1:14">
      <c r="A168" s="20" t="s">
        <v>160</v>
      </c>
      <c r="B168" s="13">
        <v>0</v>
      </c>
      <c r="C168" s="13">
        <v>0</v>
      </c>
      <c r="D168" s="13">
        <v>0</v>
      </c>
      <c r="E168" s="13">
        <v>0</v>
      </c>
      <c r="F168" s="13">
        <v>0</v>
      </c>
      <c r="G168" s="13">
        <v>0</v>
      </c>
      <c r="H168" s="13">
        <v>0</v>
      </c>
      <c r="I168" s="13">
        <v>0</v>
      </c>
      <c r="J168" s="13">
        <v>0</v>
      </c>
      <c r="K168" s="13">
        <v>0</v>
      </c>
      <c r="L168" s="13">
        <v>1485.6633400000001</v>
      </c>
      <c r="M168" s="13">
        <v>0</v>
      </c>
      <c r="N168" s="13">
        <v>1485.6633400000001</v>
      </c>
    </row>
    <row r="169" spans="1:14">
      <c r="A169" s="20" t="s">
        <v>161</v>
      </c>
      <c r="B169" s="13">
        <v>0</v>
      </c>
      <c r="C169" s="13">
        <v>0</v>
      </c>
      <c r="D169" s="13">
        <v>0</v>
      </c>
      <c r="E169" s="13">
        <v>0</v>
      </c>
      <c r="F169" s="13">
        <v>0</v>
      </c>
      <c r="G169" s="13">
        <v>0</v>
      </c>
      <c r="H169" s="13">
        <v>0</v>
      </c>
      <c r="I169" s="13">
        <v>0</v>
      </c>
      <c r="J169" s="13">
        <v>0</v>
      </c>
      <c r="K169" s="13">
        <v>0</v>
      </c>
      <c r="L169" s="13">
        <v>0</v>
      </c>
      <c r="M169" s="13">
        <v>0</v>
      </c>
      <c r="N169" s="13">
        <v>0</v>
      </c>
    </row>
    <row r="170" spans="1:14">
      <c r="A170" s="20" t="s">
        <v>162</v>
      </c>
      <c r="B170" s="13">
        <v>0</v>
      </c>
      <c r="C170" s="13">
        <v>0</v>
      </c>
      <c r="D170" s="13">
        <v>0</v>
      </c>
      <c r="E170" s="13">
        <v>0</v>
      </c>
      <c r="F170" s="13">
        <v>0</v>
      </c>
      <c r="G170" s="13">
        <v>0</v>
      </c>
      <c r="H170" s="13">
        <v>0</v>
      </c>
      <c r="I170" s="13">
        <v>0</v>
      </c>
      <c r="J170" s="13">
        <v>0</v>
      </c>
      <c r="K170" s="13">
        <v>0</v>
      </c>
      <c r="L170" s="13">
        <v>1485.6633400000001</v>
      </c>
      <c r="M170" s="13">
        <v>0</v>
      </c>
      <c r="N170" s="13">
        <v>1485.6633400000001</v>
      </c>
    </row>
    <row r="171" spans="1:14">
      <c r="A171" s="20" t="s">
        <v>163</v>
      </c>
      <c r="B171" s="13">
        <v>0</v>
      </c>
      <c r="C171" s="13">
        <v>0</v>
      </c>
      <c r="D171" s="13">
        <v>0</v>
      </c>
      <c r="E171" s="13">
        <v>0</v>
      </c>
      <c r="F171" s="13">
        <v>0</v>
      </c>
      <c r="G171" s="13">
        <v>0</v>
      </c>
      <c r="H171" s="13">
        <v>0</v>
      </c>
      <c r="I171" s="13">
        <v>0</v>
      </c>
      <c r="J171" s="13">
        <v>0</v>
      </c>
      <c r="K171" s="13">
        <v>0</v>
      </c>
      <c r="L171" s="13">
        <v>0</v>
      </c>
      <c r="M171" s="13">
        <v>0</v>
      </c>
      <c r="N171" s="13">
        <v>0</v>
      </c>
    </row>
    <row r="172" spans="1:14">
      <c r="A172" s="20" t="s">
        <v>164</v>
      </c>
      <c r="B172" s="13">
        <v>0</v>
      </c>
      <c r="C172" s="13">
        <v>0</v>
      </c>
      <c r="D172" s="13">
        <v>0</v>
      </c>
      <c r="E172" s="13">
        <v>0</v>
      </c>
      <c r="F172" s="13">
        <v>0</v>
      </c>
      <c r="G172" s="13">
        <v>0</v>
      </c>
      <c r="H172" s="13">
        <v>0</v>
      </c>
      <c r="I172" s="13">
        <v>0</v>
      </c>
      <c r="J172" s="13">
        <v>0</v>
      </c>
      <c r="K172" s="13">
        <v>0</v>
      </c>
      <c r="L172" s="13">
        <v>0</v>
      </c>
      <c r="M172" s="13">
        <v>0</v>
      </c>
      <c r="N172" s="13">
        <v>0</v>
      </c>
    </row>
    <row r="173" spans="1:14">
      <c r="A173" s="20" t="s">
        <v>165</v>
      </c>
      <c r="B173" s="13">
        <v>0</v>
      </c>
      <c r="C173" s="13">
        <v>0</v>
      </c>
      <c r="D173" s="13">
        <v>0</v>
      </c>
      <c r="E173" s="13">
        <v>0</v>
      </c>
      <c r="F173" s="13">
        <v>0</v>
      </c>
      <c r="G173" s="13">
        <v>0</v>
      </c>
      <c r="H173" s="13">
        <v>0</v>
      </c>
      <c r="I173" s="13">
        <v>0</v>
      </c>
      <c r="J173" s="13">
        <v>0</v>
      </c>
      <c r="K173" s="13">
        <v>0</v>
      </c>
      <c r="L173" s="13">
        <v>0</v>
      </c>
      <c r="M173" s="13">
        <v>0</v>
      </c>
      <c r="N173" s="13">
        <v>0</v>
      </c>
    </row>
    <row r="174" spans="1:14">
      <c r="A174" s="20" t="s">
        <v>166</v>
      </c>
      <c r="B174" s="13">
        <v>195257.4834</v>
      </c>
      <c r="C174" s="13">
        <v>340000</v>
      </c>
      <c r="D174" s="13">
        <v>194087.348</v>
      </c>
      <c r="E174" s="13">
        <v>405933</v>
      </c>
      <c r="F174" s="13">
        <v>290810</v>
      </c>
      <c r="G174" s="13">
        <v>225645</v>
      </c>
      <c r="H174" s="13">
        <v>124500</v>
      </c>
      <c r="I174" s="13">
        <v>414400</v>
      </c>
      <c r="J174" s="13">
        <v>0</v>
      </c>
      <c r="K174" s="13">
        <v>399300</v>
      </c>
      <c r="L174" s="13">
        <v>65003</v>
      </c>
      <c r="M174" s="13">
        <v>0</v>
      </c>
      <c r="N174" s="13">
        <v>2654935.8314</v>
      </c>
    </row>
    <row r="175" spans="1:14">
      <c r="A175" s="20" t="s">
        <v>167</v>
      </c>
      <c r="B175" s="13">
        <v>798.42408999999998</v>
      </c>
      <c r="C175" s="13">
        <v>4502.6388999999999</v>
      </c>
      <c r="D175" s="13">
        <v>5761.4586500000005</v>
      </c>
      <c r="E175" s="13">
        <v>8519.8948900000014</v>
      </c>
      <c r="F175" s="13">
        <v>3287.0131499999998</v>
      </c>
      <c r="G175" s="13">
        <v>3046.08491</v>
      </c>
      <c r="H175" s="13">
        <v>1303.5</v>
      </c>
      <c r="I175" s="13">
        <v>7547.5322900000001</v>
      </c>
      <c r="J175" s="13">
        <v>0</v>
      </c>
      <c r="K175" s="13">
        <v>4709.9872300000006</v>
      </c>
      <c r="L175" s="13">
        <v>1370.3993400000002</v>
      </c>
      <c r="M175" s="13">
        <v>0</v>
      </c>
      <c r="N175" s="13">
        <v>40846.933450000004</v>
      </c>
    </row>
    <row r="176" spans="1:14">
      <c r="A176" s="18" t="s">
        <v>168</v>
      </c>
      <c r="B176" s="11">
        <v>2276431.5574499997</v>
      </c>
      <c r="C176" s="11">
        <v>3109637.2984699998</v>
      </c>
      <c r="D176" s="11">
        <v>2382498.00037</v>
      </c>
      <c r="E176" s="11">
        <v>2084052.81782</v>
      </c>
      <c r="F176" s="11">
        <v>1734399.00758</v>
      </c>
      <c r="G176" s="11">
        <v>1145500.1518599999</v>
      </c>
      <c r="H176" s="11">
        <v>939996.06499999994</v>
      </c>
      <c r="I176" s="11">
        <v>2342385.4902300001</v>
      </c>
      <c r="J176" s="11">
        <v>91838.378569999986</v>
      </c>
      <c r="K176" s="11">
        <v>1559579.0639599999</v>
      </c>
      <c r="L176" s="11">
        <v>399150.66767</v>
      </c>
      <c r="M176" s="11">
        <v>1230914.38225</v>
      </c>
      <c r="N176" s="11">
        <v>19296382.88123</v>
      </c>
    </row>
    <row r="177" spans="1:14">
      <c r="A177" s="27" t="s">
        <v>169</v>
      </c>
      <c r="B177" s="13">
        <v>1701086.88</v>
      </c>
      <c r="C177" s="13">
        <v>2732121.16</v>
      </c>
      <c r="D177" s="13">
        <v>1825411.42</v>
      </c>
      <c r="E177" s="13">
        <v>1532505.51</v>
      </c>
      <c r="F177" s="13">
        <v>1072180</v>
      </c>
      <c r="G177" s="13">
        <v>905797</v>
      </c>
      <c r="H177" s="13">
        <v>737303</v>
      </c>
      <c r="I177" s="13">
        <v>1857888.8</v>
      </c>
      <c r="J177" s="13">
        <v>95490.01655</v>
      </c>
      <c r="K177" s="13">
        <v>872374.9</v>
      </c>
      <c r="L177" s="13">
        <v>351126.2</v>
      </c>
      <c r="M177" s="13">
        <v>1003131.8</v>
      </c>
      <c r="N177" s="13">
        <v>14686416.686549999</v>
      </c>
    </row>
    <row r="178" spans="1:14">
      <c r="A178" s="20" t="s">
        <v>170</v>
      </c>
      <c r="B178" s="13">
        <v>1701086.88</v>
      </c>
      <c r="C178" s="13">
        <v>2732121.16</v>
      </c>
      <c r="D178" s="13">
        <v>1825411.42</v>
      </c>
      <c r="E178" s="13">
        <v>1532505.51</v>
      </c>
      <c r="F178" s="13">
        <v>1072180</v>
      </c>
      <c r="G178" s="13">
        <v>905797</v>
      </c>
      <c r="H178" s="13">
        <v>737303</v>
      </c>
      <c r="I178" s="13">
        <v>1857888.8</v>
      </c>
      <c r="J178" s="13">
        <v>95490.01655</v>
      </c>
      <c r="K178" s="13">
        <v>872374.9</v>
      </c>
      <c r="L178" s="13">
        <v>351126.2</v>
      </c>
      <c r="M178" s="13">
        <v>1003131.8</v>
      </c>
      <c r="N178" s="13">
        <v>14686416.686549999</v>
      </c>
    </row>
    <row r="179" spans="1:14">
      <c r="A179" s="20" t="s">
        <v>171</v>
      </c>
      <c r="B179" s="13">
        <v>0</v>
      </c>
      <c r="C179" s="13">
        <v>0</v>
      </c>
      <c r="D179" s="13">
        <v>0</v>
      </c>
      <c r="E179" s="13">
        <v>0</v>
      </c>
      <c r="F179" s="13">
        <v>0</v>
      </c>
      <c r="G179" s="13">
        <v>0</v>
      </c>
      <c r="H179" s="13">
        <v>0</v>
      </c>
      <c r="I179" s="13">
        <v>0</v>
      </c>
      <c r="J179" s="13">
        <v>0</v>
      </c>
      <c r="K179" s="13">
        <v>0</v>
      </c>
      <c r="L179" s="13">
        <v>0</v>
      </c>
      <c r="M179" s="13">
        <v>0</v>
      </c>
      <c r="N179" s="13">
        <v>0</v>
      </c>
    </row>
    <row r="180" spans="1:14">
      <c r="A180" s="20" t="s">
        <v>172</v>
      </c>
      <c r="B180" s="13">
        <v>0</v>
      </c>
      <c r="C180" s="13">
        <v>0</v>
      </c>
      <c r="D180" s="13">
        <v>0</v>
      </c>
      <c r="E180" s="13">
        <v>0</v>
      </c>
      <c r="F180" s="13">
        <v>0</v>
      </c>
      <c r="G180" s="13">
        <v>0</v>
      </c>
      <c r="H180" s="13">
        <v>0</v>
      </c>
      <c r="I180" s="13">
        <v>0</v>
      </c>
      <c r="J180" s="13">
        <v>0</v>
      </c>
      <c r="K180" s="13">
        <v>0</v>
      </c>
      <c r="L180" s="13">
        <v>0</v>
      </c>
      <c r="M180" s="13">
        <v>0</v>
      </c>
      <c r="N180" s="13">
        <v>0</v>
      </c>
    </row>
    <row r="181" spans="1:14">
      <c r="A181" s="27" t="s">
        <v>173</v>
      </c>
      <c r="B181" s="13">
        <v>103024.8198</v>
      </c>
      <c r="C181" s="13">
        <v>0</v>
      </c>
      <c r="D181" s="13">
        <v>0</v>
      </c>
      <c r="E181" s="13">
        <v>9.7822399999999998</v>
      </c>
      <c r="F181" s="13">
        <v>68.103200000000001</v>
      </c>
      <c r="G181" s="13">
        <v>8631.5260500000004</v>
      </c>
      <c r="H181" s="13">
        <v>19437.5</v>
      </c>
      <c r="I181" s="13">
        <v>1689.5345500000001</v>
      </c>
      <c r="J181" s="13">
        <v>0</v>
      </c>
      <c r="K181" s="13">
        <v>116.006</v>
      </c>
      <c r="L181" s="13">
        <v>7037.6681900000003</v>
      </c>
      <c r="M181" s="13">
        <v>5529.5283099999997</v>
      </c>
      <c r="N181" s="13">
        <v>145544.46833999999</v>
      </c>
    </row>
    <row r="182" spans="1:14">
      <c r="A182" s="20" t="s">
        <v>174</v>
      </c>
      <c r="B182" s="13">
        <v>0</v>
      </c>
      <c r="C182" s="13">
        <v>0</v>
      </c>
      <c r="D182" s="13">
        <v>0</v>
      </c>
      <c r="E182" s="13">
        <v>0</v>
      </c>
      <c r="F182" s="13">
        <v>0</v>
      </c>
      <c r="G182" s="13">
        <v>0.51254999999999995</v>
      </c>
      <c r="H182" s="13">
        <v>0</v>
      </c>
      <c r="I182" s="13">
        <v>0</v>
      </c>
      <c r="J182" s="13">
        <v>0</v>
      </c>
      <c r="K182" s="13">
        <v>0</v>
      </c>
      <c r="L182" s="13">
        <v>6579.3132699999996</v>
      </c>
      <c r="M182" s="13">
        <v>0</v>
      </c>
      <c r="N182" s="13">
        <v>6579.82582</v>
      </c>
    </row>
    <row r="183" spans="1:14">
      <c r="A183" s="20" t="s">
        <v>175</v>
      </c>
      <c r="B183" s="13">
        <v>103024.8198</v>
      </c>
      <c r="C183" s="13">
        <v>0</v>
      </c>
      <c r="D183" s="13">
        <v>0</v>
      </c>
      <c r="E183" s="13">
        <v>9.7822399999999998</v>
      </c>
      <c r="F183" s="13">
        <v>68.103200000000001</v>
      </c>
      <c r="G183" s="13">
        <v>8631.0134999999991</v>
      </c>
      <c r="H183" s="13">
        <v>19437.5</v>
      </c>
      <c r="I183" s="13">
        <v>0</v>
      </c>
      <c r="J183" s="13">
        <v>0</v>
      </c>
      <c r="K183" s="13">
        <v>0</v>
      </c>
      <c r="L183" s="13">
        <v>458.35491999999999</v>
      </c>
      <c r="M183" s="13">
        <v>4211.04</v>
      </c>
      <c r="N183" s="13">
        <v>135840.61366</v>
      </c>
    </row>
    <row r="184" spans="1:14">
      <c r="A184" s="20" t="s">
        <v>176</v>
      </c>
      <c r="B184" s="13">
        <v>0</v>
      </c>
      <c r="C184" s="13">
        <v>0</v>
      </c>
      <c r="D184" s="13">
        <v>0</v>
      </c>
      <c r="E184" s="13">
        <v>0</v>
      </c>
      <c r="F184" s="13">
        <v>0</v>
      </c>
      <c r="G184" s="13">
        <v>0</v>
      </c>
      <c r="H184" s="13">
        <v>0</v>
      </c>
      <c r="I184" s="13">
        <v>1689.5345500000001</v>
      </c>
      <c r="J184" s="13">
        <v>0</v>
      </c>
      <c r="K184" s="13">
        <v>116.006</v>
      </c>
      <c r="L184" s="13">
        <v>0</v>
      </c>
      <c r="M184" s="13">
        <v>1318.48831</v>
      </c>
      <c r="N184" s="13">
        <v>3124.0288599999999</v>
      </c>
    </row>
    <row r="185" spans="1:14">
      <c r="A185" s="27" t="s">
        <v>177</v>
      </c>
      <c r="B185" s="13">
        <v>0</v>
      </c>
      <c r="C185" s="13">
        <v>0</v>
      </c>
      <c r="D185" s="13">
        <v>0</v>
      </c>
      <c r="E185" s="13">
        <v>0</v>
      </c>
      <c r="F185" s="13">
        <v>0</v>
      </c>
      <c r="G185" s="13">
        <v>0</v>
      </c>
      <c r="H185" s="13">
        <v>0</v>
      </c>
      <c r="I185" s="13">
        <v>0</v>
      </c>
      <c r="J185" s="13">
        <v>0</v>
      </c>
      <c r="K185" s="13">
        <v>0</v>
      </c>
      <c r="L185" s="13">
        <v>0</v>
      </c>
      <c r="M185" s="13">
        <v>0</v>
      </c>
      <c r="N185" s="13">
        <v>0</v>
      </c>
    </row>
    <row r="186" spans="1:14">
      <c r="A186" s="20" t="s">
        <v>178</v>
      </c>
      <c r="B186" s="13">
        <v>0</v>
      </c>
      <c r="C186" s="13">
        <v>0</v>
      </c>
      <c r="D186" s="13">
        <v>0</v>
      </c>
      <c r="E186" s="13">
        <v>0</v>
      </c>
      <c r="F186" s="13">
        <v>0</v>
      </c>
      <c r="G186" s="13">
        <v>0</v>
      </c>
      <c r="H186" s="13">
        <v>0</v>
      </c>
      <c r="I186" s="13">
        <v>0</v>
      </c>
      <c r="J186" s="13">
        <v>0</v>
      </c>
      <c r="K186" s="13">
        <v>0</v>
      </c>
      <c r="L186" s="13">
        <v>0</v>
      </c>
      <c r="M186" s="13">
        <v>0</v>
      </c>
      <c r="N186" s="13">
        <v>0</v>
      </c>
    </row>
    <row r="187" spans="1:14">
      <c r="A187" s="27" t="s">
        <v>179</v>
      </c>
      <c r="B187" s="13">
        <v>331932.79826999997</v>
      </c>
      <c r="C187" s="13">
        <v>256494.86938999998</v>
      </c>
      <c r="D187" s="13">
        <v>459497.46814000001</v>
      </c>
      <c r="E187" s="13">
        <v>421648.52941000002</v>
      </c>
      <c r="F187" s="13">
        <v>582271.04240999999</v>
      </c>
      <c r="G187" s="13">
        <v>148297.01338999998</v>
      </c>
      <c r="H187" s="13">
        <v>133234.38922000001</v>
      </c>
      <c r="I187" s="13">
        <v>345577.45855000004</v>
      </c>
      <c r="J187" s="13">
        <v>12169.915929999999</v>
      </c>
      <c r="K187" s="13">
        <v>609152.58285999997</v>
      </c>
      <c r="L187" s="13">
        <v>27377.738870000001</v>
      </c>
      <c r="M187" s="13">
        <v>166668.658</v>
      </c>
      <c r="N187" s="13">
        <v>3494322.4644400002</v>
      </c>
    </row>
    <row r="188" spans="1:14">
      <c r="A188" s="20" t="s">
        <v>180</v>
      </c>
      <c r="B188" s="13">
        <v>298164.88166000001</v>
      </c>
      <c r="C188" s="13">
        <v>251188.39262999999</v>
      </c>
      <c r="D188" s="13">
        <v>431999.04761000001</v>
      </c>
      <c r="E188" s="13">
        <v>416903.86836999998</v>
      </c>
      <c r="F188" s="13">
        <v>260540.66399999999</v>
      </c>
      <c r="G188" s="13">
        <v>139852.61928000001</v>
      </c>
      <c r="H188" s="13">
        <v>131386.64806000001</v>
      </c>
      <c r="I188" s="13">
        <v>328617.08214000001</v>
      </c>
      <c r="J188" s="13">
        <v>1445.7721899999999</v>
      </c>
      <c r="K188" s="13">
        <v>176837.4779</v>
      </c>
      <c r="L188" s="13">
        <v>25374.416920000003</v>
      </c>
      <c r="M188" s="13">
        <v>163511.76360000001</v>
      </c>
      <c r="N188" s="13">
        <v>2625822.63436</v>
      </c>
    </row>
    <row r="189" spans="1:14">
      <c r="A189" s="20" t="s">
        <v>181</v>
      </c>
      <c r="B189" s="13">
        <v>5065.8948399999999</v>
      </c>
      <c r="C189" s="13">
        <v>5306.3115800000005</v>
      </c>
      <c r="D189" s="13">
        <v>27498.420529999999</v>
      </c>
      <c r="E189" s="13">
        <v>4730.8079600000001</v>
      </c>
      <c r="F189" s="13">
        <v>3872.7539999999999</v>
      </c>
      <c r="G189" s="13">
        <v>8444.3941099999993</v>
      </c>
      <c r="H189" s="13">
        <v>1847.7411599999998</v>
      </c>
      <c r="I189" s="13">
        <v>16960.376410000001</v>
      </c>
      <c r="J189" s="13">
        <v>10724.14374</v>
      </c>
      <c r="K189" s="13">
        <v>22100.134010000002</v>
      </c>
      <c r="L189" s="13">
        <v>2003.32195</v>
      </c>
      <c r="M189" s="13">
        <v>3156.8944000000001</v>
      </c>
      <c r="N189" s="13">
        <v>111711.19469</v>
      </c>
    </row>
    <row r="190" spans="1:14">
      <c r="A190" s="20" t="s">
        <v>182</v>
      </c>
      <c r="B190" s="13">
        <v>28702.021769999999</v>
      </c>
      <c r="C190" s="13">
        <v>0.16517999999999999</v>
      </c>
      <c r="D190" s="13">
        <v>0</v>
      </c>
      <c r="E190" s="13">
        <v>13.85308</v>
      </c>
      <c r="F190" s="13">
        <v>317857.62441000005</v>
      </c>
      <c r="G190" s="13">
        <v>0</v>
      </c>
      <c r="H190" s="13">
        <v>0</v>
      </c>
      <c r="I190" s="13">
        <v>0</v>
      </c>
      <c r="J190" s="13">
        <v>0</v>
      </c>
      <c r="K190" s="13">
        <v>410214.97094999999</v>
      </c>
      <c r="L190" s="13">
        <v>0</v>
      </c>
      <c r="M190" s="13">
        <v>0</v>
      </c>
      <c r="N190" s="13">
        <v>756788.63538999995</v>
      </c>
    </row>
    <row r="191" spans="1:14">
      <c r="A191" s="27" t="s">
        <v>183</v>
      </c>
      <c r="B191" s="13">
        <v>140387.05937999999</v>
      </c>
      <c r="C191" s="13">
        <v>121021.26908</v>
      </c>
      <c r="D191" s="13">
        <v>97589.112229999999</v>
      </c>
      <c r="E191" s="13">
        <v>129888.99617</v>
      </c>
      <c r="F191" s="13">
        <v>79879.861969999998</v>
      </c>
      <c r="G191" s="13">
        <v>82774.612420000005</v>
      </c>
      <c r="H191" s="13">
        <v>50021.175779999998</v>
      </c>
      <c r="I191" s="13">
        <v>137229.69712999999</v>
      </c>
      <c r="J191" s="13">
        <v>-15821.553910000001</v>
      </c>
      <c r="K191" s="13">
        <v>77935.575099999987</v>
      </c>
      <c r="L191" s="13">
        <v>13609.060609999999</v>
      </c>
      <c r="M191" s="13">
        <v>55584.395939999995</v>
      </c>
      <c r="N191" s="13">
        <v>970099.26189999992</v>
      </c>
    </row>
    <row r="192" spans="1:14">
      <c r="A192" s="20" t="s">
        <v>184</v>
      </c>
      <c r="B192" s="13">
        <v>43765.620200000005</v>
      </c>
      <c r="C192" s="13">
        <v>47166.667000000001</v>
      </c>
      <c r="D192" s="13">
        <v>65020.33</v>
      </c>
      <c r="E192" s="13">
        <v>33327</v>
      </c>
      <c r="F192" s="13">
        <v>14000</v>
      </c>
      <c r="G192" s="13">
        <v>22699.791659999999</v>
      </c>
      <c r="H192" s="13">
        <v>11764.61616</v>
      </c>
      <c r="I192" s="13">
        <v>0</v>
      </c>
      <c r="J192" s="13">
        <v>-20042.116679999999</v>
      </c>
      <c r="K192" s="13">
        <v>20661</v>
      </c>
      <c r="L192" s="13">
        <v>12644.605</v>
      </c>
      <c r="M192" s="13">
        <v>1.2517799999999999</v>
      </c>
      <c r="N192" s="13">
        <v>251008.76512</v>
      </c>
    </row>
    <row r="193" spans="1:14">
      <c r="A193" s="74" t="s">
        <v>185</v>
      </c>
      <c r="B193" s="13">
        <v>96621.439180000001</v>
      </c>
      <c r="C193" s="13">
        <v>73854.602079999997</v>
      </c>
      <c r="D193" s="13">
        <v>32568.782230000001</v>
      </c>
      <c r="E193" s="13">
        <v>96561.996169999999</v>
      </c>
      <c r="F193" s="13">
        <v>65879.861969999998</v>
      </c>
      <c r="G193" s="13">
        <v>60074.820759999995</v>
      </c>
      <c r="H193" s="13">
        <v>38256.55962</v>
      </c>
      <c r="I193" s="13">
        <v>137229.69712999999</v>
      </c>
      <c r="J193" s="13">
        <v>4220.5627699999995</v>
      </c>
      <c r="K193" s="13">
        <v>57274.575100000002</v>
      </c>
      <c r="L193" s="13">
        <v>964.45560999999998</v>
      </c>
      <c r="M193" s="13">
        <v>55583.144159999996</v>
      </c>
      <c r="N193" s="13">
        <v>719090.49677999993</v>
      </c>
    </row>
    <row r="194" spans="1:14">
      <c r="A194" s="17" t="s">
        <v>186</v>
      </c>
      <c r="B194" s="11">
        <v>34740034.759190001</v>
      </c>
      <c r="C194" s="11">
        <v>51477566.398680001</v>
      </c>
      <c r="D194" s="11">
        <v>41808271.149510004</v>
      </c>
      <c r="E194" s="11">
        <v>29599844.541340001</v>
      </c>
      <c r="F194" s="11">
        <v>25257191.870379999</v>
      </c>
      <c r="G194" s="11">
        <v>20063178.479729999</v>
      </c>
      <c r="H194" s="11">
        <v>13931074.49876</v>
      </c>
      <c r="I194" s="11">
        <v>21825548.0689</v>
      </c>
      <c r="J194" s="11">
        <v>217828.47452000002</v>
      </c>
      <c r="K194" s="11">
        <v>23261472.803300001</v>
      </c>
      <c r="L194" s="11">
        <v>5135307.0815099999</v>
      </c>
      <c r="M194" s="11">
        <v>11055688.262020001</v>
      </c>
      <c r="N194" s="11">
        <v>278373006.38784003</v>
      </c>
    </row>
    <row r="195" spans="1:14">
      <c r="A195" s="18" t="s">
        <v>187</v>
      </c>
      <c r="B195" s="11">
        <v>2342315.7003899999</v>
      </c>
      <c r="C195" s="11">
        <v>1068106.5303</v>
      </c>
      <c r="D195" s="11">
        <v>1726248.4893</v>
      </c>
      <c r="E195" s="11">
        <v>5867984.1718600001</v>
      </c>
      <c r="F195" s="11">
        <v>1689344.3728099999</v>
      </c>
      <c r="G195" s="11">
        <v>326429.35123000003</v>
      </c>
      <c r="H195" s="11">
        <v>854329.68587000004</v>
      </c>
      <c r="I195" s="11">
        <v>461.44921999999997</v>
      </c>
      <c r="J195" s="11">
        <v>10048.568240000001</v>
      </c>
      <c r="K195" s="11">
        <v>350637.26274000003</v>
      </c>
      <c r="L195" s="11">
        <v>333962.40976999997</v>
      </c>
      <c r="M195" s="11">
        <v>435746.53766000003</v>
      </c>
      <c r="N195" s="11">
        <v>15005614.52939</v>
      </c>
    </row>
    <row r="196" spans="1:14">
      <c r="A196" s="27" t="s">
        <v>188</v>
      </c>
      <c r="B196" s="13">
        <v>63962.663039999999</v>
      </c>
      <c r="C196" s="13">
        <v>104955.40222</v>
      </c>
      <c r="D196" s="13">
        <v>102197.55433</v>
      </c>
      <c r="E196" s="13">
        <v>574172.28515999997</v>
      </c>
      <c r="F196" s="13">
        <v>67333.025540000002</v>
      </c>
      <c r="G196" s="13">
        <v>6806.7938400000003</v>
      </c>
      <c r="H196" s="13">
        <v>33693.721290000001</v>
      </c>
      <c r="I196" s="13">
        <v>0</v>
      </c>
      <c r="J196" s="13">
        <v>0</v>
      </c>
      <c r="K196" s="13">
        <v>0</v>
      </c>
      <c r="L196" s="13">
        <v>0</v>
      </c>
      <c r="M196" s="13">
        <v>0</v>
      </c>
      <c r="N196" s="13">
        <v>953121.44542</v>
      </c>
    </row>
    <row r="197" spans="1:14">
      <c r="A197" s="20" t="s">
        <v>189</v>
      </c>
      <c r="B197" s="13">
        <v>0</v>
      </c>
      <c r="C197" s="13">
        <v>68528.802219999998</v>
      </c>
      <c r="D197" s="13">
        <v>3339.4342799999999</v>
      </c>
      <c r="E197" s="13">
        <v>1088.9701200000002</v>
      </c>
      <c r="F197" s="13">
        <v>2932.9578199999996</v>
      </c>
      <c r="G197" s="13">
        <v>3376.7938399999998</v>
      </c>
      <c r="H197" s="13">
        <v>32166.052940000001</v>
      </c>
      <c r="I197" s="13">
        <v>0</v>
      </c>
      <c r="J197" s="13">
        <v>0</v>
      </c>
      <c r="K197" s="13">
        <v>0</v>
      </c>
      <c r="L197" s="13">
        <v>0</v>
      </c>
      <c r="M197" s="13">
        <v>0</v>
      </c>
      <c r="N197" s="13">
        <v>111433.01122</v>
      </c>
    </row>
    <row r="198" spans="1:14">
      <c r="A198" s="20" t="s">
        <v>190</v>
      </c>
      <c r="B198" s="13">
        <v>1189.5963700000002</v>
      </c>
      <c r="C198" s="13">
        <v>0</v>
      </c>
      <c r="D198" s="13">
        <v>1715.7206200000001</v>
      </c>
      <c r="E198" s="13">
        <v>531.24423000000002</v>
      </c>
      <c r="F198" s="13">
        <v>1311.8011999999999</v>
      </c>
      <c r="G198" s="13">
        <v>0</v>
      </c>
      <c r="H198" s="13">
        <v>1527.6683500000001</v>
      </c>
      <c r="I198" s="13">
        <v>0</v>
      </c>
      <c r="J198" s="13">
        <v>0</v>
      </c>
      <c r="K198" s="13">
        <v>0</v>
      </c>
      <c r="L198" s="13">
        <v>0</v>
      </c>
      <c r="M198" s="13">
        <v>0</v>
      </c>
      <c r="N198" s="13">
        <v>6276.0307699999994</v>
      </c>
    </row>
    <row r="199" spans="1:14">
      <c r="A199" s="20" t="s">
        <v>191</v>
      </c>
      <c r="B199" s="13">
        <v>36075.773909999996</v>
      </c>
      <c r="C199" s="13">
        <v>0</v>
      </c>
      <c r="D199" s="13">
        <v>80403.999430000011</v>
      </c>
      <c r="E199" s="13">
        <v>467467.95730000001</v>
      </c>
      <c r="F199" s="13">
        <v>39098.183360000003</v>
      </c>
      <c r="G199" s="13">
        <v>0</v>
      </c>
      <c r="H199" s="13">
        <v>0</v>
      </c>
      <c r="I199" s="13">
        <v>0</v>
      </c>
      <c r="J199" s="13">
        <v>0</v>
      </c>
      <c r="K199" s="13">
        <v>0</v>
      </c>
      <c r="L199" s="13">
        <v>0</v>
      </c>
      <c r="M199" s="13">
        <v>0</v>
      </c>
      <c r="N199" s="13">
        <v>623045.91399999999</v>
      </c>
    </row>
    <row r="200" spans="1:14">
      <c r="A200" s="20" t="s">
        <v>192</v>
      </c>
      <c r="B200" s="13">
        <v>0</v>
      </c>
      <c r="C200" s="13">
        <v>0</v>
      </c>
      <c r="D200" s="13">
        <v>0</v>
      </c>
      <c r="E200" s="13">
        <v>0</v>
      </c>
      <c r="F200" s="13">
        <v>0</v>
      </c>
      <c r="G200" s="13">
        <v>0</v>
      </c>
      <c r="H200" s="13">
        <v>0</v>
      </c>
      <c r="I200" s="13">
        <v>0</v>
      </c>
      <c r="J200" s="13">
        <v>0</v>
      </c>
      <c r="K200" s="13">
        <v>0</v>
      </c>
      <c r="L200" s="13">
        <v>0</v>
      </c>
      <c r="M200" s="13">
        <v>0</v>
      </c>
      <c r="N200" s="13">
        <v>0</v>
      </c>
    </row>
    <row r="201" spans="1:14">
      <c r="A201" s="20" t="s">
        <v>193</v>
      </c>
      <c r="B201" s="13">
        <v>26697.29276</v>
      </c>
      <c r="C201" s="13">
        <v>36426.6</v>
      </c>
      <c r="D201" s="13">
        <v>16738.400000000001</v>
      </c>
      <c r="E201" s="13">
        <v>105084.11351000001</v>
      </c>
      <c r="F201" s="13">
        <v>23990.083160000002</v>
      </c>
      <c r="G201" s="13">
        <v>3430</v>
      </c>
      <c r="H201" s="13">
        <v>0</v>
      </c>
      <c r="I201" s="13">
        <v>0</v>
      </c>
      <c r="J201" s="13">
        <v>0</v>
      </c>
      <c r="K201" s="13">
        <v>0</v>
      </c>
      <c r="L201" s="13">
        <v>0</v>
      </c>
      <c r="M201" s="13">
        <v>0</v>
      </c>
      <c r="N201" s="13">
        <v>212366.48943000002</v>
      </c>
    </row>
    <row r="202" spans="1:14">
      <c r="A202" s="27" t="s">
        <v>194</v>
      </c>
      <c r="B202" s="13">
        <v>1891133.9633800001</v>
      </c>
      <c r="C202" s="13">
        <v>898895.62487000006</v>
      </c>
      <c r="D202" s="13">
        <v>1306506.63598</v>
      </c>
      <c r="E202" s="13">
        <v>5026262.3583699996</v>
      </c>
      <c r="F202" s="13">
        <v>1368025.1167300001</v>
      </c>
      <c r="G202" s="13">
        <v>105529.53464</v>
      </c>
      <c r="H202" s="13">
        <v>527612.23083999997</v>
      </c>
      <c r="I202" s="13">
        <v>461.44921999999997</v>
      </c>
      <c r="J202" s="13">
        <v>10048.568240000001</v>
      </c>
      <c r="K202" s="13">
        <v>347672.59019999998</v>
      </c>
      <c r="L202" s="13">
        <v>305062.38786999998</v>
      </c>
      <c r="M202" s="13">
        <v>186004.08969999998</v>
      </c>
      <c r="N202" s="13">
        <v>11973214.550040001</v>
      </c>
    </row>
    <row r="203" spans="1:14">
      <c r="A203" s="20" t="s">
        <v>195</v>
      </c>
      <c r="B203" s="13">
        <v>0</v>
      </c>
      <c r="C203" s="13">
        <v>0</v>
      </c>
      <c r="D203" s="13">
        <v>0</v>
      </c>
      <c r="E203" s="13">
        <v>0</v>
      </c>
      <c r="F203" s="13">
        <v>0</v>
      </c>
      <c r="G203" s="13">
        <v>0</v>
      </c>
      <c r="H203" s="13">
        <v>0</v>
      </c>
      <c r="I203" s="13">
        <v>0</v>
      </c>
      <c r="J203" s="13">
        <v>0</v>
      </c>
      <c r="K203" s="13">
        <v>0</v>
      </c>
      <c r="L203" s="13">
        <v>0</v>
      </c>
      <c r="M203" s="13">
        <v>0</v>
      </c>
      <c r="N203" s="13">
        <v>0</v>
      </c>
    </row>
    <row r="204" spans="1:14">
      <c r="A204" s="14" t="s">
        <v>196</v>
      </c>
      <c r="B204" s="13">
        <v>433534.94782</v>
      </c>
      <c r="C204" s="13">
        <v>5086.2247900000002</v>
      </c>
      <c r="D204" s="13">
        <v>36691.363290000001</v>
      </c>
      <c r="E204" s="13">
        <v>3489585.30577</v>
      </c>
      <c r="F204" s="13">
        <v>548536.28466</v>
      </c>
      <c r="G204" s="13">
        <v>0</v>
      </c>
      <c r="H204" s="13">
        <v>0</v>
      </c>
      <c r="I204" s="13">
        <v>0</v>
      </c>
      <c r="J204" s="13">
        <v>0</v>
      </c>
      <c r="K204" s="13">
        <v>0</v>
      </c>
      <c r="L204" s="13">
        <v>0</v>
      </c>
      <c r="M204" s="13">
        <v>0</v>
      </c>
      <c r="N204" s="13">
        <v>4513434.1263300003</v>
      </c>
    </row>
    <row r="205" spans="1:14">
      <c r="A205" s="14" t="s">
        <v>197</v>
      </c>
      <c r="B205" s="13">
        <v>1457599.01556</v>
      </c>
      <c r="C205" s="13">
        <v>288328.90724000003</v>
      </c>
      <c r="D205" s="13">
        <v>295740.45412999997</v>
      </c>
      <c r="E205" s="13">
        <v>427230.32214999996</v>
      </c>
      <c r="F205" s="13">
        <v>354819.15111999999</v>
      </c>
      <c r="G205" s="13">
        <v>57195.872790000001</v>
      </c>
      <c r="H205" s="13">
        <v>527612.23083999997</v>
      </c>
      <c r="I205" s="13">
        <v>461.44921999999997</v>
      </c>
      <c r="J205" s="13">
        <v>671.29486999999995</v>
      </c>
      <c r="K205" s="13">
        <v>24028.554519999998</v>
      </c>
      <c r="L205" s="13">
        <v>163747.37275000001</v>
      </c>
      <c r="M205" s="13">
        <v>132656.02791999999</v>
      </c>
      <c r="N205" s="13">
        <v>3730090.6531100003</v>
      </c>
    </row>
    <row r="206" spans="1:14">
      <c r="A206" s="14" t="s">
        <v>198</v>
      </c>
      <c r="B206" s="13">
        <v>0</v>
      </c>
      <c r="C206" s="13">
        <v>0</v>
      </c>
      <c r="D206" s="13">
        <v>0</v>
      </c>
      <c r="E206" s="13">
        <v>0</v>
      </c>
      <c r="F206" s="13">
        <v>0</v>
      </c>
      <c r="G206" s="13">
        <v>0</v>
      </c>
      <c r="H206" s="13">
        <v>0</v>
      </c>
      <c r="I206" s="13">
        <v>0</v>
      </c>
      <c r="J206" s="13">
        <v>0</v>
      </c>
      <c r="K206" s="13">
        <v>0</v>
      </c>
      <c r="L206" s="13">
        <v>0</v>
      </c>
      <c r="M206" s="13">
        <v>0</v>
      </c>
      <c r="N206" s="13">
        <v>0</v>
      </c>
    </row>
    <row r="207" spans="1:14">
      <c r="A207" s="14" t="s">
        <v>199</v>
      </c>
      <c r="B207" s="13">
        <v>0</v>
      </c>
      <c r="C207" s="13">
        <v>605480.49284000008</v>
      </c>
      <c r="D207" s="13">
        <v>974074.81855999993</v>
      </c>
      <c r="E207" s="13">
        <v>1109446.7304500001</v>
      </c>
      <c r="F207" s="13">
        <v>464669.68095000001</v>
      </c>
      <c r="G207" s="13">
        <v>48333.661850000004</v>
      </c>
      <c r="H207" s="13">
        <v>0</v>
      </c>
      <c r="I207" s="13">
        <v>0</v>
      </c>
      <c r="J207" s="13">
        <v>9377.273369999999</v>
      </c>
      <c r="K207" s="13">
        <v>323644.03568000003</v>
      </c>
      <c r="L207" s="13">
        <v>141315.01512</v>
      </c>
      <c r="M207" s="13">
        <v>53348.061780000004</v>
      </c>
      <c r="N207" s="13">
        <v>3729689.7705999999</v>
      </c>
    </row>
    <row r="208" spans="1:14">
      <c r="A208" s="27" t="s">
        <v>200</v>
      </c>
      <c r="B208" s="13">
        <v>0</v>
      </c>
      <c r="C208" s="13">
        <v>0</v>
      </c>
      <c r="D208" s="13">
        <v>0</v>
      </c>
      <c r="E208" s="13">
        <v>0</v>
      </c>
      <c r="F208" s="13">
        <v>0</v>
      </c>
      <c r="G208" s="13">
        <v>0</v>
      </c>
      <c r="H208" s="13">
        <v>0</v>
      </c>
      <c r="I208" s="13">
        <v>0</v>
      </c>
      <c r="J208" s="13">
        <v>0</v>
      </c>
      <c r="K208" s="13">
        <v>0</v>
      </c>
      <c r="L208" s="13">
        <v>0</v>
      </c>
      <c r="M208" s="13">
        <v>0</v>
      </c>
      <c r="N208" s="13">
        <v>0</v>
      </c>
    </row>
    <row r="209" spans="1:14">
      <c r="A209" s="27" t="s">
        <v>201</v>
      </c>
      <c r="B209" s="13">
        <v>387219.07397000003</v>
      </c>
      <c r="C209" s="13">
        <v>64255.503210000003</v>
      </c>
      <c r="D209" s="13">
        <v>289284.01917000004</v>
      </c>
      <c r="E209" s="13">
        <v>265052.17213999998</v>
      </c>
      <c r="F209" s="13">
        <v>240122.99393999999</v>
      </c>
      <c r="G209" s="13">
        <v>214093.02275</v>
      </c>
      <c r="H209" s="13">
        <v>277657.33374000003</v>
      </c>
      <c r="I209" s="13">
        <v>0</v>
      </c>
      <c r="J209" s="13">
        <v>0</v>
      </c>
      <c r="K209" s="13">
        <v>2964.67254</v>
      </c>
      <c r="L209" s="13">
        <v>28900.0219</v>
      </c>
      <c r="M209" s="13">
        <v>249742.44796000002</v>
      </c>
      <c r="N209" s="13">
        <v>2019291.26132</v>
      </c>
    </row>
    <row r="210" spans="1:14">
      <c r="A210" s="20" t="s">
        <v>202</v>
      </c>
      <c r="B210" s="13">
        <v>52514.650099999999</v>
      </c>
      <c r="C210" s="13">
        <v>0</v>
      </c>
      <c r="D210" s="13">
        <v>28720</v>
      </c>
      <c r="E210" s="13">
        <v>2543.66896</v>
      </c>
      <c r="F210" s="13">
        <v>0</v>
      </c>
      <c r="G210" s="13">
        <v>6668.6827499999999</v>
      </c>
      <c r="H210" s="13">
        <v>7041.8586399999995</v>
      </c>
      <c r="I210" s="13">
        <v>0</v>
      </c>
      <c r="J210" s="13">
        <v>0</v>
      </c>
      <c r="K210" s="13">
        <v>0</v>
      </c>
      <c r="L210" s="13">
        <v>0</v>
      </c>
      <c r="M210" s="13">
        <v>0</v>
      </c>
      <c r="N210" s="13">
        <v>97488.860450000007</v>
      </c>
    </row>
    <row r="211" spans="1:14">
      <c r="A211" s="20" t="s">
        <v>203</v>
      </c>
      <c r="B211" s="13">
        <v>334704.42387</v>
      </c>
      <c r="C211" s="13">
        <v>64255.503210000003</v>
      </c>
      <c r="D211" s="13">
        <v>260564.01916999999</v>
      </c>
      <c r="E211" s="13">
        <v>262508.50318</v>
      </c>
      <c r="F211" s="13">
        <v>240122.99393999999</v>
      </c>
      <c r="G211" s="13">
        <v>207424.34</v>
      </c>
      <c r="H211" s="13">
        <v>270615.47510000004</v>
      </c>
      <c r="I211" s="13">
        <v>0</v>
      </c>
      <c r="J211" s="13">
        <v>0</v>
      </c>
      <c r="K211" s="13">
        <v>2964.67254</v>
      </c>
      <c r="L211" s="13">
        <v>28900.0219</v>
      </c>
      <c r="M211" s="13">
        <v>0</v>
      </c>
      <c r="N211" s="13">
        <v>1672059.95291</v>
      </c>
    </row>
    <row r="212" spans="1:14">
      <c r="A212" s="20" t="s">
        <v>204</v>
      </c>
      <c r="B212" s="13">
        <v>0</v>
      </c>
      <c r="C212" s="13">
        <v>0</v>
      </c>
      <c r="D212" s="13">
        <v>0</v>
      </c>
      <c r="E212" s="13">
        <v>0</v>
      </c>
      <c r="F212" s="13">
        <v>0</v>
      </c>
      <c r="G212" s="13">
        <v>0</v>
      </c>
      <c r="H212" s="13">
        <v>0</v>
      </c>
      <c r="I212" s="13">
        <v>0</v>
      </c>
      <c r="J212" s="13">
        <v>0</v>
      </c>
      <c r="K212" s="13">
        <v>0</v>
      </c>
      <c r="L212" s="13">
        <v>0</v>
      </c>
      <c r="M212" s="13">
        <v>0</v>
      </c>
      <c r="N212" s="13">
        <v>0</v>
      </c>
    </row>
    <row r="213" spans="1:14">
      <c r="A213" s="20" t="s">
        <v>205</v>
      </c>
      <c r="B213" s="13">
        <v>0</v>
      </c>
      <c r="C213" s="13">
        <v>0</v>
      </c>
      <c r="D213" s="13">
        <v>0</v>
      </c>
      <c r="E213" s="13">
        <v>0</v>
      </c>
      <c r="F213" s="13">
        <v>0</v>
      </c>
      <c r="G213" s="13">
        <v>0</v>
      </c>
      <c r="H213" s="13">
        <v>0</v>
      </c>
      <c r="I213" s="13">
        <v>0</v>
      </c>
      <c r="J213" s="13">
        <v>0</v>
      </c>
      <c r="K213" s="13">
        <v>0</v>
      </c>
      <c r="L213" s="13">
        <v>0</v>
      </c>
      <c r="M213" s="13">
        <v>249742.44796000002</v>
      </c>
      <c r="N213" s="13">
        <v>249742.44796000002</v>
      </c>
    </row>
    <row r="214" spans="1:14">
      <c r="A214" s="27" t="s">
        <v>206</v>
      </c>
      <c r="B214" s="13">
        <v>0</v>
      </c>
      <c r="C214" s="13">
        <v>0</v>
      </c>
      <c r="D214" s="13">
        <v>28260.27982</v>
      </c>
      <c r="E214" s="13">
        <v>2497.35619</v>
      </c>
      <c r="F214" s="13">
        <v>13863.2366</v>
      </c>
      <c r="G214" s="13">
        <v>0</v>
      </c>
      <c r="H214" s="13">
        <v>15366.4</v>
      </c>
      <c r="I214" s="13">
        <v>0</v>
      </c>
      <c r="J214" s="13">
        <v>0</v>
      </c>
      <c r="K214" s="13">
        <v>0</v>
      </c>
      <c r="L214" s="13">
        <v>0</v>
      </c>
      <c r="M214" s="13">
        <v>0</v>
      </c>
      <c r="N214" s="13">
        <v>59987.27261</v>
      </c>
    </row>
    <row r="215" spans="1:14">
      <c r="A215" s="18" t="s">
        <v>207</v>
      </c>
      <c r="B215" s="11">
        <v>57101724.424370006</v>
      </c>
      <c r="C215" s="11">
        <v>118289111.39407001</v>
      </c>
      <c r="D215" s="11">
        <v>66506986.065109998</v>
      </c>
      <c r="E215" s="11">
        <v>44324303.376180001</v>
      </c>
      <c r="F215" s="11">
        <v>51481427.875370003</v>
      </c>
      <c r="G215" s="11">
        <v>29862087.485339999</v>
      </c>
      <c r="H215" s="11">
        <v>24783972.573650002</v>
      </c>
      <c r="I215" s="11">
        <v>31999402.98141</v>
      </c>
      <c r="J215" s="11">
        <v>837104.07446000003</v>
      </c>
      <c r="K215" s="11">
        <v>29773524.290169999</v>
      </c>
      <c r="L215" s="11">
        <v>8988458.3677399997</v>
      </c>
      <c r="M215" s="11">
        <v>11751906.763559999</v>
      </c>
      <c r="N215" s="11">
        <v>475700009.67142999</v>
      </c>
    </row>
    <row r="216" spans="1:14">
      <c r="A216" s="27" t="s">
        <v>208</v>
      </c>
      <c r="B216" s="13">
        <v>1671148.9946600001</v>
      </c>
      <c r="C216" s="13">
        <v>1279629.6860499999</v>
      </c>
      <c r="D216" s="13">
        <v>29459.731760000002</v>
      </c>
      <c r="E216" s="13">
        <v>1386.1591100000001</v>
      </c>
      <c r="F216" s="13">
        <v>276282.84959</v>
      </c>
      <c r="G216" s="13">
        <v>2450.5784900000003</v>
      </c>
      <c r="H216" s="13">
        <v>1.5268599999999999</v>
      </c>
      <c r="I216" s="13">
        <v>86.102000000000004</v>
      </c>
      <c r="J216" s="13">
        <v>5.2999999999999999E-2</v>
      </c>
      <c r="K216" s="13">
        <v>0</v>
      </c>
      <c r="L216" s="13">
        <v>0</v>
      </c>
      <c r="M216" s="13">
        <v>0</v>
      </c>
      <c r="N216" s="13">
        <v>3260445.6815200001</v>
      </c>
    </row>
    <row r="217" spans="1:14">
      <c r="A217" s="20" t="s">
        <v>209</v>
      </c>
      <c r="B217" s="13">
        <v>34300</v>
      </c>
      <c r="C217" s="13">
        <v>119.6</v>
      </c>
      <c r="D217" s="13">
        <v>0</v>
      </c>
      <c r="E217" s="13">
        <v>0</v>
      </c>
      <c r="F217" s="13">
        <v>0</v>
      </c>
      <c r="G217" s="13">
        <v>0</v>
      </c>
      <c r="H217" s="13">
        <v>0</v>
      </c>
      <c r="I217" s="13">
        <v>0</v>
      </c>
      <c r="J217" s="13">
        <v>0</v>
      </c>
      <c r="K217" s="13">
        <v>0</v>
      </c>
      <c r="L217" s="13">
        <v>0</v>
      </c>
      <c r="M217" s="13">
        <v>0</v>
      </c>
      <c r="N217" s="13">
        <v>34419.599999999999</v>
      </c>
    </row>
    <row r="218" spans="1:14">
      <c r="A218" s="20" t="s">
        <v>210</v>
      </c>
      <c r="B218" s="13">
        <v>0</v>
      </c>
      <c r="C218" s="13">
        <v>1278850</v>
      </c>
      <c r="D218" s="13">
        <v>0</v>
      </c>
      <c r="E218" s="13">
        <v>0</v>
      </c>
      <c r="F218" s="13">
        <v>0</v>
      </c>
      <c r="G218" s="13">
        <v>0</v>
      </c>
      <c r="H218" s="13">
        <v>0</v>
      </c>
      <c r="I218" s="13">
        <v>0</v>
      </c>
      <c r="J218" s="13">
        <v>0</v>
      </c>
      <c r="K218" s="13">
        <v>0</v>
      </c>
      <c r="L218" s="13">
        <v>0</v>
      </c>
      <c r="M218" s="13">
        <v>0</v>
      </c>
      <c r="N218" s="13">
        <v>1278850</v>
      </c>
    </row>
    <row r="219" spans="1:14">
      <c r="A219" s="20" t="s">
        <v>211</v>
      </c>
      <c r="B219" s="13">
        <v>1636848.9946600001</v>
      </c>
      <c r="C219" s="13">
        <v>660.08605</v>
      </c>
      <c r="D219" s="13">
        <v>29459.731760000002</v>
      </c>
      <c r="E219" s="13">
        <v>1386.1591100000001</v>
      </c>
      <c r="F219" s="13">
        <v>276282.84959</v>
      </c>
      <c r="G219" s="13">
        <v>2450.5784900000003</v>
      </c>
      <c r="H219" s="13">
        <v>1.5268599999999999</v>
      </c>
      <c r="I219" s="13">
        <v>86.102000000000004</v>
      </c>
      <c r="J219" s="13">
        <v>5.2999999999999999E-2</v>
      </c>
      <c r="K219" s="13">
        <v>0</v>
      </c>
      <c r="L219" s="13">
        <v>0</v>
      </c>
      <c r="M219" s="13">
        <v>0</v>
      </c>
      <c r="N219" s="13">
        <v>1947176.08152</v>
      </c>
    </row>
    <row r="220" spans="1:14">
      <c r="A220" s="27" t="s">
        <v>212</v>
      </c>
      <c r="B220" s="13">
        <v>0</v>
      </c>
      <c r="C220" s="13">
        <v>19938793.682050001</v>
      </c>
      <c r="D220" s="13">
        <v>0</v>
      </c>
      <c r="E220" s="13">
        <v>0</v>
      </c>
      <c r="F220" s="13">
        <v>92597.054690000004</v>
      </c>
      <c r="G220" s="13">
        <v>0</v>
      </c>
      <c r="H220" s="13">
        <v>0</v>
      </c>
      <c r="I220" s="13">
        <v>0</v>
      </c>
      <c r="J220" s="13">
        <v>13205.17013</v>
      </c>
      <c r="K220" s="13">
        <v>0</v>
      </c>
      <c r="L220" s="13">
        <v>644.53521000000001</v>
      </c>
      <c r="M220" s="13">
        <v>68891.836660000001</v>
      </c>
      <c r="N220" s="13">
        <v>20114132.27874</v>
      </c>
    </row>
    <row r="221" spans="1:14">
      <c r="A221" s="21" t="s">
        <v>213</v>
      </c>
      <c r="B221" s="13">
        <v>0</v>
      </c>
      <c r="C221" s="13">
        <v>0</v>
      </c>
      <c r="D221" s="13">
        <v>0</v>
      </c>
      <c r="E221" s="13">
        <v>0</v>
      </c>
      <c r="F221" s="13">
        <v>0</v>
      </c>
      <c r="G221" s="13">
        <v>0</v>
      </c>
      <c r="H221" s="13">
        <v>0</v>
      </c>
      <c r="I221" s="13">
        <v>0</v>
      </c>
      <c r="J221" s="13">
        <v>0</v>
      </c>
      <c r="K221" s="13">
        <v>0</v>
      </c>
      <c r="L221" s="13">
        <v>0</v>
      </c>
      <c r="M221" s="13">
        <v>0</v>
      </c>
      <c r="N221" s="13">
        <v>0</v>
      </c>
    </row>
    <row r="222" spans="1:14">
      <c r="A222" s="20" t="s">
        <v>214</v>
      </c>
      <c r="B222" s="13">
        <v>0</v>
      </c>
      <c r="C222" s="13">
        <v>117316.26051000001</v>
      </c>
      <c r="D222" s="13">
        <v>0</v>
      </c>
      <c r="E222" s="13">
        <v>0</v>
      </c>
      <c r="F222" s="13">
        <v>92597.054690000004</v>
      </c>
      <c r="G222" s="13">
        <v>0</v>
      </c>
      <c r="H222" s="13">
        <v>0</v>
      </c>
      <c r="I222" s="13">
        <v>0</v>
      </c>
      <c r="J222" s="13">
        <v>13205.17013</v>
      </c>
      <c r="K222" s="13">
        <v>0</v>
      </c>
      <c r="L222" s="13">
        <v>644.53521000000001</v>
      </c>
      <c r="M222" s="13">
        <v>68891.836660000001</v>
      </c>
      <c r="N222" s="13">
        <v>292654.85719999997</v>
      </c>
    </row>
    <row r="223" spans="1:14">
      <c r="A223" s="20" t="s">
        <v>215</v>
      </c>
      <c r="B223" s="13">
        <v>0</v>
      </c>
      <c r="C223" s="13">
        <v>19821477.42154</v>
      </c>
      <c r="D223" s="13">
        <v>0</v>
      </c>
      <c r="E223" s="13">
        <v>0</v>
      </c>
      <c r="F223" s="13">
        <v>0</v>
      </c>
      <c r="G223" s="13">
        <v>0</v>
      </c>
      <c r="H223" s="13">
        <v>0</v>
      </c>
      <c r="I223" s="13">
        <v>0</v>
      </c>
      <c r="J223" s="13">
        <v>0</v>
      </c>
      <c r="K223" s="13">
        <v>0</v>
      </c>
      <c r="L223" s="13">
        <v>0</v>
      </c>
      <c r="M223" s="13">
        <v>0</v>
      </c>
      <c r="N223" s="13">
        <v>19821477.42154</v>
      </c>
    </row>
    <row r="224" spans="1:14">
      <c r="A224" s="20" t="s">
        <v>216</v>
      </c>
      <c r="B224" s="13">
        <v>0</v>
      </c>
      <c r="C224" s="13">
        <v>0</v>
      </c>
      <c r="D224" s="13">
        <v>0</v>
      </c>
      <c r="E224" s="13">
        <v>0</v>
      </c>
      <c r="F224" s="13">
        <v>0</v>
      </c>
      <c r="G224" s="13">
        <v>0</v>
      </c>
      <c r="H224" s="13">
        <v>0</v>
      </c>
      <c r="I224" s="13">
        <v>0</v>
      </c>
      <c r="J224" s="13">
        <v>0</v>
      </c>
      <c r="K224" s="13">
        <v>0</v>
      </c>
      <c r="L224" s="13">
        <v>0</v>
      </c>
      <c r="M224" s="13">
        <v>0</v>
      </c>
      <c r="N224" s="13">
        <v>0</v>
      </c>
    </row>
    <row r="225" spans="1:14">
      <c r="A225" s="20" t="s">
        <v>217</v>
      </c>
      <c r="B225" s="13">
        <v>0</v>
      </c>
      <c r="C225" s="13">
        <v>0</v>
      </c>
      <c r="D225" s="13">
        <v>0</v>
      </c>
      <c r="E225" s="13">
        <v>0</v>
      </c>
      <c r="F225" s="13">
        <v>0</v>
      </c>
      <c r="G225" s="13">
        <v>0</v>
      </c>
      <c r="H225" s="13">
        <v>0</v>
      </c>
      <c r="I225" s="13">
        <v>0</v>
      </c>
      <c r="J225" s="13">
        <v>0</v>
      </c>
      <c r="K225" s="13">
        <v>0</v>
      </c>
      <c r="L225" s="13">
        <v>0</v>
      </c>
      <c r="M225" s="13">
        <v>0</v>
      </c>
      <c r="N225" s="13">
        <v>0</v>
      </c>
    </row>
    <row r="226" spans="1:14">
      <c r="A226" s="27" t="s">
        <v>218</v>
      </c>
      <c r="B226" s="13">
        <v>26789.873649999998</v>
      </c>
      <c r="C226" s="13">
        <v>681.19704999999999</v>
      </c>
      <c r="D226" s="13">
        <v>31542.612659999999</v>
      </c>
      <c r="E226" s="13">
        <v>3379.2145399999999</v>
      </c>
      <c r="F226" s="13">
        <v>21367.908090000001</v>
      </c>
      <c r="G226" s="13">
        <v>14672.54077</v>
      </c>
      <c r="H226" s="13">
        <v>962.50937999999996</v>
      </c>
      <c r="I226" s="13">
        <v>0</v>
      </c>
      <c r="J226" s="13">
        <v>288.42664000000002</v>
      </c>
      <c r="K226" s="13">
        <v>0</v>
      </c>
      <c r="L226" s="13">
        <v>0</v>
      </c>
      <c r="M226" s="13">
        <v>0</v>
      </c>
      <c r="N226" s="13">
        <v>99684.282779999994</v>
      </c>
    </row>
    <row r="227" spans="1:14">
      <c r="A227" s="20" t="s">
        <v>219</v>
      </c>
      <c r="B227" s="13">
        <v>17443.521960000002</v>
      </c>
      <c r="C227" s="13">
        <v>1.0000000000000001E-5</v>
      </c>
      <c r="D227" s="13">
        <v>18531.645800000002</v>
      </c>
      <c r="E227" s="13">
        <v>1148.8650600000001</v>
      </c>
      <c r="F227" s="13">
        <v>20339.179640000002</v>
      </c>
      <c r="G227" s="13">
        <v>2173.5108100000002</v>
      </c>
      <c r="H227" s="13">
        <v>137.20021</v>
      </c>
      <c r="I227" s="13">
        <v>0</v>
      </c>
      <c r="J227" s="13">
        <v>288.42664000000002</v>
      </c>
      <c r="K227" s="13">
        <v>0</v>
      </c>
      <c r="L227" s="13">
        <v>0</v>
      </c>
      <c r="M227" s="13">
        <v>0</v>
      </c>
      <c r="N227" s="13">
        <v>60062.350130000006</v>
      </c>
    </row>
    <row r="228" spans="1:14">
      <c r="A228" s="20" t="s">
        <v>220</v>
      </c>
      <c r="B228" s="13">
        <v>9346.3516899999995</v>
      </c>
      <c r="C228" s="13">
        <v>681.19704000000002</v>
      </c>
      <c r="D228" s="13">
        <v>13010.966859999999</v>
      </c>
      <c r="E228" s="13">
        <v>2230.3494799999999</v>
      </c>
      <c r="F228" s="13">
        <v>1028.7284500000001</v>
      </c>
      <c r="G228" s="13">
        <v>12499.029960000002</v>
      </c>
      <c r="H228" s="13">
        <v>825.30916999999999</v>
      </c>
      <c r="I228" s="13">
        <v>0</v>
      </c>
      <c r="J228" s="13">
        <v>0</v>
      </c>
      <c r="K228" s="13">
        <v>0</v>
      </c>
      <c r="L228" s="13">
        <v>0</v>
      </c>
      <c r="M228" s="13">
        <v>0</v>
      </c>
      <c r="N228" s="13">
        <v>39621.932649999995</v>
      </c>
    </row>
    <row r="229" spans="1:14">
      <c r="A229" s="27" t="s">
        <v>221</v>
      </c>
      <c r="B229" s="13">
        <v>0</v>
      </c>
      <c r="C229" s="13">
        <v>0</v>
      </c>
      <c r="D229" s="13">
        <v>0</v>
      </c>
      <c r="E229" s="13">
        <v>0</v>
      </c>
      <c r="F229" s="13">
        <v>0</v>
      </c>
      <c r="G229" s="13">
        <v>0</v>
      </c>
      <c r="H229" s="13">
        <v>0</v>
      </c>
      <c r="I229" s="13">
        <v>0</v>
      </c>
      <c r="J229" s="13">
        <v>0</v>
      </c>
      <c r="K229" s="13">
        <v>0</v>
      </c>
      <c r="L229" s="13">
        <v>0</v>
      </c>
      <c r="M229" s="13">
        <v>0</v>
      </c>
      <c r="N229" s="13">
        <v>0</v>
      </c>
    </row>
    <row r="230" spans="1:14">
      <c r="A230" s="20" t="s">
        <v>222</v>
      </c>
      <c r="B230" s="13">
        <v>0</v>
      </c>
      <c r="C230" s="13">
        <v>0</v>
      </c>
      <c r="D230" s="13">
        <v>0</v>
      </c>
      <c r="E230" s="13">
        <v>0</v>
      </c>
      <c r="F230" s="13">
        <v>0</v>
      </c>
      <c r="G230" s="13">
        <v>0</v>
      </c>
      <c r="H230" s="13">
        <v>0</v>
      </c>
      <c r="I230" s="13">
        <v>0</v>
      </c>
      <c r="J230" s="13">
        <v>0</v>
      </c>
      <c r="K230" s="13">
        <v>0</v>
      </c>
      <c r="L230" s="13">
        <v>0</v>
      </c>
      <c r="M230" s="13">
        <v>0</v>
      </c>
      <c r="N230" s="13">
        <v>0</v>
      </c>
    </row>
    <row r="231" spans="1:14">
      <c r="A231" s="20" t="s">
        <v>223</v>
      </c>
      <c r="B231" s="13">
        <v>0</v>
      </c>
      <c r="C231" s="13">
        <v>0</v>
      </c>
      <c r="D231" s="13">
        <v>0</v>
      </c>
      <c r="E231" s="13">
        <v>0</v>
      </c>
      <c r="F231" s="13">
        <v>0</v>
      </c>
      <c r="G231" s="13">
        <v>0</v>
      </c>
      <c r="H231" s="13">
        <v>0</v>
      </c>
      <c r="I231" s="13">
        <v>0</v>
      </c>
      <c r="J231" s="13">
        <v>0</v>
      </c>
      <c r="K231" s="13">
        <v>0</v>
      </c>
      <c r="L231" s="13">
        <v>0</v>
      </c>
      <c r="M231" s="13">
        <v>0</v>
      </c>
      <c r="N231" s="13">
        <v>0</v>
      </c>
    </row>
    <row r="232" spans="1:14">
      <c r="A232" s="27" t="s">
        <v>224</v>
      </c>
      <c r="B232" s="13">
        <v>45196067.155749999</v>
      </c>
      <c r="C232" s="13">
        <v>54131240.731749997</v>
      </c>
      <c r="D232" s="13">
        <v>53435966.609789997</v>
      </c>
      <c r="E232" s="13">
        <v>34615689.62748</v>
      </c>
      <c r="F232" s="13">
        <v>26477394.719610002</v>
      </c>
      <c r="G232" s="13">
        <v>24737367.687740002</v>
      </c>
      <c r="H232" s="13">
        <v>20565059.260000002</v>
      </c>
      <c r="I232" s="13">
        <v>28486925.476599999</v>
      </c>
      <c r="J232" s="13">
        <v>234885.63039999999</v>
      </c>
      <c r="K232" s="13">
        <v>27665097.071540002</v>
      </c>
      <c r="L232" s="13">
        <v>7240492.8305200003</v>
      </c>
      <c r="M232" s="13">
        <v>9230943.2257599998</v>
      </c>
      <c r="N232" s="13">
        <v>332017130.02693999</v>
      </c>
    </row>
    <row r="233" spans="1:14">
      <c r="A233" s="20" t="s">
        <v>225</v>
      </c>
      <c r="B233" s="13">
        <v>38211682.531519994</v>
      </c>
      <c r="C233" s="13">
        <v>33859918.953790002</v>
      </c>
      <c r="D233" s="13">
        <v>49306781.545669995</v>
      </c>
      <c r="E233" s="13">
        <v>19881778.29479</v>
      </c>
      <c r="F233" s="13">
        <v>17656832.381099999</v>
      </c>
      <c r="G233" s="13">
        <v>19392550.102430001</v>
      </c>
      <c r="H233" s="13">
        <v>15914239.78496</v>
      </c>
      <c r="I233" s="13">
        <v>2847781.86252</v>
      </c>
      <c r="J233" s="13">
        <v>104677.31391</v>
      </c>
      <c r="K233" s="13">
        <v>16323225.535329999</v>
      </c>
      <c r="L233" s="13">
        <v>6252494.2287700009</v>
      </c>
      <c r="M233" s="13">
        <v>6593321.9218899999</v>
      </c>
      <c r="N233" s="13">
        <v>226345284.45668</v>
      </c>
    </row>
    <row r="234" spans="1:14">
      <c r="A234" s="20" t="s">
        <v>226</v>
      </c>
      <c r="B234" s="13">
        <v>1042613.5742499999</v>
      </c>
      <c r="C234" s="13">
        <v>9497.5602400000007</v>
      </c>
      <c r="D234" s="13">
        <v>0</v>
      </c>
      <c r="E234" s="13">
        <v>0</v>
      </c>
      <c r="F234" s="13">
        <v>49510.348720000002</v>
      </c>
      <c r="G234" s="13">
        <v>221320</v>
      </c>
      <c r="H234" s="13">
        <v>0</v>
      </c>
      <c r="I234" s="13">
        <v>0</v>
      </c>
      <c r="J234" s="13">
        <v>0</v>
      </c>
      <c r="K234" s="13">
        <v>59825.89185</v>
      </c>
      <c r="L234" s="13">
        <v>0</v>
      </c>
      <c r="M234" s="13">
        <v>0</v>
      </c>
      <c r="N234" s="13">
        <v>1382767.37506</v>
      </c>
    </row>
    <row r="235" spans="1:14">
      <c r="A235" s="20" t="s">
        <v>227</v>
      </c>
      <c r="B235" s="13">
        <v>3976945.8272199999</v>
      </c>
      <c r="C235" s="13">
        <v>12300817.836750001</v>
      </c>
      <c r="D235" s="13">
        <v>2022730.5742000001</v>
      </c>
      <c r="E235" s="13">
        <v>8798988.505069999</v>
      </c>
      <c r="F235" s="13">
        <v>6658674.4074099995</v>
      </c>
      <c r="G235" s="13">
        <v>3608160.4976300001</v>
      </c>
      <c r="H235" s="13">
        <v>3131010.9961300003</v>
      </c>
      <c r="I235" s="13">
        <v>11306143.166920001</v>
      </c>
      <c r="J235" s="13">
        <v>120247.51509</v>
      </c>
      <c r="K235" s="13">
        <v>11003325.1856</v>
      </c>
      <c r="L235" s="13">
        <v>724223.90529999998</v>
      </c>
      <c r="M235" s="13">
        <v>2284692.18463</v>
      </c>
      <c r="N235" s="13">
        <v>65935960.601949997</v>
      </c>
    </row>
    <row r="236" spans="1:14">
      <c r="A236" s="20" t="s">
        <v>228</v>
      </c>
      <c r="B236" s="13">
        <v>92386.90466</v>
      </c>
      <c r="C236" s="13">
        <v>144858.69988999999</v>
      </c>
      <c r="D236" s="13">
        <v>23172.49006</v>
      </c>
      <c r="E236" s="13">
        <v>160199.85940000002</v>
      </c>
      <c r="F236" s="13">
        <v>30924.897679999998</v>
      </c>
      <c r="G236" s="13">
        <v>528540.27029999997</v>
      </c>
      <c r="H236" s="13">
        <v>90696.918659999996</v>
      </c>
      <c r="I236" s="13">
        <v>0</v>
      </c>
      <c r="J236" s="13">
        <v>0</v>
      </c>
      <c r="K236" s="13">
        <v>16923.212789999998</v>
      </c>
      <c r="L236" s="13">
        <v>3498.6</v>
      </c>
      <c r="M236" s="13">
        <v>0</v>
      </c>
      <c r="N236" s="13">
        <v>1091201.85344</v>
      </c>
    </row>
    <row r="237" spans="1:14">
      <c r="A237" s="20" t="s">
        <v>229</v>
      </c>
      <c r="B237" s="20">
        <v>283951.61099999998</v>
      </c>
      <c r="C237" s="20">
        <v>1974601.3657799999</v>
      </c>
      <c r="D237" s="20">
        <v>239833.99702000001</v>
      </c>
      <c r="E237" s="20">
        <v>327136.06451</v>
      </c>
      <c r="F237" s="20">
        <v>91107.230420000007</v>
      </c>
      <c r="G237" s="20">
        <v>69126.900069999989</v>
      </c>
      <c r="H237" s="20">
        <v>111155.37491</v>
      </c>
      <c r="I237" s="20">
        <v>33496.47638</v>
      </c>
      <c r="J237" s="20">
        <v>9960.8014000000003</v>
      </c>
      <c r="K237" s="20">
        <v>54518.480130000004</v>
      </c>
      <c r="L237" s="20">
        <v>41131.259409999999</v>
      </c>
      <c r="M237" s="20">
        <v>122293.59126999999</v>
      </c>
      <c r="N237" s="20">
        <v>3358313.1523000002</v>
      </c>
    </row>
    <row r="238" spans="1:14">
      <c r="A238" s="14" t="s">
        <v>230</v>
      </c>
      <c r="B238" s="20">
        <v>1024218.74311</v>
      </c>
      <c r="C238" s="20">
        <v>40094.22883</v>
      </c>
      <c r="D238" s="20">
        <v>1477266.3154800001</v>
      </c>
      <c r="E238" s="20">
        <v>5178777.8720299993</v>
      </c>
      <c r="F238" s="20">
        <v>1204787.4312100001</v>
      </c>
      <c r="G238" s="20">
        <v>89885.077659999995</v>
      </c>
      <c r="H238" s="20">
        <v>317440.59730999998</v>
      </c>
      <c r="I238" s="20">
        <v>0</v>
      </c>
      <c r="J238" s="20">
        <v>0</v>
      </c>
      <c r="K238" s="20">
        <v>1118.2983300000001</v>
      </c>
      <c r="L238" s="20">
        <v>195517.63631999999</v>
      </c>
      <c r="M238" s="20">
        <v>278.62189000000001</v>
      </c>
      <c r="N238" s="20">
        <v>9529384.8221700005</v>
      </c>
    </row>
    <row r="239" spans="1:14">
      <c r="A239" s="14" t="s">
        <v>231</v>
      </c>
      <c r="B239" s="20">
        <v>2265.306</v>
      </c>
      <c r="C239" s="20">
        <v>0</v>
      </c>
      <c r="D239" s="20">
        <v>2.56</v>
      </c>
      <c r="E239" s="20">
        <v>0</v>
      </c>
      <c r="F239" s="20">
        <v>34811.647270000001</v>
      </c>
      <c r="G239" s="20">
        <v>0</v>
      </c>
      <c r="H239" s="20">
        <v>0</v>
      </c>
      <c r="I239" s="20">
        <v>0</v>
      </c>
      <c r="J239" s="20">
        <v>0</v>
      </c>
      <c r="K239" s="20">
        <v>0</v>
      </c>
      <c r="L239" s="20">
        <v>0</v>
      </c>
      <c r="M239" s="20">
        <v>0</v>
      </c>
      <c r="N239" s="20">
        <v>37079.513270000003</v>
      </c>
    </row>
    <row r="240" spans="1:14">
      <c r="A240" s="14" t="s">
        <v>232</v>
      </c>
      <c r="B240" s="20">
        <v>562002.65798999998</v>
      </c>
      <c r="C240" s="20">
        <v>5801452.0864700004</v>
      </c>
      <c r="D240" s="20">
        <v>366179.12736000004</v>
      </c>
      <c r="E240" s="20">
        <v>268809.03168000001</v>
      </c>
      <c r="F240" s="20">
        <v>750746.37579999992</v>
      </c>
      <c r="G240" s="20">
        <v>827784.83964999998</v>
      </c>
      <c r="H240" s="20">
        <v>1000515.58803</v>
      </c>
      <c r="I240" s="20">
        <v>14299503.97078</v>
      </c>
      <c r="J240" s="20">
        <v>0</v>
      </c>
      <c r="K240" s="20">
        <v>206160.46750999999</v>
      </c>
      <c r="L240" s="20">
        <v>23627.200719999997</v>
      </c>
      <c r="M240" s="20">
        <v>230356.90608000002</v>
      </c>
      <c r="N240" s="20">
        <v>24337138.252069999</v>
      </c>
    </row>
    <row r="241" spans="1:14">
      <c r="A241" s="75" t="s">
        <v>233</v>
      </c>
      <c r="B241" s="20">
        <v>9559606.2495699991</v>
      </c>
      <c r="C241" s="20">
        <v>6758200.0392299993</v>
      </c>
      <c r="D241" s="20">
        <v>12646358.15199</v>
      </c>
      <c r="E241" s="20">
        <v>9156122.1410600003</v>
      </c>
      <c r="F241" s="20">
        <v>23771540.624749999</v>
      </c>
      <c r="G241" s="20">
        <v>4934552.4607899999</v>
      </c>
      <c r="H241" s="20">
        <v>4112772.4372800002</v>
      </c>
      <c r="I241" s="20">
        <v>2930544.9589200001</v>
      </c>
      <c r="J241" s="20">
        <v>588724.79428999999</v>
      </c>
      <c r="K241" s="20">
        <v>1880075.34877</v>
      </c>
      <c r="L241" s="20">
        <v>1043275.44262</v>
      </c>
      <c r="M241" s="20">
        <v>2301439.4284000001</v>
      </c>
      <c r="N241" s="20">
        <v>79683212.077669993</v>
      </c>
    </row>
    <row r="242" spans="1:14">
      <c r="A242" s="20" t="s">
        <v>234</v>
      </c>
      <c r="B242" s="20">
        <v>2403333.7230599998</v>
      </c>
      <c r="C242" s="20">
        <v>2114683.8781099999</v>
      </c>
      <c r="D242" s="20">
        <v>1701456.1415799998</v>
      </c>
      <c r="E242" s="20">
        <v>4060912.0635700002</v>
      </c>
      <c r="F242" s="20">
        <v>20966462.68008</v>
      </c>
      <c r="G242" s="20">
        <v>3275872.3235800001</v>
      </c>
      <c r="H242" s="20">
        <v>598976.50487000006</v>
      </c>
      <c r="I242" s="20">
        <v>611866.70028999995</v>
      </c>
      <c r="J242" s="20">
        <v>42605.576659999999</v>
      </c>
      <c r="K242" s="20">
        <v>716759.22487999999</v>
      </c>
      <c r="L242" s="20">
        <v>756562.30963000003</v>
      </c>
      <c r="M242" s="20">
        <v>1021693.39873</v>
      </c>
      <c r="N242" s="20">
        <v>38271184.525040001</v>
      </c>
    </row>
    <row r="243" spans="1:14">
      <c r="A243" s="20" t="s">
        <v>235</v>
      </c>
      <c r="B243" s="20">
        <v>1015270.5413200001</v>
      </c>
      <c r="C243" s="20">
        <v>618703.4000599999</v>
      </c>
      <c r="D243" s="20">
        <v>1005869.63228</v>
      </c>
      <c r="E243" s="20">
        <v>194427.42882</v>
      </c>
      <c r="F243" s="20">
        <v>446700.66593999998</v>
      </c>
      <c r="G243" s="20">
        <v>183203.50697999998</v>
      </c>
      <c r="H243" s="20">
        <v>279691.86505000002</v>
      </c>
      <c r="I243" s="20">
        <v>0</v>
      </c>
      <c r="J243" s="20">
        <v>0</v>
      </c>
      <c r="K243" s="20">
        <v>13159.477000000001</v>
      </c>
      <c r="L243" s="20">
        <v>110000</v>
      </c>
      <c r="M243" s="20">
        <v>348208.33335000003</v>
      </c>
      <c r="N243" s="20">
        <v>4215234.8508000001</v>
      </c>
    </row>
    <row r="244" spans="1:14">
      <c r="A244" s="20" t="s">
        <v>236</v>
      </c>
      <c r="B244" s="20">
        <v>346784.71192000003</v>
      </c>
      <c r="C244" s="20">
        <v>681026.8428300001</v>
      </c>
      <c r="D244" s="20">
        <v>1226859.9794900001</v>
      </c>
      <c r="E244" s="20">
        <v>1011399.44524</v>
      </c>
      <c r="F244" s="20">
        <v>850919.40794000006</v>
      </c>
      <c r="G244" s="20">
        <v>119377.23987</v>
      </c>
      <c r="H244" s="20">
        <v>240044.79141000001</v>
      </c>
      <c r="I244" s="20">
        <v>403162.99992999999</v>
      </c>
      <c r="J244" s="20">
        <v>7552.1735499999995</v>
      </c>
      <c r="K244" s="20">
        <v>360737.04602000001</v>
      </c>
      <c r="L244" s="20">
        <v>74809.162099999987</v>
      </c>
      <c r="M244" s="20">
        <v>304212.86202</v>
      </c>
      <c r="N244" s="20">
        <v>5626886.6623200001</v>
      </c>
    </row>
    <row r="245" spans="1:14">
      <c r="A245" s="14" t="s">
        <v>237</v>
      </c>
      <c r="B245" s="20">
        <v>173587.10235</v>
      </c>
      <c r="C245" s="20">
        <v>214924.99169</v>
      </c>
      <c r="D245" s="20">
        <v>295496.69449000002</v>
      </c>
      <c r="E245" s="20">
        <v>1659235.1942799999</v>
      </c>
      <c r="F245" s="20">
        <v>94138.115459999986</v>
      </c>
      <c r="G245" s="20">
        <v>102579.67948000001</v>
      </c>
      <c r="H245" s="20">
        <v>57582.331590000002</v>
      </c>
      <c r="I245" s="20">
        <v>42707.540340000007</v>
      </c>
      <c r="J245" s="20">
        <v>96.846800000000002</v>
      </c>
      <c r="K245" s="20">
        <v>185300.97904000001</v>
      </c>
      <c r="L245" s="20">
        <v>48280.958200000001</v>
      </c>
      <c r="M245" s="20">
        <v>54608.86492</v>
      </c>
      <c r="N245" s="20">
        <v>2928539.2986399997</v>
      </c>
    </row>
    <row r="246" spans="1:14">
      <c r="A246" s="14" t="s">
        <v>238</v>
      </c>
      <c r="B246" s="20">
        <v>165254.89836000002</v>
      </c>
      <c r="C246" s="20">
        <v>0</v>
      </c>
      <c r="D246" s="20">
        <v>0</v>
      </c>
      <c r="E246" s="20">
        <v>346327.1</v>
      </c>
      <c r="F246" s="20">
        <v>0</v>
      </c>
      <c r="G246" s="20">
        <v>8295.6422999999995</v>
      </c>
      <c r="H246" s="20">
        <v>0</v>
      </c>
      <c r="I246" s="20">
        <v>0</v>
      </c>
      <c r="J246" s="20">
        <v>0</v>
      </c>
      <c r="K246" s="20">
        <v>0</v>
      </c>
      <c r="L246" s="20">
        <v>0</v>
      </c>
      <c r="M246" s="20">
        <v>0</v>
      </c>
      <c r="N246" s="20">
        <v>519877.64066000003</v>
      </c>
    </row>
    <row r="247" spans="1:14">
      <c r="A247" s="14" t="s">
        <v>239</v>
      </c>
      <c r="B247" s="20">
        <v>5455375.2725600004</v>
      </c>
      <c r="C247" s="20">
        <v>3128860.9265399999</v>
      </c>
      <c r="D247" s="20">
        <v>8416675.7041499987</v>
      </c>
      <c r="E247" s="20">
        <v>1883820.9091500002</v>
      </c>
      <c r="F247" s="20">
        <v>1413319.7553299998</v>
      </c>
      <c r="G247" s="20">
        <v>1245224.06858</v>
      </c>
      <c r="H247" s="20">
        <v>2936476.9443600001</v>
      </c>
      <c r="I247" s="20">
        <v>1872807.7183599998</v>
      </c>
      <c r="J247" s="20">
        <v>538470.19727999996</v>
      </c>
      <c r="K247" s="20">
        <v>604118.62183000008</v>
      </c>
      <c r="L247" s="20">
        <v>53623.012689999996</v>
      </c>
      <c r="M247" s="20">
        <v>572715.96938000002</v>
      </c>
      <c r="N247" s="20">
        <v>28121489.10021</v>
      </c>
    </row>
    <row r="248" spans="1:14">
      <c r="A248" s="27" t="s">
        <v>240</v>
      </c>
      <c r="B248" s="20">
        <v>648112.15073999995</v>
      </c>
      <c r="C248" s="20">
        <v>24725910.60548</v>
      </c>
      <c r="D248" s="20">
        <v>363658.95876999997</v>
      </c>
      <c r="E248" s="20">
        <v>547726.23398999998</v>
      </c>
      <c r="F248" s="20">
        <v>840275.29387000005</v>
      </c>
      <c r="G248" s="20">
        <v>173044.21755</v>
      </c>
      <c r="H248" s="20">
        <v>105176.84013</v>
      </c>
      <c r="I248" s="20">
        <v>581846.44389</v>
      </c>
      <c r="J248" s="20">
        <v>0</v>
      </c>
      <c r="K248" s="20">
        <v>228351.86986000001</v>
      </c>
      <c r="L248" s="20">
        <v>15575.44529</v>
      </c>
      <c r="M248" s="20">
        <v>150632.27274000001</v>
      </c>
      <c r="N248" s="20">
        <v>28380310.332310002</v>
      </c>
    </row>
    <row r="249" spans="1:14">
      <c r="A249" s="20" t="s">
        <v>241</v>
      </c>
      <c r="B249" s="20">
        <v>642086.25961000007</v>
      </c>
      <c r="C249" s="20">
        <v>23898600.33656</v>
      </c>
      <c r="D249" s="20">
        <v>363224.21450999996</v>
      </c>
      <c r="E249" s="20">
        <v>545845.11447999999</v>
      </c>
      <c r="F249" s="20">
        <v>838022.79877999995</v>
      </c>
      <c r="G249" s="20">
        <v>172394.386</v>
      </c>
      <c r="H249" s="20">
        <v>104873.02112999999</v>
      </c>
      <c r="I249" s="20">
        <v>581793.51422000001</v>
      </c>
      <c r="J249" s="20">
        <v>0</v>
      </c>
      <c r="K249" s="20">
        <v>228065.64465</v>
      </c>
      <c r="L249" s="20">
        <v>15572.03782</v>
      </c>
      <c r="M249" s="20">
        <v>150161.07815000002</v>
      </c>
      <c r="N249" s="20">
        <v>27540638.40591</v>
      </c>
    </row>
    <row r="250" spans="1:14">
      <c r="A250" s="20" t="s">
        <v>242</v>
      </c>
      <c r="B250" s="20">
        <v>6025.89113</v>
      </c>
      <c r="C250" s="20">
        <v>827310.26891999994</v>
      </c>
      <c r="D250" s="20">
        <v>434.74426</v>
      </c>
      <c r="E250" s="20">
        <v>1881.11951</v>
      </c>
      <c r="F250" s="20">
        <v>2252.4950899999999</v>
      </c>
      <c r="G250" s="20">
        <v>649.83154999999999</v>
      </c>
      <c r="H250" s="20">
        <v>303.81900000000002</v>
      </c>
      <c r="I250" s="20">
        <v>52.929670000000002</v>
      </c>
      <c r="J250" s="20">
        <v>0</v>
      </c>
      <c r="K250" s="20">
        <v>286.22521</v>
      </c>
      <c r="L250" s="20">
        <v>3.40747</v>
      </c>
      <c r="M250" s="20">
        <v>471.19459000000001</v>
      </c>
      <c r="N250" s="20">
        <v>839671.9264</v>
      </c>
    </row>
    <row r="251" spans="1:14">
      <c r="A251" s="27" t="s">
        <v>243</v>
      </c>
      <c r="B251" s="20">
        <v>0</v>
      </c>
      <c r="C251" s="20">
        <v>11454655.452459998</v>
      </c>
      <c r="D251" s="20">
        <v>1.4000000000000001E-4</v>
      </c>
      <c r="E251" s="20">
        <v>0</v>
      </c>
      <c r="F251" s="20">
        <v>1969.4247700000001</v>
      </c>
      <c r="G251" s="20">
        <v>0</v>
      </c>
      <c r="H251" s="20">
        <v>0</v>
      </c>
      <c r="I251" s="20">
        <v>0</v>
      </c>
      <c r="J251" s="20">
        <v>0</v>
      </c>
      <c r="K251" s="20">
        <v>0</v>
      </c>
      <c r="L251" s="20">
        <v>688470.11410000001</v>
      </c>
      <c r="M251" s="20">
        <v>0</v>
      </c>
      <c r="N251" s="20">
        <v>12145094.99147</v>
      </c>
    </row>
    <row r="252" spans="1:14">
      <c r="A252" s="20" t="s">
        <v>241</v>
      </c>
      <c r="B252" s="20">
        <v>0</v>
      </c>
      <c r="C252" s="20">
        <v>11194059.096799999</v>
      </c>
      <c r="D252" s="20">
        <v>1.4000000000000001E-4</v>
      </c>
      <c r="E252" s="20">
        <v>0</v>
      </c>
      <c r="F252" s="20">
        <v>1969.4247700000001</v>
      </c>
      <c r="G252" s="20">
        <v>0</v>
      </c>
      <c r="H252" s="20">
        <v>0</v>
      </c>
      <c r="I252" s="20">
        <v>0</v>
      </c>
      <c r="J252" s="20">
        <v>0</v>
      </c>
      <c r="K252" s="20">
        <v>0</v>
      </c>
      <c r="L252" s="20">
        <v>685861.50448</v>
      </c>
      <c r="M252" s="20">
        <v>0</v>
      </c>
      <c r="N252" s="20">
        <v>11881890.02619</v>
      </c>
    </row>
    <row r="253" spans="1:14">
      <c r="A253" s="20" t="s">
        <v>242</v>
      </c>
      <c r="B253" s="20">
        <v>0</v>
      </c>
      <c r="C253" s="20">
        <v>260596.35566</v>
      </c>
      <c r="D253" s="20">
        <v>0</v>
      </c>
      <c r="E253" s="20">
        <v>0</v>
      </c>
      <c r="F253" s="20">
        <v>0</v>
      </c>
      <c r="G253" s="20">
        <v>0</v>
      </c>
      <c r="H253" s="20">
        <v>0</v>
      </c>
      <c r="I253" s="20">
        <v>0</v>
      </c>
      <c r="J253" s="20">
        <v>0</v>
      </c>
      <c r="K253" s="20">
        <v>0</v>
      </c>
      <c r="L253" s="20">
        <v>2608.6096200000002</v>
      </c>
      <c r="M253" s="20">
        <v>0</v>
      </c>
      <c r="N253" s="20">
        <v>263204.96528</v>
      </c>
    </row>
    <row r="254" spans="1:14">
      <c r="A254" s="18" t="s">
        <v>244</v>
      </c>
      <c r="B254" s="11">
        <v>735734.62127999996</v>
      </c>
      <c r="C254" s="11">
        <v>1137013.0283900001</v>
      </c>
      <c r="D254" s="11">
        <v>964641.47649000003</v>
      </c>
      <c r="E254" s="11">
        <v>650624.17144000006</v>
      </c>
      <c r="F254" s="11">
        <v>601659.63463999995</v>
      </c>
      <c r="G254" s="11">
        <v>535484.45175999997</v>
      </c>
      <c r="H254" s="11">
        <v>374174.34354999999</v>
      </c>
      <c r="I254" s="11">
        <v>1024072.07864</v>
      </c>
      <c r="J254" s="11">
        <v>3182.8812599999997</v>
      </c>
      <c r="K254" s="11">
        <v>820837.90332000004</v>
      </c>
      <c r="L254" s="11">
        <v>181528.84255</v>
      </c>
      <c r="M254" s="11">
        <v>543463.66298000002</v>
      </c>
      <c r="N254" s="11">
        <v>7572417.0963000003</v>
      </c>
    </row>
    <row r="255" spans="1:14">
      <c r="A255" s="20" t="s">
        <v>245</v>
      </c>
      <c r="B255" s="13">
        <v>423.88722999999999</v>
      </c>
      <c r="C255" s="13">
        <v>1201.0790200000001</v>
      </c>
      <c r="D255" s="13">
        <v>25.647200000000002</v>
      </c>
      <c r="E255" s="13">
        <v>680.72061999999994</v>
      </c>
      <c r="F255" s="13">
        <v>690.04093999999998</v>
      </c>
      <c r="G255" s="13">
        <v>222.14663000000002</v>
      </c>
      <c r="H255" s="13">
        <v>314.63788</v>
      </c>
      <c r="I255" s="13">
        <v>31.556509999999999</v>
      </c>
      <c r="J255" s="13">
        <v>0</v>
      </c>
      <c r="K255" s="13">
        <v>847.26142000000004</v>
      </c>
      <c r="L255" s="13">
        <v>50.424759999999999</v>
      </c>
      <c r="M255" s="13">
        <v>0</v>
      </c>
      <c r="N255" s="13">
        <v>4487.4022100000002</v>
      </c>
    </row>
    <row r="256" spans="1:14">
      <c r="A256" s="20" t="s">
        <v>246</v>
      </c>
      <c r="B256" s="13">
        <v>82438.048030000005</v>
      </c>
      <c r="C256" s="13">
        <v>84084.584359999993</v>
      </c>
      <c r="D256" s="13">
        <v>107366.98712000001</v>
      </c>
      <c r="E256" s="13">
        <v>81308.752829999998</v>
      </c>
      <c r="F256" s="13">
        <v>52190.858540000001</v>
      </c>
      <c r="G256" s="13">
        <v>96465.165909999996</v>
      </c>
      <c r="H256" s="13">
        <v>23512.640899999999</v>
      </c>
      <c r="I256" s="13">
        <v>35202.003119999994</v>
      </c>
      <c r="J256" s="13">
        <v>65.324449999999999</v>
      </c>
      <c r="K256" s="13">
        <v>46190.594789999996</v>
      </c>
      <c r="L256" s="13">
        <v>4009.1904800000002</v>
      </c>
      <c r="M256" s="13">
        <v>3024.5649900000003</v>
      </c>
      <c r="N256" s="13">
        <v>615858.71551999997</v>
      </c>
    </row>
    <row r="257" spans="1:14">
      <c r="A257" s="20" t="s">
        <v>247</v>
      </c>
      <c r="B257" s="13">
        <v>548358.56408000004</v>
      </c>
      <c r="C257" s="13">
        <v>917012.39257000003</v>
      </c>
      <c r="D257" s="13">
        <v>672387.9645</v>
      </c>
      <c r="E257" s="13">
        <v>438009.03337999998</v>
      </c>
      <c r="F257" s="13">
        <v>471931.70906000002</v>
      </c>
      <c r="G257" s="13">
        <v>350418.54138999997</v>
      </c>
      <c r="H257" s="13">
        <v>281933.16783999995</v>
      </c>
      <c r="I257" s="13">
        <v>879456.44885000004</v>
      </c>
      <c r="J257" s="13">
        <v>2905.9130800000003</v>
      </c>
      <c r="K257" s="13">
        <v>728472.87116999994</v>
      </c>
      <c r="L257" s="13">
        <v>139669.15265</v>
      </c>
      <c r="M257" s="13">
        <v>469559.43605000002</v>
      </c>
      <c r="N257" s="13">
        <v>5900115.1946200002</v>
      </c>
    </row>
    <row r="258" spans="1:14">
      <c r="A258" s="20" t="s">
        <v>248</v>
      </c>
      <c r="B258" s="13">
        <v>44001.879409999994</v>
      </c>
      <c r="C258" s="13">
        <v>119767.86743000001</v>
      </c>
      <c r="D258" s="13">
        <v>147899.06338000001</v>
      </c>
      <c r="E258" s="13">
        <v>67714.399430000005</v>
      </c>
      <c r="F258" s="13">
        <v>47811.633799999996</v>
      </c>
      <c r="G258" s="13">
        <v>67517.184290000005</v>
      </c>
      <c r="H258" s="13">
        <v>54038.383130000002</v>
      </c>
      <c r="I258" s="13">
        <v>107731.09845999999</v>
      </c>
      <c r="J258" s="13">
        <v>17.228930000000002</v>
      </c>
      <c r="K258" s="13">
        <v>29550.237960000002</v>
      </c>
      <c r="L258" s="13">
        <v>24059.750469999999</v>
      </c>
      <c r="M258" s="13">
        <v>59315.171320000001</v>
      </c>
      <c r="N258" s="13">
        <v>769423.89801</v>
      </c>
    </row>
    <row r="259" spans="1:14">
      <c r="A259" s="20" t="s">
        <v>249</v>
      </c>
      <c r="B259" s="13">
        <v>29879.693569999999</v>
      </c>
      <c r="C259" s="13">
        <v>2484.1356600000004</v>
      </c>
      <c r="D259" s="13">
        <v>6826.7315799999997</v>
      </c>
      <c r="E259" s="13">
        <v>1365.07907</v>
      </c>
      <c r="F259" s="13">
        <v>13874.927439999999</v>
      </c>
      <c r="G259" s="13">
        <v>5365.1756100000002</v>
      </c>
      <c r="H259" s="13">
        <v>2563.5958500000002</v>
      </c>
      <c r="I259" s="13">
        <v>474.27415999999999</v>
      </c>
      <c r="J259" s="13">
        <v>1.16252</v>
      </c>
      <c r="K259" s="13">
        <v>5519.14437</v>
      </c>
      <c r="L259" s="13">
        <v>2570.3357099999998</v>
      </c>
      <c r="M259" s="13">
        <v>1574.26476</v>
      </c>
      <c r="N259" s="13">
        <v>72498.520300000004</v>
      </c>
    </row>
    <row r="260" spans="1:14">
      <c r="A260" s="20" t="s">
        <v>250</v>
      </c>
      <c r="B260" s="13">
        <v>-1173.9608700000001</v>
      </c>
      <c r="C260" s="13">
        <v>2074.35961</v>
      </c>
      <c r="D260" s="13">
        <v>9822.7103699999989</v>
      </c>
      <c r="E260" s="13">
        <v>9022.7378800000006</v>
      </c>
      <c r="F260" s="13">
        <v>2274.9088299999999</v>
      </c>
      <c r="G260" s="13">
        <v>7421.7504500000005</v>
      </c>
      <c r="H260" s="13">
        <v>2227.6423799999998</v>
      </c>
      <c r="I260" s="13">
        <v>305.39161999999999</v>
      </c>
      <c r="J260" s="13">
        <v>0</v>
      </c>
      <c r="K260" s="13">
        <v>6955.98945</v>
      </c>
      <c r="L260" s="13">
        <v>2234.6134500000003</v>
      </c>
      <c r="M260" s="13">
        <v>5830.20928</v>
      </c>
      <c r="N260" s="13">
        <v>46996.352450000006</v>
      </c>
    </row>
    <row r="261" spans="1:14">
      <c r="A261" s="20" t="s">
        <v>251</v>
      </c>
      <c r="B261" s="13">
        <v>3858.2730999999999</v>
      </c>
      <c r="C261" s="13">
        <v>1.0000000000000001E-5</v>
      </c>
      <c r="D261" s="13">
        <v>3445.78496</v>
      </c>
      <c r="E261" s="13">
        <v>0</v>
      </c>
      <c r="F261" s="13">
        <v>804.93190000000004</v>
      </c>
      <c r="G261" s="13">
        <v>1195.5041699999999</v>
      </c>
      <c r="H261" s="13">
        <v>1910.7073899999998</v>
      </c>
      <c r="I261" s="13">
        <v>211.60263</v>
      </c>
      <c r="J261" s="13">
        <v>0</v>
      </c>
      <c r="K261" s="13">
        <v>434.35896000000002</v>
      </c>
      <c r="L261" s="13">
        <v>1916.9769099999999</v>
      </c>
      <c r="M261" s="13">
        <v>394.32414</v>
      </c>
      <c r="N261" s="13">
        <v>14172.464169999999</v>
      </c>
    </row>
    <row r="262" spans="1:14">
      <c r="A262" s="20" t="s">
        <v>252</v>
      </c>
      <c r="B262" s="13">
        <v>353.91262999999998</v>
      </c>
      <c r="C262" s="13">
        <v>1.0000000000000001E-5</v>
      </c>
      <c r="D262" s="13">
        <v>1355.7327299999999</v>
      </c>
      <c r="E262" s="13">
        <v>0</v>
      </c>
      <c r="F262" s="13">
        <v>920.77488000000005</v>
      </c>
      <c r="G262" s="13">
        <v>2425.1155400000002</v>
      </c>
      <c r="H262" s="13">
        <v>1966.5117499999999</v>
      </c>
      <c r="I262" s="13">
        <v>79.445089999999993</v>
      </c>
      <c r="J262" s="13">
        <v>0</v>
      </c>
      <c r="K262" s="13">
        <v>244.97646</v>
      </c>
      <c r="L262" s="13">
        <v>2074.8766599999999</v>
      </c>
      <c r="M262" s="13">
        <v>665.15112999999997</v>
      </c>
      <c r="N262" s="13">
        <v>10086.496880000001</v>
      </c>
    </row>
    <row r="263" spans="1:14">
      <c r="A263" s="20" t="s">
        <v>253</v>
      </c>
      <c r="B263" s="13">
        <v>46.020620000000001</v>
      </c>
      <c r="C263" s="13">
        <v>0</v>
      </c>
      <c r="D263" s="13">
        <v>0</v>
      </c>
      <c r="E263" s="13">
        <v>0</v>
      </c>
      <c r="F263" s="13">
        <v>374.51799</v>
      </c>
      <c r="G263" s="13">
        <v>0</v>
      </c>
      <c r="H263" s="13">
        <v>25.840250000000001</v>
      </c>
      <c r="I263" s="13">
        <v>0</v>
      </c>
      <c r="J263" s="13">
        <v>0</v>
      </c>
      <c r="K263" s="13">
        <v>0.24106</v>
      </c>
      <c r="L263" s="13">
        <v>0</v>
      </c>
      <c r="M263" s="13">
        <v>7.6935000000000002</v>
      </c>
      <c r="N263" s="13">
        <v>454.31342000000001</v>
      </c>
    </row>
    <row r="264" spans="1:14">
      <c r="A264" s="20" t="s">
        <v>254</v>
      </c>
      <c r="B264" s="13">
        <v>11471.85866</v>
      </c>
      <c r="C264" s="13">
        <v>1855.0867499999999</v>
      </c>
      <c r="D264" s="13">
        <v>8241.6368600000005</v>
      </c>
      <c r="E264" s="13">
        <v>21103.430850000001</v>
      </c>
      <c r="F264" s="13">
        <v>0</v>
      </c>
      <c r="G264" s="13">
        <v>2357.8246400000003</v>
      </c>
      <c r="H264" s="13">
        <v>299.53358000000003</v>
      </c>
      <c r="I264" s="13">
        <v>571.82452000000001</v>
      </c>
      <c r="J264" s="13">
        <v>0</v>
      </c>
      <c r="K264" s="13">
        <v>0</v>
      </c>
      <c r="L264" s="13">
        <v>1377.33743</v>
      </c>
      <c r="M264" s="13">
        <v>1084.5034099999998</v>
      </c>
      <c r="N264" s="13">
        <v>48363.036700000004</v>
      </c>
    </row>
    <row r="265" spans="1:14">
      <c r="A265" s="20" t="s">
        <v>255</v>
      </c>
      <c r="B265" s="13">
        <v>16076.444820000001</v>
      </c>
      <c r="C265" s="13">
        <v>8533.52297</v>
      </c>
      <c r="D265" s="13">
        <v>7269.2177899999997</v>
      </c>
      <c r="E265" s="13">
        <v>31420.017379999998</v>
      </c>
      <c r="F265" s="13">
        <v>10785.331259999999</v>
      </c>
      <c r="G265" s="13">
        <v>2096.04313</v>
      </c>
      <c r="H265" s="13">
        <v>5381.6825999999992</v>
      </c>
      <c r="I265" s="13">
        <v>8.4336800000000007</v>
      </c>
      <c r="J265" s="13">
        <v>193.25227999999998</v>
      </c>
      <c r="K265" s="13">
        <v>2622.22768</v>
      </c>
      <c r="L265" s="13">
        <v>3566.1840299999999</v>
      </c>
      <c r="M265" s="13">
        <v>2008.3444</v>
      </c>
      <c r="N265" s="13">
        <v>89960.702019999997</v>
      </c>
    </row>
    <row r="266" spans="1:14">
      <c r="A266" s="18" t="s">
        <v>256</v>
      </c>
      <c r="B266" s="11">
        <v>-339954.67431000003</v>
      </c>
      <c r="C266" s="11">
        <v>-388324.43647000002</v>
      </c>
      <c r="D266" s="11">
        <v>-435760.81002999999</v>
      </c>
      <c r="E266" s="11">
        <v>-226641.14053</v>
      </c>
      <c r="F266" s="11">
        <v>-273907.16493999999</v>
      </c>
      <c r="G266" s="11">
        <v>-198139.39543999999</v>
      </c>
      <c r="H266" s="11">
        <v>-161400.30828999999</v>
      </c>
      <c r="I266" s="11">
        <v>-312524.58250000002</v>
      </c>
      <c r="J266" s="11">
        <v>-768.89033999999992</v>
      </c>
      <c r="K266" s="11">
        <v>-354885.47644</v>
      </c>
      <c r="L266" s="11">
        <v>-77011.284140000003</v>
      </c>
      <c r="M266" s="11">
        <v>-168249.87278000001</v>
      </c>
      <c r="N266" s="11">
        <v>-2937568.03621</v>
      </c>
    </row>
    <row r="267" spans="1:14">
      <c r="A267" s="20" t="s">
        <v>257</v>
      </c>
      <c r="B267" s="13">
        <v>-133484.07895</v>
      </c>
      <c r="C267" s="13">
        <v>-165621.78440999999</v>
      </c>
      <c r="D267" s="13">
        <v>-183266.53611000002</v>
      </c>
      <c r="E267" s="13">
        <v>-60414.404950000004</v>
      </c>
      <c r="F267" s="13">
        <v>-142493.25869999998</v>
      </c>
      <c r="G267" s="13">
        <v>-153852.23999</v>
      </c>
      <c r="H267" s="13">
        <v>-54449.628450000004</v>
      </c>
      <c r="I267" s="13">
        <v>-136286.47186000002</v>
      </c>
      <c r="J267" s="13">
        <v>-77.66116000000001</v>
      </c>
      <c r="K267" s="13">
        <v>-144835.81826</v>
      </c>
      <c r="L267" s="13">
        <v>-62636.826229999999</v>
      </c>
      <c r="M267" s="13">
        <v>-114740.63903000001</v>
      </c>
      <c r="N267" s="13">
        <v>-1352159.3480999998</v>
      </c>
    </row>
    <row r="268" spans="1:14">
      <c r="A268" s="20" t="s">
        <v>258</v>
      </c>
      <c r="B268" s="13">
        <v>0</v>
      </c>
      <c r="C268" s="13">
        <v>0</v>
      </c>
      <c r="D268" s="13">
        <v>0</v>
      </c>
      <c r="E268" s="13">
        <v>0</v>
      </c>
      <c r="F268" s="13">
        <v>0</v>
      </c>
      <c r="G268" s="13">
        <v>0</v>
      </c>
      <c r="H268" s="13">
        <v>0</v>
      </c>
      <c r="I268" s="13">
        <v>0</v>
      </c>
      <c r="J268" s="13">
        <v>0</v>
      </c>
      <c r="K268" s="13">
        <v>0</v>
      </c>
      <c r="L268" s="13">
        <v>0</v>
      </c>
      <c r="M268" s="13">
        <v>0</v>
      </c>
      <c r="N268" s="13">
        <v>0</v>
      </c>
    </row>
    <row r="269" spans="1:14">
      <c r="A269" s="20" t="s">
        <v>259</v>
      </c>
      <c r="B269" s="13">
        <v>-25722.666300000001</v>
      </c>
      <c r="C269" s="13">
        <v>-11094.61073</v>
      </c>
      <c r="D269" s="13">
        <v>-36228.491219999996</v>
      </c>
      <c r="E269" s="13">
        <v>-13302.313269999999</v>
      </c>
      <c r="F269" s="13">
        <v>-24118.163980000001</v>
      </c>
      <c r="G269" s="13">
        <v>-16638.80991</v>
      </c>
      <c r="H269" s="13">
        <v>-18151.47565</v>
      </c>
      <c r="I269" s="13">
        <v>-43570.295909999993</v>
      </c>
      <c r="J269" s="13">
        <v>-691.22918000000004</v>
      </c>
      <c r="K269" s="13">
        <v>-51306.311580000001</v>
      </c>
      <c r="L269" s="13">
        <v>-12552.44917</v>
      </c>
      <c r="M269" s="13">
        <v>-13274.85864</v>
      </c>
      <c r="N269" s="13">
        <v>-266651.67553999997</v>
      </c>
    </row>
    <row r="270" spans="1:14">
      <c r="A270" s="20" t="s">
        <v>260</v>
      </c>
      <c r="B270" s="13">
        <v>-21.984220000000001</v>
      </c>
      <c r="C270" s="13">
        <v>-649.33441000000005</v>
      </c>
      <c r="D270" s="13">
        <v>0</v>
      </c>
      <c r="E270" s="13">
        <v>0</v>
      </c>
      <c r="F270" s="13">
        <v>-16729.521250000002</v>
      </c>
      <c r="G270" s="13">
        <v>0</v>
      </c>
      <c r="H270" s="13">
        <v>0</v>
      </c>
      <c r="I270" s="13">
        <v>-5476.5917300000001</v>
      </c>
      <c r="J270" s="13">
        <v>0</v>
      </c>
      <c r="K270" s="13">
        <v>-4057.3163100000002</v>
      </c>
      <c r="L270" s="13">
        <v>0</v>
      </c>
      <c r="M270" s="13">
        <v>-198.56402</v>
      </c>
      <c r="N270" s="13">
        <v>-27133.31194</v>
      </c>
    </row>
    <row r="271" spans="1:14">
      <c r="A271" s="20" t="s">
        <v>261</v>
      </c>
      <c r="B271" s="13">
        <v>-7852.69614</v>
      </c>
      <c r="C271" s="13">
        <v>-3588.8889300000001</v>
      </c>
      <c r="D271" s="13">
        <v>-22528.29535</v>
      </c>
      <c r="E271" s="13">
        <v>0</v>
      </c>
      <c r="F271" s="13">
        <v>0</v>
      </c>
      <c r="G271" s="13">
        <v>-10887.889429999999</v>
      </c>
      <c r="H271" s="13">
        <v>-1780.9333300000001</v>
      </c>
      <c r="I271" s="13">
        <v>0</v>
      </c>
      <c r="J271" s="13">
        <v>0</v>
      </c>
      <c r="K271" s="13">
        <v>-19446.713829999997</v>
      </c>
      <c r="L271" s="13">
        <v>0</v>
      </c>
      <c r="M271" s="13">
        <v>0</v>
      </c>
      <c r="N271" s="13">
        <v>-66085.417010000005</v>
      </c>
    </row>
    <row r="272" spans="1:14">
      <c r="A272" s="21" t="s">
        <v>262</v>
      </c>
      <c r="B272" s="13">
        <v>-2807.7578399999998</v>
      </c>
      <c r="C272" s="13">
        <v>-7967.3333300000004</v>
      </c>
      <c r="D272" s="13">
        <v>-3517.03307</v>
      </c>
      <c r="E272" s="13">
        <v>-10617.499669999999</v>
      </c>
      <c r="F272" s="13">
        <v>-7955.6737000000003</v>
      </c>
      <c r="G272" s="13">
        <v>-5558.2186900000006</v>
      </c>
      <c r="H272" s="13">
        <v>-3279.4968199999998</v>
      </c>
      <c r="I272" s="13">
        <v>-11649.882310000001</v>
      </c>
      <c r="J272" s="13">
        <v>0</v>
      </c>
      <c r="K272" s="13">
        <v>-10387.61249</v>
      </c>
      <c r="L272" s="13">
        <v>-1822.00874</v>
      </c>
      <c r="M272" s="13">
        <v>0</v>
      </c>
      <c r="N272" s="13">
        <v>-65562.516659999994</v>
      </c>
    </row>
    <row r="273" spans="1:14">
      <c r="A273" s="21" t="s">
        <v>263</v>
      </c>
      <c r="B273" s="13">
        <v>-170065.49086000002</v>
      </c>
      <c r="C273" s="13">
        <v>-199402.48465999999</v>
      </c>
      <c r="D273" s="13">
        <v>-190220.45428000001</v>
      </c>
      <c r="E273" s="13">
        <v>-142306.92263999998</v>
      </c>
      <c r="F273" s="13">
        <v>-82610.547310000009</v>
      </c>
      <c r="G273" s="13">
        <v>-11202.237419999999</v>
      </c>
      <c r="H273" s="13">
        <v>-83738.774040000004</v>
      </c>
      <c r="I273" s="13">
        <v>-115541.34069</v>
      </c>
      <c r="J273" s="13">
        <v>0</v>
      </c>
      <c r="K273" s="13">
        <v>-124851.70397</v>
      </c>
      <c r="L273" s="13">
        <v>0</v>
      </c>
      <c r="M273" s="13">
        <v>-40035.811090000003</v>
      </c>
      <c r="N273" s="13">
        <v>-1159975.7669600002</v>
      </c>
    </row>
    <row r="274" spans="1:14">
      <c r="A274" s="18" t="s">
        <v>264</v>
      </c>
      <c r="B274" s="11">
        <v>395779.94697000005</v>
      </c>
      <c r="C274" s="11">
        <v>748688.59191999992</v>
      </c>
      <c r="D274" s="11">
        <v>528880.66645999998</v>
      </c>
      <c r="E274" s="11">
        <v>423983.03091000003</v>
      </c>
      <c r="F274" s="11">
        <v>327752.46970000002</v>
      </c>
      <c r="G274" s="11">
        <v>337345.05631999997</v>
      </c>
      <c r="H274" s="11">
        <v>212774.03526</v>
      </c>
      <c r="I274" s="11">
        <v>711547.49613999994</v>
      </c>
      <c r="J274" s="11">
        <v>2413.9909199999997</v>
      </c>
      <c r="K274" s="11">
        <v>465952.42687999998</v>
      </c>
      <c r="L274" s="11">
        <v>104517.55841</v>
      </c>
      <c r="M274" s="11">
        <v>375213.79019999999</v>
      </c>
      <c r="N274" s="11">
        <v>4634849.0600899998</v>
      </c>
    </row>
    <row r="275" spans="1:14">
      <c r="A275" s="17" t="s">
        <v>265</v>
      </c>
      <c r="B275" s="11">
        <v>594971.01138000004</v>
      </c>
      <c r="C275" s="11">
        <v>425092.98687000002</v>
      </c>
      <c r="D275" s="11">
        <v>474520.90801999997</v>
      </c>
      <c r="E275" s="11">
        <v>862725.30674999999</v>
      </c>
      <c r="F275" s="11">
        <v>549672.74773000006</v>
      </c>
      <c r="G275" s="11">
        <v>772660.23216999997</v>
      </c>
      <c r="H275" s="11">
        <v>285697.47461999999</v>
      </c>
      <c r="I275" s="11">
        <v>96653.050889999999</v>
      </c>
      <c r="J275" s="11">
        <v>14558.031779999999</v>
      </c>
      <c r="K275" s="11">
        <v>198031.98824000001</v>
      </c>
      <c r="L275" s="11">
        <v>63260.967729999997</v>
      </c>
      <c r="M275" s="11">
        <v>37503.10224</v>
      </c>
      <c r="N275" s="11">
        <v>4375347.8084199997</v>
      </c>
    </row>
    <row r="276" spans="1:14">
      <c r="A276" s="20" t="s">
        <v>266</v>
      </c>
      <c r="B276" s="13">
        <v>342596.65643000003</v>
      </c>
      <c r="C276" s="13">
        <v>322317.84079000005</v>
      </c>
      <c r="D276" s="13">
        <v>264198.46656000003</v>
      </c>
      <c r="E276" s="13">
        <v>446153.03689999995</v>
      </c>
      <c r="F276" s="13">
        <v>475065.47049000004</v>
      </c>
      <c r="G276" s="13">
        <v>452071.30926000001</v>
      </c>
      <c r="H276" s="13">
        <v>137596.57497999998</v>
      </c>
      <c r="I276" s="13">
        <v>83819.689719999995</v>
      </c>
      <c r="J276" s="13">
        <v>11574.056490000001</v>
      </c>
      <c r="K276" s="13">
        <v>98662.034780000002</v>
      </c>
      <c r="L276" s="13">
        <v>31306.543229999999</v>
      </c>
      <c r="M276" s="13">
        <v>35169.48547</v>
      </c>
      <c r="N276" s="13">
        <v>2700531.1650999999</v>
      </c>
    </row>
    <row r="277" spans="1:14">
      <c r="A277" s="20" t="s">
        <v>267</v>
      </c>
      <c r="B277" s="13">
        <v>198902.80291</v>
      </c>
      <c r="C277" s="13">
        <v>47774.568049999994</v>
      </c>
      <c r="D277" s="13">
        <v>183006.06568</v>
      </c>
      <c r="E277" s="13">
        <v>366910.95583999995</v>
      </c>
      <c r="F277" s="13">
        <v>20677.89054</v>
      </c>
      <c r="G277" s="13">
        <v>302062.04106999998</v>
      </c>
      <c r="H277" s="13">
        <v>39914.939170000005</v>
      </c>
      <c r="I277" s="13">
        <v>4051.23263</v>
      </c>
      <c r="J277" s="13">
        <v>2658.7047000000002</v>
      </c>
      <c r="K277" s="13">
        <v>85004.993690000003</v>
      </c>
      <c r="L277" s="13">
        <v>6596.2192599999998</v>
      </c>
      <c r="M277" s="13">
        <v>98.552660000000003</v>
      </c>
      <c r="N277" s="13">
        <v>1257658.9662000001</v>
      </c>
    </row>
    <row r="278" spans="1:14">
      <c r="A278" s="20" t="s">
        <v>268</v>
      </c>
      <c r="B278" s="13">
        <v>26272.85284</v>
      </c>
      <c r="C278" s="13">
        <v>6949.1443499999996</v>
      </c>
      <c r="D278" s="13">
        <v>16561.018810000001</v>
      </c>
      <c r="E278" s="13">
        <v>12411.728419999999</v>
      </c>
      <c r="F278" s="13">
        <v>20752.75605</v>
      </c>
      <c r="G278" s="13">
        <v>2792.2779999999998</v>
      </c>
      <c r="H278" s="13">
        <v>1971.44</v>
      </c>
      <c r="I278" s="13">
        <v>152.74573000000001</v>
      </c>
      <c r="J278" s="13">
        <v>0</v>
      </c>
      <c r="K278" s="13">
        <v>3723.9631400000003</v>
      </c>
      <c r="L278" s="13">
        <v>1337.0894900000001</v>
      </c>
      <c r="M278" s="13">
        <v>903.41312000000005</v>
      </c>
      <c r="N278" s="13">
        <v>93828.429950000005</v>
      </c>
    </row>
    <row r="279" spans="1:14">
      <c r="A279" s="20" t="s">
        <v>269</v>
      </c>
      <c r="B279" s="13">
        <v>8881.320029999999</v>
      </c>
      <c r="C279" s="13">
        <v>38049.302429999996</v>
      </c>
      <c r="D279" s="13">
        <v>1524.0168500000002</v>
      </c>
      <c r="E279" s="13">
        <v>9621.1905000000006</v>
      </c>
      <c r="F279" s="13">
        <v>9251.0610199999992</v>
      </c>
      <c r="G279" s="13">
        <v>1368.7290399999999</v>
      </c>
      <c r="H279" s="13">
        <v>693.51870999999994</v>
      </c>
      <c r="I279" s="13">
        <v>842.81871000000001</v>
      </c>
      <c r="J279" s="13">
        <v>0</v>
      </c>
      <c r="K279" s="13">
        <v>100.4</v>
      </c>
      <c r="L279" s="13">
        <v>0</v>
      </c>
      <c r="M279" s="13">
        <v>0</v>
      </c>
      <c r="N279" s="13">
        <v>70332.35729</v>
      </c>
    </row>
    <row r="280" spans="1:14">
      <c r="A280" s="76" t="s">
        <v>270</v>
      </c>
      <c r="B280" s="13">
        <v>18317.37917</v>
      </c>
      <c r="C280" s="13">
        <v>10002.13125</v>
      </c>
      <c r="D280" s="13">
        <v>9231.3401199999989</v>
      </c>
      <c r="E280" s="13">
        <v>27628.395089999998</v>
      </c>
      <c r="F280" s="13">
        <v>23925.569629999998</v>
      </c>
      <c r="G280" s="13">
        <v>14365.874800000001</v>
      </c>
      <c r="H280" s="13">
        <v>105521.00176</v>
      </c>
      <c r="I280" s="13">
        <v>7786.5640999999996</v>
      </c>
      <c r="J280" s="13">
        <v>325.27059000000003</v>
      </c>
      <c r="K280" s="13">
        <v>10540.59663</v>
      </c>
      <c r="L280" s="13">
        <v>24021.115750000001</v>
      </c>
      <c r="M280" s="13">
        <v>1331.6509900000001</v>
      </c>
      <c r="N280" s="13">
        <v>252996.88988</v>
      </c>
    </row>
    <row r="281" spans="1:14">
      <c r="A281" s="76" t="s">
        <v>271</v>
      </c>
      <c r="B281" s="13">
        <v>0</v>
      </c>
      <c r="C281" s="13">
        <v>0</v>
      </c>
      <c r="D281" s="13">
        <v>0</v>
      </c>
      <c r="E281" s="13">
        <v>0</v>
      </c>
      <c r="F281" s="13">
        <v>0</v>
      </c>
      <c r="G281" s="13">
        <v>0</v>
      </c>
      <c r="H281" s="13">
        <v>0</v>
      </c>
      <c r="I281" s="13">
        <v>0</v>
      </c>
      <c r="J281" s="13">
        <v>0</v>
      </c>
      <c r="K281" s="13">
        <v>0</v>
      </c>
      <c r="L281" s="13">
        <v>0</v>
      </c>
      <c r="M281" s="13">
        <v>0</v>
      </c>
      <c r="N281" s="13">
        <v>0</v>
      </c>
    </row>
    <row r="282" spans="1:14">
      <c r="A282" s="18" t="s">
        <v>272</v>
      </c>
      <c r="B282" s="11">
        <v>-404083.66508999997</v>
      </c>
      <c r="C282" s="11">
        <v>-204646.45535</v>
      </c>
      <c r="D282" s="11">
        <v>-386519.13338999997</v>
      </c>
      <c r="E282" s="11">
        <v>-520132.46993000002</v>
      </c>
      <c r="F282" s="11">
        <v>-459311.62007999996</v>
      </c>
      <c r="G282" s="11">
        <v>-637905.22435000003</v>
      </c>
      <c r="H282" s="11">
        <v>-197948.63829</v>
      </c>
      <c r="I282" s="11">
        <v>-55878.502200000003</v>
      </c>
      <c r="J282" s="11">
        <v>-7078.3539500000006</v>
      </c>
      <c r="K282" s="11">
        <v>-133899.15272000001</v>
      </c>
      <c r="L282" s="11">
        <v>-51009.002970000001</v>
      </c>
      <c r="M282" s="11">
        <v>-2647.18975</v>
      </c>
      <c r="N282" s="11">
        <v>-3061059.4080700004</v>
      </c>
    </row>
    <row r="283" spans="1:14">
      <c r="A283" s="20" t="s">
        <v>266</v>
      </c>
      <c r="B283" s="13">
        <v>-36736.741139999998</v>
      </c>
      <c r="C283" s="13">
        <v>-44647.597000000002</v>
      </c>
      <c r="D283" s="13">
        <v>-39092.897429999997</v>
      </c>
      <c r="E283" s="13">
        <v>-18325.290270000001</v>
      </c>
      <c r="F283" s="13">
        <v>-25901.281899999998</v>
      </c>
      <c r="G283" s="13">
        <v>-44352.124929999998</v>
      </c>
      <c r="H283" s="13">
        <v>-17331.288710000001</v>
      </c>
      <c r="I283" s="13">
        <v>-10062.77786</v>
      </c>
      <c r="J283" s="13">
        <v>-114.05832000000001</v>
      </c>
      <c r="K283" s="13">
        <v>-9014.9333399999996</v>
      </c>
      <c r="L283" s="13">
        <v>-1451.7741699999999</v>
      </c>
      <c r="M283" s="13">
        <v>-1097.3548799999999</v>
      </c>
      <c r="N283" s="13">
        <v>-248128.11994999999</v>
      </c>
    </row>
    <row r="284" spans="1:14">
      <c r="A284" s="20" t="s">
        <v>273</v>
      </c>
      <c r="B284" s="13">
        <v>-26676.188489999997</v>
      </c>
      <c r="C284" s="13">
        <v>-13481.948380000002</v>
      </c>
      <c r="D284" s="13">
        <v>-44707.971539999999</v>
      </c>
      <c r="E284" s="13">
        <v>-20165.091280000001</v>
      </c>
      <c r="F284" s="13">
        <v>-23552.265030000002</v>
      </c>
      <c r="G284" s="13">
        <v>-9764.2639499999987</v>
      </c>
      <c r="H284" s="13">
        <v>-4897.4290000000001</v>
      </c>
      <c r="I284" s="13">
        <v>-55.760010000000001</v>
      </c>
      <c r="J284" s="13">
        <v>0</v>
      </c>
      <c r="K284" s="13">
        <v>-4144.4299300000002</v>
      </c>
      <c r="L284" s="13">
        <v>-5429.1424100000004</v>
      </c>
      <c r="M284" s="13">
        <v>-1269.77694</v>
      </c>
      <c r="N284" s="13">
        <v>-154144.26696000001</v>
      </c>
    </row>
    <row r="285" spans="1:14">
      <c r="A285" s="20" t="s">
        <v>274</v>
      </c>
      <c r="B285" s="13">
        <v>-144.12710999999999</v>
      </c>
      <c r="C285" s="13">
        <v>0</v>
      </c>
      <c r="D285" s="13">
        <v>0</v>
      </c>
      <c r="E285" s="13">
        <v>-229.42729</v>
      </c>
      <c r="F285" s="13">
        <v>-141.60794000000001</v>
      </c>
      <c r="G285" s="13">
        <v>0</v>
      </c>
      <c r="H285" s="13">
        <v>0</v>
      </c>
      <c r="I285" s="13">
        <v>0</v>
      </c>
      <c r="J285" s="13">
        <v>0</v>
      </c>
      <c r="K285" s="13">
        <v>0</v>
      </c>
      <c r="L285" s="13">
        <v>0</v>
      </c>
      <c r="M285" s="13">
        <v>0</v>
      </c>
      <c r="N285" s="13">
        <v>-515.16233999999997</v>
      </c>
    </row>
    <row r="286" spans="1:14">
      <c r="A286" s="20" t="s">
        <v>275</v>
      </c>
      <c r="B286" s="13">
        <v>0</v>
      </c>
      <c r="C286" s="13">
        <v>0</v>
      </c>
      <c r="D286" s="13">
        <v>0</v>
      </c>
      <c r="E286" s="13">
        <v>0</v>
      </c>
      <c r="F286" s="13">
        <v>0</v>
      </c>
      <c r="G286" s="13">
        <v>0</v>
      </c>
      <c r="H286" s="13">
        <v>0</v>
      </c>
      <c r="I286" s="13">
        <v>0</v>
      </c>
      <c r="J286" s="13">
        <v>-1.1507000000000001</v>
      </c>
      <c r="K286" s="13">
        <v>0</v>
      </c>
      <c r="L286" s="13">
        <v>0</v>
      </c>
      <c r="M286" s="13">
        <v>0</v>
      </c>
      <c r="N286" s="13">
        <v>-1.1507000000000001</v>
      </c>
    </row>
    <row r="287" spans="1:14">
      <c r="A287" s="21" t="s">
        <v>276</v>
      </c>
      <c r="B287" s="13">
        <v>-340526.60834999999</v>
      </c>
      <c r="C287" s="13">
        <v>-146516.90997000001</v>
      </c>
      <c r="D287" s="13">
        <v>-302718.26442000002</v>
      </c>
      <c r="E287" s="13">
        <v>-481412.66108999995</v>
      </c>
      <c r="F287" s="13">
        <v>-409716.46520999999</v>
      </c>
      <c r="G287" s="13">
        <v>-583788.83547000005</v>
      </c>
      <c r="H287" s="13">
        <v>-175719.92058000001</v>
      </c>
      <c r="I287" s="13">
        <v>-45759.964329999995</v>
      </c>
      <c r="J287" s="13">
        <v>-6963.1449299999995</v>
      </c>
      <c r="K287" s="13">
        <v>-120739.78945</v>
      </c>
      <c r="L287" s="13">
        <v>-44128.086390000004</v>
      </c>
      <c r="M287" s="13">
        <v>-280.05793</v>
      </c>
      <c r="N287" s="13">
        <v>-2658270.7081200001</v>
      </c>
    </row>
    <row r="288" spans="1:14">
      <c r="A288" s="21" t="s">
        <v>277</v>
      </c>
      <c r="B288" s="13">
        <v>0</v>
      </c>
      <c r="C288" s="13">
        <v>0</v>
      </c>
      <c r="D288" s="13">
        <v>0</v>
      </c>
      <c r="E288" s="13">
        <v>0</v>
      </c>
      <c r="F288" s="13">
        <v>0</v>
      </c>
      <c r="G288" s="13">
        <v>0</v>
      </c>
      <c r="H288" s="13">
        <v>0</v>
      </c>
      <c r="I288" s="13">
        <v>0</v>
      </c>
      <c r="J288" s="13">
        <v>0</v>
      </c>
      <c r="K288" s="13">
        <v>0</v>
      </c>
      <c r="L288" s="13">
        <v>0</v>
      </c>
      <c r="M288" s="13">
        <v>0</v>
      </c>
      <c r="N288" s="13">
        <v>0</v>
      </c>
    </row>
    <row r="289" spans="1:14">
      <c r="A289" s="18" t="s">
        <v>278</v>
      </c>
      <c r="B289" s="11">
        <v>586667.29325999995</v>
      </c>
      <c r="C289" s="11">
        <v>969135.12344000011</v>
      </c>
      <c r="D289" s="11">
        <v>616882.44108999998</v>
      </c>
      <c r="E289" s="11">
        <v>766575.86773000006</v>
      </c>
      <c r="F289" s="11">
        <v>418113.59735</v>
      </c>
      <c r="G289" s="11">
        <v>472100.06413999997</v>
      </c>
      <c r="H289" s="11">
        <v>300522.87159</v>
      </c>
      <c r="I289" s="11">
        <v>752322.04483000003</v>
      </c>
      <c r="J289" s="11">
        <v>9893.6687500000007</v>
      </c>
      <c r="K289" s="11">
        <v>530085.26240000001</v>
      </c>
      <c r="L289" s="11">
        <v>116769.52317</v>
      </c>
      <c r="M289" s="11">
        <v>410069.70269000001</v>
      </c>
      <c r="N289" s="11">
        <v>5949137.4604399996</v>
      </c>
    </row>
    <row r="290" spans="1:14">
      <c r="A290" s="20" t="s">
        <v>279</v>
      </c>
      <c r="B290" s="13">
        <v>110930.29248999999</v>
      </c>
      <c r="C290" s="13">
        <v>258944.79613999999</v>
      </c>
      <c r="D290" s="13">
        <v>302720.42779000005</v>
      </c>
      <c r="E290" s="13">
        <v>118296.76175000001</v>
      </c>
      <c r="F290" s="13">
        <v>135466.50690000001</v>
      </c>
      <c r="G290" s="13">
        <v>11742.60159</v>
      </c>
      <c r="H290" s="13">
        <v>20472.916799999999</v>
      </c>
      <c r="I290" s="13">
        <v>55373.483220000002</v>
      </c>
      <c r="J290" s="13">
        <v>818.77548000000002</v>
      </c>
      <c r="K290" s="13">
        <v>232271.65429000001</v>
      </c>
      <c r="L290" s="13">
        <v>20793.198270000001</v>
      </c>
      <c r="M290" s="13">
        <v>30049.272109999998</v>
      </c>
      <c r="N290" s="13">
        <v>1297880.68683</v>
      </c>
    </row>
    <row r="291" spans="1:14">
      <c r="A291" s="20" t="s">
        <v>280</v>
      </c>
      <c r="B291" s="13">
        <v>2493.02043</v>
      </c>
      <c r="C291" s="13">
        <v>5237.1780599999993</v>
      </c>
      <c r="D291" s="13">
        <v>7151.26649</v>
      </c>
      <c r="E291" s="13">
        <v>1168.2703600000002</v>
      </c>
      <c r="F291" s="13">
        <v>7220.6885400000001</v>
      </c>
      <c r="G291" s="13">
        <v>2344.27817</v>
      </c>
      <c r="H291" s="13">
        <v>3655.1811200000002</v>
      </c>
      <c r="I291" s="13">
        <v>3420.1106400000003</v>
      </c>
      <c r="J291" s="13">
        <v>0</v>
      </c>
      <c r="K291" s="13">
        <v>3026.23371</v>
      </c>
      <c r="L291" s="13">
        <v>654.74234999999999</v>
      </c>
      <c r="M291" s="13">
        <v>4431.1747800000003</v>
      </c>
      <c r="N291" s="13">
        <v>40802.144650000002</v>
      </c>
    </row>
    <row r="292" spans="1:14">
      <c r="A292" s="20" t="s">
        <v>281</v>
      </c>
      <c r="B292" s="13">
        <v>108204.55163</v>
      </c>
      <c r="C292" s="13">
        <v>250592.40102000002</v>
      </c>
      <c r="D292" s="13">
        <v>293127.38267999998</v>
      </c>
      <c r="E292" s="13">
        <v>116543.68751</v>
      </c>
      <c r="F292" s="13">
        <v>101239.62864</v>
      </c>
      <c r="G292" s="13">
        <v>7998.9536699999999</v>
      </c>
      <c r="H292" s="13">
        <v>16511.966630000003</v>
      </c>
      <c r="I292" s="13">
        <v>51430.496599999999</v>
      </c>
      <c r="J292" s="13">
        <v>818.77548000000002</v>
      </c>
      <c r="K292" s="13">
        <v>124927.29136</v>
      </c>
      <c r="L292" s="13">
        <v>20134.989260000002</v>
      </c>
      <c r="M292" s="13">
        <v>25589.128190000003</v>
      </c>
      <c r="N292" s="13">
        <v>1117119.2526700001</v>
      </c>
    </row>
    <row r="293" spans="1:14">
      <c r="A293" s="20" t="s">
        <v>282</v>
      </c>
      <c r="B293" s="13">
        <v>232.72042999999999</v>
      </c>
      <c r="C293" s="13">
        <v>1818.4679900000001</v>
      </c>
      <c r="D293" s="13">
        <v>2366.7910699999998</v>
      </c>
      <c r="E293" s="13">
        <v>584.80388000000005</v>
      </c>
      <c r="F293" s="13">
        <v>23517.535010000003</v>
      </c>
      <c r="G293" s="13">
        <v>1399.3697500000001</v>
      </c>
      <c r="H293" s="13">
        <v>217.58574999999999</v>
      </c>
      <c r="I293" s="13">
        <v>0</v>
      </c>
      <c r="J293" s="13">
        <v>0</v>
      </c>
      <c r="K293" s="13">
        <v>104318.12922</v>
      </c>
      <c r="L293" s="13">
        <v>6.8720000000000003E-2</v>
      </c>
      <c r="M293" s="13">
        <v>0</v>
      </c>
      <c r="N293" s="13">
        <v>134455.47182000001</v>
      </c>
    </row>
    <row r="294" spans="1:14">
      <c r="A294" s="20" t="s">
        <v>283</v>
      </c>
      <c r="B294" s="13">
        <v>0</v>
      </c>
      <c r="C294" s="13">
        <v>923.46809999999994</v>
      </c>
      <c r="D294" s="13">
        <v>1.99E-3</v>
      </c>
      <c r="E294" s="13">
        <v>0</v>
      </c>
      <c r="F294" s="13">
        <v>0</v>
      </c>
      <c r="G294" s="13">
        <v>0</v>
      </c>
      <c r="H294" s="13">
        <v>0</v>
      </c>
      <c r="I294" s="13">
        <v>522.87598000000003</v>
      </c>
      <c r="J294" s="13">
        <v>0</v>
      </c>
      <c r="K294" s="13">
        <v>0</v>
      </c>
      <c r="L294" s="13">
        <v>3.3979400000000002</v>
      </c>
      <c r="M294" s="13">
        <v>3.8493499999999998</v>
      </c>
      <c r="N294" s="13">
        <v>1453.5933600000001</v>
      </c>
    </row>
    <row r="295" spans="1:14">
      <c r="A295" s="20" t="s">
        <v>284</v>
      </c>
      <c r="B295" s="13">
        <v>0</v>
      </c>
      <c r="C295" s="13">
        <v>0</v>
      </c>
      <c r="D295" s="13">
        <v>0</v>
      </c>
      <c r="E295" s="13">
        <v>0</v>
      </c>
      <c r="F295" s="13">
        <v>0</v>
      </c>
      <c r="G295" s="13">
        <v>0</v>
      </c>
      <c r="H295" s="13">
        <v>0</v>
      </c>
      <c r="I295" s="13">
        <v>0</v>
      </c>
      <c r="J295" s="13">
        <v>0</v>
      </c>
      <c r="K295" s="13">
        <v>0</v>
      </c>
      <c r="L295" s="13">
        <v>0</v>
      </c>
      <c r="M295" s="13">
        <v>0</v>
      </c>
      <c r="N295" s="13">
        <v>0</v>
      </c>
    </row>
    <row r="296" spans="1:14">
      <c r="A296" s="20" t="s">
        <v>285</v>
      </c>
      <c r="B296" s="13">
        <v>0</v>
      </c>
      <c r="C296" s="13">
        <v>373.28096999999997</v>
      </c>
      <c r="D296" s="13">
        <v>74.985559999999992</v>
      </c>
      <c r="E296" s="13">
        <v>0</v>
      </c>
      <c r="F296" s="13">
        <v>3488.6547099999998</v>
      </c>
      <c r="G296" s="13">
        <v>0</v>
      </c>
      <c r="H296" s="13">
        <v>88.183300000000003</v>
      </c>
      <c r="I296" s="13">
        <v>0</v>
      </c>
      <c r="J296" s="13">
        <v>0</v>
      </c>
      <c r="K296" s="13">
        <v>0</v>
      </c>
      <c r="L296" s="13">
        <v>0</v>
      </c>
      <c r="M296" s="13">
        <v>25.119790000000002</v>
      </c>
      <c r="N296" s="13">
        <v>4050.22433</v>
      </c>
    </row>
    <row r="297" spans="1:14">
      <c r="A297" s="20" t="s">
        <v>286</v>
      </c>
      <c r="B297" s="13">
        <v>0</v>
      </c>
      <c r="C297" s="13">
        <v>0</v>
      </c>
      <c r="D297" s="13">
        <v>0</v>
      </c>
      <c r="E297" s="13">
        <v>0</v>
      </c>
      <c r="F297" s="13">
        <v>0</v>
      </c>
      <c r="G297" s="13">
        <v>0</v>
      </c>
      <c r="H297" s="13">
        <v>0</v>
      </c>
      <c r="I297" s="13">
        <v>0</v>
      </c>
      <c r="J297" s="13">
        <v>0</v>
      </c>
      <c r="K297" s="13">
        <v>0</v>
      </c>
      <c r="L297" s="13">
        <v>0</v>
      </c>
      <c r="M297" s="13">
        <v>0</v>
      </c>
      <c r="N297" s="13">
        <v>0</v>
      </c>
    </row>
    <row r="298" spans="1:14">
      <c r="A298" s="20" t="s">
        <v>287</v>
      </c>
      <c r="B298" s="13">
        <v>-270392.18680000002</v>
      </c>
      <c r="C298" s="13">
        <v>-394256.73180000001</v>
      </c>
      <c r="D298" s="13">
        <v>-471948.58910000004</v>
      </c>
      <c r="E298" s="13">
        <v>-359772.47867000004</v>
      </c>
      <c r="F298" s="13">
        <v>-193450.46134000001</v>
      </c>
      <c r="G298" s="13">
        <v>-126435.84139</v>
      </c>
      <c r="H298" s="13">
        <v>-90882.964090000009</v>
      </c>
      <c r="I298" s="13">
        <v>-182219.40981000001</v>
      </c>
      <c r="J298" s="13">
        <v>-658.58530000000007</v>
      </c>
      <c r="K298" s="13">
        <v>-324869.58406000002</v>
      </c>
      <c r="L298" s="13">
        <v>-60047.80659</v>
      </c>
      <c r="M298" s="13">
        <v>-95362.215890000007</v>
      </c>
      <c r="N298" s="13">
        <v>-2570296.8548400002</v>
      </c>
    </row>
    <row r="299" spans="1:14">
      <c r="A299" s="20" t="s">
        <v>288</v>
      </c>
      <c r="B299" s="13">
        <v>-211035.53993</v>
      </c>
      <c r="C299" s="13">
        <v>-370846.11131000001</v>
      </c>
      <c r="D299" s="13">
        <v>-453860.37560000003</v>
      </c>
      <c r="E299" s="13">
        <v>-325097.34961999999</v>
      </c>
      <c r="F299" s="13">
        <v>-161228.53451</v>
      </c>
      <c r="G299" s="13">
        <v>-105585.52782999999</v>
      </c>
      <c r="H299" s="13">
        <v>-84493.490470000004</v>
      </c>
      <c r="I299" s="13">
        <v>-118652.71358</v>
      </c>
      <c r="J299" s="13">
        <v>-658.58530000000007</v>
      </c>
      <c r="K299" s="13">
        <v>-212630.10822999998</v>
      </c>
      <c r="L299" s="13">
        <v>-47955.082920000001</v>
      </c>
      <c r="M299" s="13">
        <v>-72700.885640000008</v>
      </c>
      <c r="N299" s="13">
        <v>-2164744.3049400002</v>
      </c>
    </row>
    <row r="300" spans="1:14">
      <c r="A300" s="20" t="s">
        <v>289</v>
      </c>
      <c r="B300" s="13">
        <v>-59334.927490000002</v>
      </c>
      <c r="C300" s="13">
        <v>-2339.6663199999998</v>
      </c>
      <c r="D300" s="13">
        <v>-12911.8755</v>
      </c>
      <c r="E300" s="13">
        <v>-17014.534480000002</v>
      </c>
      <c r="F300" s="13">
        <v>-11206.611050000001</v>
      </c>
      <c r="G300" s="13">
        <v>-612.14248999999995</v>
      </c>
      <c r="H300" s="13">
        <v>-705.39681000000007</v>
      </c>
      <c r="I300" s="13">
        <v>-1344.5626100000002</v>
      </c>
      <c r="J300" s="13">
        <v>0</v>
      </c>
      <c r="K300" s="13">
        <v>-103929.07576000001</v>
      </c>
      <c r="L300" s="13">
        <v>-2.5000000000000001E-4</v>
      </c>
      <c r="M300" s="13">
        <v>-706.69164999999998</v>
      </c>
      <c r="N300" s="13">
        <v>-210105.48441</v>
      </c>
    </row>
    <row r="301" spans="1:14">
      <c r="A301" s="21" t="s">
        <v>290</v>
      </c>
      <c r="B301" s="13">
        <v>0</v>
      </c>
      <c r="C301" s="13">
        <v>-269.33355999999998</v>
      </c>
      <c r="D301" s="13">
        <v>-3.1010000000000003E-2</v>
      </c>
      <c r="E301" s="13">
        <v>0</v>
      </c>
      <c r="F301" s="13">
        <v>0</v>
      </c>
      <c r="G301" s="13">
        <v>0</v>
      </c>
      <c r="H301" s="13">
        <v>0</v>
      </c>
      <c r="I301" s="13">
        <v>-209.71420999999998</v>
      </c>
      <c r="J301" s="13">
        <v>0</v>
      </c>
      <c r="K301" s="13">
        <v>0</v>
      </c>
      <c r="L301" s="13">
        <v>-2476.6968500000003</v>
      </c>
      <c r="M301" s="13">
        <v>0</v>
      </c>
      <c r="N301" s="13">
        <v>-2955.7756300000001</v>
      </c>
    </row>
    <row r="302" spans="1:14">
      <c r="A302" s="21" t="s">
        <v>291</v>
      </c>
      <c r="B302" s="13">
        <v>-21.719380000000001</v>
      </c>
      <c r="C302" s="13">
        <v>-20427.791370000003</v>
      </c>
      <c r="D302" s="13">
        <v>-5112.6330900000003</v>
      </c>
      <c r="E302" s="13">
        <v>-17660.594570000001</v>
      </c>
      <c r="F302" s="13">
        <v>-18846.948649999998</v>
      </c>
      <c r="G302" s="13">
        <v>-20238.17107</v>
      </c>
      <c r="H302" s="13">
        <v>-5328.8699299999998</v>
      </c>
      <c r="I302" s="13">
        <v>-62009.659409999993</v>
      </c>
      <c r="J302" s="13">
        <v>0</v>
      </c>
      <c r="K302" s="13">
        <v>-8310.4000699999997</v>
      </c>
      <c r="L302" s="13">
        <v>-9616.02657</v>
      </c>
      <c r="M302" s="13">
        <v>-21516.84159</v>
      </c>
      <c r="N302" s="13">
        <v>-189089.65569999997</v>
      </c>
    </row>
    <row r="303" spans="1:14">
      <c r="A303" s="14" t="s">
        <v>292</v>
      </c>
      <c r="B303" s="13">
        <v>0</v>
      </c>
      <c r="C303" s="13">
        <v>0</v>
      </c>
      <c r="D303" s="13">
        <v>0</v>
      </c>
      <c r="E303" s="13">
        <v>0</v>
      </c>
      <c r="F303" s="13">
        <v>0</v>
      </c>
      <c r="G303" s="13">
        <v>0</v>
      </c>
      <c r="H303" s="13">
        <v>0</v>
      </c>
      <c r="I303" s="13">
        <v>0</v>
      </c>
      <c r="J303" s="13">
        <v>0</v>
      </c>
      <c r="K303" s="13">
        <v>0</v>
      </c>
      <c r="L303" s="13">
        <v>0</v>
      </c>
      <c r="M303" s="13">
        <v>0</v>
      </c>
      <c r="N303" s="13">
        <v>0</v>
      </c>
    </row>
    <row r="304" spans="1:14">
      <c r="A304" s="21" t="s">
        <v>293</v>
      </c>
      <c r="B304" s="13">
        <v>0</v>
      </c>
      <c r="C304" s="13">
        <v>-373.82923999999997</v>
      </c>
      <c r="D304" s="13">
        <v>-63.673900000000003</v>
      </c>
      <c r="E304" s="13">
        <v>0</v>
      </c>
      <c r="F304" s="13">
        <v>-2168.3671300000001</v>
      </c>
      <c r="G304" s="13">
        <v>0</v>
      </c>
      <c r="H304" s="13">
        <v>-355.20688000000001</v>
      </c>
      <c r="I304" s="13">
        <v>-2.76</v>
      </c>
      <c r="J304" s="13">
        <v>0</v>
      </c>
      <c r="K304" s="13">
        <v>0</v>
      </c>
      <c r="L304" s="13">
        <v>0</v>
      </c>
      <c r="M304" s="13">
        <v>-437.79701</v>
      </c>
      <c r="N304" s="13">
        <v>-3401.6341600000001</v>
      </c>
    </row>
    <row r="305" spans="1:14">
      <c r="A305" s="18" t="s">
        <v>294</v>
      </c>
      <c r="B305" s="11">
        <v>427205.39895</v>
      </c>
      <c r="C305" s="11">
        <v>833823.18777999992</v>
      </c>
      <c r="D305" s="11">
        <v>447654.27977999998</v>
      </c>
      <c r="E305" s="11">
        <v>525100.15081000002</v>
      </c>
      <c r="F305" s="11">
        <v>360129.64291000005</v>
      </c>
      <c r="G305" s="11">
        <v>357406.82433999999</v>
      </c>
      <c r="H305" s="11">
        <v>230112.82430000001</v>
      </c>
      <c r="I305" s="11">
        <v>625476.11823999998</v>
      </c>
      <c r="J305" s="11">
        <v>10053.85893</v>
      </c>
      <c r="K305" s="11">
        <v>437487.33263000002</v>
      </c>
      <c r="L305" s="11">
        <v>77514.914850000001</v>
      </c>
      <c r="M305" s="11">
        <v>344756.75891000003</v>
      </c>
      <c r="N305" s="11">
        <v>4676721.2924300004</v>
      </c>
    </row>
    <row r="306" spans="1:14">
      <c r="A306" s="20" t="s">
        <v>295</v>
      </c>
      <c r="B306" s="13">
        <v>-304970.14977999998</v>
      </c>
      <c r="C306" s="13">
        <v>-652336.49121000001</v>
      </c>
      <c r="D306" s="13">
        <v>-385610.90466</v>
      </c>
      <c r="E306" s="13">
        <v>-284120.37648000004</v>
      </c>
      <c r="F306" s="13">
        <v>-271996.32094999996</v>
      </c>
      <c r="G306" s="13">
        <v>-203014.48582</v>
      </c>
      <c r="H306" s="13">
        <v>-172049.32915000001</v>
      </c>
      <c r="I306" s="13">
        <v>-408763.90888</v>
      </c>
      <c r="J306" s="13">
        <v>-5839.9518699999999</v>
      </c>
      <c r="K306" s="13">
        <v>-367594.81011000002</v>
      </c>
      <c r="L306" s="13">
        <v>-76560.994420000003</v>
      </c>
      <c r="M306" s="13">
        <v>-251174.82144</v>
      </c>
      <c r="N306" s="13">
        <v>-3384032.54477</v>
      </c>
    </row>
    <row r="307" spans="1:14">
      <c r="A307" s="20" t="s">
        <v>296</v>
      </c>
      <c r="B307" s="13">
        <v>-121441.43088</v>
      </c>
      <c r="C307" s="13">
        <v>-368422.09491000004</v>
      </c>
      <c r="D307" s="13">
        <v>-159495.39577999999</v>
      </c>
      <c r="E307" s="13">
        <v>-147134.22928999999</v>
      </c>
      <c r="F307" s="13">
        <v>-106933.68814</v>
      </c>
      <c r="G307" s="13">
        <v>-93926.089810000005</v>
      </c>
      <c r="H307" s="13">
        <v>-97582.221349999993</v>
      </c>
      <c r="I307" s="13">
        <v>-258288.05421999999</v>
      </c>
      <c r="J307" s="13">
        <v>-3801.3162299999999</v>
      </c>
      <c r="K307" s="13">
        <v>-214235.27275</v>
      </c>
      <c r="L307" s="13">
        <v>-40313.816039999998</v>
      </c>
      <c r="M307" s="13">
        <v>-175032.10894999999</v>
      </c>
      <c r="N307" s="13">
        <v>-1786605.71835</v>
      </c>
    </row>
    <row r="308" spans="1:14">
      <c r="A308" s="20" t="s">
        <v>297</v>
      </c>
      <c r="B308" s="13">
        <v>-29322.95376</v>
      </c>
      <c r="C308" s="13">
        <v>-49777.447740000003</v>
      </c>
      <c r="D308" s="13">
        <v>-29841.966479999999</v>
      </c>
      <c r="E308" s="13">
        <v>-29087.263579999999</v>
      </c>
      <c r="F308" s="13">
        <v>-32678.22971</v>
      </c>
      <c r="G308" s="13">
        <v>-22282.469149999997</v>
      </c>
      <c r="H308" s="13">
        <v>-15856.246279999999</v>
      </c>
      <c r="I308" s="13">
        <v>-46732.245579999995</v>
      </c>
      <c r="J308" s="13">
        <v>-618.89093000000003</v>
      </c>
      <c r="K308" s="13">
        <v>-31308.378100000002</v>
      </c>
      <c r="L308" s="13">
        <v>-5695.8102500000005</v>
      </c>
      <c r="M308" s="13">
        <v>-16021.30248</v>
      </c>
      <c r="N308" s="13">
        <v>-309223.20404000004</v>
      </c>
    </row>
    <row r="309" spans="1:14">
      <c r="A309" s="20" t="s">
        <v>298</v>
      </c>
      <c r="B309" s="13">
        <v>-5441.9921100000001</v>
      </c>
      <c r="C309" s="13">
        <v>-10186.22826</v>
      </c>
      <c r="D309" s="13">
        <v>-3530.69877</v>
      </c>
      <c r="E309" s="13">
        <v>-3081.68912</v>
      </c>
      <c r="F309" s="13">
        <v>-4984.1129700000001</v>
      </c>
      <c r="G309" s="13">
        <v>-1719.1961399999998</v>
      </c>
      <c r="H309" s="13">
        <v>-2062.6244900000002</v>
      </c>
      <c r="I309" s="13">
        <v>-3640.7329599999998</v>
      </c>
      <c r="J309" s="13">
        <v>-87.490449999999996</v>
      </c>
      <c r="K309" s="13">
        <v>-1379.5610900000001</v>
      </c>
      <c r="L309" s="13">
        <v>-666.33267000000001</v>
      </c>
      <c r="M309" s="13">
        <v>-1549.0338100000001</v>
      </c>
      <c r="N309" s="13">
        <v>-38329.692840000003</v>
      </c>
    </row>
    <row r="310" spans="1:14">
      <c r="A310" s="20" t="s">
        <v>299</v>
      </c>
      <c r="B310" s="13">
        <v>-6858.1895700000005</v>
      </c>
      <c r="C310" s="13">
        <v>-11311.3644</v>
      </c>
      <c r="D310" s="13">
        <v>-7998.2416199999998</v>
      </c>
      <c r="E310" s="13">
        <v>-7724.1389500000005</v>
      </c>
      <c r="F310" s="13">
        <v>-4837.9259199999997</v>
      </c>
      <c r="G310" s="13">
        <v>-6437.8127699999995</v>
      </c>
      <c r="H310" s="13">
        <v>-3148.0844099999999</v>
      </c>
      <c r="I310" s="13">
        <v>-14029.49883</v>
      </c>
      <c r="J310" s="13">
        <v>-209.89279000000002</v>
      </c>
      <c r="K310" s="13">
        <v>-9356.0590499999998</v>
      </c>
      <c r="L310" s="13">
        <v>-2491.2080000000001</v>
      </c>
      <c r="M310" s="13">
        <v>-5746.9196300000003</v>
      </c>
      <c r="N310" s="13">
        <v>-80149.335940000004</v>
      </c>
    </row>
    <row r="311" spans="1:14">
      <c r="A311" s="20" t="s">
        <v>300</v>
      </c>
      <c r="B311" s="13">
        <v>-39441.962350000002</v>
      </c>
      <c r="C311" s="13">
        <v>-44507.91274</v>
      </c>
      <c r="D311" s="13">
        <v>-12078.38869</v>
      </c>
      <c r="E311" s="13">
        <v>-2519.66084</v>
      </c>
      <c r="F311" s="13">
        <v>-35645.927490000002</v>
      </c>
      <c r="G311" s="13">
        <v>-2317.6484599999999</v>
      </c>
      <c r="H311" s="13">
        <v>-3969.32017</v>
      </c>
      <c r="I311" s="13">
        <v>-5206.0759800000005</v>
      </c>
      <c r="J311" s="13">
        <v>-624.25482</v>
      </c>
      <c r="K311" s="13">
        <v>-29406.378410000001</v>
      </c>
      <c r="L311" s="13">
        <v>-7905.9848099999999</v>
      </c>
      <c r="M311" s="13">
        <v>-791.94512999999995</v>
      </c>
      <c r="N311" s="13">
        <v>-184415.45989</v>
      </c>
    </row>
    <row r="312" spans="1:14">
      <c r="A312" s="20" t="s">
        <v>301</v>
      </c>
      <c r="B312" s="13">
        <v>-4403.9806500000004</v>
      </c>
      <c r="C312" s="13">
        <v>-15082.208279999999</v>
      </c>
      <c r="D312" s="13">
        <v>-27090.336079999997</v>
      </c>
      <c r="E312" s="13">
        <v>-18733.312239999999</v>
      </c>
      <c r="F312" s="13">
        <v>-9559.0178500000002</v>
      </c>
      <c r="G312" s="13">
        <v>-4797.1535199999998</v>
      </c>
      <c r="H312" s="13">
        <v>-3889.38006</v>
      </c>
      <c r="I312" s="13">
        <v>-5548.3953200000005</v>
      </c>
      <c r="J312" s="13">
        <v>-50.19961</v>
      </c>
      <c r="K312" s="13">
        <v>-8624.99791</v>
      </c>
      <c r="L312" s="13">
        <v>-1362.0922800000001</v>
      </c>
      <c r="M312" s="13">
        <v>-3693.5994900000001</v>
      </c>
      <c r="N312" s="13">
        <v>-102834.67329000001</v>
      </c>
    </row>
    <row r="313" spans="1:14">
      <c r="A313" s="20" t="s">
        <v>302</v>
      </c>
      <c r="B313" s="13">
        <v>-12438.308080000001</v>
      </c>
      <c r="C313" s="13">
        <v>-25733.601920000001</v>
      </c>
      <c r="D313" s="13">
        <v>-11237.221250000001</v>
      </c>
      <c r="E313" s="13">
        <v>-12499.48826</v>
      </c>
      <c r="F313" s="13">
        <v>-9378.0001899999988</v>
      </c>
      <c r="G313" s="13">
        <v>-8074.4363300000005</v>
      </c>
      <c r="H313" s="13">
        <v>-6762.5312999999996</v>
      </c>
      <c r="I313" s="13">
        <v>-12434.037109999999</v>
      </c>
      <c r="J313" s="13">
        <v>-59.839190000000002</v>
      </c>
      <c r="K313" s="13">
        <v>-7738.2083300000004</v>
      </c>
      <c r="L313" s="13">
        <v>-1713.4173600000001</v>
      </c>
      <c r="M313" s="13">
        <v>-3506.6520299999997</v>
      </c>
      <c r="N313" s="13">
        <v>-111575.74135</v>
      </c>
    </row>
    <row r="314" spans="1:14">
      <c r="A314" s="20" t="s">
        <v>303</v>
      </c>
      <c r="B314" s="13">
        <v>-5149.3543300000001</v>
      </c>
      <c r="C314" s="13">
        <v>-1938.39509</v>
      </c>
      <c r="D314" s="13">
        <v>-24062.847379999999</v>
      </c>
      <c r="E314" s="13">
        <v>-3198.75263</v>
      </c>
      <c r="F314" s="13">
        <v>-5301.1845000000003</v>
      </c>
      <c r="G314" s="13">
        <v>-18640.137289999999</v>
      </c>
      <c r="H314" s="13">
        <v>-1499.7845600000001</v>
      </c>
      <c r="I314" s="13">
        <v>-613.88784999999996</v>
      </c>
      <c r="J314" s="13">
        <v>-4.4619499999999999</v>
      </c>
      <c r="K314" s="13">
        <v>-7032.7965599999998</v>
      </c>
      <c r="L314" s="13">
        <v>-1172.48991</v>
      </c>
      <c r="M314" s="13">
        <v>-389.62914000000001</v>
      </c>
      <c r="N314" s="13">
        <v>-69003.721189999997</v>
      </c>
    </row>
    <row r="315" spans="1:14">
      <c r="A315" s="21" t="s">
        <v>304</v>
      </c>
      <c r="B315" s="13">
        <v>-80471.978049999991</v>
      </c>
      <c r="C315" s="13">
        <v>-125377.23787000001</v>
      </c>
      <c r="D315" s="13">
        <v>-110275.80860999999</v>
      </c>
      <c r="E315" s="13">
        <v>-60141.841569999997</v>
      </c>
      <c r="F315" s="13">
        <v>-62678.234179999999</v>
      </c>
      <c r="G315" s="13">
        <v>-44819.542350000003</v>
      </c>
      <c r="H315" s="13">
        <v>-37279.136530000003</v>
      </c>
      <c r="I315" s="13">
        <v>-62270.981030000003</v>
      </c>
      <c r="J315" s="13">
        <v>-383.60590000000002</v>
      </c>
      <c r="K315" s="13">
        <v>-58513.157909999994</v>
      </c>
      <c r="L315" s="13">
        <v>-15239.8431</v>
      </c>
      <c r="M315" s="13">
        <v>-44443.63078</v>
      </c>
      <c r="N315" s="13">
        <v>-701894.99788000004</v>
      </c>
    </row>
    <row r="316" spans="1:14">
      <c r="A316" s="18" t="s">
        <v>305</v>
      </c>
      <c r="B316" s="11">
        <v>122235.24917</v>
      </c>
      <c r="C316" s="11">
        <v>181486.69657</v>
      </c>
      <c r="D316" s="11">
        <v>62043.375119999997</v>
      </c>
      <c r="E316" s="11">
        <v>240979.77433000001</v>
      </c>
      <c r="F316" s="11">
        <v>88133.321959999987</v>
      </c>
      <c r="G316" s="11">
        <v>154392.33852000002</v>
      </c>
      <c r="H316" s="11">
        <v>58063.495149999995</v>
      </c>
      <c r="I316" s="11">
        <v>216712.20936000001</v>
      </c>
      <c r="J316" s="11">
        <v>4213.9070599999995</v>
      </c>
      <c r="K316" s="11">
        <v>69892.522519999999</v>
      </c>
      <c r="L316" s="11">
        <v>953.92043000000001</v>
      </c>
      <c r="M316" s="11">
        <v>93581.937470000004</v>
      </c>
      <c r="N316" s="11">
        <v>1292688.7476600001</v>
      </c>
    </row>
    <row r="317" spans="1:14">
      <c r="A317" s="21" t="s">
        <v>306</v>
      </c>
      <c r="B317" s="13">
        <v>251.00460999999999</v>
      </c>
      <c r="C317" s="13">
        <v>6411.5677400000004</v>
      </c>
      <c r="D317" s="13">
        <v>-234.37565000000001</v>
      </c>
      <c r="E317" s="13">
        <v>-58960.590340000002</v>
      </c>
      <c r="F317" s="13">
        <v>-284.29707999999999</v>
      </c>
      <c r="G317" s="13">
        <v>-3094.6303499999999</v>
      </c>
      <c r="H317" s="13">
        <v>66.920529999999999</v>
      </c>
      <c r="I317" s="13">
        <v>0.50397999999999998</v>
      </c>
      <c r="J317" s="13">
        <v>-0.41439999999999999</v>
      </c>
      <c r="K317" s="13">
        <v>236.46126999999998</v>
      </c>
      <c r="L317" s="13">
        <v>11.440100000000001</v>
      </c>
      <c r="M317" s="13">
        <v>-89.432310000000001</v>
      </c>
      <c r="N317" s="13">
        <v>-55685.841899999999</v>
      </c>
    </row>
    <row r="318" spans="1:14">
      <c r="A318" s="21" t="s">
        <v>307</v>
      </c>
      <c r="B318" s="13">
        <v>-61.908970000000004</v>
      </c>
      <c r="C318" s="13">
        <v>6406.0602099999996</v>
      </c>
      <c r="D318" s="13">
        <v>-990.11936000000003</v>
      </c>
      <c r="E318" s="13">
        <v>-58971.332969999996</v>
      </c>
      <c r="F318" s="13">
        <v>-285.44569000000001</v>
      </c>
      <c r="G318" s="13">
        <v>-3191.12095</v>
      </c>
      <c r="H318" s="13">
        <v>63.539850000000001</v>
      </c>
      <c r="I318" s="13">
        <v>0</v>
      </c>
      <c r="J318" s="13">
        <v>-0.41439999999999999</v>
      </c>
      <c r="K318" s="13">
        <v>142.56341</v>
      </c>
      <c r="L318" s="13">
        <v>6.7000000000000002E-4</v>
      </c>
      <c r="M318" s="13">
        <v>-89.432310000000001</v>
      </c>
      <c r="N318" s="13">
        <v>-56977.610509999999</v>
      </c>
    </row>
    <row r="319" spans="1:14">
      <c r="A319" s="21" t="s">
        <v>308</v>
      </c>
      <c r="B319" s="13">
        <v>312.91358000000002</v>
      </c>
      <c r="C319" s="13">
        <v>5.50753</v>
      </c>
      <c r="D319" s="13">
        <v>755.74370999999996</v>
      </c>
      <c r="E319" s="13">
        <v>10.742629999999998</v>
      </c>
      <c r="F319" s="13">
        <v>1.1486099999999999</v>
      </c>
      <c r="G319" s="13">
        <v>96.490600000000001</v>
      </c>
      <c r="H319" s="13">
        <v>3.3806799999999999</v>
      </c>
      <c r="I319" s="13">
        <v>0.50397999999999998</v>
      </c>
      <c r="J319" s="13">
        <v>0</v>
      </c>
      <c r="K319" s="13">
        <v>93.897859999999994</v>
      </c>
      <c r="L319" s="13">
        <v>11.43943</v>
      </c>
      <c r="M319" s="13">
        <v>0</v>
      </c>
      <c r="N319" s="13">
        <v>1291.7686100000001</v>
      </c>
    </row>
    <row r="320" spans="1:14">
      <c r="A320" s="21" t="s">
        <v>309</v>
      </c>
      <c r="B320" s="13">
        <v>325.47359999999998</v>
      </c>
      <c r="C320" s="13">
        <v>-9988.4804999999997</v>
      </c>
      <c r="D320" s="13">
        <v>-260.71136000000001</v>
      </c>
      <c r="E320" s="13">
        <v>58742.140380000004</v>
      </c>
      <c r="F320" s="13">
        <v>-15.958129999999999</v>
      </c>
      <c r="G320" s="13">
        <v>3092.7825899999998</v>
      </c>
      <c r="H320" s="13">
        <v>-164.09289000000001</v>
      </c>
      <c r="I320" s="13">
        <v>-0.14208000000000001</v>
      </c>
      <c r="J320" s="13">
        <v>0</v>
      </c>
      <c r="K320" s="13">
        <v>-8.8379300000000001</v>
      </c>
      <c r="L320" s="13">
        <v>-4.1849999999999998E-2</v>
      </c>
      <c r="M320" s="13">
        <v>47.706789999999998</v>
      </c>
      <c r="N320" s="13">
        <v>51769.838619999995</v>
      </c>
    </row>
    <row r="321" spans="1:14">
      <c r="A321" s="21" t="s">
        <v>310</v>
      </c>
      <c r="B321" s="13">
        <v>395.76317999999998</v>
      </c>
      <c r="C321" s="13">
        <v>-9964.9379700000009</v>
      </c>
      <c r="D321" s="13">
        <v>-1.07965</v>
      </c>
      <c r="E321" s="13">
        <v>58758.372710000003</v>
      </c>
      <c r="F321" s="13">
        <v>-2.8847100000000001</v>
      </c>
      <c r="G321" s="13">
        <v>3177.8205600000001</v>
      </c>
      <c r="H321" s="13">
        <v>-164.0848</v>
      </c>
      <c r="I321" s="13">
        <v>0</v>
      </c>
      <c r="J321" s="13">
        <v>0</v>
      </c>
      <c r="K321" s="13">
        <v>9.4000000000000004E-3</v>
      </c>
      <c r="L321" s="13">
        <v>-4.8999999999999998E-4</v>
      </c>
      <c r="M321" s="13">
        <v>48.513760000000005</v>
      </c>
      <c r="N321" s="13">
        <v>52247.491990000002</v>
      </c>
    </row>
    <row r="322" spans="1:14">
      <c r="A322" s="21" t="s">
        <v>311</v>
      </c>
      <c r="B322" s="13">
        <v>-70.289580000000001</v>
      </c>
      <c r="C322" s="13">
        <v>-23.542529999999999</v>
      </c>
      <c r="D322" s="13">
        <v>-259.63171</v>
      </c>
      <c r="E322" s="13">
        <v>-16.232330000000001</v>
      </c>
      <c r="F322" s="13">
        <v>-13.07342</v>
      </c>
      <c r="G322" s="13">
        <v>-85.037970000000001</v>
      </c>
      <c r="H322" s="13">
        <v>-8.09E-3</v>
      </c>
      <c r="I322" s="13">
        <v>-0.14208000000000001</v>
      </c>
      <c r="J322" s="13">
        <v>0</v>
      </c>
      <c r="K322" s="13">
        <v>-8.8473299999999995</v>
      </c>
      <c r="L322" s="13">
        <v>-4.1360000000000001E-2</v>
      </c>
      <c r="M322" s="13">
        <v>-0.80697000000000008</v>
      </c>
      <c r="N322" s="13">
        <v>-477.65337</v>
      </c>
    </row>
    <row r="323" spans="1:14">
      <c r="A323" s="18" t="s">
        <v>312</v>
      </c>
      <c r="B323" s="11">
        <v>122811.72738</v>
      </c>
      <c r="C323" s="11">
        <v>177909.78380999999</v>
      </c>
      <c r="D323" s="11">
        <v>61548.288110000001</v>
      </c>
      <c r="E323" s="11">
        <v>240761.32437000002</v>
      </c>
      <c r="F323" s="11">
        <v>87833.066749999998</v>
      </c>
      <c r="G323" s="11">
        <v>154390.49075999999</v>
      </c>
      <c r="H323" s="11">
        <v>57966.322789999998</v>
      </c>
      <c r="I323" s="11">
        <v>216712.57126</v>
      </c>
      <c r="J323" s="11">
        <v>4213.4926599999999</v>
      </c>
      <c r="K323" s="11">
        <v>70120.145860000004</v>
      </c>
      <c r="L323" s="11">
        <v>965.31868000000009</v>
      </c>
      <c r="M323" s="11">
        <v>93540.211949999997</v>
      </c>
      <c r="N323" s="11">
        <v>1288772.74438</v>
      </c>
    </row>
    <row r="324" spans="1:14">
      <c r="A324" s="21" t="s">
        <v>313</v>
      </c>
      <c r="B324" s="13">
        <v>830.27638000000002</v>
      </c>
      <c r="C324" s="13">
        <v>0</v>
      </c>
      <c r="D324" s="13">
        <v>1898.5928100000001</v>
      </c>
      <c r="E324" s="13">
        <v>90.049179999999993</v>
      </c>
      <c r="F324" s="13">
        <v>-1036.95985</v>
      </c>
      <c r="G324" s="13">
        <v>0</v>
      </c>
      <c r="H324" s="13">
        <v>10531.87859</v>
      </c>
      <c r="I324" s="13">
        <v>249.17723999999998</v>
      </c>
      <c r="J324" s="13">
        <v>0</v>
      </c>
      <c r="K324" s="13">
        <v>542.86040000000003</v>
      </c>
      <c r="L324" s="13">
        <v>0</v>
      </c>
      <c r="M324" s="13">
        <v>-657.44056999999998</v>
      </c>
      <c r="N324" s="13">
        <v>12448.43418</v>
      </c>
    </row>
    <row r="325" spans="1:14">
      <c r="A325" s="18" t="s">
        <v>314</v>
      </c>
      <c r="B325" s="11">
        <v>123642.00376000001</v>
      </c>
      <c r="C325" s="11">
        <v>177909.78380999999</v>
      </c>
      <c r="D325" s="11">
        <v>63446.880920000003</v>
      </c>
      <c r="E325" s="11">
        <v>240851.37355000002</v>
      </c>
      <c r="F325" s="11">
        <v>86796.106899999999</v>
      </c>
      <c r="G325" s="11">
        <v>154390.49075999999</v>
      </c>
      <c r="H325" s="11">
        <v>68498.201379999999</v>
      </c>
      <c r="I325" s="11">
        <v>216961.74849999999</v>
      </c>
      <c r="J325" s="11">
        <v>4213.4926599999999</v>
      </c>
      <c r="K325" s="11">
        <v>70663.006260000009</v>
      </c>
      <c r="L325" s="11">
        <v>965.31868000000009</v>
      </c>
      <c r="M325" s="11">
        <v>92882.771379999991</v>
      </c>
      <c r="N325" s="11">
        <v>1301221.1785599999</v>
      </c>
    </row>
    <row r="326" spans="1:14">
      <c r="A326" s="21" t="s">
        <v>315</v>
      </c>
      <c r="B326" s="13">
        <v>0</v>
      </c>
      <c r="C326" s="13">
        <v>902.81828000000007</v>
      </c>
      <c r="D326" s="13">
        <v>2187.10131</v>
      </c>
      <c r="E326" s="13">
        <v>489.95153999999997</v>
      </c>
      <c r="F326" s="13">
        <v>-454.65492999999998</v>
      </c>
      <c r="G326" s="13">
        <v>0</v>
      </c>
      <c r="H326" s="13">
        <v>153.04732000000001</v>
      </c>
      <c r="I326" s="13">
        <v>26157.408640000001</v>
      </c>
      <c r="J326" s="13">
        <v>7.0701099999999997</v>
      </c>
      <c r="K326" s="13">
        <v>3565.5028399999997</v>
      </c>
      <c r="L326" s="13">
        <v>-0.86307</v>
      </c>
      <c r="M326" s="13">
        <v>9133.9080699999995</v>
      </c>
      <c r="N326" s="13">
        <v>42141.290110000002</v>
      </c>
    </row>
    <row r="327" spans="1:14">
      <c r="A327" s="18" t="s">
        <v>316</v>
      </c>
      <c r="B327" s="11">
        <v>123642.00376000001</v>
      </c>
      <c r="C327" s="11">
        <v>178812.60209</v>
      </c>
      <c r="D327" s="11">
        <v>65633.982229999994</v>
      </c>
      <c r="E327" s="11">
        <v>241341.32509</v>
      </c>
      <c r="F327" s="11">
        <v>86341.451969999995</v>
      </c>
      <c r="G327" s="11">
        <v>154390.49075999999</v>
      </c>
      <c r="H327" s="11">
        <v>68651.248699999996</v>
      </c>
      <c r="I327" s="11">
        <v>243119.15714</v>
      </c>
      <c r="J327" s="11">
        <v>4220.5627699999995</v>
      </c>
      <c r="K327" s="11">
        <v>74228.509099999996</v>
      </c>
      <c r="L327" s="11">
        <v>964.45560999999998</v>
      </c>
      <c r="M327" s="11">
        <v>102016.67945</v>
      </c>
      <c r="N327" s="11">
        <v>1343362.4686700001</v>
      </c>
    </row>
    <row r="328" spans="1:14">
      <c r="A328" s="21" t="s">
        <v>317</v>
      </c>
      <c r="B328" s="13">
        <v>0</v>
      </c>
      <c r="C328" s="13">
        <v>0</v>
      </c>
      <c r="D328" s="13">
        <v>0</v>
      </c>
      <c r="E328" s="13">
        <v>0</v>
      </c>
      <c r="F328" s="13">
        <v>0</v>
      </c>
      <c r="G328" s="13">
        <v>0</v>
      </c>
      <c r="H328" s="13">
        <v>0</v>
      </c>
      <c r="I328" s="13">
        <v>0</v>
      </c>
      <c r="J328" s="13">
        <v>0</v>
      </c>
      <c r="K328" s="13">
        <v>0</v>
      </c>
      <c r="L328" s="13">
        <v>0</v>
      </c>
      <c r="M328" s="13">
        <v>0</v>
      </c>
      <c r="N328" s="13">
        <v>0</v>
      </c>
    </row>
    <row r="329" spans="1:14">
      <c r="A329" s="18" t="s">
        <v>318</v>
      </c>
      <c r="B329" s="11">
        <v>123642.00376000001</v>
      </c>
      <c r="C329" s="11">
        <v>178812.60209</v>
      </c>
      <c r="D329" s="11">
        <v>65633.982229999994</v>
      </c>
      <c r="E329" s="11">
        <v>241341.32509</v>
      </c>
      <c r="F329" s="11">
        <v>86341.451969999995</v>
      </c>
      <c r="G329" s="11">
        <v>154390.49075999999</v>
      </c>
      <c r="H329" s="11">
        <v>68651.248699999996</v>
      </c>
      <c r="I329" s="11">
        <v>243119.15714</v>
      </c>
      <c r="J329" s="11">
        <v>4220.5627699999995</v>
      </c>
      <c r="K329" s="11">
        <v>74228.509099999996</v>
      </c>
      <c r="L329" s="11">
        <v>964.45560999999998</v>
      </c>
      <c r="M329" s="11">
        <v>102016.67945</v>
      </c>
      <c r="N329" s="11">
        <v>1343362.4686700001</v>
      </c>
    </row>
    <row r="330" spans="1:14">
      <c r="A330" s="21" t="s">
        <v>319</v>
      </c>
      <c r="B330" s="13">
        <v>-27020.564579999998</v>
      </c>
      <c r="C330" s="13">
        <v>-104958.00001</v>
      </c>
      <c r="D330" s="13">
        <v>-33065.199999999997</v>
      </c>
      <c r="E330" s="13">
        <v>-144779.32892</v>
      </c>
      <c r="F330" s="13">
        <v>-20461.59</v>
      </c>
      <c r="G330" s="13">
        <v>-94315.67</v>
      </c>
      <c r="H330" s="13">
        <v>-30394.689079999996</v>
      </c>
      <c r="I330" s="13">
        <v>-105889.46</v>
      </c>
      <c r="J330" s="13">
        <v>0</v>
      </c>
      <c r="K330" s="13">
        <v>-16953.934000000001</v>
      </c>
      <c r="L330" s="13">
        <v>0</v>
      </c>
      <c r="M330" s="13">
        <v>-46433.53529</v>
      </c>
      <c r="N330" s="13">
        <v>-624271.97187999997</v>
      </c>
    </row>
    <row r="331" spans="1:14">
      <c r="A331" s="18" t="s">
        <v>320</v>
      </c>
      <c r="B331" s="11">
        <v>96621.439180000001</v>
      </c>
      <c r="C331" s="11">
        <v>73854.602079999997</v>
      </c>
      <c r="D331" s="11">
        <v>32568.782230000001</v>
      </c>
      <c r="E331" s="11">
        <v>96561.996169999999</v>
      </c>
      <c r="F331" s="11">
        <v>65879.861969999998</v>
      </c>
      <c r="G331" s="11">
        <v>60074.820759999995</v>
      </c>
      <c r="H331" s="11">
        <v>38256.55962</v>
      </c>
      <c r="I331" s="11">
        <v>137229.69713999997</v>
      </c>
      <c r="J331" s="11">
        <v>4220.5627699999995</v>
      </c>
      <c r="K331" s="11">
        <v>57274.575100000002</v>
      </c>
      <c r="L331" s="11">
        <v>964.45560999999998</v>
      </c>
      <c r="M331" s="11">
        <v>55583.144159999996</v>
      </c>
      <c r="N331" s="11">
        <v>719090.49679</v>
      </c>
    </row>
    <row r="332" spans="1:14" ht="3.75" customHeight="1" thickBot="1">
      <c r="A332" s="77"/>
      <c r="B332" s="78"/>
      <c r="C332" s="78"/>
      <c r="D332" s="78"/>
      <c r="E332" s="78"/>
      <c r="F332" s="78"/>
      <c r="G332" s="78"/>
      <c r="H332" s="78"/>
      <c r="I332" s="78"/>
      <c r="J332" s="78"/>
      <c r="K332" s="78"/>
      <c r="L332" s="78"/>
      <c r="M332" s="78"/>
      <c r="N332" s="78"/>
    </row>
    <row r="333" spans="1:14">
      <c r="A333" s="20"/>
      <c r="B333" s="79"/>
      <c r="C333" s="79"/>
      <c r="D333" s="79"/>
      <c r="E333" s="79"/>
      <c r="F333" s="79"/>
      <c r="G333" s="79"/>
      <c r="H333" s="79"/>
      <c r="I333" s="79"/>
      <c r="J333" s="79"/>
      <c r="K333" s="79"/>
      <c r="L333" s="79"/>
      <c r="M333" s="79"/>
      <c r="N333" s="79"/>
    </row>
    <row r="334" spans="1:14">
      <c r="A334" s="36"/>
      <c r="B334" s="79"/>
      <c r="C334" s="79"/>
      <c r="D334" s="79"/>
      <c r="E334" s="79"/>
      <c r="F334" s="79"/>
      <c r="G334" s="79"/>
      <c r="H334" s="79"/>
      <c r="I334" s="79"/>
      <c r="J334" s="79"/>
      <c r="K334" s="79"/>
      <c r="L334" s="79"/>
      <c r="M334" s="79"/>
      <c r="N334" s="79"/>
    </row>
  </sheetData>
  <mergeCells count="4">
    <mergeCell ref="A1:N1"/>
    <mergeCell ref="A2:N2"/>
    <mergeCell ref="A3:N3"/>
    <mergeCell ref="A4:N4"/>
  </mergeCells>
  <hyperlinks>
    <hyperlink ref="O1" location="ÍNDICE!A1" display="ÍNDICE!A1"/>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6"/>
  <sheetViews>
    <sheetView workbookViewId="0">
      <selection sqref="A1:N1"/>
    </sheetView>
  </sheetViews>
  <sheetFormatPr baseColWidth="10" defaultColWidth="9.140625" defaultRowHeight="1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5" ht="30" customHeight="1">
      <c r="A1" s="858" t="s">
        <v>333</v>
      </c>
      <c r="B1" s="858"/>
      <c r="C1" s="858"/>
      <c r="D1" s="858"/>
      <c r="E1" s="858"/>
      <c r="F1" s="858"/>
      <c r="G1" s="858"/>
      <c r="H1" s="858"/>
      <c r="I1" s="858"/>
      <c r="J1" s="858"/>
      <c r="K1" s="858"/>
      <c r="L1" s="858"/>
      <c r="M1" s="858"/>
      <c r="N1" s="858"/>
      <c r="O1" s="855" t="s">
        <v>1449</v>
      </c>
    </row>
    <row r="2" spans="1:15" ht="18">
      <c r="A2" s="859" t="s">
        <v>444</v>
      </c>
      <c r="B2" s="859"/>
      <c r="C2" s="859"/>
      <c r="D2" s="859"/>
      <c r="E2" s="859"/>
      <c r="F2" s="859"/>
      <c r="G2" s="859"/>
      <c r="H2" s="859"/>
      <c r="I2" s="859"/>
      <c r="J2" s="859"/>
      <c r="K2" s="859"/>
      <c r="L2" s="859"/>
      <c r="M2" s="859"/>
      <c r="N2" s="859"/>
    </row>
    <row r="3" spans="1:15" ht="30" customHeight="1">
      <c r="A3" s="867" t="s">
        <v>1444</v>
      </c>
      <c r="B3" s="867"/>
      <c r="C3" s="867"/>
      <c r="D3" s="867"/>
      <c r="E3" s="867"/>
      <c r="F3" s="867"/>
      <c r="G3" s="867"/>
      <c r="H3" s="867"/>
      <c r="I3" s="867"/>
      <c r="J3" s="867"/>
      <c r="K3" s="867"/>
      <c r="L3" s="867"/>
      <c r="M3" s="867"/>
      <c r="N3" s="867"/>
    </row>
    <row r="4" spans="1:15">
      <c r="A4" s="80"/>
      <c r="B4" s="81"/>
      <c r="C4" s="81"/>
      <c r="D4" s="81"/>
      <c r="E4" s="81"/>
      <c r="F4" s="81"/>
      <c r="G4" s="81"/>
      <c r="H4" s="81"/>
      <c r="I4" s="1"/>
      <c r="J4" s="1"/>
      <c r="K4" s="1"/>
      <c r="L4" s="1"/>
      <c r="M4" s="1"/>
      <c r="N4" s="1"/>
    </row>
    <row r="5" spans="1:15" ht="30" customHeight="1">
      <c r="A5" s="82"/>
      <c r="B5" s="83" t="s">
        <v>342</v>
      </c>
      <c r="C5" s="83" t="s">
        <v>403</v>
      </c>
      <c r="D5" s="83" t="s">
        <v>340</v>
      </c>
      <c r="E5" s="83" t="s">
        <v>339</v>
      </c>
      <c r="F5" s="83" t="s">
        <v>334</v>
      </c>
      <c r="G5" s="83" t="s">
        <v>337</v>
      </c>
      <c r="H5" s="84" t="s">
        <v>335</v>
      </c>
      <c r="I5" s="83" t="s">
        <v>344</v>
      </c>
      <c r="J5" s="83" t="s">
        <v>341</v>
      </c>
      <c r="K5" s="83" t="s">
        <v>338</v>
      </c>
      <c r="L5" s="83" t="s">
        <v>336</v>
      </c>
      <c r="M5" s="84" t="s">
        <v>343</v>
      </c>
      <c r="N5" s="84" t="s">
        <v>443</v>
      </c>
    </row>
    <row r="6" spans="1:15">
      <c r="A6" s="80"/>
      <c r="B6" s="85"/>
      <c r="C6" s="85"/>
      <c r="D6" s="85"/>
      <c r="E6" s="85"/>
      <c r="F6" s="85"/>
      <c r="G6" s="85"/>
      <c r="H6" s="86"/>
      <c r="I6" s="81"/>
      <c r="J6" s="81"/>
      <c r="K6" s="81"/>
      <c r="L6" s="81"/>
      <c r="M6" s="87"/>
      <c r="N6" s="87"/>
    </row>
    <row r="7" spans="1:15">
      <c r="A7" s="28" t="s">
        <v>445</v>
      </c>
      <c r="B7" s="83"/>
      <c r="C7" s="83"/>
      <c r="D7" s="83"/>
      <c r="E7" s="83"/>
      <c r="F7" s="83"/>
      <c r="G7" s="83"/>
      <c r="H7" s="84"/>
      <c r="I7" s="88"/>
      <c r="J7" s="88"/>
      <c r="K7" s="88"/>
      <c r="L7" s="88"/>
      <c r="M7" s="89"/>
      <c r="N7" s="89"/>
    </row>
    <row r="8" spans="1:15">
      <c r="A8" s="80" t="s">
        <v>446</v>
      </c>
      <c r="B8" s="118">
        <v>0.1076</v>
      </c>
      <c r="C8" s="118">
        <v>0.153</v>
      </c>
      <c r="D8" s="118">
        <v>7.4300000000000005E-2</v>
      </c>
      <c r="E8" s="118">
        <v>8.2100000000000006E-2</v>
      </c>
      <c r="F8" s="118">
        <v>0.12720000000000001</v>
      </c>
      <c r="G8" s="118">
        <v>9.3200000000000005E-2</v>
      </c>
      <c r="H8" s="118">
        <v>6.5699999999999995E-2</v>
      </c>
      <c r="I8" s="118">
        <v>8.09E-2</v>
      </c>
      <c r="J8" s="118">
        <v>0.4032</v>
      </c>
      <c r="K8" s="118">
        <v>9.1999999999999998E-2</v>
      </c>
      <c r="L8" s="118">
        <v>6.7900000000000002E-2</v>
      </c>
      <c r="M8" s="118">
        <v>6.3899999999999998E-2</v>
      </c>
      <c r="N8" s="118">
        <v>0.1013</v>
      </c>
    </row>
    <row r="9" spans="1:15">
      <c r="A9" s="80" t="s">
        <v>447</v>
      </c>
      <c r="B9" s="118">
        <v>0.64139999999999997</v>
      </c>
      <c r="C9" s="118">
        <v>0.60540000000000005</v>
      </c>
      <c r="D9" s="118">
        <v>0.65300000000000002</v>
      </c>
      <c r="E9" s="118">
        <v>0.61170000000000002</v>
      </c>
      <c r="F9" s="118">
        <v>0.7087</v>
      </c>
      <c r="G9" s="118">
        <v>0.68059999999999998</v>
      </c>
      <c r="H9" s="118">
        <v>0.77700000000000002</v>
      </c>
      <c r="I9" s="118">
        <v>0.7651</v>
      </c>
      <c r="J9" s="118">
        <v>0.51319999999999999</v>
      </c>
      <c r="K9" s="118">
        <v>0.72419999999999995</v>
      </c>
      <c r="L9" s="118">
        <v>0.81510000000000005</v>
      </c>
      <c r="M9" s="118">
        <v>0.88600000000000001</v>
      </c>
      <c r="N9" s="118">
        <v>0.67849999999999999</v>
      </c>
    </row>
    <row r="10" spans="1:15">
      <c r="A10" s="28" t="s">
        <v>448</v>
      </c>
      <c r="B10" s="119"/>
      <c r="C10" s="119"/>
      <c r="D10" s="119"/>
      <c r="E10" s="119"/>
      <c r="F10" s="119"/>
      <c r="G10" s="119"/>
      <c r="H10" s="119"/>
      <c r="I10" s="119"/>
      <c r="J10" s="119"/>
      <c r="K10" s="119"/>
      <c r="L10" s="119"/>
      <c r="M10" s="119"/>
      <c r="N10" s="119"/>
    </row>
    <row r="11" spans="1:15">
      <c r="A11" s="92" t="s">
        <v>449</v>
      </c>
      <c r="B11" s="118">
        <v>0.73060000000000003</v>
      </c>
      <c r="C11" s="118">
        <v>0.53439999999999999</v>
      </c>
      <c r="D11" s="118">
        <v>0.70340000000000003</v>
      </c>
      <c r="E11" s="118">
        <v>0.70069999999999999</v>
      </c>
      <c r="F11" s="118">
        <v>0.75739999999999996</v>
      </c>
      <c r="G11" s="118">
        <v>0.71619999999999995</v>
      </c>
      <c r="H11" s="118">
        <v>0.77749999999999997</v>
      </c>
      <c r="I11" s="118">
        <v>0.64149999999999996</v>
      </c>
      <c r="J11" s="118">
        <v>0.36220000000000002</v>
      </c>
      <c r="K11" s="118">
        <v>0.68230000000000002</v>
      </c>
      <c r="L11" s="118">
        <v>0.72899999999999998</v>
      </c>
      <c r="M11" s="118">
        <v>0.76959999999999995</v>
      </c>
      <c r="N11" s="118">
        <v>0.68100000000000005</v>
      </c>
    </row>
    <row r="12" spans="1:15">
      <c r="A12" s="92" t="s">
        <v>450</v>
      </c>
      <c r="B12" s="118">
        <v>0.77290000000000003</v>
      </c>
      <c r="C12" s="118">
        <v>0.80810000000000004</v>
      </c>
      <c r="D12" s="118">
        <v>0.77939999999999998</v>
      </c>
      <c r="E12" s="118">
        <v>0.75080000000000002</v>
      </c>
      <c r="F12" s="118">
        <v>0.79800000000000004</v>
      </c>
      <c r="G12" s="118">
        <v>0.72809999999999997</v>
      </c>
      <c r="H12" s="118">
        <v>0.77969999999999995</v>
      </c>
      <c r="I12" s="118">
        <v>0.70279999999999998</v>
      </c>
      <c r="J12" s="118">
        <v>0.36220000000000002</v>
      </c>
      <c r="K12" s="118">
        <v>0.69569999999999999</v>
      </c>
      <c r="L12" s="118">
        <v>0.72899999999999998</v>
      </c>
      <c r="M12" s="118">
        <v>0.78480000000000005</v>
      </c>
      <c r="N12" s="118">
        <v>0.76480000000000004</v>
      </c>
    </row>
    <row r="13" spans="1:15">
      <c r="A13" s="80" t="s">
        <v>451</v>
      </c>
      <c r="B13" s="118">
        <v>0.1179</v>
      </c>
      <c r="C13" s="118">
        <v>9.2299999999999993E-2</v>
      </c>
      <c r="D13" s="118">
        <v>0.1174</v>
      </c>
      <c r="E13" s="118">
        <v>0.129</v>
      </c>
      <c r="F13" s="118">
        <v>9.7100000000000006E-2</v>
      </c>
      <c r="G13" s="118">
        <v>0.14119999999999999</v>
      </c>
      <c r="H13" s="118">
        <v>0.1089</v>
      </c>
      <c r="I13" s="118">
        <v>0.12690000000000001</v>
      </c>
      <c r="J13" s="118">
        <v>0.19070000000000001</v>
      </c>
      <c r="K13" s="118">
        <v>0.15920000000000001</v>
      </c>
      <c r="L13" s="118">
        <v>0.16039999999999999</v>
      </c>
      <c r="M13" s="118">
        <v>4.87E-2</v>
      </c>
      <c r="N13" s="118">
        <v>0.1159</v>
      </c>
    </row>
    <row r="14" spans="1:15">
      <c r="A14" s="92" t="s">
        <v>452</v>
      </c>
      <c r="B14" s="118">
        <v>5.5999999999999999E-3</v>
      </c>
      <c r="C14" s="118">
        <v>6.7000000000000002E-3</v>
      </c>
      <c r="D14" s="118">
        <v>4.7999999999999996E-3</v>
      </c>
      <c r="E14" s="118">
        <v>1.4E-2</v>
      </c>
      <c r="F14" s="118">
        <v>1.1599999999999999E-2</v>
      </c>
      <c r="G14" s="118">
        <v>1.14E-2</v>
      </c>
      <c r="H14" s="118">
        <v>8.9999999999999993E-3</v>
      </c>
      <c r="I14" s="118">
        <v>1.9300000000000001E-2</v>
      </c>
      <c r="J14" s="118">
        <v>0</v>
      </c>
      <c r="K14" s="118">
        <v>1.7399999999999999E-2</v>
      </c>
      <c r="L14" s="118">
        <v>1.32E-2</v>
      </c>
      <c r="M14" s="118">
        <v>0</v>
      </c>
      <c r="N14" s="118">
        <v>9.7000000000000003E-3</v>
      </c>
    </row>
    <row r="15" spans="1:15">
      <c r="A15" s="93" t="s">
        <v>453</v>
      </c>
      <c r="B15" s="119"/>
      <c r="C15" s="119"/>
      <c r="D15" s="119"/>
      <c r="E15" s="119"/>
      <c r="F15" s="119"/>
      <c r="G15" s="119"/>
      <c r="H15" s="119"/>
      <c r="I15" s="119"/>
      <c r="J15" s="119"/>
      <c r="K15" s="119"/>
      <c r="L15" s="119"/>
      <c r="M15" s="119"/>
      <c r="N15" s="119"/>
    </row>
    <row r="16" spans="1:15">
      <c r="A16" s="92" t="s">
        <v>454</v>
      </c>
      <c r="B16" s="118">
        <v>0.7137</v>
      </c>
      <c r="C16" s="118">
        <v>0.64510000000000001</v>
      </c>
      <c r="D16" s="118">
        <v>0.63700000000000001</v>
      </c>
      <c r="E16" s="118">
        <v>0.75690000000000002</v>
      </c>
      <c r="F16" s="118">
        <v>0.71760000000000002</v>
      </c>
      <c r="G16" s="118">
        <v>0.66090000000000004</v>
      </c>
      <c r="H16" s="118">
        <v>0.77569999999999995</v>
      </c>
      <c r="I16" s="118">
        <v>0.28010000000000002</v>
      </c>
      <c r="J16" s="118">
        <v>0.65200000000000002</v>
      </c>
      <c r="K16" s="118">
        <v>0.61709999999999998</v>
      </c>
      <c r="L16" s="118">
        <v>0.86509999999999998</v>
      </c>
      <c r="M16" s="118">
        <v>0.43440000000000001</v>
      </c>
      <c r="N16" s="118">
        <v>0.65639999999999998</v>
      </c>
    </row>
    <row r="17" spans="1:14">
      <c r="A17" s="92" t="s">
        <v>455</v>
      </c>
      <c r="B17" s="118">
        <v>0.2863</v>
      </c>
      <c r="C17" s="118">
        <v>0.35489999999999999</v>
      </c>
      <c r="D17" s="118">
        <v>0.36299999999999999</v>
      </c>
      <c r="E17" s="118">
        <v>0.24310000000000001</v>
      </c>
      <c r="F17" s="118">
        <v>0.28239999999999998</v>
      </c>
      <c r="G17" s="118">
        <v>0.33910000000000001</v>
      </c>
      <c r="H17" s="118">
        <v>0.2243</v>
      </c>
      <c r="I17" s="118">
        <v>0.71989999999999998</v>
      </c>
      <c r="J17" s="118">
        <v>0.34799999999999998</v>
      </c>
      <c r="K17" s="118">
        <v>0.38290000000000002</v>
      </c>
      <c r="L17" s="118">
        <v>0.13489999999999999</v>
      </c>
      <c r="M17" s="118">
        <v>0.56559999999999999</v>
      </c>
      <c r="N17" s="118">
        <v>0.34360000000000002</v>
      </c>
    </row>
    <row r="18" spans="1:14">
      <c r="A18" s="92" t="s">
        <v>456</v>
      </c>
      <c r="B18" s="281">
        <v>1028.1324999999999</v>
      </c>
      <c r="C18" s="281">
        <v>863.44569999999999</v>
      </c>
      <c r="D18" s="281">
        <v>980.93510000000003</v>
      </c>
      <c r="E18" s="281">
        <v>1015.8841</v>
      </c>
      <c r="F18" s="281">
        <v>1030.6905999999999</v>
      </c>
      <c r="G18" s="281">
        <v>1016.5636</v>
      </c>
      <c r="H18" s="281">
        <v>1041.3590999999999</v>
      </c>
      <c r="I18" s="281">
        <v>869.22270000000003</v>
      </c>
      <c r="J18" s="281">
        <v>218.8571</v>
      </c>
      <c r="K18" s="281">
        <v>948.57989999999995</v>
      </c>
      <c r="L18" s="281">
        <v>967.44240000000002</v>
      </c>
      <c r="M18" s="281">
        <v>817.91679999999997</v>
      </c>
      <c r="N18" s="281">
        <v>966.06629999999996</v>
      </c>
    </row>
    <row r="19" spans="1:14">
      <c r="A19" s="93" t="s">
        <v>457</v>
      </c>
      <c r="B19" s="282"/>
      <c r="C19" s="282"/>
      <c r="D19" s="282"/>
      <c r="E19" s="282"/>
      <c r="F19" s="282"/>
      <c r="G19" s="282"/>
      <c r="H19" s="282"/>
      <c r="I19" s="282"/>
      <c r="J19" s="282"/>
      <c r="K19" s="282"/>
      <c r="L19" s="282"/>
      <c r="M19" s="282"/>
      <c r="N19" s="282"/>
    </row>
    <row r="20" spans="1:14">
      <c r="A20" s="80" t="s">
        <v>458</v>
      </c>
      <c r="B20" s="118">
        <v>0.96299999999999997</v>
      </c>
      <c r="C20" s="118">
        <v>0.96560000000000001</v>
      </c>
      <c r="D20" s="118">
        <v>0.95989999999999998</v>
      </c>
      <c r="E20" s="118">
        <v>0.94710000000000005</v>
      </c>
      <c r="F20" s="118">
        <v>0.97250000000000003</v>
      </c>
      <c r="G20" s="118">
        <v>0.9708</v>
      </c>
      <c r="H20" s="118">
        <v>0.97019999999999995</v>
      </c>
      <c r="I20" s="118">
        <v>0.98560000000000003</v>
      </c>
      <c r="J20" s="118">
        <v>0.99870000000000003</v>
      </c>
      <c r="K20" s="118">
        <v>0.96709999999999996</v>
      </c>
      <c r="L20" s="118">
        <v>0.93910000000000005</v>
      </c>
      <c r="M20" s="118">
        <v>0.98419999999999996</v>
      </c>
      <c r="N20" s="118">
        <v>0.96619999999999995</v>
      </c>
    </row>
    <row r="21" spans="1:14">
      <c r="A21" s="80" t="s">
        <v>459</v>
      </c>
      <c r="B21" s="118">
        <v>0.18459999999999999</v>
      </c>
      <c r="C21" s="118">
        <v>0.16339999999999999</v>
      </c>
      <c r="D21" s="118">
        <v>0.20369999999999999</v>
      </c>
      <c r="E21" s="118">
        <v>0.1784</v>
      </c>
      <c r="F21" s="118">
        <v>0.1416</v>
      </c>
      <c r="G21" s="118">
        <v>0.18729999999999999</v>
      </c>
      <c r="H21" s="118">
        <v>0.16400000000000001</v>
      </c>
      <c r="I21" s="118">
        <v>0.1082</v>
      </c>
      <c r="J21" s="118">
        <v>1.4E-3</v>
      </c>
      <c r="K21" s="118">
        <v>0.13689999999999999</v>
      </c>
      <c r="L21" s="118">
        <v>0.22170000000000001</v>
      </c>
      <c r="M21" s="118">
        <v>0.16420000000000001</v>
      </c>
      <c r="N21" s="118">
        <v>0.16689999999999999</v>
      </c>
    </row>
    <row r="22" spans="1:14">
      <c r="A22" s="92" t="s">
        <v>460</v>
      </c>
      <c r="B22" s="118">
        <v>3.6999999999999998E-2</v>
      </c>
      <c r="C22" s="118">
        <v>3.44E-2</v>
      </c>
      <c r="D22" s="118">
        <v>4.0099999999999997E-2</v>
      </c>
      <c r="E22" s="118">
        <v>5.2900000000000003E-2</v>
      </c>
      <c r="F22" s="118">
        <v>2.75E-2</v>
      </c>
      <c r="G22" s="118">
        <v>2.92E-2</v>
      </c>
      <c r="H22" s="118">
        <v>2.98E-2</v>
      </c>
      <c r="I22" s="118">
        <v>1.44E-2</v>
      </c>
      <c r="J22" s="118">
        <v>1.2999999999999999E-3</v>
      </c>
      <c r="K22" s="118">
        <v>3.2899999999999999E-2</v>
      </c>
      <c r="L22" s="118">
        <v>6.0900000000000003E-2</v>
      </c>
      <c r="M22" s="118">
        <v>1.5800000000000002E-2</v>
      </c>
      <c r="N22" s="118">
        <v>3.3799999999999997E-2</v>
      </c>
    </row>
    <row r="23" spans="1:14">
      <c r="A23" s="92" t="s">
        <v>461</v>
      </c>
      <c r="B23" s="118">
        <v>0.16739999999999999</v>
      </c>
      <c r="C23" s="118">
        <v>0.14580000000000001</v>
      </c>
      <c r="D23" s="118">
        <v>0.19139999999999999</v>
      </c>
      <c r="E23" s="118">
        <v>0.1464</v>
      </c>
      <c r="F23" s="118">
        <v>0.12820000000000001</v>
      </c>
      <c r="G23" s="118">
        <v>0.17580000000000001</v>
      </c>
      <c r="H23" s="118">
        <v>0.1467</v>
      </c>
      <c r="I23" s="118">
        <v>0.1037</v>
      </c>
      <c r="J23" s="118">
        <v>1.4E-3</v>
      </c>
      <c r="K23" s="118">
        <v>0.121</v>
      </c>
      <c r="L23" s="118">
        <v>0.2001</v>
      </c>
      <c r="M23" s="118">
        <v>0.15640000000000001</v>
      </c>
      <c r="N23" s="118">
        <v>0.15110000000000001</v>
      </c>
    </row>
    <row r="24" spans="1:14">
      <c r="A24" s="92" t="s">
        <v>462</v>
      </c>
      <c r="B24" s="118">
        <v>0.1268</v>
      </c>
      <c r="C24" s="118">
        <v>0.1381</v>
      </c>
      <c r="D24" s="118">
        <v>9.8199999999999996E-2</v>
      </c>
      <c r="E24" s="118">
        <v>0.223</v>
      </c>
      <c r="F24" s="118">
        <v>0.1195</v>
      </c>
      <c r="G24" s="118">
        <v>8.8900000000000007E-2</v>
      </c>
      <c r="H24" s="118">
        <v>0.13200000000000001</v>
      </c>
      <c r="I24" s="118">
        <v>5.5199999999999999E-2</v>
      </c>
      <c r="J24" s="118">
        <v>0</v>
      </c>
      <c r="K24" s="118">
        <v>0.14510000000000001</v>
      </c>
      <c r="L24" s="118">
        <v>0.15279999999999999</v>
      </c>
      <c r="M24" s="118">
        <v>6.2700000000000006E-2</v>
      </c>
      <c r="N24" s="118">
        <v>0.12520000000000001</v>
      </c>
    </row>
    <row r="25" spans="1:14">
      <c r="A25" s="92" t="s">
        <v>463</v>
      </c>
      <c r="B25" s="118">
        <v>2.8799999999999999E-2</v>
      </c>
      <c r="C25" s="118">
        <v>2.6700000000000002E-2</v>
      </c>
      <c r="D25" s="118">
        <v>3.9100000000000003E-2</v>
      </c>
      <c r="E25" s="118">
        <v>2.23E-2</v>
      </c>
      <c r="F25" s="118">
        <v>3.49E-2</v>
      </c>
      <c r="G25" s="118">
        <v>3.4299999999999997E-2</v>
      </c>
      <c r="H25" s="118">
        <v>3.4500000000000003E-2</v>
      </c>
      <c r="I25" s="118">
        <v>3.61E-2</v>
      </c>
      <c r="J25" s="118">
        <v>1.2200000000000001E-2</v>
      </c>
      <c r="K25" s="118">
        <v>3.9699999999999999E-2</v>
      </c>
      <c r="L25" s="118">
        <v>4.8399999999999999E-2</v>
      </c>
      <c r="M25" s="118">
        <v>5.2200000000000003E-2</v>
      </c>
      <c r="N25" s="118">
        <v>3.3799999999999997E-2</v>
      </c>
    </row>
    <row r="26" spans="1:14">
      <c r="A26" s="92" t="s">
        <v>464</v>
      </c>
      <c r="B26" s="118">
        <v>4.07E-2</v>
      </c>
      <c r="C26" s="118">
        <v>4.6899999999999997E-2</v>
      </c>
      <c r="D26" s="118">
        <v>4.6199999999999998E-2</v>
      </c>
      <c r="E26" s="118">
        <v>6.88E-2</v>
      </c>
      <c r="F26" s="118">
        <v>2.98E-2</v>
      </c>
      <c r="G26" s="118">
        <v>3.9399999999999998E-2</v>
      </c>
      <c r="H26" s="118">
        <v>3.6799999999999999E-2</v>
      </c>
      <c r="I26" s="118">
        <v>4.6699999999999998E-2</v>
      </c>
      <c r="J26" s="118">
        <v>3.3E-3</v>
      </c>
      <c r="K26" s="118">
        <v>5.8200000000000002E-2</v>
      </c>
      <c r="L26" s="118">
        <v>5.4399999999999997E-2</v>
      </c>
      <c r="M26" s="118">
        <v>5.1999999999999998E-2</v>
      </c>
      <c r="N26" s="118">
        <v>4.6899999999999997E-2</v>
      </c>
    </row>
    <row r="27" spans="1:14">
      <c r="A27" s="92" t="s">
        <v>465</v>
      </c>
      <c r="B27" s="118">
        <v>0.93010000000000004</v>
      </c>
      <c r="C27" s="118">
        <v>0.93510000000000004</v>
      </c>
      <c r="D27" s="118">
        <v>0.93310000000000004</v>
      </c>
      <c r="E27" s="118">
        <v>0.91279999999999994</v>
      </c>
      <c r="F27" s="118">
        <v>0.9597</v>
      </c>
      <c r="G27" s="118">
        <v>0.94979999999999998</v>
      </c>
      <c r="H27" s="118">
        <v>0.94830000000000003</v>
      </c>
      <c r="I27" s="118">
        <v>0.9819</v>
      </c>
      <c r="J27" s="118">
        <v>0.99809999999999999</v>
      </c>
      <c r="K27" s="118">
        <v>0.95669999999999999</v>
      </c>
      <c r="L27" s="118">
        <v>0.89970000000000006</v>
      </c>
      <c r="M27" s="118">
        <v>0.97719999999999996</v>
      </c>
      <c r="N27" s="118">
        <v>0.94259999999999999</v>
      </c>
    </row>
    <row r="28" spans="1:14">
      <c r="A28" s="92" t="s">
        <v>466</v>
      </c>
      <c r="B28" s="118">
        <v>2.63E-2</v>
      </c>
      <c r="C28" s="118">
        <v>2.0299999999999999E-2</v>
      </c>
      <c r="D28" s="118">
        <v>1.7399999999999999E-2</v>
      </c>
      <c r="E28" s="118">
        <v>3.1399999999999997E-2</v>
      </c>
      <c r="F28" s="118">
        <v>1.89E-2</v>
      </c>
      <c r="G28" s="118">
        <v>1.5900000000000001E-2</v>
      </c>
      <c r="H28" s="118">
        <v>1.23E-2</v>
      </c>
      <c r="I28" s="118">
        <v>3.3999999999999998E-3</v>
      </c>
      <c r="J28" s="118">
        <v>6.9999999999999999E-4</v>
      </c>
      <c r="K28" s="118">
        <v>7.7000000000000002E-3</v>
      </c>
      <c r="L28" s="118">
        <v>3.2199999999999999E-2</v>
      </c>
      <c r="M28" s="118">
        <v>6.1999999999999998E-3</v>
      </c>
      <c r="N28" s="118">
        <v>1.8200000000000001E-2</v>
      </c>
    </row>
    <row r="29" spans="1:14">
      <c r="A29" s="92" t="s">
        <v>467</v>
      </c>
      <c r="B29" s="118">
        <v>1.17E-2</v>
      </c>
      <c r="C29" s="118">
        <v>1.01E-2</v>
      </c>
      <c r="D29" s="118">
        <v>7.9000000000000008E-3</v>
      </c>
      <c r="E29" s="118">
        <v>7.7000000000000002E-3</v>
      </c>
      <c r="F29" s="118">
        <v>5.0000000000000001E-3</v>
      </c>
      <c r="G29" s="118">
        <v>4.7999999999999996E-3</v>
      </c>
      <c r="H29" s="118">
        <v>4.7999999999999996E-3</v>
      </c>
      <c r="I29" s="118">
        <v>2.2000000000000001E-3</v>
      </c>
      <c r="J29" s="118">
        <v>0</v>
      </c>
      <c r="K29" s="118">
        <v>2.7000000000000001E-3</v>
      </c>
      <c r="L29" s="118">
        <v>1.29E-2</v>
      </c>
      <c r="M29" s="118">
        <v>2E-3</v>
      </c>
      <c r="N29" s="118">
        <v>6.8999999999999999E-3</v>
      </c>
    </row>
    <row r="30" spans="1:14">
      <c r="A30" s="92" t="s">
        <v>468</v>
      </c>
      <c r="B30" s="118">
        <v>4.7999999999999996E-3</v>
      </c>
      <c r="C30" s="118">
        <v>2.0999999999999999E-3</v>
      </c>
      <c r="D30" s="118">
        <v>4.7000000000000002E-3</v>
      </c>
      <c r="E30" s="118">
        <v>1.9E-3</v>
      </c>
      <c r="F30" s="118">
        <v>3.0000000000000001E-3</v>
      </c>
      <c r="G30" s="118">
        <v>4.4000000000000003E-3</v>
      </c>
      <c r="H30" s="118">
        <v>8.5000000000000006E-3</v>
      </c>
      <c r="I30" s="118">
        <v>6.9999999999999999E-4</v>
      </c>
      <c r="J30" s="118">
        <v>0</v>
      </c>
      <c r="K30" s="118">
        <v>4.7000000000000002E-3</v>
      </c>
      <c r="L30" s="118">
        <v>4.1999999999999997E-3</v>
      </c>
      <c r="M30" s="118">
        <v>8.0000000000000004E-4</v>
      </c>
      <c r="N30" s="118">
        <v>3.5000000000000001E-3</v>
      </c>
    </row>
    <row r="31" spans="1:14">
      <c r="A31" s="92" t="s">
        <v>469</v>
      </c>
      <c r="B31" s="118">
        <v>8.2000000000000007E-3</v>
      </c>
      <c r="C31" s="118">
        <v>1.1599999999999999E-2</v>
      </c>
      <c r="D31" s="118">
        <v>6.1000000000000004E-3</v>
      </c>
      <c r="E31" s="118">
        <v>2.5000000000000001E-2</v>
      </c>
      <c r="F31" s="118">
        <v>2.8999999999999998E-3</v>
      </c>
      <c r="G31" s="118">
        <v>4.1999999999999997E-3</v>
      </c>
      <c r="H31" s="118">
        <v>6.4999999999999997E-3</v>
      </c>
      <c r="I31" s="118">
        <v>1.4E-3</v>
      </c>
      <c r="J31" s="118">
        <v>0</v>
      </c>
      <c r="K31" s="118">
        <v>4.5999999999999999E-3</v>
      </c>
      <c r="L31" s="118">
        <v>1.4200000000000001E-2</v>
      </c>
      <c r="M31" s="118">
        <v>1.6999999999999999E-3</v>
      </c>
      <c r="N31" s="118">
        <v>8.5000000000000006E-3</v>
      </c>
    </row>
    <row r="32" spans="1:14">
      <c r="A32" s="92" t="s">
        <v>470</v>
      </c>
      <c r="B32" s="118">
        <v>1.89E-2</v>
      </c>
      <c r="C32" s="118">
        <v>2.0899999999999998E-2</v>
      </c>
      <c r="D32" s="118">
        <v>2.9700000000000001E-2</v>
      </c>
      <c r="E32" s="118">
        <v>2.1100000000000001E-2</v>
      </c>
      <c r="F32" s="118">
        <v>9.9000000000000008E-3</v>
      </c>
      <c r="G32" s="118">
        <v>2.1000000000000001E-2</v>
      </c>
      <c r="H32" s="118">
        <v>1.8200000000000001E-2</v>
      </c>
      <c r="I32" s="118">
        <v>1.0500000000000001E-2</v>
      </c>
      <c r="J32" s="118">
        <v>1.1999999999999999E-3</v>
      </c>
      <c r="K32" s="118">
        <v>2.3599999999999999E-2</v>
      </c>
      <c r="L32" s="118">
        <v>3.6799999999999999E-2</v>
      </c>
      <c r="M32" s="118">
        <v>1.21E-2</v>
      </c>
      <c r="N32" s="118">
        <v>0.02</v>
      </c>
    </row>
    <row r="33" spans="1:14">
      <c r="A33" s="93" t="s">
        <v>471</v>
      </c>
      <c r="B33" s="119"/>
      <c r="C33" s="119"/>
      <c r="D33" s="119"/>
      <c r="E33" s="119"/>
      <c r="F33" s="119"/>
      <c r="G33" s="119"/>
      <c r="H33" s="119"/>
      <c r="I33" s="119"/>
      <c r="J33" s="119"/>
      <c r="K33" s="119"/>
      <c r="L33" s="119"/>
      <c r="M33" s="119"/>
      <c r="N33" s="119"/>
    </row>
    <row r="34" spans="1:14">
      <c r="A34" s="92" t="s">
        <v>472</v>
      </c>
      <c r="B34" s="118">
        <v>0.26750000000000002</v>
      </c>
      <c r="C34" s="118">
        <v>0.3004</v>
      </c>
      <c r="D34" s="118">
        <v>0.18629999999999999</v>
      </c>
      <c r="E34" s="118">
        <v>0.2303</v>
      </c>
      <c r="F34" s="118">
        <v>0.31380000000000002</v>
      </c>
      <c r="G34" s="118">
        <v>0.26800000000000002</v>
      </c>
      <c r="H34" s="118">
        <v>0.28899999999999998</v>
      </c>
      <c r="I34" s="118">
        <v>0.28060000000000002</v>
      </c>
      <c r="J34" s="118">
        <v>1.1576</v>
      </c>
      <c r="K34" s="118">
        <v>0.35420000000000001</v>
      </c>
      <c r="L34" s="118">
        <v>0.30530000000000002</v>
      </c>
      <c r="M34" s="118">
        <v>0.31380000000000002</v>
      </c>
      <c r="N34" s="118">
        <v>0.2722</v>
      </c>
    </row>
    <row r="35" spans="1:14">
      <c r="A35" s="92" t="s">
        <v>473</v>
      </c>
      <c r="B35" s="118">
        <v>0.61439999999999995</v>
      </c>
      <c r="C35" s="118">
        <v>0.57579999999999998</v>
      </c>
      <c r="D35" s="118">
        <v>0.59660000000000002</v>
      </c>
      <c r="E35" s="118">
        <v>0.6784</v>
      </c>
      <c r="F35" s="118">
        <v>0.59360000000000002</v>
      </c>
      <c r="G35" s="118">
        <v>0.58850000000000002</v>
      </c>
      <c r="H35" s="118">
        <v>0.74919999999999998</v>
      </c>
      <c r="I35" s="118">
        <v>0.65329999999999999</v>
      </c>
      <c r="J35" s="118">
        <v>1.2099</v>
      </c>
      <c r="K35" s="118">
        <v>0.82569999999999999</v>
      </c>
      <c r="L35" s="118">
        <v>0.55449999999999999</v>
      </c>
      <c r="M35" s="118">
        <v>0.4607</v>
      </c>
      <c r="N35" s="118">
        <v>0.61970000000000003</v>
      </c>
    </row>
    <row r="36" spans="1:14">
      <c r="A36" s="92" t="s">
        <v>474</v>
      </c>
      <c r="B36" s="118">
        <v>0.2646</v>
      </c>
      <c r="C36" s="118">
        <v>0.31209999999999999</v>
      </c>
      <c r="D36" s="118">
        <v>0.25219999999999998</v>
      </c>
      <c r="E36" s="118">
        <v>0.26029999999999998</v>
      </c>
      <c r="F36" s="118">
        <v>0.25840000000000002</v>
      </c>
      <c r="G36" s="118">
        <v>0.21879999999999999</v>
      </c>
      <c r="H36" s="118">
        <v>0.18260000000000001</v>
      </c>
      <c r="I36" s="118">
        <v>0.21099999999999999</v>
      </c>
      <c r="J36" s="118">
        <v>0.72860000000000003</v>
      </c>
      <c r="K36" s="118">
        <v>0.23</v>
      </c>
      <c r="L36" s="118">
        <v>0.1338</v>
      </c>
      <c r="M36" s="118">
        <v>0.1055</v>
      </c>
      <c r="N36" s="118">
        <v>0.248</v>
      </c>
    </row>
    <row r="37" spans="1:14">
      <c r="A37" s="92" t="s">
        <v>475</v>
      </c>
      <c r="B37" s="118">
        <v>0.2472</v>
      </c>
      <c r="C37" s="118">
        <v>0.29330000000000001</v>
      </c>
      <c r="D37" s="118">
        <v>0.23780000000000001</v>
      </c>
      <c r="E37" s="118">
        <v>0.24199999999999999</v>
      </c>
      <c r="F37" s="118">
        <v>0.24060000000000001</v>
      </c>
      <c r="G37" s="118">
        <v>0.20469999999999999</v>
      </c>
      <c r="H37" s="118">
        <v>0.17030000000000001</v>
      </c>
      <c r="I37" s="118">
        <v>0.18840000000000001</v>
      </c>
      <c r="J37" s="118">
        <v>0.4214</v>
      </c>
      <c r="K37" s="118">
        <v>0.21460000000000001</v>
      </c>
      <c r="L37" s="118">
        <v>0.1234</v>
      </c>
      <c r="M37" s="118">
        <v>9.3799999999999994E-2</v>
      </c>
      <c r="N37" s="118">
        <v>0.23069999999999999</v>
      </c>
    </row>
    <row r="38" spans="1:14">
      <c r="A38" s="80" t="s">
        <v>476</v>
      </c>
      <c r="B38" s="118">
        <v>0.5373</v>
      </c>
      <c r="C38" s="118">
        <v>0.54420000000000002</v>
      </c>
      <c r="D38" s="118">
        <v>0.5202</v>
      </c>
      <c r="E38" s="118">
        <v>0.62829999999999997</v>
      </c>
      <c r="F38" s="118">
        <v>0.51649999999999996</v>
      </c>
      <c r="G38" s="118">
        <v>0.48680000000000001</v>
      </c>
      <c r="H38" s="118">
        <v>0.55179999999999996</v>
      </c>
      <c r="I38" s="118">
        <v>0.48959999999999998</v>
      </c>
      <c r="J38" s="118">
        <v>0.95250000000000001</v>
      </c>
      <c r="K38" s="118">
        <v>0.62780000000000002</v>
      </c>
      <c r="L38" s="118">
        <v>0.40770000000000001</v>
      </c>
      <c r="M38" s="118">
        <v>0.44419999999999998</v>
      </c>
      <c r="N38" s="118">
        <v>0.53920000000000001</v>
      </c>
    </row>
    <row r="39" spans="1:14">
      <c r="A39" s="28" t="s">
        <v>477</v>
      </c>
      <c r="B39" s="119"/>
      <c r="C39" s="119"/>
      <c r="D39" s="119"/>
      <c r="E39" s="119"/>
      <c r="F39" s="119"/>
      <c r="G39" s="119"/>
      <c r="H39" s="119"/>
      <c r="I39" s="119"/>
      <c r="J39" s="119"/>
      <c r="K39" s="119"/>
      <c r="L39" s="119"/>
      <c r="M39" s="119"/>
      <c r="N39" s="119"/>
    </row>
    <row r="40" spans="1:14">
      <c r="A40" s="92" t="s">
        <v>478</v>
      </c>
      <c r="B40" s="118">
        <v>6.5500000000000003E-2</v>
      </c>
      <c r="C40" s="118">
        <v>6.0400000000000002E-2</v>
      </c>
      <c r="D40" s="118">
        <v>5.7000000000000002E-2</v>
      </c>
      <c r="E40" s="118">
        <v>7.0400000000000004E-2</v>
      </c>
      <c r="F40" s="118">
        <v>6.8699999999999997E-2</v>
      </c>
      <c r="G40" s="118">
        <v>6.4600000000000005E-2</v>
      </c>
      <c r="H40" s="118">
        <v>6.7500000000000004E-2</v>
      </c>
      <c r="I40" s="118">
        <v>0.10730000000000001</v>
      </c>
      <c r="J40" s="118">
        <v>0.42159999999999997</v>
      </c>
      <c r="K40" s="118">
        <v>6.7000000000000004E-2</v>
      </c>
      <c r="L40" s="118">
        <v>7.7700000000000005E-2</v>
      </c>
      <c r="M40" s="118">
        <v>0.1113</v>
      </c>
      <c r="N40" s="118">
        <v>6.9900000000000004E-2</v>
      </c>
    </row>
    <row r="41" spans="1:14">
      <c r="A41" s="92" t="s">
        <v>479</v>
      </c>
      <c r="B41" s="118">
        <v>6.1400000000000003E-2</v>
      </c>
      <c r="C41" s="118">
        <v>5.9200000000000003E-2</v>
      </c>
      <c r="D41" s="118">
        <v>5.4699999999999999E-2</v>
      </c>
      <c r="E41" s="118">
        <v>5.8799999999999998E-2</v>
      </c>
      <c r="F41" s="118">
        <v>6.4399999999999999E-2</v>
      </c>
      <c r="G41" s="118">
        <v>6.3500000000000001E-2</v>
      </c>
      <c r="H41" s="118">
        <v>6.3600000000000004E-2</v>
      </c>
      <c r="I41" s="118">
        <v>0.10730000000000001</v>
      </c>
      <c r="J41" s="118">
        <v>0.40300000000000002</v>
      </c>
      <c r="K41" s="118">
        <v>6.6000000000000003E-2</v>
      </c>
      <c r="L41" s="118">
        <v>7.2999999999999995E-2</v>
      </c>
      <c r="M41" s="118">
        <v>0.1071</v>
      </c>
      <c r="N41" s="118">
        <v>6.6299999999999998E-2</v>
      </c>
    </row>
    <row r="42" spans="1:14">
      <c r="A42" s="92" t="s">
        <v>480</v>
      </c>
      <c r="B42" s="118">
        <v>0.36449999999999999</v>
      </c>
      <c r="C42" s="118">
        <v>0.34920000000000001</v>
      </c>
      <c r="D42" s="118">
        <v>0.46150000000000002</v>
      </c>
      <c r="E42" s="118">
        <v>0.47660000000000002</v>
      </c>
      <c r="F42" s="118">
        <v>0.28139999999999998</v>
      </c>
      <c r="G42" s="118">
        <v>0.308</v>
      </c>
      <c r="H42" s="118">
        <v>0.34160000000000001</v>
      </c>
      <c r="I42" s="118">
        <v>0.1028</v>
      </c>
      <c r="J42" s="118">
        <v>1.5E-3</v>
      </c>
      <c r="K42" s="118">
        <v>0.3589</v>
      </c>
      <c r="L42" s="118">
        <v>0.63890000000000002</v>
      </c>
      <c r="M42" s="118">
        <v>0.1236</v>
      </c>
      <c r="N42" s="118">
        <v>0.33040000000000003</v>
      </c>
    </row>
    <row r="43" spans="1:14">
      <c r="A43" s="92" t="s">
        <v>481</v>
      </c>
      <c r="B43" s="118">
        <v>0.2306</v>
      </c>
      <c r="C43" s="118">
        <v>0.2291</v>
      </c>
      <c r="D43" s="118">
        <v>0.23</v>
      </c>
      <c r="E43" s="118">
        <v>0.35799999999999998</v>
      </c>
      <c r="F43" s="118">
        <v>0.1729</v>
      </c>
      <c r="G43" s="118">
        <v>0.17549999999999999</v>
      </c>
      <c r="H43" s="118">
        <v>0.2485</v>
      </c>
      <c r="I43" s="118">
        <v>4.2700000000000002E-2</v>
      </c>
      <c r="J43" s="118">
        <v>0</v>
      </c>
      <c r="K43" s="118">
        <v>0.21659999999999999</v>
      </c>
      <c r="L43" s="118">
        <v>0.3553</v>
      </c>
      <c r="M43" s="118">
        <v>8.0500000000000002E-2</v>
      </c>
      <c r="N43" s="118">
        <v>0.20419999999999999</v>
      </c>
    </row>
    <row r="44" spans="1:14">
      <c r="A44" s="92" t="s">
        <v>482</v>
      </c>
      <c r="B44" s="118">
        <v>0.22850000000000001</v>
      </c>
      <c r="C44" s="118">
        <v>0.1845</v>
      </c>
      <c r="D44" s="118">
        <v>0.25829999999999997</v>
      </c>
      <c r="E44" s="118">
        <v>0.2016</v>
      </c>
      <c r="F44" s="118">
        <v>0.2006</v>
      </c>
      <c r="G44" s="118">
        <v>0.13400000000000001</v>
      </c>
      <c r="H44" s="118">
        <v>0.1537</v>
      </c>
      <c r="I44" s="118">
        <v>2.64E-2</v>
      </c>
      <c r="J44" s="118">
        <v>0</v>
      </c>
      <c r="K44" s="118">
        <v>0.1192</v>
      </c>
      <c r="L44" s="118">
        <v>0.3387</v>
      </c>
      <c r="M44" s="118">
        <v>4.4900000000000002E-2</v>
      </c>
      <c r="N44" s="118">
        <v>0.1663</v>
      </c>
    </row>
    <row r="45" spans="1:14">
      <c r="A45" s="92" t="s">
        <v>483</v>
      </c>
      <c r="B45" s="118">
        <v>0.12559999999999999</v>
      </c>
      <c r="C45" s="118">
        <v>0.11990000000000001</v>
      </c>
      <c r="D45" s="118">
        <v>0.12520000000000001</v>
      </c>
      <c r="E45" s="118">
        <v>0.14030000000000001</v>
      </c>
      <c r="F45" s="118">
        <v>0.121</v>
      </c>
      <c r="G45" s="118">
        <v>0.1163</v>
      </c>
      <c r="H45" s="118">
        <v>0.111</v>
      </c>
      <c r="I45" s="118">
        <v>0.16059999999999999</v>
      </c>
      <c r="J45" s="118">
        <v>0.87539999999999996</v>
      </c>
      <c r="K45" s="118">
        <v>0.1308</v>
      </c>
      <c r="L45" s="118">
        <v>0.12559999999999999</v>
      </c>
      <c r="M45" s="118">
        <v>0.1333</v>
      </c>
      <c r="N45" s="118">
        <v>0.1293</v>
      </c>
    </row>
    <row r="46" spans="1:14">
      <c r="A46" s="93" t="s">
        <v>484</v>
      </c>
      <c r="B46" s="119"/>
      <c r="C46" s="119"/>
      <c r="D46" s="119"/>
      <c r="E46" s="119"/>
      <c r="F46" s="119"/>
      <c r="G46" s="119"/>
      <c r="H46" s="119"/>
      <c r="I46" s="119"/>
      <c r="J46" s="119"/>
      <c r="K46" s="119"/>
      <c r="L46" s="119"/>
      <c r="M46" s="119"/>
      <c r="N46" s="119"/>
    </row>
    <row r="47" spans="1:14">
      <c r="A47" s="92" t="s">
        <v>485</v>
      </c>
      <c r="B47" s="118">
        <v>0.85340000000000005</v>
      </c>
      <c r="C47" s="118">
        <v>0.81230000000000002</v>
      </c>
      <c r="D47" s="118">
        <v>0.87680000000000002</v>
      </c>
      <c r="E47" s="118">
        <v>0.88919999999999999</v>
      </c>
      <c r="F47" s="118">
        <v>0.83179999999999998</v>
      </c>
      <c r="G47" s="118">
        <v>0.83240000000000003</v>
      </c>
      <c r="H47" s="118">
        <v>0.87270000000000003</v>
      </c>
      <c r="I47" s="118">
        <v>0.87429999999999997</v>
      </c>
      <c r="J47" s="118">
        <v>0.59950000000000003</v>
      </c>
      <c r="K47" s="118">
        <v>0.86219999999999997</v>
      </c>
      <c r="L47" s="118">
        <v>0.8669</v>
      </c>
      <c r="M47" s="118">
        <v>0.8911</v>
      </c>
      <c r="N47" s="118">
        <v>0.85519999999999996</v>
      </c>
    </row>
    <row r="48" spans="1:14">
      <c r="A48" s="92" t="s">
        <v>486</v>
      </c>
      <c r="B48" s="118">
        <v>0.66930000000000001</v>
      </c>
      <c r="C48" s="118">
        <v>0.69059999999999999</v>
      </c>
      <c r="D48" s="118">
        <v>0.74309999999999998</v>
      </c>
      <c r="E48" s="118">
        <v>0.53920000000000001</v>
      </c>
      <c r="F48" s="118">
        <v>0.62860000000000005</v>
      </c>
      <c r="G48" s="118">
        <v>0.73460000000000003</v>
      </c>
      <c r="H48" s="118">
        <v>0.71599999999999997</v>
      </c>
      <c r="I48" s="118">
        <v>0.89759999999999995</v>
      </c>
      <c r="J48" s="118">
        <v>0.49490000000000001</v>
      </c>
      <c r="K48" s="118">
        <v>0.87139999999999995</v>
      </c>
      <c r="L48" s="118">
        <v>0.78</v>
      </c>
      <c r="M48" s="118">
        <v>0.81469999999999998</v>
      </c>
      <c r="N48" s="118">
        <v>0.71140000000000003</v>
      </c>
    </row>
    <row r="49" spans="1:14">
      <c r="A49" s="92" t="s">
        <v>487</v>
      </c>
      <c r="B49" s="118">
        <v>0.35859999999999997</v>
      </c>
      <c r="C49" s="118">
        <v>0.25030000000000002</v>
      </c>
      <c r="D49" s="118">
        <v>0.24829999999999999</v>
      </c>
      <c r="E49" s="118">
        <v>0.75190000000000001</v>
      </c>
      <c r="F49" s="118">
        <v>0.41439999999999999</v>
      </c>
      <c r="G49" s="118">
        <v>0.2006</v>
      </c>
      <c r="H49" s="118">
        <v>0.30159999999999998</v>
      </c>
      <c r="I49" s="118">
        <v>9.1200000000000003E-2</v>
      </c>
      <c r="J49" s="118">
        <v>1.0289999999999999</v>
      </c>
      <c r="K49" s="118">
        <v>5.9400000000000001E-2</v>
      </c>
      <c r="L49" s="118">
        <v>0.19889999999999999</v>
      </c>
      <c r="M49" s="118">
        <v>0.22489999999999999</v>
      </c>
      <c r="N49" s="118">
        <v>0.28660000000000002</v>
      </c>
    </row>
    <row r="50" spans="1:14" ht="15.75" thickBot="1">
      <c r="A50" s="94" t="s">
        <v>488</v>
      </c>
      <c r="B50" s="283">
        <v>2.3873000000000002</v>
      </c>
      <c r="C50" s="283">
        <v>3.1714000000000002</v>
      </c>
      <c r="D50" s="283">
        <v>2.2517999999999998</v>
      </c>
      <c r="E50" s="283">
        <v>1.8865000000000001</v>
      </c>
      <c r="F50" s="283">
        <v>2.6128999999999998</v>
      </c>
      <c r="G50" s="283">
        <v>2.6381000000000001</v>
      </c>
      <c r="H50" s="283">
        <v>2.0015999999999998</v>
      </c>
      <c r="I50" s="284">
        <v>1.1712</v>
      </c>
      <c r="J50" s="284">
        <v>0.99380000000000002</v>
      </c>
      <c r="K50" s="284">
        <v>2.0865999999999998</v>
      </c>
      <c r="L50" s="284">
        <v>1.8234999999999999</v>
      </c>
      <c r="M50" s="284">
        <v>1.0169999999999999</v>
      </c>
      <c r="N50" s="284">
        <v>2.1850999999999998</v>
      </c>
    </row>
    <row r="51" spans="1:14" ht="15.75" thickTop="1">
      <c r="A51" s="868" t="s">
        <v>489</v>
      </c>
      <c r="B51" s="868"/>
      <c r="C51" s="868"/>
      <c r="D51" s="868"/>
      <c r="E51" s="868"/>
      <c r="F51" s="868"/>
      <c r="G51" s="868"/>
      <c r="H51" s="868"/>
      <c r="I51" s="868"/>
      <c r="J51" s="868"/>
      <c r="K51" s="868"/>
      <c r="L51" s="868"/>
      <c r="M51" s="868"/>
      <c r="N51" s="868"/>
    </row>
    <row r="52" spans="1:14" ht="51" customHeight="1">
      <c r="A52" s="869" t="s">
        <v>490</v>
      </c>
      <c r="B52" s="869"/>
      <c r="C52" s="869"/>
      <c r="D52" s="869"/>
      <c r="E52" s="869"/>
      <c r="F52" s="869"/>
      <c r="G52" s="869"/>
      <c r="H52" s="869"/>
      <c r="I52" s="869"/>
      <c r="J52" s="869"/>
      <c r="K52" s="869"/>
      <c r="L52" s="869"/>
      <c r="M52" s="869"/>
      <c r="N52" s="869"/>
    </row>
    <row r="53" spans="1:14" ht="51" customHeight="1">
      <c r="A53" s="869" t="s">
        <v>491</v>
      </c>
      <c r="B53" s="869"/>
      <c r="C53" s="869"/>
      <c r="D53" s="869"/>
      <c r="E53" s="869"/>
      <c r="F53" s="869"/>
      <c r="G53" s="869"/>
      <c r="H53" s="869"/>
      <c r="I53" s="869"/>
      <c r="J53" s="869"/>
      <c r="K53" s="869"/>
      <c r="L53" s="869"/>
      <c r="M53" s="869"/>
      <c r="N53" s="869"/>
    </row>
    <row r="54" spans="1:14">
      <c r="A54" s="870" t="s">
        <v>492</v>
      </c>
      <c r="B54" s="870"/>
      <c r="C54" s="870"/>
      <c r="D54" s="870"/>
      <c r="E54" s="870"/>
      <c r="F54" s="870"/>
      <c r="G54" s="870"/>
      <c r="H54" s="870"/>
      <c r="I54" s="870"/>
      <c r="J54" s="870"/>
      <c r="K54" s="870"/>
      <c r="L54" s="870"/>
      <c r="M54" s="870"/>
      <c r="N54" s="870"/>
    </row>
    <row r="55" spans="1:14">
      <c r="A55" s="871" t="s">
        <v>493</v>
      </c>
      <c r="B55" s="871"/>
      <c r="C55" s="871"/>
      <c r="D55" s="871"/>
      <c r="E55" s="871"/>
      <c r="F55" s="871"/>
      <c r="G55" s="871"/>
      <c r="H55" s="871"/>
      <c r="I55" s="871"/>
      <c r="J55" s="871"/>
      <c r="K55" s="871"/>
      <c r="L55" s="871"/>
      <c r="M55" s="871"/>
      <c r="N55" s="871"/>
    </row>
    <row r="56" spans="1:14" ht="25.5" customHeight="1">
      <c r="A56" s="872" t="s">
        <v>494</v>
      </c>
      <c r="B56" s="872"/>
      <c r="C56" s="872"/>
      <c r="D56" s="872"/>
      <c r="E56" s="872"/>
      <c r="F56" s="872"/>
      <c r="G56" s="872"/>
      <c r="H56" s="872"/>
      <c r="I56" s="872"/>
      <c r="J56" s="872"/>
      <c r="K56" s="872"/>
      <c r="L56" s="872"/>
      <c r="M56" s="872"/>
      <c r="N56" s="872"/>
    </row>
    <row r="57" spans="1:14">
      <c r="A57" s="36"/>
      <c r="B57" s="1"/>
      <c r="C57" s="1"/>
      <c r="D57" s="1"/>
      <c r="E57" s="1"/>
      <c r="F57" s="1"/>
      <c r="G57" s="1"/>
      <c r="H57" s="1"/>
      <c r="I57" s="1"/>
      <c r="J57" s="1"/>
      <c r="K57" s="1"/>
      <c r="L57" s="1"/>
      <c r="M57" s="1"/>
      <c r="N57" s="1"/>
    </row>
    <row r="58" spans="1:14" ht="26.25" thickBot="1">
      <c r="A58" s="96"/>
      <c r="B58" s="97" t="s">
        <v>342</v>
      </c>
      <c r="C58" s="97" t="s">
        <v>403</v>
      </c>
      <c r="D58" s="97" t="s">
        <v>340</v>
      </c>
      <c r="E58" s="97" t="s">
        <v>339</v>
      </c>
      <c r="F58" s="97" t="s">
        <v>334</v>
      </c>
      <c r="G58" s="97" t="s">
        <v>337</v>
      </c>
      <c r="H58" s="97" t="s">
        <v>335</v>
      </c>
      <c r="I58" s="97" t="s">
        <v>344</v>
      </c>
      <c r="J58" s="97" t="s">
        <v>341</v>
      </c>
      <c r="K58" s="97" t="s">
        <v>338</v>
      </c>
      <c r="L58" s="97" t="s">
        <v>336</v>
      </c>
      <c r="M58" s="98" t="s">
        <v>343</v>
      </c>
      <c r="N58" s="98" t="s">
        <v>443</v>
      </c>
    </row>
    <row r="59" spans="1:14">
      <c r="A59" s="99" t="s">
        <v>495</v>
      </c>
      <c r="B59" s="100"/>
      <c r="C59" s="100"/>
      <c r="D59" s="100"/>
      <c r="E59" s="100"/>
      <c r="F59" s="100"/>
      <c r="G59" s="100"/>
      <c r="H59" s="100"/>
      <c r="I59" s="100"/>
      <c r="J59" s="100"/>
      <c r="K59" s="100"/>
      <c r="L59" s="100"/>
      <c r="M59" s="101"/>
      <c r="N59" s="101"/>
    </row>
    <row r="60" spans="1:14">
      <c r="A60" s="102" t="s">
        <v>496</v>
      </c>
      <c r="B60" s="103">
        <v>2.5499999999999998E-2</v>
      </c>
      <c r="C60" s="103">
        <v>3.39E-2</v>
      </c>
      <c r="D60" s="103">
        <v>2.9100000000000001E-2</v>
      </c>
      <c r="E60" s="103">
        <v>2.8400000000000002E-2</v>
      </c>
      <c r="F60" s="103">
        <v>2.9100000000000001E-2</v>
      </c>
      <c r="G60" s="103">
        <v>3.9600000000000003E-2</v>
      </c>
      <c r="H60" s="103">
        <v>3.4700000000000002E-2</v>
      </c>
      <c r="I60" s="103">
        <v>7.8899999999999998E-2</v>
      </c>
      <c r="J60" s="103">
        <v>2.6200000000000001E-2</v>
      </c>
      <c r="K60" s="103">
        <v>4.7300000000000002E-2</v>
      </c>
      <c r="L60" s="103">
        <v>4.4999999999999998E-2</v>
      </c>
      <c r="M60" s="103">
        <v>7.8799999999999995E-2</v>
      </c>
      <c r="N60" s="103">
        <v>3.78E-2</v>
      </c>
    </row>
    <row r="61" spans="1:14">
      <c r="A61" s="102" t="s">
        <v>497</v>
      </c>
      <c r="B61" s="103">
        <v>3.7900000000000003E-2</v>
      </c>
      <c r="C61" s="103">
        <v>4.3799999999999999E-2</v>
      </c>
      <c r="D61" s="103">
        <v>3.4000000000000002E-2</v>
      </c>
      <c r="E61" s="103">
        <v>5.1400000000000001E-2</v>
      </c>
      <c r="F61" s="103">
        <v>3.7100000000000001E-2</v>
      </c>
      <c r="G61" s="103">
        <v>5.5500000000000001E-2</v>
      </c>
      <c r="H61" s="103">
        <v>4.9000000000000002E-2</v>
      </c>
      <c r="I61" s="103">
        <v>8.3500000000000005E-2</v>
      </c>
      <c r="J61" s="103">
        <v>0.1074</v>
      </c>
      <c r="K61" s="103">
        <v>5.3800000000000001E-2</v>
      </c>
      <c r="L61" s="103">
        <v>5.0200000000000002E-2</v>
      </c>
      <c r="M61" s="103">
        <v>8.6099999999999996E-2</v>
      </c>
      <c r="N61" s="103">
        <v>4.8500000000000001E-2</v>
      </c>
    </row>
    <row r="62" spans="1:14">
      <c r="A62" s="102" t="s">
        <v>498</v>
      </c>
      <c r="B62" s="103">
        <v>2.76E-2</v>
      </c>
      <c r="C62" s="103">
        <v>3.7699999999999997E-2</v>
      </c>
      <c r="D62" s="103">
        <v>2.46E-2</v>
      </c>
      <c r="E62" s="103">
        <v>3.5200000000000002E-2</v>
      </c>
      <c r="F62" s="103">
        <v>3.1899999999999998E-2</v>
      </c>
      <c r="G62" s="103">
        <v>4.2000000000000003E-2</v>
      </c>
      <c r="H62" s="103">
        <v>3.7499999999999999E-2</v>
      </c>
      <c r="I62" s="103">
        <v>6.9400000000000003E-2</v>
      </c>
      <c r="J62" s="103">
        <v>0.10920000000000001</v>
      </c>
      <c r="K62" s="103">
        <v>4.4400000000000002E-2</v>
      </c>
      <c r="L62" s="103">
        <v>3.3300000000000003E-2</v>
      </c>
      <c r="M62" s="103">
        <v>7.2400000000000006E-2</v>
      </c>
      <c r="N62" s="103">
        <v>3.8100000000000002E-2</v>
      </c>
    </row>
    <row r="63" spans="1:14">
      <c r="A63" s="102" t="s">
        <v>499</v>
      </c>
      <c r="B63" s="103">
        <v>7.9000000000000008E-3</v>
      </c>
      <c r="C63" s="103">
        <v>8.2000000000000007E-3</v>
      </c>
      <c r="D63" s="103">
        <v>3.3999999999999998E-3</v>
      </c>
      <c r="E63" s="103">
        <v>1.61E-2</v>
      </c>
      <c r="F63" s="103">
        <v>7.7999999999999996E-3</v>
      </c>
      <c r="G63" s="103">
        <v>1.8100000000000002E-2</v>
      </c>
      <c r="H63" s="103">
        <v>9.4999999999999998E-3</v>
      </c>
      <c r="I63" s="103">
        <v>2.4E-2</v>
      </c>
      <c r="J63" s="103">
        <v>4.5699999999999998E-2</v>
      </c>
      <c r="K63" s="103">
        <v>7.1000000000000004E-3</v>
      </c>
      <c r="L63" s="103">
        <v>4.0000000000000002E-4</v>
      </c>
      <c r="M63" s="103">
        <v>1.9699999999999999E-2</v>
      </c>
      <c r="N63" s="103">
        <v>1.0500000000000001E-2</v>
      </c>
    </row>
    <row r="64" spans="1:14">
      <c r="A64" s="102" t="s">
        <v>500</v>
      </c>
      <c r="B64" s="103">
        <v>8.0000000000000002E-3</v>
      </c>
      <c r="C64" s="103">
        <v>8.0999999999999996E-3</v>
      </c>
      <c r="D64" s="103">
        <v>3.5999999999999999E-3</v>
      </c>
      <c r="E64" s="103">
        <v>1.6199999999999999E-2</v>
      </c>
      <c r="F64" s="103">
        <v>7.7000000000000002E-3</v>
      </c>
      <c r="G64" s="103">
        <v>1.8100000000000002E-2</v>
      </c>
      <c r="H64" s="103">
        <v>1.12E-2</v>
      </c>
      <c r="I64" s="103">
        <v>2.7E-2</v>
      </c>
      <c r="J64" s="103">
        <v>4.58E-2</v>
      </c>
      <c r="K64" s="103">
        <v>7.4999999999999997E-3</v>
      </c>
      <c r="L64" s="103">
        <v>4.0000000000000002E-4</v>
      </c>
      <c r="M64" s="103">
        <v>2.1399999999999999E-2</v>
      </c>
      <c r="N64" s="103">
        <v>1.0999999999999999E-2</v>
      </c>
    </row>
    <row r="65" spans="1:14">
      <c r="A65" s="102" t="s">
        <v>501</v>
      </c>
      <c r="B65" s="103">
        <v>6.1999999999999998E-3</v>
      </c>
      <c r="C65" s="103">
        <v>3.3E-3</v>
      </c>
      <c r="D65" s="103">
        <v>1.8E-3</v>
      </c>
      <c r="E65" s="103">
        <v>6.4999999999999997E-3</v>
      </c>
      <c r="F65" s="103">
        <v>5.7999999999999996E-3</v>
      </c>
      <c r="G65" s="103">
        <v>7.1000000000000004E-3</v>
      </c>
      <c r="H65" s="103">
        <v>6.1999999999999998E-3</v>
      </c>
      <c r="I65" s="103">
        <v>1.52E-2</v>
      </c>
      <c r="J65" s="103">
        <v>4.58E-2</v>
      </c>
      <c r="K65" s="103">
        <v>5.7999999999999996E-3</v>
      </c>
      <c r="L65" s="103">
        <v>4.0000000000000002E-4</v>
      </c>
      <c r="M65" s="103">
        <v>1.17E-2</v>
      </c>
      <c r="N65" s="103">
        <v>5.8999999999999999E-3</v>
      </c>
    </row>
    <row r="66" spans="1:14">
      <c r="A66" s="102" t="s">
        <v>502</v>
      </c>
      <c r="B66" s="103">
        <v>0.1018</v>
      </c>
      <c r="C66" s="103">
        <v>5.7500000000000002E-2</v>
      </c>
      <c r="D66" s="103">
        <v>3.2300000000000002E-2</v>
      </c>
      <c r="E66" s="103">
        <v>0.1106</v>
      </c>
      <c r="F66" s="103">
        <v>9.1899999999999996E-2</v>
      </c>
      <c r="G66" s="103">
        <v>0.12540000000000001</v>
      </c>
      <c r="H66" s="103">
        <v>9.8000000000000004E-2</v>
      </c>
      <c r="I66" s="103">
        <v>0.1409</v>
      </c>
      <c r="J66" s="103">
        <v>0.1129</v>
      </c>
      <c r="K66" s="103">
        <v>8.7800000000000003E-2</v>
      </c>
      <c r="L66" s="103">
        <v>6.1000000000000004E-3</v>
      </c>
      <c r="M66" s="103">
        <v>0.10829999999999999</v>
      </c>
      <c r="N66" s="103">
        <v>8.9499999999999996E-2</v>
      </c>
    </row>
    <row r="67" spans="1:14">
      <c r="A67" s="93" t="s">
        <v>503</v>
      </c>
      <c r="B67" s="104"/>
      <c r="C67" s="104"/>
      <c r="D67" s="104"/>
      <c r="E67" s="104"/>
      <c r="F67" s="104"/>
      <c r="G67" s="104"/>
      <c r="H67" s="104"/>
      <c r="I67" s="104"/>
      <c r="J67" s="104"/>
      <c r="K67" s="104"/>
      <c r="L67" s="104"/>
      <c r="M67" s="105"/>
      <c r="N67" s="105"/>
    </row>
    <row r="68" spans="1:14">
      <c r="A68" s="102" t="s">
        <v>504</v>
      </c>
      <c r="B68" s="103">
        <v>4.7500000000000001E-2</v>
      </c>
      <c r="C68" s="103">
        <v>5.1400000000000001E-2</v>
      </c>
      <c r="D68" s="103">
        <v>5.3100000000000001E-2</v>
      </c>
      <c r="E68" s="103">
        <v>4.36E-2</v>
      </c>
      <c r="F68" s="103">
        <v>5.3400000000000003E-2</v>
      </c>
      <c r="G68" s="103">
        <v>6.2899999999999998E-2</v>
      </c>
      <c r="H68" s="103">
        <v>6.0999999999999999E-2</v>
      </c>
      <c r="I68" s="103">
        <v>0.11360000000000001</v>
      </c>
      <c r="J68" s="103">
        <v>3.4599999999999999E-2</v>
      </c>
      <c r="K68" s="103">
        <v>8.3199999999999996E-2</v>
      </c>
      <c r="L68" s="103">
        <v>7.8100000000000003E-2</v>
      </c>
      <c r="M68" s="103">
        <v>0.1142</v>
      </c>
      <c r="N68" s="103">
        <v>6.1699999999999998E-2</v>
      </c>
    </row>
    <row r="69" spans="1:14">
      <c r="A69" s="102" t="s">
        <v>505</v>
      </c>
      <c r="B69" s="103">
        <v>-2.1899999999999999E-2</v>
      </c>
      <c r="C69" s="103">
        <v>-1.7600000000000001E-2</v>
      </c>
      <c r="D69" s="103">
        <v>-2.4E-2</v>
      </c>
      <c r="E69" s="103">
        <v>-1.52E-2</v>
      </c>
      <c r="F69" s="103">
        <v>-2.4299999999999999E-2</v>
      </c>
      <c r="G69" s="103">
        <v>-2.3300000000000001E-2</v>
      </c>
      <c r="H69" s="103">
        <v>-2.63E-2</v>
      </c>
      <c r="I69" s="103">
        <v>-3.4700000000000002E-2</v>
      </c>
      <c r="J69" s="103">
        <v>-8.3000000000000001E-3</v>
      </c>
      <c r="K69" s="103">
        <v>-3.5999999999999997E-2</v>
      </c>
      <c r="L69" s="103">
        <v>-3.3099999999999997E-2</v>
      </c>
      <c r="M69" s="103">
        <v>-3.5299999999999998E-2</v>
      </c>
      <c r="N69" s="103">
        <v>-2.3900000000000001E-2</v>
      </c>
    </row>
    <row r="70" spans="1:14">
      <c r="A70" s="102" t="s">
        <v>506</v>
      </c>
      <c r="B70" s="103">
        <v>3.4599999999999999E-2</v>
      </c>
      <c r="C70" s="103">
        <v>2.6800000000000001E-2</v>
      </c>
      <c r="D70" s="103">
        <v>3.39E-2</v>
      </c>
      <c r="E70" s="103">
        <v>2.9600000000000001E-2</v>
      </c>
      <c r="F70" s="103">
        <v>4.0800000000000003E-2</v>
      </c>
      <c r="G70" s="103">
        <v>3.3500000000000002E-2</v>
      </c>
      <c r="H70" s="103">
        <v>3.8800000000000001E-2</v>
      </c>
      <c r="I70" s="103">
        <v>4.3400000000000001E-2</v>
      </c>
      <c r="J70" s="103">
        <v>2.6599999999999999E-2</v>
      </c>
      <c r="K70" s="103">
        <v>4.4600000000000001E-2</v>
      </c>
      <c r="L70" s="103">
        <v>4.6100000000000002E-2</v>
      </c>
      <c r="M70" s="103">
        <v>4.8800000000000003E-2</v>
      </c>
      <c r="N70" s="103">
        <v>3.5799999999999998E-2</v>
      </c>
    </row>
    <row r="71" spans="1:14">
      <c r="A71" s="102" t="s">
        <v>507</v>
      </c>
      <c r="B71" s="103">
        <v>0</v>
      </c>
      <c r="C71" s="103">
        <v>-2.0000000000000001E-4</v>
      </c>
      <c r="D71" s="103">
        <v>0</v>
      </c>
      <c r="E71" s="103">
        <v>0</v>
      </c>
      <c r="F71" s="103">
        <v>0</v>
      </c>
      <c r="G71" s="103">
        <v>0</v>
      </c>
      <c r="H71" s="103">
        <v>0</v>
      </c>
      <c r="I71" s="103">
        <v>0</v>
      </c>
      <c r="J71" s="103">
        <v>0</v>
      </c>
      <c r="K71" s="103">
        <v>0</v>
      </c>
      <c r="L71" s="103">
        <v>0</v>
      </c>
      <c r="M71" s="103">
        <v>0</v>
      </c>
      <c r="N71" s="103">
        <v>0</v>
      </c>
    </row>
    <row r="72" spans="1:14">
      <c r="A72" s="102" t="s">
        <v>508</v>
      </c>
      <c r="B72" s="103">
        <v>-1.03E-2</v>
      </c>
      <c r="C72" s="103">
        <v>-6.1000000000000004E-3</v>
      </c>
      <c r="D72" s="103">
        <v>-9.2999999999999992E-3</v>
      </c>
      <c r="E72" s="103">
        <v>-1.6199999999999999E-2</v>
      </c>
      <c r="F72" s="103">
        <v>-5.1000000000000004E-3</v>
      </c>
      <c r="G72" s="103">
        <v>-1.35E-2</v>
      </c>
      <c r="H72" s="103">
        <v>-1.15E-2</v>
      </c>
      <c r="I72" s="103">
        <v>-1.41E-2</v>
      </c>
      <c r="J72" s="103">
        <v>1.6999999999999999E-3</v>
      </c>
      <c r="K72" s="103">
        <v>-9.4000000000000004E-3</v>
      </c>
      <c r="L72" s="103">
        <v>-1.6899999999999998E-2</v>
      </c>
      <c r="M72" s="103">
        <v>-1.37E-2</v>
      </c>
      <c r="N72" s="103">
        <v>-1.04E-2</v>
      </c>
    </row>
    <row r="73" spans="1:14">
      <c r="A73" s="102" t="s">
        <v>509</v>
      </c>
      <c r="B73" s="103">
        <v>1.23E-2</v>
      </c>
      <c r="C73" s="103">
        <v>0.01</v>
      </c>
      <c r="D73" s="103">
        <v>4.7999999999999996E-3</v>
      </c>
      <c r="E73" s="103">
        <v>2.3E-2</v>
      </c>
      <c r="F73" s="103">
        <v>8.0000000000000002E-3</v>
      </c>
      <c r="G73" s="103">
        <v>1.5800000000000002E-2</v>
      </c>
      <c r="H73" s="103">
        <v>1.43E-2</v>
      </c>
      <c r="I73" s="103">
        <v>4.4999999999999997E-3</v>
      </c>
      <c r="J73" s="103">
        <v>8.1199999999999994E-2</v>
      </c>
      <c r="K73" s="103">
        <v>6.4999999999999997E-3</v>
      </c>
      <c r="L73" s="103">
        <v>5.3E-3</v>
      </c>
      <c r="M73" s="103">
        <v>7.3000000000000001E-3</v>
      </c>
      <c r="N73" s="103">
        <v>1.0699999999999999E-2</v>
      </c>
    </row>
    <row r="74" spans="1:14">
      <c r="A74" s="102" t="s">
        <v>510</v>
      </c>
      <c r="B74" s="103">
        <v>-1.9699999999999999E-2</v>
      </c>
      <c r="C74" s="103">
        <v>-2.9499999999999998E-2</v>
      </c>
      <c r="D74" s="103">
        <v>-2.12E-2</v>
      </c>
      <c r="E74" s="103">
        <v>-1.9E-2</v>
      </c>
      <c r="F74" s="103">
        <v>-2.41E-2</v>
      </c>
      <c r="G74" s="103">
        <v>-2.3900000000000001E-2</v>
      </c>
      <c r="H74" s="103">
        <v>-2.8000000000000001E-2</v>
      </c>
      <c r="I74" s="103">
        <v>-4.53E-2</v>
      </c>
      <c r="J74" s="103">
        <v>-6.3399999999999998E-2</v>
      </c>
      <c r="K74" s="103">
        <v>-3.73E-2</v>
      </c>
      <c r="L74" s="103">
        <v>-3.2899999999999999E-2</v>
      </c>
      <c r="M74" s="103">
        <v>-5.28E-2</v>
      </c>
      <c r="N74" s="103">
        <v>-2.76E-2</v>
      </c>
    </row>
    <row r="75" spans="1:14">
      <c r="A75" s="102" t="s">
        <v>511</v>
      </c>
      <c r="B75" s="103">
        <v>1E-4</v>
      </c>
      <c r="C75" s="103">
        <v>0</v>
      </c>
      <c r="D75" s="103">
        <v>2.0000000000000001E-4</v>
      </c>
      <c r="E75" s="103">
        <v>0</v>
      </c>
      <c r="F75" s="103">
        <v>-1E-4</v>
      </c>
      <c r="G75" s="103">
        <v>0</v>
      </c>
      <c r="H75" s="103">
        <v>1.6999999999999999E-3</v>
      </c>
      <c r="I75" s="103">
        <v>2.8999999999999998E-3</v>
      </c>
      <c r="J75" s="103">
        <v>1E-4</v>
      </c>
      <c r="K75" s="103">
        <v>4.0000000000000002E-4</v>
      </c>
      <c r="L75" s="103">
        <v>0</v>
      </c>
      <c r="M75" s="103">
        <v>1.8E-3</v>
      </c>
      <c r="N75" s="103">
        <v>4.0000000000000002E-4</v>
      </c>
    </row>
    <row r="76" spans="1:14">
      <c r="A76" s="102" t="s">
        <v>512</v>
      </c>
      <c r="B76" s="103">
        <v>8.9300000000000004E-2</v>
      </c>
      <c r="C76" s="103">
        <v>0.1396</v>
      </c>
      <c r="D76" s="103">
        <v>0.16950000000000001</v>
      </c>
      <c r="E76" s="103">
        <v>0.10539999999999999</v>
      </c>
      <c r="F76" s="103">
        <v>0.20319999999999999</v>
      </c>
      <c r="G76" s="103">
        <v>6.9500000000000006E-2</v>
      </c>
      <c r="H76" s="103">
        <v>0.13089999999999999</v>
      </c>
      <c r="I76" s="103">
        <v>0.1236</v>
      </c>
      <c r="J76" s="103">
        <v>0.27510000000000001</v>
      </c>
      <c r="K76" s="103">
        <v>9.7299999999999998E-2</v>
      </c>
      <c r="L76" s="103">
        <v>0.14230000000000001</v>
      </c>
      <c r="M76" s="103">
        <v>0.25690000000000002</v>
      </c>
      <c r="N76" s="103">
        <v>0.1202</v>
      </c>
    </row>
    <row r="77" spans="1:14">
      <c r="A77" s="93" t="s">
        <v>513</v>
      </c>
      <c r="B77" s="104"/>
      <c r="C77" s="104"/>
      <c r="D77" s="104"/>
      <c r="E77" s="104"/>
      <c r="F77" s="104"/>
      <c r="G77" s="104"/>
      <c r="H77" s="104"/>
      <c r="I77" s="104"/>
      <c r="J77" s="104"/>
      <c r="K77" s="104"/>
      <c r="L77" s="104"/>
      <c r="M77" s="105"/>
      <c r="N77" s="105"/>
    </row>
    <row r="78" spans="1:14">
      <c r="A78" s="102" t="s">
        <v>514</v>
      </c>
      <c r="B78" s="103">
        <v>7.3599999999999999E-2</v>
      </c>
      <c r="C78" s="103">
        <v>8.5999999999999993E-2</v>
      </c>
      <c r="D78" s="103">
        <v>7.5499999999999998E-2</v>
      </c>
      <c r="E78" s="103">
        <v>6.88E-2</v>
      </c>
      <c r="F78" s="103">
        <v>7.8200000000000006E-2</v>
      </c>
      <c r="G78" s="103">
        <v>7.8E-2</v>
      </c>
      <c r="H78" s="103">
        <v>7.7399999999999997E-2</v>
      </c>
      <c r="I78" s="103">
        <v>0.1459</v>
      </c>
      <c r="J78" s="103">
        <v>6.1600000000000002E-2</v>
      </c>
      <c r="K78" s="103">
        <v>0.1222</v>
      </c>
      <c r="L78" s="103">
        <v>0.1061</v>
      </c>
      <c r="M78" s="103">
        <v>0.1426</v>
      </c>
      <c r="N78" s="103">
        <v>9.1899999999999996E-2</v>
      </c>
    </row>
    <row r="79" spans="1:14">
      <c r="A79" s="102" t="s">
        <v>515</v>
      </c>
      <c r="B79" s="103">
        <v>2.8299999999999999E-2</v>
      </c>
      <c r="C79" s="103">
        <v>6.3899999999999998E-2</v>
      </c>
      <c r="D79" s="103">
        <v>6.93E-2</v>
      </c>
      <c r="E79" s="103">
        <v>5.8200000000000002E-2</v>
      </c>
      <c r="F79" s="103">
        <v>4.9099999999999998E-2</v>
      </c>
      <c r="G79" s="103">
        <v>6.83E-2</v>
      </c>
      <c r="H79" s="103">
        <v>8.2400000000000001E-2</v>
      </c>
      <c r="I79" s="103">
        <v>0.1444</v>
      </c>
      <c r="J79" s="103">
        <v>6.3399999999999998E-2</v>
      </c>
      <c r="K79" s="103">
        <v>3.3399999999999999E-2</v>
      </c>
      <c r="L79" s="103">
        <v>7.1400000000000005E-2</v>
      </c>
      <c r="M79" s="103">
        <v>9.3299999999999994E-2</v>
      </c>
      <c r="N79" s="103">
        <v>6.4399999999999999E-2</v>
      </c>
    </row>
    <row r="80" spans="1:14">
      <c r="A80" s="102" t="s">
        <v>516</v>
      </c>
      <c r="B80" s="103">
        <v>0.2868</v>
      </c>
      <c r="C80" s="103">
        <v>1.6899999999999998E-2</v>
      </c>
      <c r="D80" s="103">
        <v>4.7399999999999998E-2</v>
      </c>
      <c r="E80" s="103">
        <v>1.3899999999999999E-2</v>
      </c>
      <c r="F80" s="103">
        <v>0.2069</v>
      </c>
      <c r="G80" s="103">
        <v>0.1021</v>
      </c>
      <c r="H80" s="103">
        <v>0.1217</v>
      </c>
      <c r="I80" s="103">
        <v>1.3899999999999999E-2</v>
      </c>
      <c r="J80" s="103">
        <v>1.9599999999999999E-2</v>
      </c>
      <c r="K80" s="103">
        <v>7.3200000000000001E-2</v>
      </c>
      <c r="L80" s="103">
        <v>0.1067</v>
      </c>
      <c r="M80" s="103">
        <v>9.9299999999999999E-2</v>
      </c>
      <c r="N80" s="103">
        <v>9.1899999999999996E-2</v>
      </c>
    </row>
    <row r="81" spans="1:14">
      <c r="A81" s="102" t="s">
        <v>517</v>
      </c>
      <c r="B81" s="103">
        <v>-3.8999999999999998E-3</v>
      </c>
      <c r="C81" s="103">
        <v>7.1999999999999998E-3</v>
      </c>
      <c r="D81" s="103">
        <v>5.2699999999999997E-2</v>
      </c>
      <c r="E81" s="103">
        <v>3.61E-2</v>
      </c>
      <c r="F81" s="103">
        <v>2.5899999999999999E-2</v>
      </c>
      <c r="G81" s="103">
        <v>0.1138</v>
      </c>
      <c r="H81" s="103">
        <v>4.65E-2</v>
      </c>
      <c r="I81" s="103">
        <v>1.14E-2</v>
      </c>
      <c r="J81" s="103">
        <v>0</v>
      </c>
      <c r="K81" s="103">
        <v>6.0600000000000001E-2</v>
      </c>
      <c r="L81" s="103">
        <v>8.77E-2</v>
      </c>
      <c r="M81" s="103">
        <v>0.1988</v>
      </c>
      <c r="N81" s="103">
        <v>3.8199999999999998E-2</v>
      </c>
    </row>
    <row r="82" spans="1:14">
      <c r="A82" s="102" t="s">
        <v>518</v>
      </c>
      <c r="B82" s="103">
        <v>3.2000000000000002E-3</v>
      </c>
      <c r="C82" s="103">
        <v>0</v>
      </c>
      <c r="D82" s="103">
        <v>6.1499999999999999E-2</v>
      </c>
      <c r="E82" s="103">
        <v>3.1399999999999997E-2</v>
      </c>
      <c r="F82" s="103">
        <v>1E-4</v>
      </c>
      <c r="G82" s="103">
        <v>9.7000000000000003E-3</v>
      </c>
      <c r="H82" s="103">
        <v>5.1999999999999998E-3</v>
      </c>
      <c r="I82" s="103">
        <v>0.11940000000000001</v>
      </c>
      <c r="J82" s="103">
        <v>3.0499999999999999E-2</v>
      </c>
      <c r="K82" s="103">
        <v>3.5999999999999999E-3</v>
      </c>
      <c r="L82" s="103">
        <v>5.1999999999999998E-3</v>
      </c>
      <c r="M82" s="103">
        <v>1.1000000000000001E-3</v>
      </c>
      <c r="N82" s="103">
        <v>1.4800000000000001E-2</v>
      </c>
    </row>
    <row r="83" spans="1:14">
      <c r="A83" s="102" t="s">
        <v>519</v>
      </c>
      <c r="B83" s="103">
        <v>8.0000000000000004E-4</v>
      </c>
      <c r="C83" s="103">
        <v>0</v>
      </c>
      <c r="D83" s="103">
        <v>0</v>
      </c>
      <c r="E83" s="103">
        <v>0</v>
      </c>
      <c r="F83" s="103">
        <v>0.52959999999999996</v>
      </c>
      <c r="G83" s="103">
        <v>1.46E-2</v>
      </c>
      <c r="H83" s="103">
        <v>1.29E-2</v>
      </c>
      <c r="I83" s="103">
        <v>7.0000000000000001E-3</v>
      </c>
      <c r="J83" s="103">
        <v>0</v>
      </c>
      <c r="K83" s="103">
        <v>6.7000000000000002E-3</v>
      </c>
      <c r="L83" s="103">
        <v>3.7000000000000002E-3</v>
      </c>
      <c r="M83" s="103">
        <v>1.9599999999999999E-2</v>
      </c>
      <c r="N83" s="103">
        <v>4.3799999999999999E-2</v>
      </c>
    </row>
    <row r="84" spans="1:14">
      <c r="A84" s="102" t="s">
        <v>520</v>
      </c>
      <c r="B84" s="103">
        <v>2.8999999999999998E-3</v>
      </c>
      <c r="C84" s="103">
        <v>0</v>
      </c>
      <c r="D84" s="103">
        <v>4.7800000000000002E-2</v>
      </c>
      <c r="E84" s="103">
        <v>3.1399999999999997E-2</v>
      </c>
      <c r="F84" s="103">
        <v>5.1200000000000002E-2</v>
      </c>
      <c r="G84" s="103">
        <v>1.0800000000000001E-2</v>
      </c>
      <c r="H84" s="103">
        <v>8.6999999999999994E-3</v>
      </c>
      <c r="I84" s="103">
        <v>8.8900000000000007E-2</v>
      </c>
      <c r="J84" s="103">
        <v>3.0499999999999999E-2</v>
      </c>
      <c r="K84" s="103">
        <v>3.7000000000000002E-3</v>
      </c>
      <c r="L84" s="103">
        <v>4.4999999999999997E-3</v>
      </c>
      <c r="M84" s="103">
        <v>3.3999999999999998E-3</v>
      </c>
      <c r="N84" s="103">
        <v>1.9699999999999999E-2</v>
      </c>
    </row>
    <row r="85" spans="1:14">
      <c r="A85" s="102" t="s">
        <v>521</v>
      </c>
      <c r="B85" s="103">
        <v>1.4200000000000001E-2</v>
      </c>
      <c r="C85" s="103">
        <v>1.2999999999999999E-3</v>
      </c>
      <c r="D85" s="103">
        <v>1.34E-2</v>
      </c>
      <c r="E85" s="103">
        <v>5.1000000000000004E-3</v>
      </c>
      <c r="F85" s="103">
        <v>0.02</v>
      </c>
      <c r="G85" s="103">
        <v>9.5999999999999992E-3</v>
      </c>
      <c r="H85" s="103">
        <v>1.4E-2</v>
      </c>
      <c r="I85" s="103">
        <v>0</v>
      </c>
      <c r="J85" s="103">
        <v>0</v>
      </c>
      <c r="K85" s="103">
        <v>3.2899999999999999E-2</v>
      </c>
      <c r="L85" s="103">
        <v>2.0799999999999999E-2</v>
      </c>
      <c r="M85" s="103">
        <v>0</v>
      </c>
      <c r="N85" s="103">
        <v>1.17E-2</v>
      </c>
    </row>
    <row r="86" spans="1:14">
      <c r="A86" s="102" t="s">
        <v>522</v>
      </c>
      <c r="B86" s="103">
        <v>1.5800000000000002E-2</v>
      </c>
      <c r="C86" s="103">
        <v>1.46E-2</v>
      </c>
      <c r="D86" s="103">
        <v>1.7299999999999999E-2</v>
      </c>
      <c r="E86" s="103">
        <v>1.14E-2</v>
      </c>
      <c r="F86" s="103">
        <v>0.02</v>
      </c>
      <c r="G86" s="103">
        <v>1.34E-2</v>
      </c>
      <c r="H86" s="103">
        <v>1.47E-2</v>
      </c>
      <c r="I86" s="103">
        <v>2.8799999999999999E-2</v>
      </c>
      <c r="J86" s="103">
        <v>1.6000000000000001E-3</v>
      </c>
      <c r="K86" s="103">
        <v>2.8400000000000002E-2</v>
      </c>
      <c r="L86" s="103">
        <v>3.9199999999999999E-2</v>
      </c>
      <c r="M86" s="103">
        <v>2.8199999999999999E-2</v>
      </c>
      <c r="N86" s="103">
        <v>1.84E-2</v>
      </c>
    </row>
    <row r="87" spans="1:14">
      <c r="A87" s="102" t="s">
        <v>523</v>
      </c>
      <c r="B87" s="103">
        <v>2.0799999999999999E-2</v>
      </c>
      <c r="C87" s="103">
        <v>3.1E-2</v>
      </c>
      <c r="D87" s="103">
        <v>2.5600000000000001E-2</v>
      </c>
      <c r="E87" s="103">
        <v>1.09E-2</v>
      </c>
      <c r="F87" s="103">
        <v>3.73E-2</v>
      </c>
      <c r="G87" s="103">
        <v>7.2800000000000004E-2</v>
      </c>
      <c r="H87" s="103">
        <v>2.4299999999999999E-2</v>
      </c>
      <c r="I87" s="103">
        <v>3.5200000000000002E-2</v>
      </c>
      <c r="J87" s="103">
        <v>1.7100000000000001E-2</v>
      </c>
      <c r="K87" s="103">
        <v>3.1199999999999999E-2</v>
      </c>
      <c r="L87" s="103">
        <v>6.6799999999999998E-2</v>
      </c>
      <c r="M87" s="103">
        <v>5.28E-2</v>
      </c>
      <c r="N87" s="103">
        <v>3.3300000000000003E-2</v>
      </c>
    </row>
    <row r="88" spans="1:14">
      <c r="A88" s="102" t="s">
        <v>524</v>
      </c>
      <c r="B88" s="103">
        <v>0.28710000000000002</v>
      </c>
      <c r="C88" s="103">
        <v>4.3499999999999997E-2</v>
      </c>
      <c r="D88" s="103">
        <v>0.20050000000000001</v>
      </c>
      <c r="E88" s="103">
        <v>0.25879999999999997</v>
      </c>
      <c r="F88" s="103">
        <v>0.1961</v>
      </c>
      <c r="G88" s="103">
        <v>9.2600000000000002E-2</v>
      </c>
      <c r="H88" s="103">
        <v>5.3006000000000002</v>
      </c>
      <c r="I88" s="103">
        <v>0.24990000000000001</v>
      </c>
      <c r="J88" s="103">
        <v>0</v>
      </c>
      <c r="K88" s="103">
        <v>0.68459999999999999</v>
      </c>
      <c r="L88" s="103">
        <v>0</v>
      </c>
      <c r="M88" s="103">
        <v>0.55249999999999999</v>
      </c>
      <c r="N88" s="103">
        <v>0.14560000000000001</v>
      </c>
    </row>
    <row r="89" spans="1:14">
      <c r="A89" s="102" t="s">
        <v>525</v>
      </c>
      <c r="B89" s="103">
        <v>2.3999999999999998E-3</v>
      </c>
      <c r="C89" s="103">
        <v>0</v>
      </c>
      <c r="D89" s="103">
        <v>3.8999999999999998E-3</v>
      </c>
      <c r="E89" s="103">
        <v>2.5000000000000001E-3</v>
      </c>
      <c r="F89" s="103">
        <v>1.1999999999999999E-3</v>
      </c>
      <c r="G89" s="103">
        <v>3.5000000000000001E-3</v>
      </c>
      <c r="H89" s="103">
        <v>6.1000000000000004E-3</v>
      </c>
      <c r="I89" s="103">
        <v>1.17E-2</v>
      </c>
      <c r="J89" s="103">
        <v>0</v>
      </c>
      <c r="K89" s="103">
        <v>6.1999999999999998E-3</v>
      </c>
      <c r="L89" s="103">
        <v>0</v>
      </c>
      <c r="M89" s="103">
        <v>0</v>
      </c>
      <c r="N89" s="103">
        <v>2.8999999999999998E-3</v>
      </c>
    </row>
    <row r="90" spans="1:14">
      <c r="A90" s="93" t="s">
        <v>526</v>
      </c>
      <c r="B90" s="104"/>
      <c r="C90" s="104"/>
      <c r="D90" s="104"/>
      <c r="E90" s="104"/>
      <c r="F90" s="104"/>
      <c r="G90" s="104"/>
      <c r="H90" s="104"/>
      <c r="I90" s="104"/>
      <c r="J90" s="104"/>
      <c r="K90" s="104"/>
      <c r="L90" s="104"/>
      <c r="M90" s="105"/>
      <c r="N90" s="105"/>
    </row>
    <row r="91" spans="1:14">
      <c r="A91" s="93" t="s">
        <v>527</v>
      </c>
      <c r="B91" s="104"/>
      <c r="C91" s="104"/>
      <c r="D91" s="104"/>
      <c r="E91" s="104"/>
      <c r="F91" s="104"/>
      <c r="G91" s="104"/>
      <c r="H91" s="104"/>
      <c r="I91" s="104"/>
      <c r="J91" s="104"/>
      <c r="K91" s="104"/>
      <c r="L91" s="104"/>
      <c r="M91" s="105"/>
      <c r="N91" s="105"/>
    </row>
    <row r="92" spans="1:14">
      <c r="A92" s="102" t="s">
        <v>528</v>
      </c>
      <c r="B92" s="103">
        <v>1.9699999999999999E-2</v>
      </c>
      <c r="C92" s="103">
        <v>2.9499999999999998E-2</v>
      </c>
      <c r="D92" s="103">
        <v>2.12E-2</v>
      </c>
      <c r="E92" s="103">
        <v>1.9E-2</v>
      </c>
      <c r="F92" s="103">
        <v>2.41E-2</v>
      </c>
      <c r="G92" s="103">
        <v>2.3900000000000001E-2</v>
      </c>
      <c r="H92" s="103">
        <v>2.8000000000000001E-2</v>
      </c>
      <c r="I92" s="103">
        <v>4.53E-2</v>
      </c>
      <c r="J92" s="103">
        <v>6.3399999999999998E-2</v>
      </c>
      <c r="K92" s="103">
        <v>3.73E-2</v>
      </c>
      <c r="L92" s="103">
        <v>3.2899999999999999E-2</v>
      </c>
      <c r="M92" s="103">
        <v>5.28E-2</v>
      </c>
      <c r="N92" s="103">
        <v>2.76E-2</v>
      </c>
    </row>
    <row r="93" spans="1:14">
      <c r="A93" s="102" t="s">
        <v>529</v>
      </c>
      <c r="B93" s="103">
        <v>2.52E-2</v>
      </c>
      <c r="C93" s="103">
        <v>3.8300000000000001E-2</v>
      </c>
      <c r="D93" s="103">
        <v>2.5600000000000001E-2</v>
      </c>
      <c r="E93" s="103">
        <v>2.69E-2</v>
      </c>
      <c r="F93" s="103">
        <v>3.1800000000000002E-2</v>
      </c>
      <c r="G93" s="103">
        <v>2.9600000000000001E-2</v>
      </c>
      <c r="H93" s="103">
        <v>3.4700000000000002E-2</v>
      </c>
      <c r="I93" s="103">
        <v>5.2299999999999999E-2</v>
      </c>
      <c r="J93" s="103">
        <v>0.10829999999999999</v>
      </c>
      <c r="K93" s="103">
        <v>4.4400000000000002E-2</v>
      </c>
      <c r="L93" s="103">
        <v>4.1099999999999998E-2</v>
      </c>
      <c r="M93" s="103">
        <v>6.2E-2</v>
      </c>
      <c r="N93" s="103">
        <v>3.4799999999999998E-2</v>
      </c>
    </row>
    <row r="94" spans="1:14">
      <c r="A94" s="102" t="s">
        <v>530</v>
      </c>
      <c r="B94" s="103">
        <v>2.9399999999999999E-2</v>
      </c>
      <c r="C94" s="103">
        <v>4.8599999999999997E-2</v>
      </c>
      <c r="D94" s="103">
        <v>3.1800000000000002E-2</v>
      </c>
      <c r="E94" s="103">
        <v>2.75E-2</v>
      </c>
      <c r="F94" s="103">
        <v>3.4099999999999998E-2</v>
      </c>
      <c r="G94" s="103">
        <v>3.5200000000000002E-2</v>
      </c>
      <c r="H94" s="103">
        <v>3.61E-2</v>
      </c>
      <c r="I94" s="103">
        <v>5.96E-2</v>
      </c>
      <c r="J94" s="103">
        <v>0.11459999999999999</v>
      </c>
      <c r="K94" s="103">
        <v>5.1200000000000002E-2</v>
      </c>
      <c r="L94" s="103">
        <v>4.0500000000000001E-2</v>
      </c>
      <c r="M94" s="103">
        <v>6.0199999999999997E-2</v>
      </c>
      <c r="N94" s="103">
        <v>3.9800000000000002E-2</v>
      </c>
    </row>
    <row r="95" spans="1:14">
      <c r="A95" s="102" t="s">
        <v>531</v>
      </c>
      <c r="B95" s="103">
        <v>3.9399999999999998E-2</v>
      </c>
      <c r="C95" s="103">
        <v>6.6000000000000003E-2</v>
      </c>
      <c r="D95" s="103">
        <v>4.0500000000000001E-2</v>
      </c>
      <c r="E95" s="103">
        <v>4.65E-2</v>
      </c>
      <c r="F95" s="103">
        <v>4.9799999999999997E-2</v>
      </c>
      <c r="G95" s="103">
        <v>4.7899999999999998E-2</v>
      </c>
      <c r="H95" s="103">
        <v>6.25E-2</v>
      </c>
      <c r="I95" s="103">
        <v>9.6500000000000002E-2</v>
      </c>
      <c r="J95" s="103">
        <v>0.2094</v>
      </c>
      <c r="K95" s="103">
        <v>7.7200000000000005E-2</v>
      </c>
      <c r="L95" s="103">
        <v>6.6600000000000006E-2</v>
      </c>
      <c r="M95" s="103">
        <v>0.1002</v>
      </c>
      <c r="N95" s="103">
        <v>5.8000000000000003E-2</v>
      </c>
    </row>
    <row r="96" spans="1:14">
      <c r="A96" s="93" t="s">
        <v>532</v>
      </c>
      <c r="B96" s="104"/>
      <c r="C96" s="104"/>
      <c r="D96" s="104"/>
      <c r="E96" s="104"/>
      <c r="F96" s="104"/>
      <c r="G96" s="104"/>
      <c r="H96" s="104"/>
      <c r="I96" s="104"/>
      <c r="J96" s="104"/>
      <c r="K96" s="104"/>
      <c r="L96" s="104"/>
      <c r="M96" s="105"/>
      <c r="N96" s="105"/>
    </row>
    <row r="97" spans="1:14">
      <c r="A97" s="102" t="s">
        <v>533</v>
      </c>
      <c r="B97" s="103">
        <v>0.3982</v>
      </c>
      <c r="C97" s="103">
        <v>0.56479999999999997</v>
      </c>
      <c r="D97" s="103">
        <v>0.41360000000000002</v>
      </c>
      <c r="E97" s="103">
        <v>0.51790000000000003</v>
      </c>
      <c r="F97" s="103">
        <v>0.3931</v>
      </c>
      <c r="G97" s="103">
        <v>0.4627</v>
      </c>
      <c r="H97" s="103">
        <v>0.56720000000000004</v>
      </c>
      <c r="I97" s="103">
        <v>0.63190000000000002</v>
      </c>
      <c r="J97" s="103">
        <v>0.65090000000000003</v>
      </c>
      <c r="K97" s="103">
        <v>0.58279999999999998</v>
      </c>
      <c r="L97" s="103">
        <v>0.52659999999999996</v>
      </c>
      <c r="M97" s="103">
        <v>0.69689999999999996</v>
      </c>
      <c r="N97" s="103">
        <v>0.52800000000000002</v>
      </c>
    </row>
    <row r="98" spans="1:14">
      <c r="A98" s="102" t="s">
        <v>534</v>
      </c>
      <c r="B98" s="103">
        <v>5.7700000000000001E-2</v>
      </c>
      <c r="C98" s="103">
        <v>4.24E-2</v>
      </c>
      <c r="D98" s="103">
        <v>9.1499999999999998E-2</v>
      </c>
      <c r="E98" s="103">
        <v>5.5300000000000002E-2</v>
      </c>
      <c r="F98" s="103">
        <v>5.3999999999999999E-2</v>
      </c>
      <c r="G98" s="103">
        <v>0.13159999999999999</v>
      </c>
      <c r="H98" s="103">
        <v>4.8000000000000001E-2</v>
      </c>
      <c r="I98" s="103">
        <v>3.1899999999999998E-2</v>
      </c>
      <c r="J98" s="103">
        <v>1.0999999999999999E-2</v>
      </c>
      <c r="K98" s="103">
        <v>4.02E-2</v>
      </c>
      <c r="L98" s="103">
        <v>3.7699999999999997E-2</v>
      </c>
      <c r="M98" s="103">
        <v>1.55E-2</v>
      </c>
      <c r="N98" s="103">
        <v>5.3400000000000003E-2</v>
      </c>
    </row>
    <row r="99" spans="1:14">
      <c r="A99" s="102" t="s">
        <v>535</v>
      </c>
      <c r="B99" s="103">
        <v>0.54410000000000003</v>
      </c>
      <c r="C99" s="103">
        <v>0.39279999999999998</v>
      </c>
      <c r="D99" s="103">
        <v>0.49480000000000002</v>
      </c>
      <c r="E99" s="103">
        <v>0.4269</v>
      </c>
      <c r="F99" s="103">
        <v>0.55289999999999995</v>
      </c>
      <c r="G99" s="103">
        <v>0.40579999999999999</v>
      </c>
      <c r="H99" s="103">
        <v>0.38479999999999998</v>
      </c>
      <c r="I99" s="103">
        <v>0.3362</v>
      </c>
      <c r="J99" s="103">
        <v>0.33810000000000001</v>
      </c>
      <c r="K99" s="103">
        <v>0.377</v>
      </c>
      <c r="L99" s="103">
        <v>0.43569999999999998</v>
      </c>
      <c r="M99" s="103">
        <v>0.28760000000000002</v>
      </c>
      <c r="N99" s="103">
        <v>0.41870000000000002</v>
      </c>
    </row>
    <row r="100" spans="1:14">
      <c r="A100" s="102" t="s">
        <v>536</v>
      </c>
      <c r="B100" s="103">
        <v>0.22650000000000001</v>
      </c>
      <c r="C100" s="103">
        <v>0.37390000000000001</v>
      </c>
      <c r="D100" s="103">
        <v>0.22509999999999999</v>
      </c>
      <c r="E100" s="103">
        <v>0.185</v>
      </c>
      <c r="F100" s="103">
        <v>0.2228</v>
      </c>
      <c r="G100" s="103">
        <v>0.16109999999999999</v>
      </c>
      <c r="H100" s="103">
        <v>0.2636</v>
      </c>
      <c r="I100" s="103">
        <v>0.38329999999999997</v>
      </c>
      <c r="J100" s="103">
        <v>0.40710000000000002</v>
      </c>
      <c r="K100" s="103">
        <v>0.30640000000000001</v>
      </c>
      <c r="L100" s="103">
        <v>0.2893</v>
      </c>
      <c r="M100" s="103">
        <v>0.44490000000000002</v>
      </c>
      <c r="N100" s="103">
        <v>0.26889999999999997</v>
      </c>
    </row>
    <row r="101" spans="1:14">
      <c r="A101" s="93" t="s">
        <v>537</v>
      </c>
      <c r="B101" s="104"/>
      <c r="C101" s="104"/>
      <c r="D101" s="104"/>
      <c r="E101" s="104"/>
      <c r="F101" s="104"/>
      <c r="G101" s="104"/>
      <c r="H101" s="104"/>
      <c r="I101" s="104"/>
      <c r="J101" s="104"/>
      <c r="K101" s="104"/>
      <c r="L101" s="104"/>
      <c r="M101" s="105"/>
      <c r="N101" s="105"/>
    </row>
    <row r="102" spans="1:14">
      <c r="A102" s="92" t="s">
        <v>538</v>
      </c>
      <c r="B102" s="103">
        <v>4.0599999999999997E-2</v>
      </c>
      <c r="C102" s="103">
        <v>4.3799999999999999E-2</v>
      </c>
      <c r="D102" s="103">
        <v>3.5000000000000003E-2</v>
      </c>
      <c r="E102" s="103">
        <v>0.06</v>
      </c>
      <c r="F102" s="103">
        <v>3.8100000000000002E-2</v>
      </c>
      <c r="G102" s="103">
        <v>5.3999999999999999E-2</v>
      </c>
      <c r="H102" s="103">
        <v>5.0999999999999997E-2</v>
      </c>
      <c r="I102" s="103">
        <v>7.6600000000000001E-2</v>
      </c>
      <c r="J102" s="103">
        <v>0.11169999999999999</v>
      </c>
      <c r="K102" s="103">
        <v>5.3699999999999998E-2</v>
      </c>
      <c r="L102" s="103">
        <v>4.9200000000000001E-2</v>
      </c>
      <c r="M102" s="103">
        <v>8.5099999999999995E-2</v>
      </c>
      <c r="N102" s="103">
        <v>4.9500000000000002E-2</v>
      </c>
    </row>
    <row r="103" spans="1:14">
      <c r="A103" s="92" t="s">
        <v>539</v>
      </c>
      <c r="B103" s="103">
        <v>2.64E-2</v>
      </c>
      <c r="C103" s="103">
        <v>3.32E-2</v>
      </c>
      <c r="D103" s="103">
        <v>2.9600000000000001E-2</v>
      </c>
      <c r="E103" s="103">
        <v>0.03</v>
      </c>
      <c r="F103" s="103">
        <v>0.03</v>
      </c>
      <c r="G103" s="103">
        <v>3.7600000000000001E-2</v>
      </c>
      <c r="H103" s="103">
        <v>3.49E-2</v>
      </c>
      <c r="I103" s="103">
        <v>7.2599999999999998E-2</v>
      </c>
      <c r="J103" s="103">
        <v>2.5100000000000001E-2</v>
      </c>
      <c r="K103" s="103">
        <v>4.7199999999999999E-2</v>
      </c>
      <c r="L103" s="103">
        <v>4.2000000000000003E-2</v>
      </c>
      <c r="M103" s="103">
        <v>7.6999999999999999E-2</v>
      </c>
      <c r="N103" s="103">
        <v>3.7699999999999997E-2</v>
      </c>
    </row>
    <row r="104" spans="1:14">
      <c r="A104" s="80" t="s">
        <v>540</v>
      </c>
      <c r="B104" s="103">
        <v>3.32E-2</v>
      </c>
      <c r="C104" s="103">
        <v>4.6699999999999998E-2</v>
      </c>
      <c r="D104" s="103">
        <v>3.6799999999999999E-2</v>
      </c>
      <c r="E104" s="103">
        <v>3.7699999999999997E-2</v>
      </c>
      <c r="F104" s="103">
        <v>4.0099999999999997E-2</v>
      </c>
      <c r="G104" s="103">
        <v>4.87E-2</v>
      </c>
      <c r="H104" s="103">
        <v>4.3499999999999997E-2</v>
      </c>
      <c r="I104" s="103">
        <v>8.8700000000000001E-2</v>
      </c>
      <c r="J104" s="103">
        <v>4.6699999999999998E-2</v>
      </c>
      <c r="K104" s="103">
        <v>6.0100000000000001E-2</v>
      </c>
      <c r="L104" s="103">
        <v>5.0299999999999997E-2</v>
      </c>
      <c r="M104" s="103">
        <v>8.9399999999999993E-2</v>
      </c>
      <c r="N104" s="103">
        <v>4.8399999999999999E-2</v>
      </c>
    </row>
    <row r="105" spans="1:14">
      <c r="A105" s="80" t="s">
        <v>541</v>
      </c>
      <c r="B105" s="103">
        <v>5.67E-2</v>
      </c>
      <c r="C105" s="103">
        <v>6.4600000000000005E-2</v>
      </c>
      <c r="D105" s="103">
        <v>6.1699999999999998E-2</v>
      </c>
      <c r="E105" s="103">
        <v>5.5800000000000002E-2</v>
      </c>
      <c r="F105" s="103">
        <v>6.4600000000000005E-2</v>
      </c>
      <c r="G105" s="103">
        <v>7.2300000000000003E-2</v>
      </c>
      <c r="H105" s="103">
        <v>7.1400000000000005E-2</v>
      </c>
      <c r="I105" s="103">
        <v>0.12280000000000001</v>
      </c>
      <c r="J105" s="103">
        <v>5.5399999999999998E-2</v>
      </c>
      <c r="K105" s="103">
        <v>9.6199999999999994E-2</v>
      </c>
      <c r="L105" s="103">
        <v>8.5599999999999996E-2</v>
      </c>
      <c r="M105" s="103">
        <v>0.12620000000000001</v>
      </c>
      <c r="N105" s="103">
        <v>7.3499999999999996E-2</v>
      </c>
    </row>
    <row r="106" spans="1:14">
      <c r="A106" s="80" t="s">
        <v>542</v>
      </c>
      <c r="B106" s="103">
        <v>-2.35E-2</v>
      </c>
      <c r="C106" s="103">
        <v>-1.7899999999999999E-2</v>
      </c>
      <c r="D106" s="103">
        <v>-2.4899999999999999E-2</v>
      </c>
      <c r="E106" s="103">
        <v>-1.8200000000000001E-2</v>
      </c>
      <c r="F106" s="103">
        <v>-2.4500000000000001E-2</v>
      </c>
      <c r="G106" s="103">
        <v>-2.3699999999999999E-2</v>
      </c>
      <c r="H106" s="103">
        <v>-2.7900000000000001E-2</v>
      </c>
      <c r="I106" s="103">
        <v>-3.4099999999999998E-2</v>
      </c>
      <c r="J106" s="103">
        <v>-8.6999999999999994E-3</v>
      </c>
      <c r="K106" s="103">
        <v>-3.61E-2</v>
      </c>
      <c r="L106" s="103">
        <v>-3.5400000000000001E-2</v>
      </c>
      <c r="M106" s="103">
        <v>-3.6799999999999999E-2</v>
      </c>
      <c r="N106" s="103">
        <v>-2.5000000000000001E-2</v>
      </c>
    </row>
    <row r="107" spans="1:14">
      <c r="A107" s="80" t="s">
        <v>543</v>
      </c>
      <c r="B107" s="103">
        <v>-6.8999999999999999E-3</v>
      </c>
      <c r="C107" s="103">
        <v>-1.35E-2</v>
      </c>
      <c r="D107" s="103">
        <v>-7.3000000000000001E-3</v>
      </c>
      <c r="E107" s="103">
        <v>-7.6E-3</v>
      </c>
      <c r="F107" s="103">
        <v>-0.01</v>
      </c>
      <c r="G107" s="103">
        <v>-1.0999999999999999E-2</v>
      </c>
      <c r="H107" s="103">
        <v>-8.6E-3</v>
      </c>
      <c r="I107" s="103">
        <v>-1.61E-2</v>
      </c>
      <c r="J107" s="103">
        <v>-2.1700000000000001E-2</v>
      </c>
      <c r="K107" s="103">
        <v>-1.29E-2</v>
      </c>
      <c r="L107" s="103">
        <v>-8.3000000000000001E-3</v>
      </c>
      <c r="M107" s="103">
        <v>-1.24E-2</v>
      </c>
      <c r="N107" s="103">
        <v>-1.0699999999999999E-2</v>
      </c>
    </row>
    <row r="108" spans="1:14">
      <c r="A108" s="80" t="s">
        <v>544</v>
      </c>
      <c r="B108" s="103">
        <v>1.4200000000000001E-2</v>
      </c>
      <c r="C108" s="103">
        <v>1.06E-2</v>
      </c>
      <c r="D108" s="103">
        <v>5.4000000000000003E-3</v>
      </c>
      <c r="E108" s="103">
        <v>0.03</v>
      </c>
      <c r="F108" s="103">
        <v>8.0000000000000002E-3</v>
      </c>
      <c r="G108" s="103">
        <v>1.6299999999999999E-2</v>
      </c>
      <c r="H108" s="103">
        <v>1.61E-2</v>
      </c>
      <c r="I108" s="103">
        <v>4.0000000000000001E-3</v>
      </c>
      <c r="J108" s="103">
        <v>8.6599999999999996E-2</v>
      </c>
      <c r="K108" s="103">
        <v>6.4000000000000003E-3</v>
      </c>
      <c r="L108" s="103">
        <v>7.1999999999999998E-3</v>
      </c>
      <c r="M108" s="103">
        <v>8.0999999999999996E-3</v>
      </c>
      <c r="N108" s="103">
        <v>1.18E-2</v>
      </c>
    </row>
    <row r="109" spans="1:14">
      <c r="A109" s="93" t="s">
        <v>545</v>
      </c>
      <c r="B109" s="104"/>
      <c r="C109" s="104"/>
      <c r="D109" s="104"/>
      <c r="E109" s="104"/>
      <c r="F109" s="104"/>
      <c r="G109" s="104"/>
      <c r="H109" s="104"/>
      <c r="I109" s="104"/>
      <c r="J109" s="104"/>
      <c r="K109" s="104"/>
      <c r="L109" s="104"/>
      <c r="M109" s="105"/>
      <c r="N109" s="105"/>
    </row>
    <row r="110" spans="1:14">
      <c r="A110" s="80" t="s">
        <v>538</v>
      </c>
      <c r="B110" s="103">
        <v>4.0599999999999997E-2</v>
      </c>
      <c r="C110" s="103">
        <v>4.3799999999999999E-2</v>
      </c>
      <c r="D110" s="103">
        <v>3.5000000000000003E-2</v>
      </c>
      <c r="E110" s="103">
        <v>0.06</v>
      </c>
      <c r="F110" s="103">
        <v>3.8100000000000002E-2</v>
      </c>
      <c r="G110" s="103">
        <v>5.3999999999999999E-2</v>
      </c>
      <c r="H110" s="103">
        <v>5.0999999999999997E-2</v>
      </c>
      <c r="I110" s="103">
        <v>7.6600000000000001E-2</v>
      </c>
      <c r="J110" s="103">
        <v>0.11169999999999999</v>
      </c>
      <c r="K110" s="103">
        <v>5.3699999999999998E-2</v>
      </c>
      <c r="L110" s="103">
        <v>4.9200000000000001E-2</v>
      </c>
      <c r="M110" s="103">
        <v>8.5099999999999995E-2</v>
      </c>
      <c r="N110" s="103">
        <v>4.9500000000000002E-2</v>
      </c>
    </row>
    <row r="111" spans="1:14">
      <c r="A111" s="80" t="s">
        <v>546</v>
      </c>
      <c r="B111" s="103">
        <v>-1.0999999999999999E-2</v>
      </c>
      <c r="C111" s="103">
        <v>-5.3E-3</v>
      </c>
      <c r="D111" s="103">
        <v>-9.4000000000000004E-3</v>
      </c>
      <c r="E111" s="103">
        <v>-1.7899999999999999E-2</v>
      </c>
      <c r="F111" s="103">
        <v>-3.7000000000000002E-3</v>
      </c>
      <c r="G111" s="103">
        <v>-1.1299999999999999E-2</v>
      </c>
      <c r="H111" s="103">
        <v>-1.12E-2</v>
      </c>
      <c r="I111" s="103">
        <v>-7.1999999999999998E-3</v>
      </c>
      <c r="J111" s="103">
        <v>1.8E-3</v>
      </c>
      <c r="K111" s="103">
        <v>-8.6999999999999994E-3</v>
      </c>
      <c r="L111" s="103">
        <v>-1.3599999999999999E-2</v>
      </c>
      <c r="M111" s="103">
        <v>-9.5999999999999992E-3</v>
      </c>
      <c r="N111" s="103">
        <v>-9.2999999999999992E-3</v>
      </c>
    </row>
    <row r="112" spans="1:14">
      <c r="A112" s="80" t="s">
        <v>547</v>
      </c>
      <c r="B112" s="103">
        <v>-2.1100000000000001E-2</v>
      </c>
      <c r="C112" s="103">
        <v>-3.0099999999999998E-2</v>
      </c>
      <c r="D112" s="103">
        <v>-2.1999999999999999E-2</v>
      </c>
      <c r="E112" s="103">
        <v>-2.2800000000000001E-2</v>
      </c>
      <c r="F112" s="103">
        <v>-2.5899999999999999E-2</v>
      </c>
      <c r="G112" s="103">
        <v>-2.4299999999999999E-2</v>
      </c>
      <c r="H112" s="103">
        <v>-2.9700000000000001E-2</v>
      </c>
      <c r="I112" s="103">
        <v>-4.53E-2</v>
      </c>
      <c r="J112" s="103">
        <v>-6.59E-2</v>
      </c>
      <c r="K112" s="103">
        <v>-3.78E-2</v>
      </c>
      <c r="L112" s="103">
        <v>-3.5200000000000002E-2</v>
      </c>
      <c r="M112" s="103">
        <v>-5.5E-2</v>
      </c>
      <c r="N112" s="103">
        <v>-2.9100000000000001E-2</v>
      </c>
    </row>
    <row r="113" spans="1:14">
      <c r="A113" s="80" t="s">
        <v>548</v>
      </c>
      <c r="B113" s="103">
        <v>1E-4</v>
      </c>
      <c r="C113" s="103">
        <v>0</v>
      </c>
      <c r="D113" s="103">
        <v>1E-4</v>
      </c>
      <c r="E113" s="103">
        <v>0</v>
      </c>
      <c r="F113" s="103">
        <v>-1E-4</v>
      </c>
      <c r="G113" s="103">
        <v>0</v>
      </c>
      <c r="H113" s="103">
        <v>1.8E-3</v>
      </c>
      <c r="I113" s="103">
        <v>0</v>
      </c>
      <c r="J113" s="103">
        <v>0</v>
      </c>
      <c r="K113" s="103">
        <v>1E-4</v>
      </c>
      <c r="L113" s="103">
        <v>0</v>
      </c>
      <c r="M113" s="103">
        <v>-1E-4</v>
      </c>
      <c r="N113" s="103">
        <v>1E-4</v>
      </c>
    </row>
    <row r="114" spans="1:14">
      <c r="A114" s="80" t="s">
        <v>549</v>
      </c>
      <c r="B114" s="103">
        <v>0</v>
      </c>
      <c r="C114" s="103">
        <v>0</v>
      </c>
      <c r="D114" s="103">
        <v>1E-4</v>
      </c>
      <c r="E114" s="103">
        <v>0</v>
      </c>
      <c r="F114" s="103">
        <v>0</v>
      </c>
      <c r="G114" s="103">
        <v>0</v>
      </c>
      <c r="H114" s="103">
        <v>0</v>
      </c>
      <c r="I114" s="103">
        <v>2.8999999999999998E-3</v>
      </c>
      <c r="J114" s="103">
        <v>1E-4</v>
      </c>
      <c r="K114" s="103">
        <v>4.0000000000000002E-4</v>
      </c>
      <c r="L114" s="103">
        <v>0</v>
      </c>
      <c r="M114" s="103">
        <v>2E-3</v>
      </c>
      <c r="N114" s="103">
        <v>4.0000000000000002E-4</v>
      </c>
    </row>
    <row r="115" spans="1:14">
      <c r="A115" s="80" t="s">
        <v>550</v>
      </c>
      <c r="B115" s="103">
        <v>0</v>
      </c>
      <c r="C115" s="103">
        <v>-2.0000000000000001E-4</v>
      </c>
      <c r="D115" s="103">
        <v>0</v>
      </c>
      <c r="E115" s="103">
        <v>0</v>
      </c>
      <c r="F115" s="103">
        <v>0</v>
      </c>
      <c r="G115" s="103">
        <v>0</v>
      </c>
      <c r="H115" s="103">
        <v>0</v>
      </c>
      <c r="I115" s="103">
        <v>0</v>
      </c>
      <c r="J115" s="103">
        <v>0</v>
      </c>
      <c r="K115" s="103">
        <v>0</v>
      </c>
      <c r="L115" s="103">
        <v>0</v>
      </c>
      <c r="M115" s="103">
        <v>0</v>
      </c>
      <c r="N115" s="103">
        <v>0</v>
      </c>
    </row>
    <row r="116" spans="1:14">
      <c r="A116" s="28" t="s">
        <v>551</v>
      </c>
      <c r="B116" s="106">
        <v>8.6E-3</v>
      </c>
      <c r="C116" s="106">
        <v>8.3000000000000001E-3</v>
      </c>
      <c r="D116" s="106">
        <v>3.8E-3</v>
      </c>
      <c r="E116" s="106">
        <v>1.9400000000000001E-2</v>
      </c>
      <c r="F116" s="106">
        <v>8.2000000000000007E-3</v>
      </c>
      <c r="G116" s="106">
        <v>1.84E-2</v>
      </c>
      <c r="H116" s="106">
        <v>1.1900000000000001E-2</v>
      </c>
      <c r="I116" s="106">
        <v>2.7E-2</v>
      </c>
      <c r="J116" s="106">
        <v>4.7600000000000003E-2</v>
      </c>
      <c r="K116" s="106">
        <v>7.6E-3</v>
      </c>
      <c r="L116" s="106">
        <v>4.0000000000000002E-4</v>
      </c>
      <c r="M116" s="106">
        <v>2.23E-2</v>
      </c>
      <c r="N116" s="106">
        <v>1.1599999999999999E-2</v>
      </c>
    </row>
    <row r="117" spans="1:14" ht="3.75" customHeight="1" thickBot="1">
      <c r="A117" s="107"/>
      <c r="B117" s="108"/>
      <c r="C117" s="108"/>
      <c r="D117" s="108"/>
      <c r="E117" s="108"/>
      <c r="F117" s="108"/>
      <c r="G117" s="108"/>
      <c r="H117" s="108"/>
      <c r="I117" s="109"/>
      <c r="J117" s="109"/>
      <c r="K117" s="109"/>
      <c r="L117" s="109"/>
      <c r="M117" s="109"/>
      <c r="N117" s="109"/>
    </row>
    <row r="118" spans="1:14" ht="15.75" thickTop="1">
      <c r="A118" s="873" t="s">
        <v>552</v>
      </c>
      <c r="B118" s="873"/>
      <c r="C118" s="873"/>
      <c r="D118" s="873"/>
      <c r="E118" s="873"/>
      <c r="F118" s="873"/>
      <c r="G118" s="873"/>
      <c r="H118" s="873"/>
      <c r="I118" s="873"/>
      <c r="J118" s="873"/>
      <c r="K118" s="873"/>
      <c r="L118" s="873"/>
      <c r="M118" s="873"/>
      <c r="N118" s="873"/>
    </row>
    <row r="119" spans="1:14">
      <c r="A119" s="864" t="s">
        <v>553</v>
      </c>
      <c r="B119" s="864"/>
      <c r="C119" s="864"/>
      <c r="D119" s="864"/>
      <c r="E119" s="864"/>
      <c r="F119" s="864"/>
      <c r="G119" s="864"/>
      <c r="H119" s="864"/>
      <c r="I119" s="864"/>
      <c r="J119" s="864"/>
      <c r="K119" s="864"/>
      <c r="L119" s="864"/>
      <c r="M119" s="864"/>
      <c r="N119" s="864"/>
    </row>
    <row r="120" spans="1:14">
      <c r="A120" s="864" t="s">
        <v>554</v>
      </c>
      <c r="B120" s="864"/>
      <c r="C120" s="864"/>
      <c r="D120" s="864"/>
      <c r="E120" s="864"/>
      <c r="F120" s="864"/>
      <c r="G120" s="864"/>
      <c r="H120" s="864"/>
      <c r="I120" s="864"/>
      <c r="J120" s="864"/>
      <c r="K120" s="864"/>
      <c r="L120" s="864"/>
      <c r="M120" s="864"/>
      <c r="N120" s="864"/>
    </row>
    <row r="121" spans="1:14">
      <c r="A121" s="864" t="s">
        <v>555</v>
      </c>
      <c r="B121" s="864"/>
      <c r="C121" s="864"/>
      <c r="D121" s="864"/>
      <c r="E121" s="864"/>
      <c r="F121" s="864"/>
      <c r="G121" s="864"/>
      <c r="H121" s="864"/>
      <c r="I121" s="864"/>
      <c r="J121" s="864"/>
      <c r="K121" s="864"/>
      <c r="L121" s="864"/>
      <c r="M121" s="864"/>
      <c r="N121" s="864"/>
    </row>
    <row r="122" spans="1:14">
      <c r="A122" s="864" t="s">
        <v>556</v>
      </c>
      <c r="B122" s="864"/>
      <c r="C122" s="864"/>
      <c r="D122" s="864"/>
      <c r="E122" s="864"/>
      <c r="F122" s="864"/>
      <c r="G122" s="864"/>
      <c r="H122" s="864"/>
      <c r="I122" s="864"/>
      <c r="J122" s="864"/>
      <c r="K122" s="864"/>
      <c r="L122" s="864"/>
      <c r="M122" s="864"/>
      <c r="N122" s="864"/>
    </row>
    <row r="123" spans="1:14">
      <c r="A123" s="865" t="s">
        <v>557</v>
      </c>
      <c r="B123" s="865"/>
      <c r="C123" s="865"/>
      <c r="D123" s="865"/>
      <c r="E123" s="865"/>
      <c r="F123" s="865"/>
      <c r="G123" s="865"/>
      <c r="H123" s="865"/>
      <c r="I123" s="865"/>
      <c r="J123" s="865"/>
      <c r="K123" s="865"/>
      <c r="L123" s="865"/>
      <c r="M123" s="865"/>
      <c r="N123" s="865"/>
    </row>
    <row r="124" spans="1:14">
      <c r="A124" s="864" t="s">
        <v>558</v>
      </c>
      <c r="B124" s="864"/>
      <c r="C124" s="864"/>
      <c r="D124" s="864"/>
      <c r="E124" s="864"/>
      <c r="F124" s="864"/>
      <c r="G124" s="864"/>
      <c r="H124" s="864"/>
      <c r="I124" s="864"/>
      <c r="J124" s="864"/>
      <c r="K124" s="864"/>
      <c r="L124" s="864"/>
      <c r="M124" s="864"/>
      <c r="N124" s="864"/>
    </row>
    <row r="125" spans="1:14">
      <c r="A125" s="866" t="s">
        <v>559</v>
      </c>
      <c r="B125" s="865"/>
      <c r="C125" s="865"/>
      <c r="D125" s="865"/>
      <c r="E125" s="865"/>
      <c r="F125" s="865"/>
      <c r="G125" s="865"/>
      <c r="H125" s="865"/>
      <c r="I125" s="865"/>
      <c r="J125" s="865"/>
      <c r="K125" s="865"/>
      <c r="L125" s="865"/>
      <c r="M125" s="865"/>
      <c r="N125" s="865"/>
    </row>
    <row r="126" spans="1:14">
      <c r="A126" s="36"/>
    </row>
  </sheetData>
  <mergeCells count="17">
    <mergeCell ref="A120:N120"/>
    <mergeCell ref="A1:N1"/>
    <mergeCell ref="A2:N2"/>
    <mergeCell ref="A3:N3"/>
    <mergeCell ref="A51:N51"/>
    <mergeCell ref="A52:N52"/>
    <mergeCell ref="A53:N53"/>
    <mergeCell ref="A54:N54"/>
    <mergeCell ref="A55:N55"/>
    <mergeCell ref="A56:N56"/>
    <mergeCell ref="A118:N118"/>
    <mergeCell ref="A119:N119"/>
    <mergeCell ref="A121:N121"/>
    <mergeCell ref="A122:N122"/>
    <mergeCell ref="A123:N123"/>
    <mergeCell ref="A124:N124"/>
    <mergeCell ref="A125:N125"/>
  </mergeCells>
  <hyperlinks>
    <hyperlink ref="O1" location="ÍNDICE!A1" display="ÍNDICE!A1"/>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86"/>
  <sheetViews>
    <sheetView zoomScaleNormal="100" workbookViewId="0">
      <selection activeCell="O21" sqref="O21"/>
    </sheetView>
  </sheetViews>
  <sheetFormatPr baseColWidth="10" defaultColWidth="9.140625" defaultRowHeight="18"/>
  <cols>
    <col min="1" max="1" width="75.28515625" style="286" customWidth="1"/>
    <col min="2" max="10" width="11.7109375" style="286" bestFit="1" customWidth="1"/>
    <col min="11" max="11" width="11.7109375" style="286" customWidth="1"/>
    <col min="12" max="12" width="11.7109375" style="306" bestFit="1" customWidth="1"/>
    <col min="13" max="13" width="11.7109375" style="306" customWidth="1"/>
    <col min="14" max="256" width="9.140625" style="286"/>
    <col min="257" max="257" width="75.28515625" style="286" customWidth="1"/>
    <col min="258" max="266" width="11.7109375" style="286" bestFit="1" customWidth="1"/>
    <col min="267" max="267" width="11.7109375" style="286" customWidth="1"/>
    <col min="268" max="268" width="11.7109375" style="286" bestFit="1" customWidth="1"/>
    <col min="269" max="269" width="11.7109375" style="286" customWidth="1"/>
    <col min="270" max="512" width="9.140625" style="286"/>
    <col min="513" max="513" width="75.28515625" style="286" customWidth="1"/>
    <col min="514" max="522" width="11.7109375" style="286" bestFit="1" customWidth="1"/>
    <col min="523" max="523" width="11.7109375" style="286" customWidth="1"/>
    <col min="524" max="524" width="11.7109375" style="286" bestFit="1" customWidth="1"/>
    <col min="525" max="525" width="11.7109375" style="286" customWidth="1"/>
    <col min="526" max="768" width="9.140625" style="286"/>
    <col min="769" max="769" width="75.28515625" style="286" customWidth="1"/>
    <col min="770" max="778" width="11.7109375" style="286" bestFit="1" customWidth="1"/>
    <col min="779" max="779" width="11.7109375" style="286" customWidth="1"/>
    <col min="780" max="780" width="11.7109375" style="286" bestFit="1" customWidth="1"/>
    <col min="781" max="781" width="11.7109375" style="286" customWidth="1"/>
    <col min="782" max="1024" width="9.140625" style="286"/>
    <col min="1025" max="1025" width="75.28515625" style="286" customWidth="1"/>
    <col min="1026" max="1034" width="11.7109375" style="286" bestFit="1" customWidth="1"/>
    <col min="1035" max="1035" width="11.7109375" style="286" customWidth="1"/>
    <col min="1036" max="1036" width="11.7109375" style="286" bestFit="1" customWidth="1"/>
    <col min="1037" max="1037" width="11.7109375" style="286" customWidth="1"/>
    <col min="1038" max="1280" width="9.140625" style="286"/>
    <col min="1281" max="1281" width="75.28515625" style="286" customWidth="1"/>
    <col min="1282" max="1290" width="11.7109375" style="286" bestFit="1" customWidth="1"/>
    <col min="1291" max="1291" width="11.7109375" style="286" customWidth="1"/>
    <col min="1292" max="1292" width="11.7109375" style="286" bestFit="1" customWidth="1"/>
    <col min="1293" max="1293" width="11.7109375" style="286" customWidth="1"/>
    <col min="1294" max="1536" width="9.140625" style="286"/>
    <col min="1537" max="1537" width="75.28515625" style="286" customWidth="1"/>
    <col min="1538" max="1546" width="11.7109375" style="286" bestFit="1" customWidth="1"/>
    <col min="1547" max="1547" width="11.7109375" style="286" customWidth="1"/>
    <col min="1548" max="1548" width="11.7109375" style="286" bestFit="1" customWidth="1"/>
    <col min="1549" max="1549" width="11.7109375" style="286" customWidth="1"/>
    <col min="1550" max="1792" width="9.140625" style="286"/>
    <col min="1793" max="1793" width="75.28515625" style="286" customWidth="1"/>
    <col min="1794" max="1802" width="11.7109375" style="286" bestFit="1" customWidth="1"/>
    <col min="1803" max="1803" width="11.7109375" style="286" customWidth="1"/>
    <col min="1804" max="1804" width="11.7109375" style="286" bestFit="1" customWidth="1"/>
    <col min="1805" max="1805" width="11.7109375" style="286" customWidth="1"/>
    <col min="1806" max="2048" width="9.140625" style="286"/>
    <col min="2049" max="2049" width="75.28515625" style="286" customWidth="1"/>
    <col min="2050" max="2058" width="11.7109375" style="286" bestFit="1" customWidth="1"/>
    <col min="2059" max="2059" width="11.7109375" style="286" customWidth="1"/>
    <col min="2060" max="2060" width="11.7109375" style="286" bestFit="1" customWidth="1"/>
    <col min="2061" max="2061" width="11.7109375" style="286" customWidth="1"/>
    <col min="2062" max="2304" width="9.140625" style="286"/>
    <col min="2305" max="2305" width="75.28515625" style="286" customWidth="1"/>
    <col min="2306" max="2314" width="11.7109375" style="286" bestFit="1" customWidth="1"/>
    <col min="2315" max="2315" width="11.7109375" style="286" customWidth="1"/>
    <col min="2316" max="2316" width="11.7109375" style="286" bestFit="1" customWidth="1"/>
    <col min="2317" max="2317" width="11.7109375" style="286" customWidth="1"/>
    <col min="2318" max="2560" width="9.140625" style="286"/>
    <col min="2561" max="2561" width="75.28515625" style="286" customWidth="1"/>
    <col min="2562" max="2570" width="11.7109375" style="286" bestFit="1" customWidth="1"/>
    <col min="2571" max="2571" width="11.7109375" style="286" customWidth="1"/>
    <col min="2572" max="2572" width="11.7109375" style="286" bestFit="1" customWidth="1"/>
    <col min="2573" max="2573" width="11.7109375" style="286" customWidth="1"/>
    <col min="2574" max="2816" width="9.140625" style="286"/>
    <col min="2817" max="2817" width="75.28515625" style="286" customWidth="1"/>
    <col min="2818" max="2826" width="11.7109375" style="286" bestFit="1" customWidth="1"/>
    <col min="2827" max="2827" width="11.7109375" style="286" customWidth="1"/>
    <col min="2828" max="2828" width="11.7109375" style="286" bestFit="1" customWidth="1"/>
    <col min="2829" max="2829" width="11.7109375" style="286" customWidth="1"/>
    <col min="2830" max="3072" width="9.140625" style="286"/>
    <col min="3073" max="3073" width="75.28515625" style="286" customWidth="1"/>
    <col min="3074" max="3082" width="11.7109375" style="286" bestFit="1" customWidth="1"/>
    <col min="3083" max="3083" width="11.7109375" style="286" customWidth="1"/>
    <col min="3084" max="3084" width="11.7109375" style="286" bestFit="1" customWidth="1"/>
    <col min="3085" max="3085" width="11.7109375" style="286" customWidth="1"/>
    <col min="3086" max="3328" width="9.140625" style="286"/>
    <col min="3329" max="3329" width="75.28515625" style="286" customWidth="1"/>
    <col min="3330" max="3338" width="11.7109375" style="286" bestFit="1" customWidth="1"/>
    <col min="3339" max="3339" width="11.7109375" style="286" customWidth="1"/>
    <col min="3340" max="3340" width="11.7109375" style="286" bestFit="1" customWidth="1"/>
    <col min="3341" max="3341" width="11.7109375" style="286" customWidth="1"/>
    <col min="3342" max="3584" width="9.140625" style="286"/>
    <col min="3585" max="3585" width="75.28515625" style="286" customWidth="1"/>
    <col min="3586" max="3594" width="11.7109375" style="286" bestFit="1" customWidth="1"/>
    <col min="3595" max="3595" width="11.7109375" style="286" customWidth="1"/>
    <col min="3596" max="3596" width="11.7109375" style="286" bestFit="1" customWidth="1"/>
    <col min="3597" max="3597" width="11.7109375" style="286" customWidth="1"/>
    <col min="3598" max="3840" width="9.140625" style="286"/>
    <col min="3841" max="3841" width="75.28515625" style="286" customWidth="1"/>
    <col min="3842" max="3850" width="11.7109375" style="286" bestFit="1" customWidth="1"/>
    <col min="3851" max="3851" width="11.7109375" style="286" customWidth="1"/>
    <col min="3852" max="3852" width="11.7109375" style="286" bestFit="1" customWidth="1"/>
    <col min="3853" max="3853" width="11.7109375" style="286" customWidth="1"/>
    <col min="3854" max="4096" width="9.140625" style="286"/>
    <col min="4097" max="4097" width="75.28515625" style="286" customWidth="1"/>
    <col min="4098" max="4106" width="11.7109375" style="286" bestFit="1" customWidth="1"/>
    <col min="4107" max="4107" width="11.7109375" style="286" customWidth="1"/>
    <col min="4108" max="4108" width="11.7109375" style="286" bestFit="1" customWidth="1"/>
    <col min="4109" max="4109" width="11.7109375" style="286" customWidth="1"/>
    <col min="4110" max="4352" width="9.140625" style="286"/>
    <col min="4353" max="4353" width="75.28515625" style="286" customWidth="1"/>
    <col min="4354" max="4362" width="11.7109375" style="286" bestFit="1" customWidth="1"/>
    <col min="4363" max="4363" width="11.7109375" style="286" customWidth="1"/>
    <col min="4364" max="4364" width="11.7109375" style="286" bestFit="1" customWidth="1"/>
    <col min="4365" max="4365" width="11.7109375" style="286" customWidth="1"/>
    <col min="4366" max="4608" width="9.140625" style="286"/>
    <col min="4609" max="4609" width="75.28515625" style="286" customWidth="1"/>
    <col min="4610" max="4618" width="11.7109375" style="286" bestFit="1" customWidth="1"/>
    <col min="4619" max="4619" width="11.7109375" style="286" customWidth="1"/>
    <col min="4620" max="4620" width="11.7109375" style="286" bestFit="1" customWidth="1"/>
    <col min="4621" max="4621" width="11.7109375" style="286" customWidth="1"/>
    <col min="4622" max="4864" width="9.140625" style="286"/>
    <col min="4865" max="4865" width="75.28515625" style="286" customWidth="1"/>
    <col min="4866" max="4874" width="11.7109375" style="286" bestFit="1" customWidth="1"/>
    <col min="4875" max="4875" width="11.7109375" style="286" customWidth="1"/>
    <col min="4876" max="4876" width="11.7109375" style="286" bestFit="1" customWidth="1"/>
    <col min="4877" max="4877" width="11.7109375" style="286" customWidth="1"/>
    <col min="4878" max="5120" width="9.140625" style="286"/>
    <col min="5121" max="5121" width="75.28515625" style="286" customWidth="1"/>
    <col min="5122" max="5130" width="11.7109375" style="286" bestFit="1" customWidth="1"/>
    <col min="5131" max="5131" width="11.7109375" style="286" customWidth="1"/>
    <col min="5132" max="5132" width="11.7109375" style="286" bestFit="1" customWidth="1"/>
    <col min="5133" max="5133" width="11.7109375" style="286" customWidth="1"/>
    <col min="5134" max="5376" width="9.140625" style="286"/>
    <col min="5377" max="5377" width="75.28515625" style="286" customWidth="1"/>
    <col min="5378" max="5386" width="11.7109375" style="286" bestFit="1" customWidth="1"/>
    <col min="5387" max="5387" width="11.7109375" style="286" customWidth="1"/>
    <col min="5388" max="5388" width="11.7109375" style="286" bestFit="1" customWidth="1"/>
    <col min="5389" max="5389" width="11.7109375" style="286" customWidth="1"/>
    <col min="5390" max="5632" width="9.140625" style="286"/>
    <col min="5633" max="5633" width="75.28515625" style="286" customWidth="1"/>
    <col min="5634" max="5642" width="11.7109375" style="286" bestFit="1" customWidth="1"/>
    <col min="5643" max="5643" width="11.7109375" style="286" customWidth="1"/>
    <col min="5644" max="5644" width="11.7109375" style="286" bestFit="1" customWidth="1"/>
    <col min="5645" max="5645" width="11.7109375" style="286" customWidth="1"/>
    <col min="5646" max="5888" width="9.140625" style="286"/>
    <col min="5889" max="5889" width="75.28515625" style="286" customWidth="1"/>
    <col min="5890" max="5898" width="11.7109375" style="286" bestFit="1" customWidth="1"/>
    <col min="5899" max="5899" width="11.7109375" style="286" customWidth="1"/>
    <col min="5900" max="5900" width="11.7109375" style="286" bestFit="1" customWidth="1"/>
    <col min="5901" max="5901" width="11.7109375" style="286" customWidth="1"/>
    <col min="5902" max="6144" width="9.140625" style="286"/>
    <col min="6145" max="6145" width="75.28515625" style="286" customWidth="1"/>
    <col min="6146" max="6154" width="11.7109375" style="286" bestFit="1" customWidth="1"/>
    <col min="6155" max="6155" width="11.7109375" style="286" customWidth="1"/>
    <col min="6156" max="6156" width="11.7109375" style="286" bestFit="1" customWidth="1"/>
    <col min="6157" max="6157" width="11.7109375" style="286" customWidth="1"/>
    <col min="6158" max="6400" width="9.140625" style="286"/>
    <col min="6401" max="6401" width="75.28515625" style="286" customWidth="1"/>
    <col min="6402" max="6410" width="11.7109375" style="286" bestFit="1" customWidth="1"/>
    <col min="6411" max="6411" width="11.7109375" style="286" customWidth="1"/>
    <col min="6412" max="6412" width="11.7109375" style="286" bestFit="1" customWidth="1"/>
    <col min="6413" max="6413" width="11.7109375" style="286" customWidth="1"/>
    <col min="6414" max="6656" width="9.140625" style="286"/>
    <col min="6657" max="6657" width="75.28515625" style="286" customWidth="1"/>
    <col min="6658" max="6666" width="11.7109375" style="286" bestFit="1" customWidth="1"/>
    <col min="6667" max="6667" width="11.7109375" style="286" customWidth="1"/>
    <col min="6668" max="6668" width="11.7109375" style="286" bestFit="1" customWidth="1"/>
    <col min="6669" max="6669" width="11.7109375" style="286" customWidth="1"/>
    <col min="6670" max="6912" width="9.140625" style="286"/>
    <col min="6913" max="6913" width="75.28515625" style="286" customWidth="1"/>
    <col min="6914" max="6922" width="11.7109375" style="286" bestFit="1" customWidth="1"/>
    <col min="6923" max="6923" width="11.7109375" style="286" customWidth="1"/>
    <col min="6924" max="6924" width="11.7109375" style="286" bestFit="1" customWidth="1"/>
    <col min="6925" max="6925" width="11.7109375" style="286" customWidth="1"/>
    <col min="6926" max="7168" width="9.140625" style="286"/>
    <col min="7169" max="7169" width="75.28515625" style="286" customWidth="1"/>
    <col min="7170" max="7178" width="11.7109375" style="286" bestFit="1" customWidth="1"/>
    <col min="7179" max="7179" width="11.7109375" style="286" customWidth="1"/>
    <col min="7180" max="7180" width="11.7109375" style="286" bestFit="1" customWidth="1"/>
    <col min="7181" max="7181" width="11.7109375" style="286" customWidth="1"/>
    <col min="7182" max="7424" width="9.140625" style="286"/>
    <col min="7425" max="7425" width="75.28515625" style="286" customWidth="1"/>
    <col min="7426" max="7434" width="11.7109375" style="286" bestFit="1" customWidth="1"/>
    <col min="7435" max="7435" width="11.7109375" style="286" customWidth="1"/>
    <col min="7436" max="7436" width="11.7109375" style="286" bestFit="1" customWidth="1"/>
    <col min="7437" max="7437" width="11.7109375" style="286" customWidth="1"/>
    <col min="7438" max="7680" width="9.140625" style="286"/>
    <col min="7681" max="7681" width="75.28515625" style="286" customWidth="1"/>
    <col min="7682" max="7690" width="11.7109375" style="286" bestFit="1" customWidth="1"/>
    <col min="7691" max="7691" width="11.7109375" style="286" customWidth="1"/>
    <col min="7692" max="7692" width="11.7109375" style="286" bestFit="1" customWidth="1"/>
    <col min="7693" max="7693" width="11.7109375" style="286" customWidth="1"/>
    <col min="7694" max="7936" width="9.140625" style="286"/>
    <col min="7937" max="7937" width="75.28515625" style="286" customWidth="1"/>
    <col min="7938" max="7946" width="11.7109375" style="286" bestFit="1" customWidth="1"/>
    <col min="7947" max="7947" width="11.7109375" style="286" customWidth="1"/>
    <col min="7948" max="7948" width="11.7109375" style="286" bestFit="1" customWidth="1"/>
    <col min="7949" max="7949" width="11.7109375" style="286" customWidth="1"/>
    <col min="7950" max="8192" width="9.140625" style="286"/>
    <col min="8193" max="8193" width="75.28515625" style="286" customWidth="1"/>
    <col min="8194" max="8202" width="11.7109375" style="286" bestFit="1" customWidth="1"/>
    <col min="8203" max="8203" width="11.7109375" style="286" customWidth="1"/>
    <col min="8204" max="8204" width="11.7109375" style="286" bestFit="1" customWidth="1"/>
    <col min="8205" max="8205" width="11.7109375" style="286" customWidth="1"/>
    <col min="8206" max="8448" width="9.140625" style="286"/>
    <col min="8449" max="8449" width="75.28515625" style="286" customWidth="1"/>
    <col min="8450" max="8458" width="11.7109375" style="286" bestFit="1" customWidth="1"/>
    <col min="8459" max="8459" width="11.7109375" style="286" customWidth="1"/>
    <col min="8460" max="8460" width="11.7109375" style="286" bestFit="1" customWidth="1"/>
    <col min="8461" max="8461" width="11.7109375" style="286" customWidth="1"/>
    <col min="8462" max="8704" width="9.140625" style="286"/>
    <col min="8705" max="8705" width="75.28515625" style="286" customWidth="1"/>
    <col min="8706" max="8714" width="11.7109375" style="286" bestFit="1" customWidth="1"/>
    <col min="8715" max="8715" width="11.7109375" style="286" customWidth="1"/>
    <col min="8716" max="8716" width="11.7109375" style="286" bestFit="1" customWidth="1"/>
    <col min="8717" max="8717" width="11.7109375" style="286" customWidth="1"/>
    <col min="8718" max="8960" width="9.140625" style="286"/>
    <col min="8961" max="8961" width="75.28515625" style="286" customWidth="1"/>
    <col min="8962" max="8970" width="11.7109375" style="286" bestFit="1" customWidth="1"/>
    <col min="8971" max="8971" width="11.7109375" style="286" customWidth="1"/>
    <col min="8972" max="8972" width="11.7109375" style="286" bestFit="1" customWidth="1"/>
    <col min="8973" max="8973" width="11.7109375" style="286" customWidth="1"/>
    <col min="8974" max="9216" width="9.140625" style="286"/>
    <col min="9217" max="9217" width="75.28515625" style="286" customWidth="1"/>
    <col min="9218" max="9226" width="11.7109375" style="286" bestFit="1" customWidth="1"/>
    <col min="9227" max="9227" width="11.7109375" style="286" customWidth="1"/>
    <col min="9228" max="9228" width="11.7109375" style="286" bestFit="1" customWidth="1"/>
    <col min="9229" max="9229" width="11.7109375" style="286" customWidth="1"/>
    <col min="9230" max="9472" width="9.140625" style="286"/>
    <col min="9473" max="9473" width="75.28515625" style="286" customWidth="1"/>
    <col min="9474" max="9482" width="11.7109375" style="286" bestFit="1" customWidth="1"/>
    <col min="9483" max="9483" width="11.7109375" style="286" customWidth="1"/>
    <col min="9484" max="9484" width="11.7109375" style="286" bestFit="1" customWidth="1"/>
    <col min="9485" max="9485" width="11.7109375" style="286" customWidth="1"/>
    <col min="9486" max="9728" width="9.140625" style="286"/>
    <col min="9729" max="9729" width="75.28515625" style="286" customWidth="1"/>
    <col min="9730" max="9738" width="11.7109375" style="286" bestFit="1" customWidth="1"/>
    <col min="9739" max="9739" width="11.7109375" style="286" customWidth="1"/>
    <col min="9740" max="9740" width="11.7109375" style="286" bestFit="1" customWidth="1"/>
    <col min="9741" max="9741" width="11.7109375" style="286" customWidth="1"/>
    <col min="9742" max="9984" width="9.140625" style="286"/>
    <col min="9985" max="9985" width="75.28515625" style="286" customWidth="1"/>
    <col min="9986" max="9994" width="11.7109375" style="286" bestFit="1" customWidth="1"/>
    <col min="9995" max="9995" width="11.7109375" style="286" customWidth="1"/>
    <col min="9996" max="9996" width="11.7109375" style="286" bestFit="1" customWidth="1"/>
    <col min="9997" max="9997" width="11.7109375" style="286" customWidth="1"/>
    <col min="9998" max="10240" width="9.140625" style="286"/>
    <col min="10241" max="10241" width="75.28515625" style="286" customWidth="1"/>
    <col min="10242" max="10250" width="11.7109375" style="286" bestFit="1" customWidth="1"/>
    <col min="10251" max="10251" width="11.7109375" style="286" customWidth="1"/>
    <col min="10252" max="10252" width="11.7109375" style="286" bestFit="1" customWidth="1"/>
    <col min="10253" max="10253" width="11.7109375" style="286" customWidth="1"/>
    <col min="10254" max="10496" width="9.140625" style="286"/>
    <col min="10497" max="10497" width="75.28515625" style="286" customWidth="1"/>
    <col min="10498" max="10506" width="11.7109375" style="286" bestFit="1" customWidth="1"/>
    <col min="10507" max="10507" width="11.7109375" style="286" customWidth="1"/>
    <col min="10508" max="10508" width="11.7109375" style="286" bestFit="1" customWidth="1"/>
    <col min="10509" max="10509" width="11.7109375" style="286" customWidth="1"/>
    <col min="10510" max="10752" width="9.140625" style="286"/>
    <col min="10753" max="10753" width="75.28515625" style="286" customWidth="1"/>
    <col min="10754" max="10762" width="11.7109375" style="286" bestFit="1" customWidth="1"/>
    <col min="10763" max="10763" width="11.7109375" style="286" customWidth="1"/>
    <col min="10764" max="10764" width="11.7109375" style="286" bestFit="1" customWidth="1"/>
    <col min="10765" max="10765" width="11.7109375" style="286" customWidth="1"/>
    <col min="10766" max="11008" width="9.140625" style="286"/>
    <col min="11009" max="11009" width="75.28515625" style="286" customWidth="1"/>
    <col min="11010" max="11018" width="11.7109375" style="286" bestFit="1" customWidth="1"/>
    <col min="11019" max="11019" width="11.7109375" style="286" customWidth="1"/>
    <col min="11020" max="11020" width="11.7109375" style="286" bestFit="1" customWidth="1"/>
    <col min="11021" max="11021" width="11.7109375" style="286" customWidth="1"/>
    <col min="11022" max="11264" width="9.140625" style="286"/>
    <col min="11265" max="11265" width="75.28515625" style="286" customWidth="1"/>
    <col min="11266" max="11274" width="11.7109375" style="286" bestFit="1" customWidth="1"/>
    <col min="11275" max="11275" width="11.7109375" style="286" customWidth="1"/>
    <col min="11276" max="11276" width="11.7109375" style="286" bestFit="1" customWidth="1"/>
    <col min="11277" max="11277" width="11.7109375" style="286" customWidth="1"/>
    <col min="11278" max="11520" width="9.140625" style="286"/>
    <col min="11521" max="11521" width="75.28515625" style="286" customWidth="1"/>
    <col min="11522" max="11530" width="11.7109375" style="286" bestFit="1" customWidth="1"/>
    <col min="11531" max="11531" width="11.7109375" style="286" customWidth="1"/>
    <col min="11532" max="11532" width="11.7109375" style="286" bestFit="1" customWidth="1"/>
    <col min="11533" max="11533" width="11.7109375" style="286" customWidth="1"/>
    <col min="11534" max="11776" width="9.140625" style="286"/>
    <col min="11777" max="11777" width="75.28515625" style="286" customWidth="1"/>
    <col min="11778" max="11786" width="11.7109375" style="286" bestFit="1" customWidth="1"/>
    <col min="11787" max="11787" width="11.7109375" style="286" customWidth="1"/>
    <col min="11788" max="11788" width="11.7109375" style="286" bestFit="1" customWidth="1"/>
    <col min="11789" max="11789" width="11.7109375" style="286" customWidth="1"/>
    <col min="11790" max="12032" width="9.140625" style="286"/>
    <col min="12033" max="12033" width="75.28515625" style="286" customWidth="1"/>
    <col min="12034" max="12042" width="11.7109375" style="286" bestFit="1" customWidth="1"/>
    <col min="12043" max="12043" width="11.7109375" style="286" customWidth="1"/>
    <col min="12044" max="12044" width="11.7109375" style="286" bestFit="1" customWidth="1"/>
    <col min="12045" max="12045" width="11.7109375" style="286" customWidth="1"/>
    <col min="12046" max="12288" width="9.140625" style="286"/>
    <col min="12289" max="12289" width="75.28515625" style="286" customWidth="1"/>
    <col min="12290" max="12298" width="11.7109375" style="286" bestFit="1" customWidth="1"/>
    <col min="12299" max="12299" width="11.7109375" style="286" customWidth="1"/>
    <col min="12300" max="12300" width="11.7109375" style="286" bestFit="1" customWidth="1"/>
    <col min="12301" max="12301" width="11.7109375" style="286" customWidth="1"/>
    <col min="12302" max="12544" width="9.140625" style="286"/>
    <col min="12545" max="12545" width="75.28515625" style="286" customWidth="1"/>
    <col min="12546" max="12554" width="11.7109375" style="286" bestFit="1" customWidth="1"/>
    <col min="12555" max="12555" width="11.7109375" style="286" customWidth="1"/>
    <col min="12556" max="12556" width="11.7109375" style="286" bestFit="1" customWidth="1"/>
    <col min="12557" max="12557" width="11.7109375" style="286" customWidth="1"/>
    <col min="12558" max="12800" width="9.140625" style="286"/>
    <col min="12801" max="12801" width="75.28515625" style="286" customWidth="1"/>
    <col min="12802" max="12810" width="11.7109375" style="286" bestFit="1" customWidth="1"/>
    <col min="12811" max="12811" width="11.7109375" style="286" customWidth="1"/>
    <col min="12812" max="12812" width="11.7109375" style="286" bestFit="1" customWidth="1"/>
    <col min="12813" max="12813" width="11.7109375" style="286" customWidth="1"/>
    <col min="12814" max="13056" width="9.140625" style="286"/>
    <col min="13057" max="13057" width="75.28515625" style="286" customWidth="1"/>
    <col min="13058" max="13066" width="11.7109375" style="286" bestFit="1" customWidth="1"/>
    <col min="13067" max="13067" width="11.7109375" style="286" customWidth="1"/>
    <col min="13068" max="13068" width="11.7109375" style="286" bestFit="1" customWidth="1"/>
    <col min="13069" max="13069" width="11.7109375" style="286" customWidth="1"/>
    <col min="13070" max="13312" width="9.140625" style="286"/>
    <col min="13313" max="13313" width="75.28515625" style="286" customWidth="1"/>
    <col min="13314" max="13322" width="11.7109375" style="286" bestFit="1" customWidth="1"/>
    <col min="13323" max="13323" width="11.7109375" style="286" customWidth="1"/>
    <col min="13324" max="13324" width="11.7109375" style="286" bestFit="1" customWidth="1"/>
    <col min="13325" max="13325" width="11.7109375" style="286" customWidth="1"/>
    <col min="13326" max="13568" width="9.140625" style="286"/>
    <col min="13569" max="13569" width="75.28515625" style="286" customWidth="1"/>
    <col min="13570" max="13578" width="11.7109375" style="286" bestFit="1" customWidth="1"/>
    <col min="13579" max="13579" width="11.7109375" style="286" customWidth="1"/>
    <col min="13580" max="13580" width="11.7109375" style="286" bestFit="1" customWidth="1"/>
    <col min="13581" max="13581" width="11.7109375" style="286" customWidth="1"/>
    <col min="13582" max="13824" width="9.140625" style="286"/>
    <col min="13825" max="13825" width="75.28515625" style="286" customWidth="1"/>
    <col min="13826" max="13834" width="11.7109375" style="286" bestFit="1" customWidth="1"/>
    <col min="13835" max="13835" width="11.7109375" style="286" customWidth="1"/>
    <col min="13836" max="13836" width="11.7109375" style="286" bestFit="1" customWidth="1"/>
    <col min="13837" max="13837" width="11.7109375" style="286" customWidth="1"/>
    <col min="13838" max="14080" width="9.140625" style="286"/>
    <col min="14081" max="14081" width="75.28515625" style="286" customWidth="1"/>
    <col min="14082" max="14090" width="11.7109375" style="286" bestFit="1" customWidth="1"/>
    <col min="14091" max="14091" width="11.7109375" style="286" customWidth="1"/>
    <col min="14092" max="14092" width="11.7109375" style="286" bestFit="1" customWidth="1"/>
    <col min="14093" max="14093" width="11.7109375" style="286" customWidth="1"/>
    <col min="14094" max="14336" width="9.140625" style="286"/>
    <col min="14337" max="14337" width="75.28515625" style="286" customWidth="1"/>
    <col min="14338" max="14346" width="11.7109375" style="286" bestFit="1" customWidth="1"/>
    <col min="14347" max="14347" width="11.7109375" style="286" customWidth="1"/>
    <col min="14348" max="14348" width="11.7109375" style="286" bestFit="1" customWidth="1"/>
    <col min="14349" max="14349" width="11.7109375" style="286" customWidth="1"/>
    <col min="14350" max="14592" width="9.140625" style="286"/>
    <col min="14593" max="14593" width="75.28515625" style="286" customWidth="1"/>
    <col min="14594" max="14602" width="11.7109375" style="286" bestFit="1" customWidth="1"/>
    <col min="14603" max="14603" width="11.7109375" style="286" customWidth="1"/>
    <col min="14604" max="14604" width="11.7109375" style="286" bestFit="1" customWidth="1"/>
    <col min="14605" max="14605" width="11.7109375" style="286" customWidth="1"/>
    <col min="14606" max="14848" width="9.140625" style="286"/>
    <col min="14849" max="14849" width="75.28515625" style="286" customWidth="1"/>
    <col min="14850" max="14858" width="11.7109375" style="286" bestFit="1" customWidth="1"/>
    <col min="14859" max="14859" width="11.7109375" style="286" customWidth="1"/>
    <col min="14860" max="14860" width="11.7109375" style="286" bestFit="1" customWidth="1"/>
    <col min="14861" max="14861" width="11.7109375" style="286" customWidth="1"/>
    <col min="14862" max="15104" width="9.140625" style="286"/>
    <col min="15105" max="15105" width="75.28515625" style="286" customWidth="1"/>
    <col min="15106" max="15114" width="11.7109375" style="286" bestFit="1" customWidth="1"/>
    <col min="15115" max="15115" width="11.7109375" style="286" customWidth="1"/>
    <col min="15116" max="15116" width="11.7109375" style="286" bestFit="1" customWidth="1"/>
    <col min="15117" max="15117" width="11.7109375" style="286" customWidth="1"/>
    <col min="15118" max="15360" width="9.140625" style="286"/>
    <col min="15361" max="15361" width="75.28515625" style="286" customWidth="1"/>
    <col min="15362" max="15370" width="11.7109375" style="286" bestFit="1" customWidth="1"/>
    <col min="15371" max="15371" width="11.7109375" style="286" customWidth="1"/>
    <col min="15372" max="15372" width="11.7109375" style="286" bestFit="1" customWidth="1"/>
    <col min="15373" max="15373" width="11.7109375" style="286" customWidth="1"/>
    <col min="15374" max="15616" width="9.140625" style="286"/>
    <col min="15617" max="15617" width="75.28515625" style="286" customWidth="1"/>
    <col min="15618" max="15626" width="11.7109375" style="286" bestFit="1" customWidth="1"/>
    <col min="15627" max="15627" width="11.7109375" style="286" customWidth="1"/>
    <col min="15628" max="15628" width="11.7109375" style="286" bestFit="1" customWidth="1"/>
    <col min="15629" max="15629" width="11.7109375" style="286" customWidth="1"/>
    <col min="15630" max="15872" width="9.140625" style="286"/>
    <col min="15873" max="15873" width="75.28515625" style="286" customWidth="1"/>
    <col min="15874" max="15882" width="11.7109375" style="286" bestFit="1" customWidth="1"/>
    <col min="15883" max="15883" width="11.7109375" style="286" customWidth="1"/>
    <col min="15884" max="15884" width="11.7109375" style="286" bestFit="1" customWidth="1"/>
    <col min="15885" max="15885" width="11.7109375" style="286" customWidth="1"/>
    <col min="15886" max="16128" width="9.140625" style="286"/>
    <col min="16129" max="16129" width="75.28515625" style="286" customWidth="1"/>
    <col min="16130" max="16138" width="11.7109375" style="286" bestFit="1" customWidth="1"/>
    <col min="16139" max="16139" width="11.7109375" style="286" customWidth="1"/>
    <col min="16140" max="16140" width="11.7109375" style="286" bestFit="1" customWidth="1"/>
    <col min="16141" max="16141" width="11.7109375" style="286" customWidth="1"/>
    <col min="16142" max="16384" width="9.140625" style="286"/>
  </cols>
  <sheetData>
    <row r="1" spans="1:28" ht="30" customHeight="1">
      <c r="A1" s="874" t="s">
        <v>333</v>
      </c>
      <c r="B1" s="874"/>
      <c r="C1" s="874"/>
      <c r="D1" s="874"/>
      <c r="E1" s="874"/>
      <c r="F1" s="874"/>
      <c r="G1" s="874"/>
      <c r="H1" s="874"/>
      <c r="I1" s="874"/>
      <c r="J1" s="874"/>
      <c r="K1" s="874"/>
      <c r="L1" s="874"/>
      <c r="M1" s="337"/>
      <c r="N1" s="855" t="s">
        <v>1449</v>
      </c>
      <c r="O1" s="285"/>
      <c r="P1" s="285"/>
      <c r="Q1" s="285"/>
      <c r="R1" s="285"/>
      <c r="S1" s="285"/>
      <c r="T1" s="285"/>
      <c r="U1" s="285"/>
      <c r="V1" s="285"/>
      <c r="W1" s="285"/>
      <c r="X1" s="285"/>
      <c r="Y1" s="285"/>
      <c r="Z1" s="285"/>
      <c r="AA1" s="285"/>
      <c r="AB1" s="285"/>
    </row>
    <row r="2" spans="1:28" ht="15" customHeight="1">
      <c r="A2" s="875" t="s">
        <v>560</v>
      </c>
      <c r="B2" s="875"/>
      <c r="C2" s="875"/>
      <c r="D2" s="875"/>
      <c r="E2" s="875"/>
      <c r="F2" s="875"/>
      <c r="G2" s="875"/>
      <c r="H2" s="875"/>
      <c r="I2" s="875"/>
      <c r="J2" s="875"/>
      <c r="K2" s="875"/>
      <c r="L2" s="875"/>
      <c r="M2" s="338"/>
      <c r="N2" s="285"/>
      <c r="O2" s="285"/>
      <c r="P2" s="285"/>
      <c r="Q2" s="285"/>
      <c r="R2" s="285"/>
      <c r="S2" s="285"/>
      <c r="T2" s="285"/>
      <c r="U2" s="285"/>
      <c r="V2" s="285"/>
      <c r="W2" s="285"/>
      <c r="X2" s="285"/>
      <c r="Y2" s="285"/>
      <c r="Z2" s="285"/>
      <c r="AA2" s="285"/>
      <c r="AB2" s="285"/>
    </row>
    <row r="3" spans="1:28" ht="30" customHeight="1">
      <c r="A3" s="876" t="s">
        <v>2</v>
      </c>
      <c r="B3" s="876"/>
      <c r="C3" s="876"/>
      <c r="D3" s="876"/>
      <c r="E3" s="876"/>
      <c r="F3" s="876"/>
      <c r="G3" s="876"/>
      <c r="H3" s="876"/>
      <c r="I3" s="876"/>
      <c r="J3" s="876"/>
      <c r="K3" s="876"/>
      <c r="L3" s="876"/>
      <c r="M3" s="339"/>
      <c r="N3" s="285"/>
      <c r="O3" s="285"/>
      <c r="P3" s="285"/>
      <c r="Q3" s="285"/>
      <c r="R3" s="285"/>
      <c r="S3" s="285"/>
      <c r="T3" s="285"/>
      <c r="U3" s="285"/>
      <c r="V3" s="285"/>
      <c r="W3" s="285"/>
      <c r="X3" s="285"/>
      <c r="Y3" s="285"/>
      <c r="Z3" s="285"/>
      <c r="AA3" s="285"/>
      <c r="AB3" s="285"/>
    </row>
    <row r="4" spans="1:28" ht="3.75" customHeight="1" thickBot="1">
      <c r="A4" s="285"/>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row>
    <row r="5" spans="1:28" s="288" customFormat="1" ht="30" customHeight="1" thickTop="1" thickBot="1">
      <c r="A5" s="761"/>
      <c r="B5" s="762" t="s">
        <v>561</v>
      </c>
      <c r="C5" s="762" t="s">
        <v>562</v>
      </c>
      <c r="D5" s="762" t="s">
        <v>563</v>
      </c>
      <c r="E5" s="762" t="s">
        <v>564</v>
      </c>
      <c r="F5" s="762" t="s">
        <v>565</v>
      </c>
      <c r="G5" s="762" t="s">
        <v>566</v>
      </c>
      <c r="H5" s="762" t="s">
        <v>567</v>
      </c>
      <c r="I5" s="762" t="s">
        <v>568</v>
      </c>
      <c r="J5" s="762" t="s">
        <v>569</v>
      </c>
      <c r="K5" s="762" t="s">
        <v>1445</v>
      </c>
      <c r="L5" s="762" t="s">
        <v>570</v>
      </c>
      <c r="M5" s="762" t="s">
        <v>1446</v>
      </c>
      <c r="N5" s="287"/>
      <c r="O5" s="287"/>
      <c r="P5" s="287"/>
      <c r="Q5" s="287"/>
      <c r="R5" s="287"/>
      <c r="S5" s="287"/>
      <c r="T5" s="287"/>
      <c r="U5" s="287"/>
      <c r="V5" s="287"/>
      <c r="W5" s="287"/>
      <c r="X5" s="287"/>
      <c r="Y5" s="287"/>
      <c r="Z5" s="287"/>
      <c r="AA5" s="287"/>
      <c r="AB5" s="287"/>
    </row>
    <row r="6" spans="1:28" ht="15" customHeight="1" thickTop="1" thickBot="1">
      <c r="A6" s="763" t="s">
        <v>571</v>
      </c>
      <c r="B6" s="764">
        <v>136033481.74836999</v>
      </c>
      <c r="C6" s="764">
        <v>163268075.16991001</v>
      </c>
      <c r="D6" s="764">
        <v>173014679.93849999</v>
      </c>
      <c r="E6" s="764">
        <v>200119078.48065999</v>
      </c>
      <c r="F6" s="764">
        <v>214158560.66694</v>
      </c>
      <c r="G6" s="764">
        <v>226269995.32492998</v>
      </c>
      <c r="H6" s="764">
        <v>254730032.84283999</v>
      </c>
      <c r="I6" s="764">
        <v>271304127.78318</v>
      </c>
      <c r="J6" s="764">
        <v>286086123.96108001</v>
      </c>
      <c r="K6" s="764">
        <v>265944944.61548001</v>
      </c>
      <c r="L6" s="764">
        <v>279987611.24868</v>
      </c>
      <c r="M6" s="764">
        <v>278373006.38786</v>
      </c>
      <c r="N6" s="285"/>
      <c r="O6" s="285"/>
      <c r="P6" s="285"/>
      <c r="Q6" s="285"/>
      <c r="R6" s="285"/>
      <c r="S6" s="285"/>
      <c r="T6" s="285"/>
      <c r="U6" s="285"/>
      <c r="V6" s="285"/>
      <c r="W6" s="285"/>
      <c r="X6" s="285"/>
      <c r="Y6" s="285"/>
      <c r="Z6" s="285"/>
      <c r="AA6" s="285"/>
      <c r="AB6" s="285"/>
    </row>
    <row r="7" spans="1:28" s="293" customFormat="1" ht="15" customHeight="1" thickTop="1">
      <c r="A7" s="291" t="s">
        <v>9</v>
      </c>
      <c r="B7" s="292">
        <v>21522545.19286</v>
      </c>
      <c r="C7" s="292">
        <v>32278204.516349997</v>
      </c>
      <c r="D7" s="292">
        <v>23210853.775320001</v>
      </c>
      <c r="E7" s="292">
        <v>25361860.242119998</v>
      </c>
      <c r="F7" s="292">
        <v>24110339.546730001</v>
      </c>
      <c r="G7" s="292">
        <v>22896678.391550001</v>
      </c>
      <c r="H7" s="292">
        <v>30243952.276310001</v>
      </c>
      <c r="I7" s="292">
        <v>29594726.126320001</v>
      </c>
      <c r="J7" s="292">
        <v>30487524.617339998</v>
      </c>
      <c r="K7" s="292">
        <v>30359600.748369999</v>
      </c>
      <c r="L7" s="292">
        <v>34740729.317550004</v>
      </c>
      <c r="M7" s="292">
        <v>28198422.071520001</v>
      </c>
      <c r="N7" s="285"/>
      <c r="O7" s="285"/>
      <c r="P7" s="285"/>
      <c r="Q7" s="285"/>
      <c r="R7" s="285"/>
      <c r="S7" s="285"/>
      <c r="T7" s="285"/>
      <c r="U7" s="285"/>
      <c r="V7" s="285"/>
      <c r="W7" s="285"/>
      <c r="X7" s="285"/>
      <c r="Y7" s="285"/>
      <c r="Z7" s="285"/>
      <c r="AA7" s="285"/>
      <c r="AB7" s="285"/>
    </row>
    <row r="8" spans="1:28" s="293" customFormat="1" ht="15" customHeight="1">
      <c r="A8" s="291" t="s">
        <v>18</v>
      </c>
      <c r="B8" s="292">
        <v>27185800.72126</v>
      </c>
      <c r="C8" s="292">
        <v>26468152.464930002</v>
      </c>
      <c r="D8" s="292">
        <v>27962733.582619999</v>
      </c>
      <c r="E8" s="292">
        <v>31698507.016540002</v>
      </c>
      <c r="F8" s="292">
        <v>28911586.392610002</v>
      </c>
      <c r="G8" s="292">
        <v>25575836.342549998</v>
      </c>
      <c r="H8" s="292">
        <v>26462235.142990001</v>
      </c>
      <c r="I8" s="292">
        <v>30419285.398910001</v>
      </c>
      <c r="J8" s="292">
        <v>29642926.332380001</v>
      </c>
      <c r="K8" s="292">
        <v>25204641.120099999</v>
      </c>
      <c r="L8" s="292">
        <v>31851793.694800001</v>
      </c>
      <c r="M8" s="292">
        <v>36010093.407699995</v>
      </c>
      <c r="N8" s="285"/>
      <c r="O8" s="285"/>
      <c r="P8" s="285"/>
      <c r="Q8" s="285"/>
      <c r="R8" s="285"/>
      <c r="S8" s="285"/>
      <c r="T8" s="285"/>
      <c r="U8" s="285"/>
      <c r="V8" s="285"/>
      <c r="W8" s="285"/>
      <c r="X8" s="285"/>
      <c r="Y8" s="285"/>
      <c r="Z8" s="285"/>
      <c r="AA8" s="285"/>
      <c r="AB8" s="285"/>
    </row>
    <row r="9" spans="1:28" s="293" customFormat="1" ht="15" customHeight="1">
      <c r="A9" s="291" t="s">
        <v>27</v>
      </c>
      <c r="B9" s="292">
        <v>80615313.354649991</v>
      </c>
      <c r="C9" s="292">
        <v>96617671.524880007</v>
      </c>
      <c r="D9" s="292">
        <v>112970388.37172</v>
      </c>
      <c r="E9" s="292">
        <v>132373806.90180001</v>
      </c>
      <c r="F9" s="292">
        <v>148385510.24917999</v>
      </c>
      <c r="G9" s="292">
        <v>159469159.53617001</v>
      </c>
      <c r="H9" s="292">
        <v>171997029.39067999</v>
      </c>
      <c r="I9" s="292">
        <v>180713268.35398999</v>
      </c>
      <c r="J9" s="292">
        <v>192141356.63710999</v>
      </c>
      <c r="K9" s="292">
        <v>183965305.33192003</v>
      </c>
      <c r="L9" s="292">
        <v>187357344.02820998</v>
      </c>
      <c r="M9" s="292">
        <v>188874248.31513</v>
      </c>
      <c r="N9" s="285"/>
      <c r="O9" s="285"/>
      <c r="P9" s="285"/>
      <c r="Q9" s="285"/>
      <c r="R9" s="285"/>
      <c r="S9" s="285"/>
      <c r="T9" s="285"/>
      <c r="U9" s="285"/>
      <c r="V9" s="285"/>
      <c r="W9" s="285"/>
      <c r="X9" s="285"/>
      <c r="Y9" s="285"/>
      <c r="Z9" s="285"/>
      <c r="AA9" s="285"/>
      <c r="AB9" s="285"/>
    </row>
    <row r="10" spans="1:28" s="293" customFormat="1" ht="15" customHeight="1">
      <c r="A10" s="294" t="s">
        <v>572</v>
      </c>
      <c r="B10" s="292">
        <v>81017493.941249996</v>
      </c>
      <c r="C10" s="292">
        <v>96931715.502850011</v>
      </c>
      <c r="D10" s="292">
        <v>113162072.22272</v>
      </c>
      <c r="E10" s="292">
        <v>132510769.02185</v>
      </c>
      <c r="F10" s="292">
        <v>148422097.56263</v>
      </c>
      <c r="G10" s="292">
        <v>159266306.15702999</v>
      </c>
      <c r="H10" s="292">
        <v>166673397.83564001</v>
      </c>
      <c r="I10" s="292">
        <v>173424784.21318001</v>
      </c>
      <c r="J10" s="292">
        <v>184905224.77207002</v>
      </c>
      <c r="K10" s="292">
        <v>177719303.88079</v>
      </c>
      <c r="L10" s="292">
        <v>181950514.06678</v>
      </c>
      <c r="M10" s="292">
        <v>183554572.53298998</v>
      </c>
      <c r="N10" s="285"/>
      <c r="O10" s="285"/>
      <c r="P10" s="285"/>
      <c r="Q10" s="285"/>
      <c r="R10" s="285"/>
      <c r="S10" s="285"/>
      <c r="T10" s="285"/>
      <c r="U10" s="285"/>
      <c r="V10" s="285"/>
      <c r="W10" s="285"/>
      <c r="X10" s="285"/>
      <c r="Y10" s="285"/>
      <c r="Z10" s="285"/>
      <c r="AA10" s="285"/>
      <c r="AB10" s="285"/>
    </row>
    <row r="11" spans="1:28" s="293" customFormat="1" ht="15" customHeight="1">
      <c r="A11" s="294" t="s">
        <v>573</v>
      </c>
      <c r="B11" s="292">
        <v>80285499.772719994</v>
      </c>
      <c r="C11" s="292">
        <v>95850682.265070006</v>
      </c>
      <c r="D11" s="292">
        <v>111464063.88201</v>
      </c>
      <c r="E11" s="292">
        <v>130122016.95177001</v>
      </c>
      <c r="F11" s="292">
        <v>144653412.97931001</v>
      </c>
      <c r="G11" s="292">
        <v>153555214.86144</v>
      </c>
      <c r="H11" s="292">
        <v>159540842.65904999</v>
      </c>
      <c r="I11" s="292">
        <v>135624441.58680001</v>
      </c>
      <c r="J11" s="292">
        <v>151026736.64817998</v>
      </c>
      <c r="K11" s="292">
        <v>146290960.69114998</v>
      </c>
      <c r="L11" s="292">
        <v>152314153.96443</v>
      </c>
      <c r="M11" s="292">
        <v>155817732.64557999</v>
      </c>
      <c r="N11" s="285"/>
      <c r="O11" s="285"/>
      <c r="P11" s="285"/>
      <c r="Q11" s="285"/>
      <c r="R11" s="285"/>
      <c r="S11" s="285"/>
      <c r="T11" s="285"/>
      <c r="U11" s="285"/>
      <c r="V11" s="285"/>
      <c r="W11" s="285"/>
      <c r="X11" s="285"/>
      <c r="Y11" s="285"/>
      <c r="Z11" s="285"/>
      <c r="AA11" s="285"/>
      <c r="AB11" s="285"/>
    </row>
    <row r="12" spans="1:28" s="293" customFormat="1" ht="15" customHeight="1">
      <c r="A12" s="294" t="s">
        <v>574</v>
      </c>
      <c r="B12" s="292">
        <v>731994.16853000002</v>
      </c>
      <c r="C12" s="292">
        <v>1081033.2377800001</v>
      </c>
      <c r="D12" s="292">
        <v>1698008.3407100001</v>
      </c>
      <c r="E12" s="292">
        <v>2388752.07008</v>
      </c>
      <c r="F12" s="292">
        <v>3768684.5833200002</v>
      </c>
      <c r="G12" s="292">
        <v>5711091.2955900002</v>
      </c>
      <c r="H12" s="292">
        <v>7132555.1765900003</v>
      </c>
      <c r="I12" s="292">
        <v>37800342.626379997</v>
      </c>
      <c r="J12" s="292">
        <v>33878488.123889998</v>
      </c>
      <c r="K12" s="292">
        <v>31428343.18964</v>
      </c>
      <c r="L12" s="292">
        <v>29636360.10235</v>
      </c>
      <c r="M12" s="292">
        <v>27736839.88741</v>
      </c>
      <c r="N12" s="285"/>
      <c r="O12" s="285"/>
      <c r="P12" s="285"/>
      <c r="Q12" s="285"/>
      <c r="R12" s="285"/>
      <c r="S12" s="285"/>
      <c r="T12" s="285"/>
      <c r="U12" s="285"/>
      <c r="V12" s="285"/>
      <c r="W12" s="285"/>
      <c r="X12" s="285"/>
      <c r="Y12" s="285"/>
      <c r="Z12" s="285"/>
      <c r="AA12" s="285"/>
      <c r="AB12" s="285"/>
    </row>
    <row r="13" spans="1:28" s="293" customFormat="1" ht="15" customHeight="1">
      <c r="A13" s="294" t="s">
        <v>575</v>
      </c>
      <c r="B13" s="292">
        <v>380684.40444000001</v>
      </c>
      <c r="C13" s="292">
        <v>448753.43556999997</v>
      </c>
      <c r="D13" s="292">
        <v>547044.36848000006</v>
      </c>
      <c r="E13" s="292">
        <v>643207.87985000003</v>
      </c>
      <c r="F13" s="292">
        <v>674225.55794000009</v>
      </c>
      <c r="G13" s="292">
        <v>677106.40136000002</v>
      </c>
      <c r="H13" s="292">
        <v>179947.50213000001</v>
      </c>
      <c r="I13" s="292">
        <v>619731.63228999998</v>
      </c>
      <c r="J13" s="292">
        <v>1217103.30113</v>
      </c>
      <c r="K13" s="292">
        <v>1729687.7146600001</v>
      </c>
      <c r="L13" s="292">
        <v>1546082.21795</v>
      </c>
      <c r="M13" s="292">
        <v>1981242.72866</v>
      </c>
      <c r="N13" s="285"/>
      <c r="O13" s="285"/>
      <c r="P13" s="285"/>
      <c r="Q13" s="285"/>
      <c r="R13" s="285"/>
      <c r="S13" s="285"/>
      <c r="T13" s="285"/>
      <c r="U13" s="285"/>
      <c r="V13" s="285"/>
      <c r="W13" s="285"/>
      <c r="X13" s="285"/>
      <c r="Y13" s="285"/>
      <c r="Z13" s="285"/>
      <c r="AA13" s="285"/>
      <c r="AB13" s="285"/>
    </row>
    <row r="14" spans="1:28" s="293" customFormat="1" ht="15" customHeight="1">
      <c r="A14" s="294" t="s">
        <v>576</v>
      </c>
      <c r="B14" s="292">
        <v>363225.97944000002</v>
      </c>
      <c r="C14" s="292">
        <v>424351.74252999999</v>
      </c>
      <c r="D14" s="292">
        <v>486630.66687000002</v>
      </c>
      <c r="E14" s="292">
        <v>576556.10198000004</v>
      </c>
      <c r="F14" s="292">
        <v>591803.66873999999</v>
      </c>
      <c r="G14" s="292">
        <v>573842.58882000006</v>
      </c>
      <c r="H14" s="292">
        <v>146340.10990000001</v>
      </c>
      <c r="I14" s="292">
        <v>334268.42801999999</v>
      </c>
      <c r="J14" s="292">
        <v>407771.21714999998</v>
      </c>
      <c r="K14" s="292">
        <v>539874.06628999999</v>
      </c>
      <c r="L14" s="292">
        <v>638224.50777000003</v>
      </c>
      <c r="M14" s="292">
        <v>856939.44782</v>
      </c>
      <c r="N14" s="285"/>
      <c r="O14" s="285"/>
      <c r="P14" s="285"/>
      <c r="Q14" s="285"/>
      <c r="R14" s="285"/>
      <c r="S14" s="285"/>
      <c r="T14" s="285"/>
      <c r="U14" s="285"/>
      <c r="V14" s="285"/>
      <c r="W14" s="285"/>
      <c r="X14" s="285"/>
      <c r="Y14" s="285"/>
      <c r="Z14" s="285"/>
      <c r="AA14" s="285"/>
      <c r="AB14" s="285"/>
    </row>
    <row r="15" spans="1:28" s="293" customFormat="1" ht="15" customHeight="1">
      <c r="A15" s="294" t="s">
        <v>577</v>
      </c>
      <c r="B15" s="292">
        <v>17458.424999999999</v>
      </c>
      <c r="C15" s="292">
        <v>24401.693039999998</v>
      </c>
      <c r="D15" s="292">
        <v>60413.701609999996</v>
      </c>
      <c r="E15" s="292">
        <v>66651.777869999991</v>
      </c>
      <c r="F15" s="292">
        <v>82421.889200000005</v>
      </c>
      <c r="G15" s="292">
        <v>103263.81254000001</v>
      </c>
      <c r="H15" s="292">
        <v>33607.392229999998</v>
      </c>
      <c r="I15" s="292">
        <v>285463.20426999999</v>
      </c>
      <c r="J15" s="292">
        <v>809332.08398</v>
      </c>
      <c r="K15" s="292">
        <v>1189813.6483699998</v>
      </c>
      <c r="L15" s="292">
        <v>907857.71017999994</v>
      </c>
      <c r="M15" s="292">
        <v>1124303.2808399999</v>
      </c>
      <c r="N15" s="285"/>
      <c r="O15" s="285"/>
      <c r="P15" s="285"/>
      <c r="Q15" s="285"/>
      <c r="R15" s="285"/>
      <c r="S15" s="285"/>
      <c r="T15" s="285"/>
      <c r="U15" s="285"/>
      <c r="V15" s="285"/>
      <c r="W15" s="285"/>
      <c r="X15" s="285"/>
      <c r="Y15" s="285"/>
      <c r="Z15" s="285"/>
      <c r="AA15" s="285"/>
      <c r="AB15" s="285"/>
    </row>
    <row r="16" spans="1:28" s="293" customFormat="1" ht="15" customHeight="1">
      <c r="A16" s="294" t="s">
        <v>578</v>
      </c>
      <c r="B16" s="292">
        <v>837444.99578999996</v>
      </c>
      <c r="C16" s="292">
        <v>993613.37585000007</v>
      </c>
      <c r="D16" s="292">
        <v>1197544.118</v>
      </c>
      <c r="E16" s="292">
        <v>1568924.8147799999</v>
      </c>
      <c r="F16" s="292">
        <v>1848801.8540899998</v>
      </c>
      <c r="G16" s="292">
        <v>2219458.1409800001</v>
      </c>
      <c r="H16" s="292">
        <v>2282527.8578300001</v>
      </c>
      <c r="I16" s="292">
        <v>2004710.1585299999</v>
      </c>
      <c r="J16" s="292">
        <v>2783430.35616</v>
      </c>
      <c r="K16" s="292">
        <v>3099137.3347800002</v>
      </c>
      <c r="L16" s="292">
        <v>3731093.1497499999</v>
      </c>
      <c r="M16" s="292">
        <v>4443240.8904300006</v>
      </c>
      <c r="N16" s="285"/>
      <c r="O16" s="285"/>
      <c r="P16" s="285"/>
      <c r="Q16" s="285"/>
      <c r="R16" s="285"/>
      <c r="S16" s="285"/>
      <c r="T16" s="285"/>
      <c r="U16" s="285"/>
      <c r="V16" s="285"/>
      <c r="W16" s="285"/>
      <c r="X16" s="285"/>
      <c r="Y16" s="285"/>
      <c r="Z16" s="285"/>
      <c r="AA16" s="285"/>
      <c r="AB16" s="285"/>
    </row>
    <row r="17" spans="1:28" s="293" customFormat="1" ht="15" customHeight="1">
      <c r="A17" s="294" t="s">
        <v>579</v>
      </c>
      <c r="B17" s="292">
        <v>640307.03163999994</v>
      </c>
      <c r="C17" s="292">
        <v>811530.84753000003</v>
      </c>
      <c r="D17" s="292">
        <v>1003172.65363</v>
      </c>
      <c r="E17" s="292">
        <v>1303903.9646700001</v>
      </c>
      <c r="F17" s="292">
        <v>1520492.22025</v>
      </c>
      <c r="G17" s="292">
        <v>1676594.8624800001</v>
      </c>
      <c r="H17" s="292">
        <v>1646657.65078</v>
      </c>
      <c r="I17" s="292">
        <v>1439639.2452799999</v>
      </c>
      <c r="J17" s="292">
        <v>1367425.3200300001</v>
      </c>
      <c r="K17" s="292">
        <v>1302509.87225</v>
      </c>
      <c r="L17" s="292">
        <v>1437591.7024400001</v>
      </c>
      <c r="M17" s="292">
        <v>1596579.77669</v>
      </c>
      <c r="N17" s="285"/>
      <c r="O17" s="285"/>
      <c r="P17" s="285"/>
      <c r="Q17" s="285"/>
      <c r="R17" s="285"/>
      <c r="S17" s="285"/>
      <c r="T17" s="285"/>
      <c r="U17" s="285"/>
      <c r="V17" s="285"/>
      <c r="W17" s="285"/>
      <c r="X17" s="285"/>
      <c r="Y17" s="285"/>
      <c r="Z17" s="285"/>
      <c r="AA17" s="285"/>
      <c r="AB17" s="285"/>
    </row>
    <row r="18" spans="1:28" s="293" customFormat="1" ht="15" customHeight="1">
      <c r="A18" s="294" t="s">
        <v>580</v>
      </c>
      <c r="B18" s="292">
        <v>197137.96415000001</v>
      </c>
      <c r="C18" s="292">
        <v>182082.52831999998</v>
      </c>
      <c r="D18" s="292">
        <v>194371.46437</v>
      </c>
      <c r="E18" s="292">
        <v>265020.85011</v>
      </c>
      <c r="F18" s="292">
        <v>328309.63383999997</v>
      </c>
      <c r="G18" s="292">
        <v>542863.27850000001</v>
      </c>
      <c r="H18" s="292">
        <v>635870.20704999997</v>
      </c>
      <c r="I18" s="292">
        <v>565070.91324999998</v>
      </c>
      <c r="J18" s="292">
        <v>1416005.0361300001</v>
      </c>
      <c r="K18" s="292">
        <v>1796627.4625299999</v>
      </c>
      <c r="L18" s="292">
        <v>2293501.4473099997</v>
      </c>
      <c r="M18" s="292">
        <v>2846661.1137399999</v>
      </c>
      <c r="N18" s="285"/>
      <c r="O18" s="285"/>
      <c r="P18" s="285"/>
      <c r="Q18" s="285"/>
      <c r="R18" s="285"/>
      <c r="S18" s="285"/>
      <c r="T18" s="285"/>
      <c r="U18" s="285"/>
      <c r="V18" s="285"/>
      <c r="W18" s="285"/>
      <c r="X18" s="285"/>
      <c r="Y18" s="285"/>
      <c r="Z18" s="285"/>
      <c r="AA18" s="285"/>
      <c r="AB18" s="285"/>
    </row>
    <row r="19" spans="1:28" s="293" customFormat="1" ht="15" customHeight="1">
      <c r="A19" s="294" t="s">
        <v>40</v>
      </c>
      <c r="B19" s="292">
        <v>745081.75219000003</v>
      </c>
      <c r="C19" s="292">
        <v>849462.72996000003</v>
      </c>
      <c r="D19" s="292">
        <v>961395.52714000002</v>
      </c>
      <c r="E19" s="292">
        <v>1152457.9117399999</v>
      </c>
      <c r="F19" s="292">
        <v>1272963.8525</v>
      </c>
      <c r="G19" s="292">
        <v>1431731.85225</v>
      </c>
      <c r="H19" s="292">
        <v>8121010.2862999998</v>
      </c>
      <c r="I19" s="292">
        <v>9952803.7348100003</v>
      </c>
      <c r="J19" s="292">
        <v>8808792.0035400018</v>
      </c>
      <c r="K19" s="292">
        <v>7720580.7804399999</v>
      </c>
      <c r="L19" s="292">
        <v>6911909.3313699998</v>
      </c>
      <c r="M19" s="292">
        <v>6422087.5135300001</v>
      </c>
      <c r="N19" s="285"/>
      <c r="O19" s="285"/>
      <c r="P19" s="285"/>
      <c r="Q19" s="285"/>
      <c r="R19" s="285"/>
      <c r="S19" s="285"/>
      <c r="T19" s="285"/>
      <c r="U19" s="285"/>
      <c r="V19" s="285"/>
      <c r="W19" s="285"/>
      <c r="X19" s="285"/>
      <c r="Y19" s="285"/>
      <c r="Z19" s="285"/>
      <c r="AA19" s="285"/>
      <c r="AB19" s="285"/>
    </row>
    <row r="20" spans="1:28" s="293" customFormat="1" ht="15" customHeight="1">
      <c r="A20" s="294" t="s">
        <v>581</v>
      </c>
      <c r="B20" s="292">
        <v>-2365391.7390200002</v>
      </c>
      <c r="C20" s="292">
        <v>-2605873.5193499997</v>
      </c>
      <c r="D20" s="292">
        <v>-2897667.8646199997</v>
      </c>
      <c r="E20" s="292">
        <v>-3501552.7264200002</v>
      </c>
      <c r="F20" s="292">
        <v>-3832578.5779800001</v>
      </c>
      <c r="G20" s="292">
        <v>-4125443.0154499998</v>
      </c>
      <c r="H20" s="292">
        <v>-5259854.0912199998</v>
      </c>
      <c r="I20" s="292">
        <v>-5288761.3848199993</v>
      </c>
      <c r="J20" s="292">
        <v>-5573193.7957899999</v>
      </c>
      <c r="K20" s="292">
        <v>-6303404.3787500001</v>
      </c>
      <c r="L20" s="292">
        <v>-6782254.7376399999</v>
      </c>
      <c r="M20" s="292">
        <v>-7526895.3504799996</v>
      </c>
      <c r="N20" s="285"/>
      <c r="O20" s="285"/>
      <c r="P20" s="285"/>
      <c r="Q20" s="285"/>
      <c r="R20" s="285"/>
      <c r="S20" s="285"/>
      <c r="T20" s="285"/>
      <c r="U20" s="285"/>
      <c r="V20" s="285"/>
      <c r="W20" s="285"/>
      <c r="X20" s="285"/>
      <c r="Y20" s="285"/>
      <c r="Z20" s="285"/>
      <c r="AA20" s="285"/>
      <c r="AB20" s="285"/>
    </row>
    <row r="21" spans="1:28" s="293" customFormat="1" ht="15" customHeight="1">
      <c r="A21" s="291" t="s">
        <v>70</v>
      </c>
      <c r="B21" s="292">
        <v>787394.26301999995</v>
      </c>
      <c r="C21" s="292">
        <v>1033391.2116799999</v>
      </c>
      <c r="D21" s="292">
        <v>1016091.28435</v>
      </c>
      <c r="E21" s="292">
        <v>1213648.7130999998</v>
      </c>
      <c r="F21" s="292">
        <v>1054752.5761499999</v>
      </c>
      <c r="G21" s="292">
        <v>1155265.4898599999</v>
      </c>
      <c r="H21" s="292">
        <v>1960731.35216</v>
      </c>
      <c r="I21" s="292">
        <v>2102633.6418399997</v>
      </c>
      <c r="J21" s="292">
        <v>2382098.9395100004</v>
      </c>
      <c r="K21" s="292">
        <v>1680483.334</v>
      </c>
      <c r="L21" s="292">
        <v>2033019.3834200001</v>
      </c>
      <c r="M21" s="292">
        <v>2124675.2368100001</v>
      </c>
      <c r="N21" s="285"/>
      <c r="O21" s="285"/>
      <c r="P21" s="285"/>
      <c r="Q21" s="285"/>
      <c r="R21" s="285"/>
      <c r="S21" s="285"/>
      <c r="T21" s="285"/>
      <c r="U21" s="285"/>
      <c r="V21" s="285"/>
      <c r="W21" s="285"/>
      <c r="X21" s="285"/>
      <c r="Y21" s="285"/>
      <c r="Z21" s="285"/>
      <c r="AA21" s="285"/>
      <c r="AB21" s="285"/>
    </row>
    <row r="22" spans="1:28" s="293" customFormat="1" ht="15" customHeight="1">
      <c r="A22" s="291" t="s">
        <v>76</v>
      </c>
      <c r="B22" s="292">
        <v>24119.243269999999</v>
      </c>
      <c r="C22" s="292">
        <v>20079.360230000002</v>
      </c>
      <c r="D22" s="292">
        <v>44959.405159999995</v>
      </c>
      <c r="E22" s="292">
        <v>68415.916089999999</v>
      </c>
      <c r="F22" s="292">
        <v>150854.93374000001</v>
      </c>
      <c r="G22" s="292">
        <v>112098.84074</v>
      </c>
      <c r="H22" s="292">
        <v>89925.908159999992</v>
      </c>
      <c r="I22" s="292">
        <v>136281.86922999998</v>
      </c>
      <c r="J22" s="292">
        <v>155217.98243999999</v>
      </c>
      <c r="K22" s="292">
        <v>201320.84378999998</v>
      </c>
      <c r="L22" s="292">
        <v>256121.78091</v>
      </c>
      <c r="M22" s="292">
        <v>258386.3817</v>
      </c>
      <c r="N22" s="285"/>
      <c r="O22" s="285"/>
      <c r="P22" s="285"/>
      <c r="Q22" s="285"/>
      <c r="R22" s="285"/>
      <c r="S22" s="285"/>
      <c r="T22" s="285"/>
      <c r="U22" s="285"/>
      <c r="V22" s="285"/>
      <c r="W22" s="285"/>
      <c r="X22" s="285"/>
      <c r="Y22" s="285"/>
      <c r="Z22" s="285"/>
      <c r="AA22" s="285"/>
      <c r="AB22" s="285"/>
    </row>
    <row r="23" spans="1:28" s="293" customFormat="1" ht="15" customHeight="1">
      <c r="A23" s="291" t="s">
        <v>582</v>
      </c>
      <c r="B23" s="292">
        <v>3444433.83311</v>
      </c>
      <c r="C23" s="292">
        <v>4154153.4528899998</v>
      </c>
      <c r="D23" s="292">
        <v>4930158.1161599997</v>
      </c>
      <c r="E23" s="292">
        <v>5713390.9197299993</v>
      </c>
      <c r="F23" s="292">
        <v>7272308.4060000004</v>
      </c>
      <c r="G23" s="292">
        <v>12265597.71991</v>
      </c>
      <c r="H23" s="292">
        <v>18822016.15546</v>
      </c>
      <c r="I23" s="292">
        <v>23122874.44853</v>
      </c>
      <c r="J23" s="292">
        <v>25927235.969330002</v>
      </c>
      <c r="K23" s="292">
        <v>20545095.449759997</v>
      </c>
      <c r="L23" s="292">
        <v>19576722.523419999</v>
      </c>
      <c r="M23" s="292">
        <v>18741269.50818</v>
      </c>
      <c r="N23" s="285"/>
      <c r="O23" s="285"/>
      <c r="P23" s="285"/>
      <c r="Q23" s="285"/>
      <c r="R23" s="285"/>
      <c r="S23" s="285"/>
      <c r="T23" s="285"/>
      <c r="U23" s="285"/>
      <c r="V23" s="285"/>
      <c r="W23" s="285"/>
      <c r="X23" s="285"/>
      <c r="Y23" s="285"/>
      <c r="Z23" s="285"/>
      <c r="AA23" s="285"/>
      <c r="AB23" s="285"/>
    </row>
    <row r="24" spans="1:28" s="293" customFormat="1" ht="15" customHeight="1">
      <c r="A24" s="291" t="s">
        <v>86</v>
      </c>
      <c r="B24" s="292">
        <v>2089008.9753599998</v>
      </c>
      <c r="C24" s="292">
        <v>2279954.4595900001</v>
      </c>
      <c r="D24" s="292">
        <v>2358817.0700900001</v>
      </c>
      <c r="E24" s="292">
        <v>2839093.7908800002</v>
      </c>
      <c r="F24" s="292">
        <v>3352362.7329899999</v>
      </c>
      <c r="G24" s="292">
        <v>4007810.8222099999</v>
      </c>
      <c r="H24" s="292">
        <v>4247780.1772800004</v>
      </c>
      <c r="I24" s="292">
        <v>4256609.2513699997</v>
      </c>
      <c r="J24" s="292">
        <v>4388571.3803699994</v>
      </c>
      <c r="K24" s="292">
        <v>3015451.3826000001</v>
      </c>
      <c r="L24" s="292">
        <v>3318342.2128600003</v>
      </c>
      <c r="M24" s="292">
        <v>3401610.1685700002</v>
      </c>
      <c r="N24" s="285"/>
      <c r="O24" s="285"/>
      <c r="P24" s="285"/>
      <c r="Q24" s="285"/>
      <c r="R24" s="285"/>
      <c r="S24" s="285"/>
      <c r="T24" s="285"/>
      <c r="U24" s="285"/>
      <c r="V24" s="285"/>
      <c r="W24" s="285"/>
      <c r="X24" s="285"/>
      <c r="Y24" s="285"/>
      <c r="Z24" s="285"/>
      <c r="AA24" s="285"/>
      <c r="AB24" s="285"/>
    </row>
    <row r="25" spans="1:28" s="293" customFormat="1" ht="15" customHeight="1">
      <c r="A25" s="291" t="s">
        <v>583</v>
      </c>
      <c r="B25" s="292">
        <v>364866.16483999998</v>
      </c>
      <c r="C25" s="292">
        <v>416468.17936000001</v>
      </c>
      <c r="D25" s="292">
        <v>520678.33308000001</v>
      </c>
      <c r="E25" s="292">
        <v>755229.13771000004</v>
      </c>
      <c r="F25" s="292">
        <v>825719.98684999999</v>
      </c>
      <c r="G25" s="292">
        <v>787548.18194000004</v>
      </c>
      <c r="H25" s="292">
        <v>906362.43979999993</v>
      </c>
      <c r="I25" s="292">
        <v>958448.69299000001</v>
      </c>
      <c r="J25" s="292">
        <v>961192.10259999998</v>
      </c>
      <c r="K25" s="292">
        <v>973046.40494000004</v>
      </c>
      <c r="L25" s="292">
        <v>853538.30750999996</v>
      </c>
      <c r="M25" s="292">
        <v>764301.29824999999</v>
      </c>
      <c r="N25" s="285"/>
      <c r="O25" s="285"/>
      <c r="P25" s="285"/>
      <c r="Q25" s="285"/>
      <c r="R25" s="285"/>
      <c r="S25" s="285"/>
      <c r="T25" s="285"/>
      <c r="U25" s="285"/>
      <c r="V25" s="285"/>
      <c r="W25" s="285"/>
      <c r="X25" s="285"/>
      <c r="Y25" s="285"/>
      <c r="Z25" s="285"/>
      <c r="AA25" s="285"/>
      <c r="AB25" s="285"/>
    </row>
    <row r="26" spans="1:28" s="295" customFormat="1" ht="15" customHeight="1" thickBot="1">
      <c r="A26" s="291" t="s">
        <v>102</v>
      </c>
      <c r="B26" s="292">
        <v>0</v>
      </c>
      <c r="C26" s="292">
        <v>0</v>
      </c>
      <c r="D26" s="292">
        <v>0</v>
      </c>
      <c r="E26" s="292">
        <v>95125.84268999999</v>
      </c>
      <c r="F26" s="292">
        <v>95125.84268999999</v>
      </c>
      <c r="G26" s="292">
        <v>0</v>
      </c>
      <c r="H26" s="292">
        <v>0</v>
      </c>
      <c r="I26" s="292">
        <v>0</v>
      </c>
      <c r="J26" s="292">
        <v>0</v>
      </c>
      <c r="K26" s="292">
        <v>0</v>
      </c>
      <c r="L26" s="292">
        <v>0</v>
      </c>
      <c r="M26" s="292">
        <v>0</v>
      </c>
      <c r="N26" s="285"/>
      <c r="O26" s="285"/>
      <c r="P26" s="285"/>
      <c r="Q26" s="285"/>
      <c r="R26" s="285"/>
      <c r="S26" s="285"/>
      <c r="T26" s="285"/>
      <c r="U26" s="285"/>
      <c r="V26" s="285"/>
      <c r="W26" s="285"/>
      <c r="X26" s="285"/>
      <c r="Y26" s="285"/>
      <c r="Z26" s="285"/>
      <c r="AA26" s="285"/>
      <c r="AB26" s="285"/>
    </row>
    <row r="27" spans="1:28" ht="15" customHeight="1" thickTop="1" thickBot="1">
      <c r="A27" s="763" t="s">
        <v>584</v>
      </c>
      <c r="B27" s="764">
        <v>125231515.01099001</v>
      </c>
      <c r="C27" s="764">
        <v>151221336.08014002</v>
      </c>
      <c r="D27" s="764">
        <v>159397680.83421999</v>
      </c>
      <c r="E27" s="764">
        <v>185861743.93444002</v>
      </c>
      <c r="F27" s="764">
        <v>198933507.28595999</v>
      </c>
      <c r="G27" s="764">
        <v>209609321.95313001</v>
      </c>
      <c r="H27" s="764">
        <v>238077067.78069001</v>
      </c>
      <c r="I27" s="764">
        <v>253227562.29579002</v>
      </c>
      <c r="J27" s="764">
        <v>266679784.33552</v>
      </c>
      <c r="K27" s="764">
        <v>248116851.56884</v>
      </c>
      <c r="L27" s="764">
        <v>260710128.78007001</v>
      </c>
      <c r="M27" s="764">
        <v>259076623.50660998</v>
      </c>
      <c r="N27" s="285"/>
      <c r="O27" s="285"/>
      <c r="P27" s="285"/>
      <c r="Q27" s="285"/>
      <c r="R27" s="285"/>
      <c r="S27" s="285"/>
      <c r="T27" s="285"/>
      <c r="U27" s="285"/>
      <c r="V27" s="285"/>
      <c r="W27" s="285"/>
      <c r="X27" s="285"/>
      <c r="Y27" s="285"/>
      <c r="Z27" s="285"/>
      <c r="AA27" s="285"/>
      <c r="AB27" s="285"/>
    </row>
    <row r="28" spans="1:28" s="293" customFormat="1" ht="15" customHeight="1" thickTop="1">
      <c r="A28" s="291" t="s">
        <v>585</v>
      </c>
      <c r="B28" s="292">
        <v>107500779.49492</v>
      </c>
      <c r="C28" s="292">
        <v>131019185.50766</v>
      </c>
      <c r="D28" s="292">
        <v>135426273.91997001</v>
      </c>
      <c r="E28" s="292">
        <v>154147230.37922001</v>
      </c>
      <c r="F28" s="292">
        <v>161638463.76628</v>
      </c>
      <c r="G28" s="292">
        <v>157409598.70846</v>
      </c>
      <c r="H28" s="292">
        <v>173595869.81370002</v>
      </c>
      <c r="I28" s="292">
        <v>186048624.22277999</v>
      </c>
      <c r="J28" s="292">
        <v>197828104.77060002</v>
      </c>
      <c r="K28" s="292">
        <v>125775955.43313001</v>
      </c>
      <c r="L28" s="292">
        <v>112443499.19658001</v>
      </c>
      <c r="M28" s="292">
        <v>189572824.18313</v>
      </c>
      <c r="N28" s="285"/>
      <c r="O28" s="285"/>
      <c r="P28" s="285"/>
      <c r="Q28" s="285"/>
      <c r="R28" s="285"/>
      <c r="S28" s="285"/>
      <c r="T28" s="285"/>
      <c r="U28" s="285"/>
      <c r="V28" s="285"/>
      <c r="W28" s="285"/>
      <c r="X28" s="285"/>
      <c r="Y28" s="285"/>
      <c r="Z28" s="285"/>
      <c r="AA28" s="285"/>
      <c r="AB28" s="285"/>
    </row>
    <row r="29" spans="1:28" s="293" customFormat="1" ht="15" customHeight="1">
      <c r="A29" s="294" t="s">
        <v>586</v>
      </c>
      <c r="B29" s="292">
        <v>26259147.962250002</v>
      </c>
      <c r="C29" s="292">
        <v>30048308.85055</v>
      </c>
      <c r="D29" s="292">
        <v>29802707.111759998</v>
      </c>
      <c r="E29" s="292">
        <v>29805454.02679</v>
      </c>
      <c r="F29" s="292">
        <v>28527246.78669</v>
      </c>
      <c r="G29" s="292">
        <v>25221909.018959999</v>
      </c>
      <c r="H29" s="292">
        <v>28919096.715180002</v>
      </c>
      <c r="I29" s="292">
        <v>31258324.62985</v>
      </c>
      <c r="J29" s="292">
        <v>31953907.71142</v>
      </c>
      <c r="K29" s="292">
        <v>24854459.708730001</v>
      </c>
      <c r="L29" s="292">
        <v>28595505.953580003</v>
      </c>
      <c r="M29" s="292">
        <v>29371524.345660001</v>
      </c>
      <c r="N29" s="285"/>
      <c r="O29" s="285"/>
      <c r="P29" s="285"/>
      <c r="Q29" s="285"/>
      <c r="R29" s="285"/>
      <c r="S29" s="285"/>
      <c r="T29" s="285"/>
      <c r="U29" s="285"/>
      <c r="V29" s="285"/>
      <c r="W29" s="285"/>
      <c r="X29" s="285"/>
      <c r="Y29" s="285"/>
      <c r="Z29" s="285"/>
      <c r="AA29" s="285"/>
      <c r="AB29" s="285"/>
    </row>
    <row r="30" spans="1:28" s="293" customFormat="1" ht="15" customHeight="1">
      <c r="A30" s="294" t="s">
        <v>587</v>
      </c>
      <c r="B30" s="292">
        <v>36761744.1373</v>
      </c>
      <c r="C30" s="292">
        <v>47601698.228260003</v>
      </c>
      <c r="D30" s="292">
        <v>43891533.118639998</v>
      </c>
      <c r="E30" s="292">
        <v>47920359.177170001</v>
      </c>
      <c r="F30" s="292">
        <v>51336022.047849998</v>
      </c>
      <c r="G30" s="292">
        <v>47708281.856580004</v>
      </c>
      <c r="H30" s="292">
        <v>52480729.409209996</v>
      </c>
      <c r="I30" s="292">
        <v>57233904.781120002</v>
      </c>
      <c r="J30" s="292">
        <v>61184296.515110001</v>
      </c>
      <c r="K30" s="292">
        <v>51432064.757470004</v>
      </c>
      <c r="L30" s="292">
        <v>58438241.733279996</v>
      </c>
      <c r="M30" s="292">
        <v>58177164.20713</v>
      </c>
      <c r="N30" s="285"/>
      <c r="O30" s="285"/>
      <c r="P30" s="285"/>
      <c r="Q30" s="285"/>
      <c r="R30" s="285"/>
      <c r="S30" s="285"/>
      <c r="T30" s="285"/>
      <c r="U30" s="285"/>
      <c r="V30" s="285"/>
      <c r="W30" s="285"/>
      <c r="X30" s="285"/>
      <c r="Y30" s="285"/>
      <c r="Z30" s="285"/>
      <c r="AA30" s="285"/>
      <c r="AB30" s="285"/>
    </row>
    <row r="31" spans="1:28" s="293" customFormat="1" ht="15" customHeight="1">
      <c r="A31" s="294" t="s">
        <v>588</v>
      </c>
      <c r="B31" s="292">
        <v>3674676.9889600002</v>
      </c>
      <c r="C31" s="292">
        <v>2383644.6945799999</v>
      </c>
      <c r="D31" s="292">
        <v>802007.39145</v>
      </c>
      <c r="E31" s="292">
        <v>608029.32820000011</v>
      </c>
      <c r="F31" s="292">
        <v>486583.58577999996</v>
      </c>
      <c r="G31" s="292">
        <v>285971.39663999999</v>
      </c>
      <c r="H31" s="292">
        <v>290574.55593000003</v>
      </c>
      <c r="I31" s="292">
        <v>422703.82511999999</v>
      </c>
      <c r="J31" s="292">
        <v>116644.63640999999</v>
      </c>
      <c r="K31" s="292">
        <v>62287.546310000005</v>
      </c>
      <c r="L31" s="292">
        <v>49461.86363</v>
      </c>
      <c r="M31" s="292">
        <v>35821.31899</v>
      </c>
      <c r="N31" s="285"/>
      <c r="O31" s="285"/>
      <c r="P31" s="285"/>
      <c r="Q31" s="285"/>
      <c r="R31" s="285"/>
      <c r="S31" s="285"/>
      <c r="T31" s="285"/>
      <c r="U31" s="285"/>
      <c r="V31" s="285"/>
      <c r="W31" s="285"/>
      <c r="X31" s="285"/>
      <c r="Y31" s="285"/>
      <c r="Z31" s="285"/>
      <c r="AA31" s="285"/>
      <c r="AB31" s="285"/>
    </row>
    <row r="32" spans="1:28" s="293" customFormat="1" ht="15" customHeight="1">
      <c r="A32" s="294" t="s">
        <v>589</v>
      </c>
      <c r="B32" s="292">
        <v>4294946.5777599998</v>
      </c>
      <c r="C32" s="292">
        <v>4348898.8077299995</v>
      </c>
      <c r="D32" s="292">
        <v>4373255.216</v>
      </c>
      <c r="E32" s="292">
        <v>5070419.5684399996</v>
      </c>
      <c r="F32" s="292">
        <v>3715942.8083699998</v>
      </c>
      <c r="G32" s="292">
        <v>3952117.2222899999</v>
      </c>
      <c r="H32" s="292">
        <v>3144796.71582</v>
      </c>
      <c r="I32" s="292">
        <v>4109528.2781799999</v>
      </c>
      <c r="J32" s="292">
        <v>3792560.4055400002</v>
      </c>
      <c r="K32" s="292">
        <v>2802485.5721</v>
      </c>
      <c r="L32" s="292">
        <v>3197244.59871</v>
      </c>
      <c r="M32" s="292">
        <v>3397241.2142600003</v>
      </c>
      <c r="N32" s="285"/>
      <c r="O32" s="285"/>
      <c r="P32" s="285"/>
      <c r="Q32" s="285"/>
      <c r="R32" s="285"/>
      <c r="S32" s="285"/>
      <c r="T32" s="285"/>
      <c r="U32" s="285"/>
      <c r="V32" s="285"/>
      <c r="W32" s="285"/>
      <c r="X32" s="285"/>
      <c r="Y32" s="285"/>
      <c r="Z32" s="285"/>
      <c r="AA32" s="285"/>
      <c r="AB32" s="285"/>
    </row>
    <row r="33" spans="1:28" s="293" customFormat="1" ht="15" customHeight="1">
      <c r="A33" s="294" t="s">
        <v>590</v>
      </c>
      <c r="B33" s="292">
        <v>34128615.657130003</v>
      </c>
      <c r="C33" s="292">
        <v>43373413.711370006</v>
      </c>
      <c r="D33" s="292">
        <v>52421842.970919997</v>
      </c>
      <c r="E33" s="292">
        <v>65219490.453510001</v>
      </c>
      <c r="F33" s="292">
        <v>70755430.536270007</v>
      </c>
      <c r="G33" s="292">
        <v>72297337.143279999</v>
      </c>
      <c r="H33" s="292">
        <v>79380372.684820011</v>
      </c>
      <c r="I33" s="292">
        <v>82631530.217570007</v>
      </c>
      <c r="J33" s="292">
        <v>89188544.847429991</v>
      </c>
      <c r="K33" s="292">
        <v>40736867.798160002</v>
      </c>
      <c r="L33" s="292">
        <v>21100433.08735</v>
      </c>
      <c r="M33" s="292">
        <v>86785204.889080003</v>
      </c>
      <c r="N33" s="285"/>
      <c r="O33" s="285"/>
      <c r="P33" s="285"/>
      <c r="Q33" s="285"/>
      <c r="R33" s="285"/>
      <c r="S33" s="285"/>
      <c r="T33" s="285"/>
      <c r="U33" s="285"/>
      <c r="V33" s="285"/>
      <c r="W33" s="285"/>
      <c r="X33" s="285"/>
      <c r="Y33" s="285"/>
      <c r="Z33" s="285"/>
      <c r="AA33" s="285"/>
      <c r="AB33" s="285"/>
    </row>
    <row r="34" spans="1:28" s="293" customFormat="1" ht="15" customHeight="1">
      <c r="A34" s="294" t="s">
        <v>591</v>
      </c>
      <c r="B34" s="292">
        <v>2381648.1715199999</v>
      </c>
      <c r="C34" s="292">
        <v>3263221.2151700002</v>
      </c>
      <c r="D34" s="292">
        <v>4134928.1111999997</v>
      </c>
      <c r="E34" s="292">
        <v>5523477.8251099996</v>
      </c>
      <c r="F34" s="292">
        <v>6817238.0013199998</v>
      </c>
      <c r="G34" s="292">
        <v>7943982.0707099997</v>
      </c>
      <c r="H34" s="292">
        <v>9380299.7327399999</v>
      </c>
      <c r="I34" s="292">
        <v>10392632.490940001</v>
      </c>
      <c r="J34" s="292">
        <v>11592150.654690001</v>
      </c>
      <c r="K34" s="292">
        <v>5887790.0503599998</v>
      </c>
      <c r="L34" s="292">
        <v>1062611.96003</v>
      </c>
      <c r="M34" s="292">
        <v>11805868.208010001</v>
      </c>
      <c r="N34" s="285"/>
      <c r="O34" s="285"/>
      <c r="P34" s="285"/>
      <c r="Q34" s="285"/>
      <c r="R34" s="285"/>
      <c r="S34" s="285"/>
      <c r="T34" s="285"/>
      <c r="U34" s="285"/>
      <c r="V34" s="285"/>
      <c r="W34" s="285"/>
      <c r="X34" s="285"/>
      <c r="Y34" s="285"/>
      <c r="Z34" s="285"/>
      <c r="AA34" s="285"/>
      <c r="AB34" s="285"/>
    </row>
    <row r="35" spans="1:28" s="293" customFormat="1" ht="15" customHeight="1">
      <c r="A35" s="291" t="s">
        <v>592</v>
      </c>
      <c r="B35" s="292">
        <v>144088.87340000001</v>
      </c>
      <c r="C35" s="292">
        <v>234884.22842</v>
      </c>
      <c r="D35" s="292">
        <v>151549.21575999999</v>
      </c>
      <c r="E35" s="292">
        <v>101807.20009999999</v>
      </c>
      <c r="F35" s="292">
        <v>144321.29655999999</v>
      </c>
      <c r="G35" s="292">
        <v>129607.05386</v>
      </c>
      <c r="H35" s="292">
        <v>362478.75060000003</v>
      </c>
      <c r="I35" s="292">
        <v>240474.35581000001</v>
      </c>
      <c r="J35" s="292">
        <v>228904.70439</v>
      </c>
      <c r="K35" s="292">
        <v>286093.48866000003</v>
      </c>
      <c r="L35" s="292">
        <v>302419.78055000002</v>
      </c>
      <c r="M35" s="292">
        <v>219024.59505</v>
      </c>
      <c r="N35" s="285"/>
      <c r="O35" s="285"/>
      <c r="P35" s="285"/>
      <c r="Q35" s="285"/>
      <c r="R35" s="285"/>
      <c r="S35" s="285"/>
      <c r="T35" s="285"/>
      <c r="U35" s="285"/>
      <c r="V35" s="285"/>
      <c r="W35" s="285"/>
      <c r="X35" s="285"/>
      <c r="Y35" s="285"/>
      <c r="Z35" s="285"/>
      <c r="AA35" s="285"/>
      <c r="AB35" s="285"/>
    </row>
    <row r="36" spans="1:28" s="293" customFormat="1" ht="15" customHeight="1">
      <c r="A36" s="291" t="s">
        <v>593</v>
      </c>
      <c r="B36" s="292">
        <v>4337370.8877799995</v>
      </c>
      <c r="C36" s="292">
        <v>5422966.1756699998</v>
      </c>
      <c r="D36" s="292">
        <v>7624676.29067</v>
      </c>
      <c r="E36" s="292">
        <v>12867562.1096</v>
      </c>
      <c r="F36" s="292">
        <v>16467510.18685</v>
      </c>
      <c r="G36" s="292">
        <v>25291022.044160001</v>
      </c>
      <c r="H36" s="292">
        <v>33449203.23429</v>
      </c>
      <c r="I36" s="292">
        <v>34962421.880339995</v>
      </c>
      <c r="J36" s="292">
        <v>35677153.29676</v>
      </c>
      <c r="K36" s="292">
        <v>36805549.541610003</v>
      </c>
      <c r="L36" s="292">
        <v>34477597.175279997</v>
      </c>
      <c r="M36" s="292">
        <v>32250879.394839998</v>
      </c>
      <c r="N36" s="285"/>
      <c r="O36" s="285"/>
      <c r="P36" s="285"/>
      <c r="Q36" s="285"/>
      <c r="R36" s="285"/>
      <c r="S36" s="285"/>
      <c r="T36" s="285"/>
      <c r="U36" s="285"/>
      <c r="V36" s="285"/>
      <c r="W36" s="285"/>
      <c r="X36" s="285"/>
      <c r="Y36" s="285"/>
      <c r="Z36" s="285"/>
      <c r="AA36" s="285"/>
      <c r="AB36" s="285"/>
    </row>
    <row r="37" spans="1:28" s="293" customFormat="1" ht="15" customHeight="1">
      <c r="A37" s="291" t="s">
        <v>594</v>
      </c>
      <c r="B37" s="292">
        <v>2796198.3475799998</v>
      </c>
      <c r="C37" s="292">
        <v>2753766.3094099998</v>
      </c>
      <c r="D37" s="292">
        <v>3358739.0953099998</v>
      </c>
      <c r="E37" s="292">
        <v>3778661.1630300004</v>
      </c>
      <c r="F37" s="292">
        <v>3610625.6594199999</v>
      </c>
      <c r="G37" s="292">
        <v>4097111.3125700001</v>
      </c>
      <c r="H37" s="292">
        <v>4414429.1060899999</v>
      </c>
      <c r="I37" s="292">
        <v>5065166.2878900003</v>
      </c>
      <c r="J37" s="292">
        <v>5692080.23912</v>
      </c>
      <c r="K37" s="292">
        <v>4469963.4446700001</v>
      </c>
      <c r="L37" s="292">
        <v>5569066.1096800007</v>
      </c>
      <c r="M37" s="292">
        <v>4988741.68836</v>
      </c>
      <c r="N37" s="285"/>
      <c r="O37" s="285"/>
      <c r="P37" s="285"/>
      <c r="Q37" s="285"/>
      <c r="R37" s="285"/>
      <c r="S37" s="285"/>
      <c r="T37" s="285"/>
      <c r="U37" s="285"/>
      <c r="V37" s="285"/>
      <c r="W37" s="285"/>
      <c r="X37" s="285"/>
      <c r="Y37" s="285"/>
      <c r="Z37" s="285"/>
      <c r="AA37" s="285"/>
      <c r="AB37" s="285"/>
    </row>
    <row r="38" spans="1:28" s="293" customFormat="1" ht="15" customHeight="1">
      <c r="A38" s="291" t="s">
        <v>147</v>
      </c>
      <c r="B38" s="292">
        <v>1695871.4385200001</v>
      </c>
      <c r="C38" s="292">
        <v>1803604.24028</v>
      </c>
      <c r="D38" s="292">
        <v>1839390.5435599999</v>
      </c>
      <c r="E38" s="292">
        <v>2037668.9649700001</v>
      </c>
      <c r="F38" s="292">
        <v>2154853.4890700001</v>
      </c>
      <c r="G38" s="292">
        <v>2409830.3072199998</v>
      </c>
      <c r="H38" s="292">
        <v>2441944.2260199999</v>
      </c>
      <c r="I38" s="292">
        <v>2719642.6953199999</v>
      </c>
      <c r="J38" s="292">
        <v>2887271.10745</v>
      </c>
      <c r="K38" s="292">
        <v>2674207.06103</v>
      </c>
      <c r="L38" s="292">
        <v>2713868.3401799998</v>
      </c>
      <c r="M38" s="292">
        <v>2774395.36503</v>
      </c>
      <c r="N38" s="285"/>
      <c r="O38" s="285"/>
      <c r="P38" s="285"/>
      <c r="Q38" s="285"/>
      <c r="R38" s="285"/>
      <c r="S38" s="285"/>
      <c r="T38" s="285"/>
      <c r="U38" s="285"/>
      <c r="V38" s="285"/>
      <c r="W38" s="285"/>
      <c r="X38" s="285"/>
      <c r="Y38" s="285"/>
      <c r="Z38" s="285"/>
      <c r="AA38" s="285"/>
      <c r="AB38" s="285"/>
    </row>
    <row r="39" spans="1:28" s="293" customFormat="1" ht="15" customHeight="1">
      <c r="A39" s="291" t="s">
        <v>154</v>
      </c>
      <c r="B39" s="292">
        <v>1696855.34344</v>
      </c>
      <c r="C39" s="292">
        <v>2039392.1688699999</v>
      </c>
      <c r="D39" s="292">
        <v>2648311.8169699996</v>
      </c>
      <c r="E39" s="292">
        <v>2830457.1137299999</v>
      </c>
      <c r="F39" s="292">
        <v>2705067.6034499998</v>
      </c>
      <c r="G39" s="292">
        <v>2633663.0578400004</v>
      </c>
      <c r="H39" s="292">
        <v>3576780.0863399999</v>
      </c>
      <c r="I39" s="292">
        <v>3328936.89163</v>
      </c>
      <c r="J39" s="292">
        <v>3202005.5244100001</v>
      </c>
      <c r="K39" s="292">
        <v>3513961.0164200002</v>
      </c>
      <c r="L39" s="292">
        <v>3277956.73318</v>
      </c>
      <c r="M39" s="292">
        <v>3238988.42552</v>
      </c>
      <c r="N39" s="285"/>
      <c r="O39" s="285"/>
      <c r="P39" s="285"/>
      <c r="Q39" s="285"/>
      <c r="R39" s="285"/>
      <c r="S39" s="285"/>
      <c r="T39" s="285"/>
      <c r="U39" s="285"/>
      <c r="V39" s="285"/>
      <c r="W39" s="285"/>
      <c r="X39" s="285"/>
      <c r="Y39" s="285"/>
      <c r="Z39" s="285"/>
      <c r="AA39" s="285"/>
      <c r="AB39" s="285"/>
    </row>
    <row r="40" spans="1:28" s="293" customFormat="1" ht="15" customHeight="1">
      <c r="A40" s="291" t="s">
        <v>595</v>
      </c>
      <c r="B40" s="292">
        <v>1416508.0696400001</v>
      </c>
      <c r="C40" s="292">
        <v>1717452.61671</v>
      </c>
      <c r="D40" s="292">
        <v>2465203.2340600002</v>
      </c>
      <c r="E40" s="292">
        <v>2617260.7224699999</v>
      </c>
      <c r="F40" s="292">
        <v>2549268.1711900001</v>
      </c>
      <c r="G40" s="292">
        <v>2746468.5641300003</v>
      </c>
      <c r="H40" s="292">
        <v>2804632.7594299996</v>
      </c>
      <c r="I40" s="292">
        <v>2623885.0717699998</v>
      </c>
      <c r="J40" s="292">
        <v>2530693.2975100004</v>
      </c>
      <c r="K40" s="292">
        <v>2495347.4393000002</v>
      </c>
      <c r="L40" s="292">
        <v>2666538.3383899997</v>
      </c>
      <c r="M40" s="292">
        <v>2697268.4281899999</v>
      </c>
      <c r="N40" s="285"/>
      <c r="O40" s="285"/>
      <c r="P40" s="285"/>
      <c r="Q40" s="285"/>
      <c r="R40" s="285"/>
      <c r="S40" s="285"/>
      <c r="T40" s="285"/>
      <c r="U40" s="285"/>
      <c r="V40" s="285"/>
      <c r="W40" s="285"/>
      <c r="X40" s="285"/>
      <c r="Y40" s="285"/>
      <c r="Z40" s="285"/>
      <c r="AA40" s="285"/>
      <c r="AB40" s="285"/>
    </row>
    <row r="41" spans="1:28" s="295" customFormat="1" ht="15" customHeight="1" thickBot="1">
      <c r="A41" s="291" t="s">
        <v>128</v>
      </c>
      <c r="B41" s="292">
        <v>5643842.55571</v>
      </c>
      <c r="C41" s="292">
        <v>6230084.8331199996</v>
      </c>
      <c r="D41" s="292">
        <v>5883536.7179199997</v>
      </c>
      <c r="E41" s="292">
        <v>7481096.2813200001</v>
      </c>
      <c r="F41" s="292">
        <v>9663397.11314</v>
      </c>
      <c r="G41" s="292">
        <v>14892020.904889999</v>
      </c>
      <c r="H41" s="292">
        <v>17431729.804220002</v>
      </c>
      <c r="I41" s="292">
        <v>18238410.890250001</v>
      </c>
      <c r="J41" s="292">
        <v>18633571.39528</v>
      </c>
      <c r="K41" s="292">
        <v>72095774.144020006</v>
      </c>
      <c r="L41" s="292">
        <v>99259183.106229991</v>
      </c>
      <c r="M41" s="292">
        <v>23334501.426490001</v>
      </c>
      <c r="N41" s="285"/>
      <c r="O41" s="285"/>
      <c r="P41" s="285"/>
      <c r="Q41" s="285"/>
      <c r="R41" s="285"/>
      <c r="S41" s="285"/>
      <c r="T41" s="285"/>
      <c r="U41" s="285"/>
      <c r="V41" s="285"/>
      <c r="W41" s="285"/>
      <c r="X41" s="285"/>
      <c r="Y41" s="285"/>
      <c r="Z41" s="285"/>
      <c r="AA41" s="285"/>
      <c r="AB41" s="285"/>
    </row>
    <row r="42" spans="1:28" ht="15" customHeight="1" thickTop="1" thickBot="1">
      <c r="A42" s="763" t="s">
        <v>596</v>
      </c>
      <c r="B42" s="764">
        <v>10801966.7347</v>
      </c>
      <c r="C42" s="764">
        <v>12046739.089030001</v>
      </c>
      <c r="D42" s="764">
        <v>13616999.10238</v>
      </c>
      <c r="E42" s="764">
        <v>14257334.54775</v>
      </c>
      <c r="F42" s="764">
        <v>15225053.382690001</v>
      </c>
      <c r="G42" s="764">
        <v>16660673.37084</v>
      </c>
      <c r="H42" s="764">
        <v>16652965.061299998</v>
      </c>
      <c r="I42" s="764">
        <v>18076565.487369999</v>
      </c>
      <c r="J42" s="764">
        <v>19406339.626029998</v>
      </c>
      <c r="K42" s="764">
        <v>17828093.046560001</v>
      </c>
      <c r="L42" s="764">
        <v>19277482.467769999</v>
      </c>
      <c r="M42" s="764">
        <v>19296382.88123</v>
      </c>
      <c r="N42" s="285"/>
      <c r="O42" s="285"/>
      <c r="P42" s="285"/>
      <c r="Q42" s="285"/>
      <c r="R42" s="285"/>
      <c r="S42" s="285"/>
      <c r="T42" s="285"/>
      <c r="U42" s="285"/>
      <c r="V42" s="285"/>
      <c r="W42" s="285"/>
      <c r="X42" s="285"/>
      <c r="Y42" s="285"/>
      <c r="Z42" s="285"/>
      <c r="AA42" s="285"/>
      <c r="AB42" s="285"/>
    </row>
    <row r="43" spans="1:28" s="293" customFormat="1" ht="15" customHeight="1" thickTop="1">
      <c r="A43" s="291" t="s">
        <v>169</v>
      </c>
      <c r="B43" s="292">
        <v>6452976.6267200001</v>
      </c>
      <c r="C43" s="292">
        <v>7916336.6106099999</v>
      </c>
      <c r="D43" s="292">
        <v>9431317.9006099999</v>
      </c>
      <c r="E43" s="292">
        <v>10046163.910610002</v>
      </c>
      <c r="F43" s="292">
        <v>11030322.580610001</v>
      </c>
      <c r="G43" s="292">
        <v>11884303.24061</v>
      </c>
      <c r="H43" s="292">
        <v>12747373.666549999</v>
      </c>
      <c r="I43" s="292">
        <v>13455645.656549999</v>
      </c>
      <c r="J43" s="292">
        <v>14440394.266549999</v>
      </c>
      <c r="K43" s="292">
        <v>13760423.14655</v>
      </c>
      <c r="L43" s="292">
        <v>13919266.866549999</v>
      </c>
      <c r="M43" s="292">
        <v>14686416.686549999</v>
      </c>
      <c r="N43" s="285"/>
      <c r="O43" s="285"/>
      <c r="P43" s="285"/>
      <c r="Q43" s="285"/>
      <c r="R43" s="285"/>
      <c r="S43" s="285"/>
      <c r="T43" s="285"/>
      <c r="U43" s="285"/>
      <c r="V43" s="285"/>
      <c r="W43" s="285"/>
      <c r="X43" s="285"/>
      <c r="Y43" s="285"/>
      <c r="Z43" s="285"/>
      <c r="AA43" s="285"/>
      <c r="AB43" s="285"/>
    </row>
    <row r="44" spans="1:28" s="293" customFormat="1" ht="15" customHeight="1">
      <c r="A44" s="291" t="s">
        <v>173</v>
      </c>
      <c r="B44" s="292">
        <v>626257.29934000003</v>
      </c>
      <c r="C44" s="292">
        <v>440452.23038999998</v>
      </c>
      <c r="D44" s="292">
        <v>521727.56848000002</v>
      </c>
      <c r="E44" s="292">
        <v>142453.66538999998</v>
      </c>
      <c r="F44" s="292">
        <v>122786.06948000001</v>
      </c>
      <c r="G44" s="292">
        <v>135134.53461999999</v>
      </c>
      <c r="H44" s="292">
        <v>236108.21138999998</v>
      </c>
      <c r="I44" s="292">
        <v>298883.27038999996</v>
      </c>
      <c r="J44" s="292">
        <v>170968.33228</v>
      </c>
      <c r="K44" s="292">
        <v>69780.855779999998</v>
      </c>
      <c r="L44" s="292">
        <v>86399.894180000003</v>
      </c>
      <c r="M44" s="292">
        <v>145544.46833999999</v>
      </c>
      <c r="N44" s="285"/>
      <c r="O44" s="285"/>
      <c r="P44" s="285"/>
      <c r="Q44" s="285"/>
      <c r="R44" s="285"/>
      <c r="S44" s="285"/>
      <c r="T44" s="285"/>
      <c r="U44" s="285"/>
      <c r="V44" s="285"/>
      <c r="W44" s="285"/>
      <c r="X44" s="285"/>
      <c r="Y44" s="285"/>
      <c r="Z44" s="285"/>
      <c r="AA44" s="285"/>
      <c r="AB44" s="285"/>
    </row>
    <row r="45" spans="1:28" s="293" customFormat="1" ht="15" customHeight="1">
      <c r="A45" s="291" t="s">
        <v>177</v>
      </c>
      <c r="B45" s="292">
        <v>0</v>
      </c>
      <c r="C45" s="292">
        <v>0</v>
      </c>
      <c r="D45" s="292">
        <v>0</v>
      </c>
      <c r="E45" s="292">
        <v>0</v>
      </c>
      <c r="F45" s="292">
        <v>0</v>
      </c>
      <c r="G45" s="292">
        <v>0</v>
      </c>
      <c r="H45" s="292">
        <v>0</v>
      </c>
      <c r="I45" s="292">
        <v>0</v>
      </c>
      <c r="J45" s="292">
        <v>0</v>
      </c>
      <c r="K45" s="292">
        <v>0</v>
      </c>
      <c r="L45" s="292">
        <v>0</v>
      </c>
      <c r="M45" s="292">
        <v>0</v>
      </c>
      <c r="N45" s="285"/>
      <c r="O45" s="285"/>
      <c r="P45" s="285"/>
      <c r="Q45" s="285"/>
      <c r="R45" s="285"/>
      <c r="S45" s="285"/>
      <c r="T45" s="285"/>
      <c r="U45" s="285"/>
      <c r="V45" s="285"/>
      <c r="W45" s="285"/>
      <c r="X45" s="285"/>
      <c r="Y45" s="285"/>
      <c r="Z45" s="285"/>
      <c r="AA45" s="285"/>
      <c r="AB45" s="285"/>
    </row>
    <row r="46" spans="1:28" s="293" customFormat="1" ht="15" customHeight="1">
      <c r="A46" s="291" t="s">
        <v>597</v>
      </c>
      <c r="B46" s="292">
        <v>1983823.31388</v>
      </c>
      <c r="C46" s="292">
        <v>1960109.2246600001</v>
      </c>
      <c r="D46" s="292">
        <v>1687372.9091700001</v>
      </c>
      <c r="E46" s="292">
        <v>2015543.19178</v>
      </c>
      <c r="F46" s="292">
        <v>2236918.8634200003</v>
      </c>
      <c r="G46" s="292">
        <v>2500623.7864000001</v>
      </c>
      <c r="H46" s="292">
        <v>2817848.0044</v>
      </c>
      <c r="I46" s="292">
        <v>2899877.5660700002</v>
      </c>
      <c r="J46" s="292">
        <v>3052739.1123899999</v>
      </c>
      <c r="K46" s="292">
        <v>3210734.6325100004</v>
      </c>
      <c r="L46" s="292">
        <v>3245971.1649799999</v>
      </c>
      <c r="M46" s="292">
        <v>3494322.4644400002</v>
      </c>
      <c r="N46" s="285"/>
      <c r="O46" s="285"/>
      <c r="P46" s="285"/>
      <c r="Q46" s="285"/>
      <c r="R46" s="285"/>
      <c r="S46" s="285"/>
      <c r="T46" s="285"/>
      <c r="U46" s="285"/>
      <c r="V46" s="285"/>
      <c r="W46" s="285"/>
      <c r="X46" s="285"/>
      <c r="Y46" s="285"/>
      <c r="Z46" s="285"/>
      <c r="AA46" s="285"/>
      <c r="AB46" s="285"/>
    </row>
    <row r="47" spans="1:28" s="293" customFormat="1" ht="15" customHeight="1">
      <c r="A47" s="291" t="s">
        <v>183</v>
      </c>
      <c r="B47" s="292">
        <v>1738909.4947599999</v>
      </c>
      <c r="C47" s="292">
        <v>1729841.0233699998</v>
      </c>
      <c r="D47" s="292">
        <v>1976580.7241199999</v>
      </c>
      <c r="E47" s="292">
        <v>2053173.77997</v>
      </c>
      <c r="F47" s="292">
        <v>1835025.8691800002</v>
      </c>
      <c r="G47" s="292">
        <v>2140611.8092100001</v>
      </c>
      <c r="H47" s="292">
        <v>851635.17896000005</v>
      </c>
      <c r="I47" s="292">
        <v>1422158.9943599999</v>
      </c>
      <c r="J47" s="292">
        <v>1742237.91481</v>
      </c>
      <c r="K47" s="292">
        <v>787154.41171999997</v>
      </c>
      <c r="L47" s="292">
        <v>2025844.5420599999</v>
      </c>
      <c r="M47" s="292">
        <v>970099.26189999992</v>
      </c>
      <c r="N47" s="285"/>
      <c r="O47" s="285"/>
      <c r="P47" s="285"/>
      <c r="Q47" s="285"/>
      <c r="R47" s="285"/>
      <c r="S47" s="285"/>
      <c r="T47" s="285"/>
      <c r="U47" s="285"/>
      <c r="V47" s="285"/>
      <c r="W47" s="285"/>
      <c r="X47" s="285"/>
      <c r="Y47" s="285"/>
      <c r="Z47" s="285"/>
      <c r="AA47" s="285"/>
      <c r="AB47" s="285"/>
    </row>
    <row r="48" spans="1:28" s="293" customFormat="1" ht="15" customHeight="1">
      <c r="A48" s="294" t="s">
        <v>598</v>
      </c>
      <c r="B48" s="292">
        <v>-8191.4995699999999</v>
      </c>
      <c r="C48" s="292">
        <v>39.443930000000002</v>
      </c>
      <c r="D48" s="292">
        <v>10680.81897</v>
      </c>
      <c r="E48" s="292">
        <v>32467.953289999998</v>
      </c>
      <c r="F48" s="292">
        <v>58722.066749999998</v>
      </c>
      <c r="G48" s="292">
        <v>70985.071790000002</v>
      </c>
      <c r="H48" s="292">
        <v>56810.831250000003</v>
      </c>
      <c r="I48" s="292">
        <v>2971.0108100000002</v>
      </c>
      <c r="J48" s="292">
        <v>-19042.784540000001</v>
      </c>
      <c r="K48" s="292">
        <v>228076.12328</v>
      </c>
      <c r="L48" s="292">
        <v>-6198.6943499999998</v>
      </c>
      <c r="M48" s="292">
        <v>251008.76512</v>
      </c>
      <c r="N48" s="285"/>
      <c r="O48" s="285"/>
      <c r="P48" s="285"/>
      <c r="Q48" s="285"/>
      <c r="R48" s="285"/>
      <c r="S48" s="285"/>
      <c r="T48" s="285"/>
      <c r="U48" s="285"/>
      <c r="V48" s="285"/>
      <c r="W48" s="285"/>
      <c r="X48" s="285"/>
      <c r="Y48" s="285"/>
      <c r="Z48" s="285"/>
      <c r="AA48" s="285"/>
      <c r="AB48" s="285"/>
    </row>
    <row r="49" spans="1:28" s="295" customFormat="1" ht="15" customHeight="1" thickBot="1">
      <c r="A49" s="294" t="s">
        <v>599</v>
      </c>
      <c r="B49" s="292">
        <v>1747100.9943299999</v>
      </c>
      <c r="C49" s="292">
        <v>1729801.57944</v>
      </c>
      <c r="D49" s="292">
        <v>1965899.90515</v>
      </c>
      <c r="E49" s="292">
        <v>2020705.8266800002</v>
      </c>
      <c r="F49" s="292">
        <v>1776303.8024300002</v>
      </c>
      <c r="G49" s="292">
        <v>2069626.7374200001</v>
      </c>
      <c r="H49" s="292">
        <v>794824.34771</v>
      </c>
      <c r="I49" s="292">
        <v>1419187.98355</v>
      </c>
      <c r="J49" s="292">
        <v>1761280.6993499999</v>
      </c>
      <c r="K49" s="292">
        <v>559078.28844000003</v>
      </c>
      <c r="L49" s="292">
        <v>2032043.2364100001</v>
      </c>
      <c r="M49" s="292">
        <v>719090.49677999993</v>
      </c>
      <c r="N49" s="285"/>
      <c r="O49" s="285"/>
      <c r="P49" s="285"/>
      <c r="Q49" s="285"/>
      <c r="R49" s="285"/>
      <c r="S49" s="285"/>
      <c r="T49" s="285"/>
      <c r="U49" s="285"/>
      <c r="V49" s="285"/>
      <c r="W49" s="285"/>
      <c r="X49" s="285"/>
      <c r="Y49" s="285"/>
      <c r="Z49" s="285"/>
      <c r="AA49" s="285"/>
      <c r="AB49" s="285"/>
    </row>
    <row r="50" spans="1:28" ht="15" customHeight="1" thickTop="1" thickBot="1">
      <c r="A50" s="763" t="s">
        <v>600</v>
      </c>
      <c r="B50" s="764">
        <v>136033481.74568999</v>
      </c>
      <c r="C50" s="764">
        <v>163268075.16917002</v>
      </c>
      <c r="D50" s="764">
        <v>173014679.9366</v>
      </c>
      <c r="E50" s="764">
        <v>200119078.48219001</v>
      </c>
      <c r="F50" s="764">
        <v>214158560.66865</v>
      </c>
      <c r="G50" s="764">
        <v>226269995.32396999</v>
      </c>
      <c r="H50" s="764">
        <v>254730032.84198999</v>
      </c>
      <c r="I50" s="764">
        <v>271304127.78316003</v>
      </c>
      <c r="J50" s="764">
        <v>286086123.96155</v>
      </c>
      <c r="K50" s="764">
        <v>265944944.61539999</v>
      </c>
      <c r="L50" s="764">
        <v>279987611.24784005</v>
      </c>
      <c r="M50" s="764">
        <v>278373006.38784003</v>
      </c>
      <c r="N50" s="285"/>
      <c r="O50" s="285"/>
      <c r="P50" s="285"/>
      <c r="Q50" s="285"/>
      <c r="R50" s="285"/>
      <c r="S50" s="285"/>
      <c r="T50" s="285"/>
      <c r="U50" s="285"/>
      <c r="V50" s="285"/>
      <c r="W50" s="285"/>
      <c r="X50" s="285"/>
      <c r="Y50" s="285"/>
      <c r="Z50" s="285"/>
      <c r="AA50" s="285"/>
      <c r="AB50" s="285"/>
    </row>
    <row r="51" spans="1:28" s="293" customFormat="1" ht="15" customHeight="1" thickTop="1">
      <c r="A51" s="296" t="s">
        <v>601</v>
      </c>
      <c r="B51" s="292">
        <v>14694168.35413</v>
      </c>
      <c r="C51" s="292">
        <v>18672350.202689998</v>
      </c>
      <c r="D51" s="292">
        <v>22558357.576439999</v>
      </c>
      <c r="E51" s="292">
        <v>21343440.376709998</v>
      </c>
      <c r="F51" s="292">
        <v>20933808.35069</v>
      </c>
      <c r="G51" s="292">
        <v>20177207.637499999</v>
      </c>
      <c r="H51" s="292">
        <v>16247720.32464</v>
      </c>
      <c r="I51" s="292">
        <v>15670702.75622</v>
      </c>
      <c r="J51" s="292">
        <v>16904787.152879998</v>
      </c>
      <c r="K51" s="292">
        <v>14300964.50867</v>
      </c>
      <c r="L51" s="292">
        <v>15436648.83932</v>
      </c>
      <c r="M51" s="292">
        <v>15005614.52939</v>
      </c>
      <c r="N51" s="285"/>
      <c r="O51" s="285"/>
      <c r="P51" s="285"/>
      <c r="Q51" s="285"/>
      <c r="R51" s="285"/>
      <c r="S51" s="285"/>
      <c r="T51" s="285"/>
      <c r="U51" s="285"/>
      <c r="V51" s="285"/>
      <c r="W51" s="285"/>
      <c r="X51" s="285"/>
      <c r="Y51" s="285"/>
      <c r="Z51" s="285"/>
      <c r="AA51" s="285"/>
      <c r="AB51" s="285"/>
    </row>
    <row r="52" spans="1:28" s="295" customFormat="1" ht="15" customHeight="1">
      <c r="A52" s="294" t="s">
        <v>602</v>
      </c>
      <c r="B52" s="292">
        <v>1005919.30885</v>
      </c>
      <c r="C52" s="292">
        <v>1010809.3816900001</v>
      </c>
      <c r="D52" s="292">
        <v>945846.39601000003</v>
      </c>
      <c r="E52" s="292">
        <v>982547.81171000004</v>
      </c>
      <c r="F52" s="292">
        <v>1831450.2881199999</v>
      </c>
      <c r="G52" s="292">
        <v>1684050.82351</v>
      </c>
      <c r="H52" s="292">
        <v>915482.90255999996</v>
      </c>
      <c r="I52" s="292">
        <v>1695221.02942</v>
      </c>
      <c r="J52" s="292">
        <v>2393925.3559499998</v>
      </c>
      <c r="K52" s="292">
        <v>1120529.8033399999</v>
      </c>
      <c r="L52" s="292">
        <v>1384380.3602499999</v>
      </c>
      <c r="M52" s="292">
        <v>953121.44542</v>
      </c>
      <c r="N52" s="285"/>
      <c r="O52" s="285"/>
      <c r="P52" s="285"/>
      <c r="Q52" s="285"/>
      <c r="R52" s="285"/>
      <c r="S52" s="285"/>
      <c r="T52" s="285"/>
      <c r="U52" s="285"/>
      <c r="V52" s="285"/>
      <c r="W52" s="285"/>
      <c r="X52" s="285"/>
      <c r="Y52" s="285"/>
      <c r="Z52" s="285"/>
      <c r="AA52" s="285"/>
      <c r="AB52" s="285"/>
    </row>
    <row r="53" spans="1:28" s="295" customFormat="1" ht="15" customHeight="1">
      <c r="A53" s="294" t="s">
        <v>603</v>
      </c>
      <c r="B53" s="292">
        <v>12598057.44936</v>
      </c>
      <c r="C53" s="292">
        <v>16438036.709719999</v>
      </c>
      <c r="D53" s="292">
        <v>20217031.44875</v>
      </c>
      <c r="E53" s="292">
        <v>18789386.458220001</v>
      </c>
      <c r="F53" s="292">
        <v>17445336.25945</v>
      </c>
      <c r="G53" s="292">
        <v>16591272.93691</v>
      </c>
      <c r="H53" s="292">
        <v>13408308.665280001</v>
      </c>
      <c r="I53" s="292">
        <v>11920799.28967</v>
      </c>
      <c r="J53" s="292">
        <v>12272346.549620001</v>
      </c>
      <c r="K53" s="292">
        <v>11141573.15081</v>
      </c>
      <c r="L53" s="292">
        <v>11862529.236569999</v>
      </c>
      <c r="M53" s="292">
        <v>11973214.550040001</v>
      </c>
      <c r="N53" s="285"/>
      <c r="O53" s="285"/>
      <c r="P53" s="285"/>
      <c r="Q53" s="285"/>
      <c r="R53" s="285"/>
      <c r="S53" s="285"/>
      <c r="T53" s="285"/>
      <c r="U53" s="285"/>
      <c r="V53" s="285"/>
      <c r="W53" s="285"/>
      <c r="X53" s="285"/>
      <c r="Y53" s="285"/>
      <c r="Z53" s="285"/>
      <c r="AA53" s="285"/>
      <c r="AB53" s="285"/>
    </row>
    <row r="54" spans="1:28" s="295" customFormat="1" ht="15" customHeight="1">
      <c r="A54" s="294" t="s">
        <v>604</v>
      </c>
      <c r="B54" s="292">
        <v>0</v>
      </c>
      <c r="C54" s="292">
        <v>0</v>
      </c>
      <c r="D54" s="292">
        <v>0</v>
      </c>
      <c r="E54" s="292">
        <v>0</v>
      </c>
      <c r="F54" s="292">
        <v>0</v>
      </c>
      <c r="G54" s="292">
        <v>0</v>
      </c>
      <c r="H54" s="292">
        <v>0</v>
      </c>
      <c r="I54" s="292">
        <v>0</v>
      </c>
      <c r="J54" s="292">
        <v>0</v>
      </c>
      <c r="K54" s="292">
        <v>0</v>
      </c>
      <c r="L54" s="292">
        <v>0</v>
      </c>
      <c r="M54" s="292">
        <v>0</v>
      </c>
      <c r="N54" s="285"/>
      <c r="O54" s="285"/>
      <c r="P54" s="285"/>
      <c r="Q54" s="285"/>
      <c r="R54" s="285"/>
      <c r="S54" s="285"/>
      <c r="T54" s="285"/>
      <c r="U54" s="285"/>
      <c r="V54" s="285"/>
      <c r="W54" s="285"/>
      <c r="X54" s="285"/>
      <c r="Y54" s="285"/>
      <c r="Z54" s="285"/>
      <c r="AA54" s="285"/>
      <c r="AB54" s="285"/>
    </row>
    <row r="55" spans="1:28" s="295" customFormat="1" ht="15" customHeight="1">
      <c r="A55" s="294" t="s">
        <v>605</v>
      </c>
      <c r="B55" s="292">
        <v>1050166.45383</v>
      </c>
      <c r="C55" s="292">
        <v>1166081.6492399999</v>
      </c>
      <c r="D55" s="292">
        <v>1332505.18401</v>
      </c>
      <c r="E55" s="292">
        <v>1451526.7543299999</v>
      </c>
      <c r="F55" s="292">
        <v>1594848.31406</v>
      </c>
      <c r="G55" s="292">
        <v>1867082.98602</v>
      </c>
      <c r="H55" s="292">
        <v>1896342.4883599998</v>
      </c>
      <c r="I55" s="292">
        <v>2000491.36151</v>
      </c>
      <c r="J55" s="292">
        <v>2180379.8599200002</v>
      </c>
      <c r="K55" s="292">
        <v>1990181.97355</v>
      </c>
      <c r="L55" s="292">
        <v>2141223.7480600001</v>
      </c>
      <c r="M55" s="292">
        <v>2019291.26132</v>
      </c>
      <c r="N55" s="285"/>
      <c r="O55" s="285"/>
      <c r="P55" s="285"/>
      <c r="Q55" s="285"/>
      <c r="R55" s="285"/>
      <c r="S55" s="285"/>
      <c r="T55" s="285"/>
      <c r="U55" s="285"/>
      <c r="V55" s="285"/>
      <c r="W55" s="285"/>
      <c r="X55" s="285"/>
      <c r="Y55" s="285"/>
      <c r="Z55" s="285"/>
      <c r="AA55" s="285"/>
      <c r="AB55" s="285"/>
    </row>
    <row r="56" spans="1:28" s="295" customFormat="1" ht="15" customHeight="1">
      <c r="A56" s="294" t="s">
        <v>606</v>
      </c>
      <c r="B56" s="292">
        <v>40025.142090000001</v>
      </c>
      <c r="C56" s="292">
        <v>57422.462039999999</v>
      </c>
      <c r="D56" s="292">
        <v>62974.54767</v>
      </c>
      <c r="E56" s="292">
        <v>119979.35245000001</v>
      </c>
      <c r="F56" s="292">
        <v>62173.48906</v>
      </c>
      <c r="G56" s="292">
        <v>34800.891060000002</v>
      </c>
      <c r="H56" s="292">
        <v>27586.26844</v>
      </c>
      <c r="I56" s="292">
        <v>54191.075619999996</v>
      </c>
      <c r="J56" s="292">
        <v>58135.387390000004</v>
      </c>
      <c r="K56" s="292">
        <v>48679.580969999995</v>
      </c>
      <c r="L56" s="292">
        <v>48515.494439999995</v>
      </c>
      <c r="M56" s="292">
        <v>59987.27261</v>
      </c>
      <c r="N56" s="285"/>
      <c r="O56" s="285"/>
      <c r="P56" s="285"/>
      <c r="Q56" s="285"/>
      <c r="R56" s="285"/>
      <c r="S56" s="285"/>
      <c r="T56" s="285"/>
      <c r="U56" s="285"/>
      <c r="V56" s="285"/>
      <c r="W56" s="285"/>
      <c r="X56" s="285"/>
      <c r="Y56" s="285"/>
      <c r="Z56" s="285"/>
      <c r="AA56" s="285"/>
      <c r="AB56" s="285"/>
    </row>
    <row r="57" spans="1:28" s="295" customFormat="1" ht="15" customHeight="1">
      <c r="A57" s="291" t="s">
        <v>607</v>
      </c>
      <c r="B57" s="292">
        <v>245127270.49967</v>
      </c>
      <c r="C57" s="292">
        <v>281382719.25924999</v>
      </c>
      <c r="D57" s="292">
        <v>326833230.66571999</v>
      </c>
      <c r="E57" s="292">
        <v>382401461.50637001</v>
      </c>
      <c r="F57" s="292">
        <v>409888883.80158001</v>
      </c>
      <c r="G57" s="292">
        <v>404644877.44440997</v>
      </c>
      <c r="H57" s="292">
        <v>425891846.51699001</v>
      </c>
      <c r="I57" s="292">
        <v>427605734.37605</v>
      </c>
      <c r="J57" s="292">
        <v>448488674.80162001</v>
      </c>
      <c r="K57" s="292">
        <v>446296524.92486</v>
      </c>
      <c r="L57" s="292">
        <v>464860335.70706999</v>
      </c>
      <c r="M57" s="292">
        <v>475700009.67142999</v>
      </c>
      <c r="N57" s="285"/>
      <c r="O57" s="285"/>
      <c r="P57" s="285"/>
      <c r="Q57" s="285"/>
      <c r="R57" s="285"/>
      <c r="S57" s="285"/>
      <c r="T57" s="285"/>
      <c r="U57" s="285"/>
      <c r="V57" s="285"/>
      <c r="W57" s="285"/>
      <c r="X57" s="285"/>
      <c r="Y57" s="285"/>
      <c r="Z57" s="285"/>
      <c r="AA57" s="285"/>
      <c r="AB57" s="285"/>
    </row>
    <row r="58" spans="1:28">
      <c r="A58" s="765" t="s">
        <v>608</v>
      </c>
      <c r="B58" s="766">
        <v>9545925.0615599994</v>
      </c>
      <c r="C58" s="766">
        <v>10266713.848610001</v>
      </c>
      <c r="D58" s="766">
        <v>11297949.863739999</v>
      </c>
      <c r="E58" s="766">
        <v>12951822.868319999</v>
      </c>
      <c r="F58" s="766">
        <v>14341240.852399999</v>
      </c>
      <c r="G58" s="766">
        <v>15499130.078569999</v>
      </c>
      <c r="H58" s="766">
        <v>15530831.664110001</v>
      </c>
      <c r="I58" s="766">
        <v>15537277.767129999</v>
      </c>
      <c r="J58" s="766">
        <v>16832338.60698</v>
      </c>
      <c r="K58" s="766">
        <v>6957173.8161300002</v>
      </c>
      <c r="L58" s="766">
        <v>16833533.857489999</v>
      </c>
      <c r="M58" s="766">
        <v>7572417.0963000003</v>
      </c>
      <c r="N58" s="285"/>
      <c r="O58" s="285"/>
      <c r="P58" s="285"/>
      <c r="Q58" s="285"/>
      <c r="R58" s="285"/>
      <c r="S58" s="285"/>
      <c r="T58" s="285"/>
      <c r="U58" s="285"/>
      <c r="V58" s="285"/>
      <c r="W58" s="285"/>
      <c r="X58" s="285"/>
      <c r="Y58" s="285"/>
      <c r="Z58" s="285"/>
      <c r="AA58" s="285"/>
      <c r="AB58" s="285"/>
    </row>
    <row r="59" spans="1:28" ht="15" customHeight="1">
      <c r="A59" s="294" t="s">
        <v>609</v>
      </c>
      <c r="B59" s="292">
        <v>-1859899.6868800002</v>
      </c>
      <c r="C59" s="292">
        <v>-2318819.9094400001</v>
      </c>
      <c r="D59" s="292">
        <v>-2565931.6907199998</v>
      </c>
      <c r="E59" s="292">
        <v>-3264257.5603200002</v>
      </c>
      <c r="F59" s="292">
        <v>-4259887.2069100002</v>
      </c>
      <c r="G59" s="292">
        <v>-4891234.0106199998</v>
      </c>
      <c r="H59" s="292">
        <v>-5660614.4021499995</v>
      </c>
      <c r="I59" s="292">
        <v>-6338717.2719399994</v>
      </c>
      <c r="J59" s="292">
        <v>-6795657.28938</v>
      </c>
      <c r="K59" s="292">
        <v>-2841565.7781100003</v>
      </c>
      <c r="L59" s="292">
        <v>-6521465.5658999998</v>
      </c>
      <c r="M59" s="292">
        <v>-2937568.03621</v>
      </c>
      <c r="N59" s="285"/>
      <c r="O59" s="285"/>
      <c r="P59" s="285"/>
      <c r="Q59" s="285"/>
      <c r="R59" s="285"/>
      <c r="S59" s="285"/>
      <c r="T59" s="285"/>
      <c r="U59" s="285"/>
      <c r="V59" s="285"/>
      <c r="W59" s="285"/>
      <c r="X59" s="285"/>
      <c r="Y59" s="285"/>
      <c r="Z59" s="285"/>
      <c r="AA59" s="285"/>
      <c r="AB59" s="285"/>
    </row>
    <row r="60" spans="1:28" ht="15" customHeight="1">
      <c r="A60" s="291" t="s">
        <v>610</v>
      </c>
      <c r="B60" s="292">
        <v>7686025.3746800004</v>
      </c>
      <c r="C60" s="292">
        <v>7947893.9391700001</v>
      </c>
      <c r="D60" s="292">
        <v>8732018.1730199996</v>
      </c>
      <c r="E60" s="292">
        <v>9687565.3080000002</v>
      </c>
      <c r="F60" s="292">
        <v>10081353.64549</v>
      </c>
      <c r="G60" s="292">
        <v>10607896.067950001</v>
      </c>
      <c r="H60" s="292">
        <v>9870217.2619599998</v>
      </c>
      <c r="I60" s="292">
        <v>9198560.4951900002</v>
      </c>
      <c r="J60" s="292">
        <v>10036681.317600001</v>
      </c>
      <c r="K60" s="292">
        <v>4115608.0380199999</v>
      </c>
      <c r="L60" s="292">
        <v>10312068.29159</v>
      </c>
      <c r="M60" s="292">
        <v>4634849.0600899998</v>
      </c>
      <c r="N60" s="285"/>
      <c r="O60" s="285"/>
      <c r="P60" s="285"/>
      <c r="Q60" s="285"/>
      <c r="R60" s="285"/>
      <c r="S60" s="285"/>
      <c r="T60" s="285"/>
      <c r="U60" s="285"/>
      <c r="V60" s="285"/>
      <c r="W60" s="285"/>
      <c r="X60" s="285"/>
      <c r="Y60" s="285"/>
      <c r="Z60" s="285"/>
      <c r="AA60" s="285"/>
      <c r="AB60" s="285"/>
    </row>
    <row r="61" spans="1:28" ht="15" customHeight="1">
      <c r="A61" s="297" t="s">
        <v>611</v>
      </c>
      <c r="B61" s="292">
        <v>2476224.29978</v>
      </c>
      <c r="C61" s="292">
        <v>2663937.2284599999</v>
      </c>
      <c r="D61" s="292">
        <v>3587822.4102800004</v>
      </c>
      <c r="E61" s="292">
        <v>4045111.2816599999</v>
      </c>
      <c r="F61" s="292">
        <v>3891120.40833</v>
      </c>
      <c r="G61" s="292">
        <v>4380431.6363999993</v>
      </c>
      <c r="H61" s="292">
        <v>3689145.5747699998</v>
      </c>
      <c r="I61" s="292">
        <v>4300385.07333</v>
      </c>
      <c r="J61" s="292">
        <v>4390421.0072799996</v>
      </c>
      <c r="K61" s="292">
        <v>2525278.1018699999</v>
      </c>
      <c r="L61" s="292">
        <v>7310906.2671499997</v>
      </c>
      <c r="M61" s="292">
        <v>4375347.8084199997</v>
      </c>
      <c r="N61" s="285"/>
      <c r="O61" s="285"/>
      <c r="P61" s="285"/>
      <c r="Q61" s="285"/>
      <c r="R61" s="285"/>
      <c r="S61" s="285"/>
      <c r="T61" s="285"/>
      <c r="U61" s="285"/>
      <c r="V61" s="285"/>
      <c r="W61" s="285"/>
      <c r="X61" s="285"/>
      <c r="Y61" s="285"/>
      <c r="Z61" s="285"/>
      <c r="AA61" s="285"/>
      <c r="AB61" s="285"/>
    </row>
    <row r="62" spans="1:28" ht="15" customHeight="1">
      <c r="A62" s="294" t="s">
        <v>612</v>
      </c>
      <c r="B62" s="292">
        <v>-700786.79061000003</v>
      </c>
      <c r="C62" s="292">
        <v>-1000202.38987</v>
      </c>
      <c r="D62" s="292">
        <v>-1799122.9833399998</v>
      </c>
      <c r="E62" s="292">
        <v>-2282509.1033200002</v>
      </c>
      <c r="F62" s="292">
        <v>-2490174.0078199999</v>
      </c>
      <c r="G62" s="292">
        <v>-2927738.9087800002</v>
      </c>
      <c r="H62" s="292">
        <v>-2451262.1805500002</v>
      </c>
      <c r="I62" s="292">
        <v>-2273552.2204499999</v>
      </c>
      <c r="J62" s="292">
        <v>-1992911.2801900001</v>
      </c>
      <c r="K62" s="292">
        <v>-1526944.01263</v>
      </c>
      <c r="L62" s="292">
        <v>-4543069.2744899997</v>
      </c>
      <c r="M62" s="292">
        <v>-3061059.4080700004</v>
      </c>
      <c r="N62" s="285"/>
      <c r="O62" s="285"/>
      <c r="P62" s="285"/>
      <c r="Q62" s="285"/>
      <c r="R62" s="285"/>
      <c r="S62" s="285"/>
      <c r="T62" s="285"/>
      <c r="U62" s="285"/>
      <c r="V62" s="285"/>
      <c r="W62" s="285"/>
      <c r="X62" s="285"/>
      <c r="Y62" s="285"/>
      <c r="Z62" s="285"/>
      <c r="AA62" s="285"/>
      <c r="AB62" s="285"/>
    </row>
    <row r="63" spans="1:28" ht="15" customHeight="1">
      <c r="A63" s="298" t="s">
        <v>613</v>
      </c>
      <c r="B63" s="292">
        <v>9461462.8838500008</v>
      </c>
      <c r="C63" s="292">
        <v>9611628.7777600009</v>
      </c>
      <c r="D63" s="292">
        <v>10520717.599959999</v>
      </c>
      <c r="E63" s="292">
        <v>11450167.486339999</v>
      </c>
      <c r="F63" s="292">
        <v>11482300.046</v>
      </c>
      <c r="G63" s="292">
        <v>12060588.795569999</v>
      </c>
      <c r="H63" s="292">
        <v>11108100.65618</v>
      </c>
      <c r="I63" s="292">
        <v>11225393.348069999</v>
      </c>
      <c r="J63" s="292">
        <v>12434191.04469</v>
      </c>
      <c r="K63" s="292">
        <v>5113942.1272600004</v>
      </c>
      <c r="L63" s="292">
        <v>13079905.28425</v>
      </c>
      <c r="M63" s="292">
        <v>5949137.4604399996</v>
      </c>
      <c r="N63" s="285"/>
      <c r="O63" s="285"/>
      <c r="P63" s="285"/>
      <c r="Q63" s="285"/>
      <c r="R63" s="285"/>
      <c r="S63" s="285"/>
      <c r="T63" s="285"/>
      <c r="U63" s="285"/>
      <c r="V63" s="285"/>
      <c r="W63" s="285"/>
      <c r="X63" s="285"/>
      <c r="Y63" s="285"/>
      <c r="Z63" s="285"/>
      <c r="AA63" s="285"/>
      <c r="AB63" s="285"/>
    </row>
    <row r="64" spans="1:28" ht="15" customHeight="1">
      <c r="A64" s="297" t="s">
        <v>614</v>
      </c>
      <c r="B64" s="292">
        <v>1724352.2065099999</v>
      </c>
      <c r="C64" s="292">
        <v>1772184.47633</v>
      </c>
      <c r="D64" s="292">
        <v>1966592.9776600001</v>
      </c>
      <c r="E64" s="292">
        <v>2278020.8902800004</v>
      </c>
      <c r="F64" s="292">
        <v>2219995.7315599998</v>
      </c>
      <c r="G64" s="292">
        <v>2207495.4247499998</v>
      </c>
      <c r="H64" s="292">
        <v>2227398.7173099997</v>
      </c>
      <c r="I64" s="292">
        <v>3359161.0576200001</v>
      </c>
      <c r="J64" s="292">
        <v>3496297.5199099998</v>
      </c>
      <c r="K64" s="292">
        <v>1973082.14616</v>
      </c>
      <c r="L64" s="292">
        <v>3421804.3908899999</v>
      </c>
      <c r="M64" s="292">
        <v>1297880.68683</v>
      </c>
      <c r="N64" s="285"/>
      <c r="O64" s="285"/>
      <c r="P64" s="285"/>
      <c r="Q64" s="285"/>
      <c r="R64" s="285"/>
      <c r="S64" s="285"/>
      <c r="T64" s="285"/>
      <c r="U64" s="285"/>
      <c r="V64" s="285"/>
      <c r="W64" s="285"/>
      <c r="X64" s="285"/>
      <c r="Y64" s="285"/>
      <c r="Z64" s="285"/>
      <c r="AA64" s="285"/>
      <c r="AB64" s="285"/>
    </row>
    <row r="65" spans="1:28" ht="15" customHeight="1">
      <c r="A65" s="297" t="s">
        <v>615</v>
      </c>
      <c r="B65" s="292">
        <v>-2565909.0573</v>
      </c>
      <c r="C65" s="292">
        <v>-2418887.9800500004</v>
      </c>
      <c r="D65" s="292">
        <v>-2812558.2714800001</v>
      </c>
      <c r="E65" s="292">
        <v>-3466554.8563800002</v>
      </c>
      <c r="F65" s="292">
        <v>-3326740.4852100001</v>
      </c>
      <c r="G65" s="292">
        <v>-3275177.67894</v>
      </c>
      <c r="H65" s="292">
        <v>-4175304.3477099999</v>
      </c>
      <c r="I65" s="292">
        <v>-4570959.7150699999</v>
      </c>
      <c r="J65" s="292">
        <v>-5010196.98489</v>
      </c>
      <c r="K65" s="292">
        <v>-2894651.2498600003</v>
      </c>
      <c r="L65" s="292">
        <v>-5674005.65032</v>
      </c>
      <c r="M65" s="292">
        <v>-2570296.8548400002</v>
      </c>
      <c r="N65" s="285"/>
      <c r="O65" s="285"/>
      <c r="P65" s="285"/>
      <c r="Q65" s="285"/>
      <c r="R65" s="285"/>
      <c r="S65" s="285"/>
      <c r="T65" s="285"/>
      <c r="U65" s="285"/>
      <c r="V65" s="285"/>
      <c r="W65" s="285"/>
      <c r="X65" s="285"/>
      <c r="Y65" s="285"/>
      <c r="Z65" s="285"/>
      <c r="AA65" s="285"/>
      <c r="AB65" s="285"/>
    </row>
    <row r="66" spans="1:28" ht="15" customHeight="1">
      <c r="A66" s="291" t="s">
        <v>616</v>
      </c>
      <c r="B66" s="292">
        <v>8619906.0330599993</v>
      </c>
      <c r="C66" s="292">
        <v>8964925.2740400005</v>
      </c>
      <c r="D66" s="292">
        <v>9674752.30614</v>
      </c>
      <c r="E66" s="292">
        <v>10261633.52024</v>
      </c>
      <c r="F66" s="292">
        <v>10375555.29235</v>
      </c>
      <c r="G66" s="292">
        <v>10992906.541379999</v>
      </c>
      <c r="H66" s="292">
        <v>9160195.0257799998</v>
      </c>
      <c r="I66" s="292">
        <v>10013594.690620001</v>
      </c>
      <c r="J66" s="292">
        <v>10920291.579709999</v>
      </c>
      <c r="K66" s="292">
        <v>4192373.0235600001</v>
      </c>
      <c r="L66" s="292">
        <v>10827704.02482</v>
      </c>
      <c r="M66" s="292">
        <v>4676721.2924300004</v>
      </c>
      <c r="N66" s="285"/>
      <c r="O66" s="285"/>
      <c r="P66" s="285"/>
      <c r="Q66" s="285"/>
      <c r="R66" s="285"/>
      <c r="S66" s="285"/>
      <c r="T66" s="285"/>
      <c r="U66" s="285"/>
      <c r="V66" s="285"/>
      <c r="W66" s="285"/>
      <c r="X66" s="285"/>
      <c r="Y66" s="285"/>
      <c r="Z66" s="285"/>
      <c r="AA66" s="285"/>
      <c r="AB66" s="285"/>
    </row>
    <row r="67" spans="1:28" ht="15" customHeight="1">
      <c r="A67" s="294" t="s">
        <v>617</v>
      </c>
      <c r="B67" s="292">
        <v>-5949914.3874599999</v>
      </c>
      <c r="C67" s="292">
        <v>-6572908.1644700002</v>
      </c>
      <c r="D67" s="292">
        <v>-6691104.6613800004</v>
      </c>
      <c r="E67" s="292">
        <v>-7117956.51119</v>
      </c>
      <c r="F67" s="292">
        <v>-7606865.4986999994</v>
      </c>
      <c r="G67" s="292">
        <v>-7405396.0778999999</v>
      </c>
      <c r="H67" s="292">
        <v>-7174367.6634799996</v>
      </c>
      <c r="I67" s="292">
        <v>-7403417.3297799993</v>
      </c>
      <c r="J67" s="292">
        <v>-7886019.0373200001</v>
      </c>
      <c r="K67" s="292">
        <v>-3182591.4155999999</v>
      </c>
      <c r="L67" s="292">
        <v>-7489691.0179399997</v>
      </c>
      <c r="M67" s="292">
        <v>-3384032.54477</v>
      </c>
      <c r="N67" s="285"/>
      <c r="O67" s="285"/>
      <c r="P67" s="285"/>
      <c r="Q67" s="285"/>
      <c r="R67" s="285"/>
      <c r="S67" s="285"/>
      <c r="T67" s="285"/>
      <c r="U67" s="285"/>
      <c r="V67" s="285"/>
      <c r="W67" s="285"/>
      <c r="X67" s="285"/>
      <c r="Y67" s="285"/>
      <c r="Z67" s="285"/>
      <c r="AA67" s="285"/>
      <c r="AB67" s="285"/>
    </row>
    <row r="68" spans="1:28" ht="15" customHeight="1">
      <c r="A68" s="298" t="s">
        <v>618</v>
      </c>
      <c r="B68" s="292">
        <v>2669991.6455999999</v>
      </c>
      <c r="C68" s="292">
        <v>2392017.1095700003</v>
      </c>
      <c r="D68" s="292">
        <v>2983647.6447600001</v>
      </c>
      <c r="E68" s="292">
        <v>3143677.00905</v>
      </c>
      <c r="F68" s="292">
        <v>2768689.7936499999</v>
      </c>
      <c r="G68" s="292">
        <v>3587510.4634799999</v>
      </c>
      <c r="H68" s="292">
        <v>1985827.3622999999</v>
      </c>
      <c r="I68" s="292">
        <v>2610177.3608400002</v>
      </c>
      <c r="J68" s="292">
        <v>3034272.5423900001</v>
      </c>
      <c r="K68" s="292">
        <v>1009781.6079600001</v>
      </c>
      <c r="L68" s="292">
        <v>3338013.0068800002</v>
      </c>
      <c r="M68" s="292">
        <v>1292688.7476600001</v>
      </c>
      <c r="N68" s="285"/>
      <c r="O68" s="285"/>
      <c r="P68" s="285"/>
      <c r="Q68" s="285"/>
      <c r="R68" s="285"/>
      <c r="S68" s="285"/>
      <c r="T68" s="285"/>
      <c r="U68" s="285"/>
      <c r="V68" s="285"/>
      <c r="W68" s="285"/>
      <c r="X68" s="285"/>
      <c r="Y68" s="285"/>
      <c r="Z68" s="285"/>
      <c r="AA68" s="285"/>
      <c r="AB68" s="285"/>
    </row>
    <row r="69" spans="1:28" ht="15" customHeight="1">
      <c r="A69" s="298" t="s">
        <v>619</v>
      </c>
      <c r="B69" s="292">
        <v>-54934.329359999996</v>
      </c>
      <c r="C69" s="292">
        <v>-63982.779240000003</v>
      </c>
      <c r="D69" s="292">
        <v>5299.2937000000002</v>
      </c>
      <c r="E69" s="292">
        <v>232328.30074000001</v>
      </c>
      <c r="F69" s="292">
        <v>-14909.384699999999</v>
      </c>
      <c r="G69" s="292">
        <v>-76913.278030000001</v>
      </c>
      <c r="H69" s="292">
        <v>115146.03971</v>
      </c>
      <c r="I69" s="292">
        <v>-231849.58103999999</v>
      </c>
      <c r="J69" s="292">
        <v>39066.9876</v>
      </c>
      <c r="K69" s="292">
        <v>-11530.36276</v>
      </c>
      <c r="L69" s="292">
        <v>-93054.946819999997</v>
      </c>
      <c r="M69" s="292">
        <v>-55685.841899999999</v>
      </c>
      <c r="N69" s="285"/>
      <c r="O69" s="285"/>
      <c r="P69" s="285"/>
      <c r="Q69" s="285"/>
      <c r="R69" s="285"/>
      <c r="S69" s="285"/>
      <c r="T69" s="285"/>
      <c r="U69" s="285"/>
      <c r="V69" s="285"/>
      <c r="W69" s="285"/>
      <c r="X69" s="285"/>
      <c r="Y69" s="285"/>
      <c r="Z69" s="285"/>
      <c r="AA69" s="285"/>
      <c r="AB69" s="285"/>
    </row>
    <row r="70" spans="1:28" ht="15" customHeight="1">
      <c r="A70" s="299" t="s">
        <v>620</v>
      </c>
      <c r="B70" s="292">
        <v>-60321.133049999997</v>
      </c>
      <c r="C70" s="292">
        <v>-66760.648239999995</v>
      </c>
      <c r="D70" s="292">
        <v>1693.1347800000001</v>
      </c>
      <c r="E70" s="292">
        <v>227598.16545</v>
      </c>
      <c r="F70" s="292">
        <v>-17694.064100000003</v>
      </c>
      <c r="G70" s="292">
        <v>-78977.314590000009</v>
      </c>
      <c r="H70" s="292">
        <v>113902.86012</v>
      </c>
      <c r="I70" s="292">
        <v>-232581.89869</v>
      </c>
      <c r="J70" s="292">
        <v>37319.261500000001</v>
      </c>
      <c r="K70" s="292">
        <v>-12936.4601</v>
      </c>
      <c r="L70" s="292">
        <v>-96332.513439999995</v>
      </c>
      <c r="M70" s="292">
        <v>-56977.610509999999</v>
      </c>
      <c r="N70" s="285"/>
      <c r="O70" s="285"/>
      <c r="P70" s="285"/>
      <c r="Q70" s="285"/>
      <c r="R70" s="285"/>
      <c r="S70" s="285"/>
      <c r="T70" s="285"/>
      <c r="U70" s="285"/>
      <c r="V70" s="285"/>
      <c r="W70" s="285"/>
      <c r="X70" s="285"/>
      <c r="Y70" s="285"/>
      <c r="Z70" s="285"/>
      <c r="AA70" s="285"/>
      <c r="AB70" s="285"/>
    </row>
    <row r="71" spans="1:28" ht="15" customHeight="1">
      <c r="A71" s="299" t="s">
        <v>621</v>
      </c>
      <c r="B71" s="292">
        <v>5386.8036900000006</v>
      </c>
      <c r="C71" s="292">
        <v>2777.8690000000001</v>
      </c>
      <c r="D71" s="292">
        <v>3606.1589199999999</v>
      </c>
      <c r="E71" s="292">
        <v>4730.1352900000002</v>
      </c>
      <c r="F71" s="292">
        <v>2784.6794</v>
      </c>
      <c r="G71" s="292">
        <v>2064.03656</v>
      </c>
      <c r="H71" s="292">
        <v>1243.1795900000002</v>
      </c>
      <c r="I71" s="292">
        <v>732.31765000000007</v>
      </c>
      <c r="J71" s="292">
        <v>1747.7261000000001</v>
      </c>
      <c r="K71" s="292">
        <v>1406.09734</v>
      </c>
      <c r="L71" s="292">
        <v>3277.5666200000001</v>
      </c>
      <c r="M71" s="292">
        <v>1291.7686100000001</v>
      </c>
      <c r="N71" s="285"/>
      <c r="O71" s="285"/>
      <c r="P71" s="285"/>
      <c r="Q71" s="285"/>
      <c r="R71" s="285"/>
      <c r="S71" s="285"/>
      <c r="T71" s="285"/>
      <c r="U71" s="285"/>
      <c r="V71" s="285"/>
      <c r="W71" s="285"/>
      <c r="X71" s="285"/>
      <c r="Y71" s="285"/>
      <c r="Z71" s="285"/>
      <c r="AA71" s="285"/>
      <c r="AB71" s="285"/>
    </row>
    <row r="72" spans="1:28" ht="15" customHeight="1">
      <c r="A72" s="291" t="s">
        <v>622</v>
      </c>
      <c r="B72" s="292">
        <v>55228.270130000004</v>
      </c>
      <c r="C72" s="292">
        <v>61286.126750000003</v>
      </c>
      <c r="D72" s="292">
        <v>-8107.4235599999993</v>
      </c>
      <c r="E72" s="292">
        <v>-232706.11621000001</v>
      </c>
      <c r="F72" s="292">
        <v>12012.833289999999</v>
      </c>
      <c r="G72" s="292">
        <v>77291.382530000003</v>
      </c>
      <c r="H72" s="292">
        <v>-115458.13348</v>
      </c>
      <c r="I72" s="292">
        <v>230400.84849999999</v>
      </c>
      <c r="J72" s="292">
        <v>-40286.425929999998</v>
      </c>
      <c r="K72" s="292">
        <v>11899.06718</v>
      </c>
      <c r="L72" s="292">
        <v>96226.145250000001</v>
      </c>
      <c r="M72" s="292">
        <v>51769.838619999995</v>
      </c>
      <c r="N72" s="285"/>
      <c r="O72" s="285"/>
      <c r="P72" s="285"/>
      <c r="Q72" s="285"/>
      <c r="R72" s="285"/>
      <c r="S72" s="285"/>
      <c r="T72" s="285"/>
      <c r="U72" s="285"/>
      <c r="V72" s="285"/>
      <c r="W72" s="285"/>
      <c r="X72" s="285"/>
      <c r="Y72" s="285"/>
      <c r="Z72" s="285"/>
      <c r="AA72" s="285"/>
      <c r="AB72" s="285"/>
    </row>
    <row r="73" spans="1:28" ht="15" customHeight="1">
      <c r="A73" s="291" t="s">
        <v>623</v>
      </c>
      <c r="B73" s="292">
        <v>57436.759749999997</v>
      </c>
      <c r="C73" s="292">
        <v>63278.092939999995</v>
      </c>
      <c r="D73" s="292">
        <v>-6296.7914199999996</v>
      </c>
      <c r="E73" s="292">
        <v>-229772.79177000001</v>
      </c>
      <c r="F73" s="292">
        <v>13200.45508</v>
      </c>
      <c r="G73" s="292">
        <v>78003.090159999992</v>
      </c>
      <c r="H73" s="292">
        <v>-114975.79109</v>
      </c>
      <c r="I73" s="292">
        <v>230716.03237999999</v>
      </c>
      <c r="J73" s="292">
        <v>-39581.271509999999</v>
      </c>
      <c r="K73" s="292">
        <v>12362.803900000001</v>
      </c>
      <c r="L73" s="292">
        <v>97298.823969999998</v>
      </c>
      <c r="M73" s="292">
        <v>52247.491990000002</v>
      </c>
      <c r="N73" s="285"/>
      <c r="O73" s="285"/>
      <c r="P73" s="285"/>
      <c r="Q73" s="285"/>
      <c r="R73" s="285"/>
      <c r="S73" s="285"/>
      <c r="T73" s="285"/>
      <c r="U73" s="285"/>
      <c r="V73" s="285"/>
      <c r="W73" s="285"/>
      <c r="X73" s="285"/>
      <c r="Y73" s="285"/>
      <c r="Z73" s="285"/>
      <c r="AA73" s="285"/>
      <c r="AB73" s="285"/>
    </row>
    <row r="74" spans="1:28" ht="15" customHeight="1">
      <c r="A74" s="294" t="s">
        <v>624</v>
      </c>
      <c r="B74" s="292">
        <v>-2208.4896200000003</v>
      </c>
      <c r="C74" s="292">
        <v>-1991.9661899999999</v>
      </c>
      <c r="D74" s="292">
        <v>-1810.6321399999999</v>
      </c>
      <c r="E74" s="292">
        <v>-2933.3244399999999</v>
      </c>
      <c r="F74" s="292">
        <v>-1187.6217900000001</v>
      </c>
      <c r="G74" s="292">
        <v>-711.70762999999999</v>
      </c>
      <c r="H74" s="292">
        <v>-482.34239000000002</v>
      </c>
      <c r="I74" s="292">
        <v>-315.18387999999999</v>
      </c>
      <c r="J74" s="292">
        <v>-705.15442000000007</v>
      </c>
      <c r="K74" s="292">
        <v>-463.73671999999999</v>
      </c>
      <c r="L74" s="292">
        <v>-1072.6787199999999</v>
      </c>
      <c r="M74" s="292">
        <v>-477.65337</v>
      </c>
      <c r="N74" s="285"/>
      <c r="O74" s="285"/>
      <c r="P74" s="285"/>
      <c r="Q74" s="285"/>
      <c r="R74" s="285"/>
      <c r="S74" s="285"/>
      <c r="T74" s="285"/>
      <c r="U74" s="285"/>
      <c r="V74" s="285"/>
      <c r="W74" s="285"/>
      <c r="X74" s="285"/>
      <c r="Y74" s="285"/>
      <c r="Z74" s="285"/>
      <c r="AA74" s="285"/>
      <c r="AB74" s="285"/>
    </row>
    <row r="75" spans="1:28" ht="15" customHeight="1">
      <c r="A75" s="291" t="s">
        <v>625</v>
      </c>
      <c r="B75" s="292">
        <v>2670285.5863699997</v>
      </c>
      <c r="C75" s="292">
        <v>2389320.4570800001</v>
      </c>
      <c r="D75" s="292">
        <v>2980839.5149000003</v>
      </c>
      <c r="E75" s="292">
        <v>3143299.1935799997</v>
      </c>
      <c r="F75" s="292">
        <v>2765793.2422399996</v>
      </c>
      <c r="G75" s="292">
        <v>3587888.5679799998</v>
      </c>
      <c r="H75" s="292">
        <v>1985515.26853</v>
      </c>
      <c r="I75" s="292">
        <v>2608728.6283</v>
      </c>
      <c r="J75" s="292">
        <v>3033053.1040599998</v>
      </c>
      <c r="K75" s="292">
        <v>1010150.31238</v>
      </c>
      <c r="L75" s="292">
        <v>3341184.2053100001</v>
      </c>
      <c r="M75" s="292">
        <v>1288772.74438</v>
      </c>
      <c r="N75" s="285"/>
      <c r="O75" s="285"/>
      <c r="P75" s="285"/>
      <c r="Q75" s="285"/>
      <c r="R75" s="285"/>
      <c r="S75" s="285"/>
      <c r="T75" s="285"/>
      <c r="U75" s="285"/>
      <c r="V75" s="285"/>
      <c r="W75" s="285"/>
      <c r="X75" s="285"/>
      <c r="Y75" s="285"/>
      <c r="Z75" s="285"/>
      <c r="AA75" s="285"/>
      <c r="AB75" s="285"/>
    </row>
    <row r="76" spans="1:28" ht="15" customHeight="1">
      <c r="A76" s="300" t="s">
        <v>626</v>
      </c>
      <c r="B76" s="292">
        <v>8682.3909000000003</v>
      </c>
      <c r="C76" s="292">
        <v>17958.311289999998</v>
      </c>
      <c r="D76" s="292">
        <v>32874.75389</v>
      </c>
      <c r="E76" s="292">
        <v>38247.219250000002</v>
      </c>
      <c r="F76" s="292">
        <v>62643.668659999996</v>
      </c>
      <c r="G76" s="292">
        <v>20594.910550000001</v>
      </c>
      <c r="H76" s="292">
        <v>29882.921979999999</v>
      </c>
      <c r="I76" s="292">
        <v>16681.11836</v>
      </c>
      <c r="J76" s="292">
        <v>15366.964910000001</v>
      </c>
      <c r="K76" s="292">
        <v>2899.3172799999998</v>
      </c>
      <c r="L76" s="292">
        <v>14596.286</v>
      </c>
      <c r="M76" s="292">
        <v>12448.43418</v>
      </c>
      <c r="N76" s="285"/>
      <c r="O76" s="285"/>
      <c r="P76" s="285"/>
      <c r="Q76" s="285"/>
      <c r="R76" s="285"/>
      <c r="S76" s="285"/>
      <c r="T76" s="285"/>
      <c r="U76" s="285"/>
      <c r="V76" s="285"/>
      <c r="W76" s="285"/>
      <c r="X76" s="285"/>
      <c r="Y76" s="285"/>
      <c r="Z76" s="285"/>
      <c r="AA76" s="285"/>
      <c r="AB76" s="285"/>
    </row>
    <row r="77" spans="1:28" ht="15" customHeight="1">
      <c r="A77" s="298" t="s">
        <v>627</v>
      </c>
      <c r="B77" s="292">
        <v>2678967.9772700001</v>
      </c>
      <c r="C77" s="292">
        <v>2407278.7683699997</v>
      </c>
      <c r="D77" s="292">
        <v>3013714.2687900001</v>
      </c>
      <c r="E77" s="292">
        <v>3181546.4128299998</v>
      </c>
      <c r="F77" s="292">
        <v>2828436.9109</v>
      </c>
      <c r="G77" s="292">
        <v>3608483.4785300004</v>
      </c>
      <c r="H77" s="292">
        <v>2015398.1905100001</v>
      </c>
      <c r="I77" s="292">
        <v>2625409.7466599997</v>
      </c>
      <c r="J77" s="292">
        <v>3048420.0689699999</v>
      </c>
      <c r="K77" s="292">
        <v>1013049.62966</v>
      </c>
      <c r="L77" s="292">
        <v>3355780.49131</v>
      </c>
      <c r="M77" s="292">
        <v>1301221.1785599999</v>
      </c>
      <c r="N77" s="285"/>
      <c r="O77" s="285"/>
      <c r="P77" s="285"/>
      <c r="Q77" s="285"/>
      <c r="R77" s="285"/>
      <c r="S77" s="285"/>
      <c r="T77" s="285"/>
      <c r="U77" s="285"/>
      <c r="V77" s="285"/>
      <c r="W77" s="285"/>
      <c r="X77" s="285"/>
      <c r="Y77" s="285"/>
      <c r="Z77" s="285"/>
      <c r="AA77" s="285"/>
      <c r="AB77" s="285"/>
    </row>
    <row r="78" spans="1:28" ht="15" customHeight="1">
      <c r="A78" s="297" t="s">
        <v>628</v>
      </c>
      <c r="B78" s="292">
        <v>-23479.058860000001</v>
      </c>
      <c r="C78" s="292">
        <v>9197.2765099999997</v>
      </c>
      <c r="D78" s="292">
        <v>1251.25757</v>
      </c>
      <c r="E78" s="292">
        <v>10208.583359999999</v>
      </c>
      <c r="F78" s="292">
        <v>39154.177380000001</v>
      </c>
      <c r="G78" s="292">
        <v>-12251.294</v>
      </c>
      <c r="H78" s="292">
        <v>31765.49912</v>
      </c>
      <c r="I78" s="292">
        <v>31110.47724</v>
      </c>
      <c r="J78" s="292">
        <v>3121.6348399999997</v>
      </c>
      <c r="K78" s="292">
        <v>12587.286689999999</v>
      </c>
      <c r="L78" s="292">
        <v>34691.124640000002</v>
      </c>
      <c r="M78" s="292">
        <v>42141.290110000002</v>
      </c>
      <c r="N78" s="285"/>
      <c r="O78" s="285"/>
      <c r="P78" s="285"/>
      <c r="Q78" s="285"/>
      <c r="R78" s="285"/>
      <c r="S78" s="285"/>
      <c r="T78" s="285"/>
      <c r="U78" s="285"/>
      <c r="V78" s="285"/>
      <c r="W78" s="285"/>
      <c r="X78" s="285"/>
      <c r="Y78" s="285"/>
      <c r="Z78" s="285"/>
      <c r="AA78" s="285"/>
      <c r="AB78" s="285"/>
    </row>
    <row r="79" spans="1:28" ht="15" customHeight="1">
      <c r="A79" s="291" t="s">
        <v>629</v>
      </c>
      <c r="B79" s="292">
        <v>2655488.9184099999</v>
      </c>
      <c r="C79" s="292">
        <v>2416476.0448799999</v>
      </c>
      <c r="D79" s="292">
        <v>3014965.52636</v>
      </c>
      <c r="E79" s="292">
        <v>3191754.9961899999</v>
      </c>
      <c r="F79" s="292">
        <v>2867591.0882800003</v>
      </c>
      <c r="G79" s="292">
        <v>3596232.1845300002</v>
      </c>
      <c r="H79" s="292">
        <v>2047163.6896300002</v>
      </c>
      <c r="I79" s="292">
        <v>2656520.2239000001</v>
      </c>
      <c r="J79" s="292">
        <v>3051541.7038099999</v>
      </c>
      <c r="K79" s="292">
        <v>1025636.9163500001</v>
      </c>
      <c r="L79" s="292">
        <v>3390471.61595</v>
      </c>
      <c r="M79" s="292">
        <v>1343362.4686700001</v>
      </c>
      <c r="N79" s="285"/>
      <c r="O79" s="285"/>
      <c r="P79" s="285"/>
      <c r="Q79" s="285"/>
      <c r="R79" s="285"/>
      <c r="S79" s="285"/>
      <c r="T79" s="285"/>
      <c r="U79" s="285"/>
      <c r="V79" s="285"/>
      <c r="W79" s="285"/>
      <c r="X79" s="285"/>
      <c r="Y79" s="285"/>
      <c r="Z79" s="285"/>
      <c r="AA79" s="285"/>
      <c r="AB79" s="285"/>
    </row>
    <row r="80" spans="1:28" ht="15" customHeight="1">
      <c r="A80" s="297" t="s">
        <v>630</v>
      </c>
      <c r="B80" s="292">
        <v>0</v>
      </c>
      <c r="C80" s="292">
        <v>0</v>
      </c>
      <c r="D80" s="292">
        <v>0</v>
      </c>
      <c r="E80" s="292">
        <v>4.0000000000000003E-5</v>
      </c>
      <c r="F80" s="292">
        <v>0</v>
      </c>
      <c r="G80" s="292">
        <v>-4.0000000000000003E-5</v>
      </c>
      <c r="H80" s="292">
        <v>1.0000000000000001E-5</v>
      </c>
      <c r="I80" s="292">
        <v>-5.9999999999999995E-5</v>
      </c>
      <c r="J80" s="292">
        <v>0</v>
      </c>
      <c r="K80" s="292">
        <v>6.8559999999999996E-2</v>
      </c>
      <c r="L80" s="292">
        <v>0.31857000000000002</v>
      </c>
      <c r="M80" s="292">
        <v>0</v>
      </c>
      <c r="N80" s="285"/>
      <c r="O80" s="285"/>
      <c r="P80" s="285"/>
      <c r="Q80" s="285"/>
      <c r="R80" s="285"/>
      <c r="S80" s="285"/>
      <c r="T80" s="285"/>
      <c r="U80" s="285"/>
      <c r="V80" s="285"/>
      <c r="W80" s="285"/>
      <c r="X80" s="285"/>
      <c r="Y80" s="285"/>
      <c r="Z80" s="285"/>
      <c r="AA80" s="285"/>
      <c r="AB80" s="285"/>
    </row>
    <row r="81" spans="1:28" ht="15" customHeight="1">
      <c r="A81" s="291" t="s">
        <v>631</v>
      </c>
      <c r="B81" s="292">
        <v>2655488.9184099999</v>
      </c>
      <c r="C81" s="292">
        <v>2416476.0448799999</v>
      </c>
      <c r="D81" s="292">
        <v>3014965.52636</v>
      </c>
      <c r="E81" s="292">
        <v>3191754.9962300002</v>
      </c>
      <c r="F81" s="292">
        <v>2867591.0882800003</v>
      </c>
      <c r="G81" s="292">
        <v>3596232.1844899999</v>
      </c>
      <c r="H81" s="292">
        <v>2047163.68964</v>
      </c>
      <c r="I81" s="292">
        <v>2656520.2238400001</v>
      </c>
      <c r="J81" s="292">
        <v>3051541.7038099999</v>
      </c>
      <c r="K81" s="292">
        <v>1025636.98491</v>
      </c>
      <c r="L81" s="292">
        <v>3390471.9345200001</v>
      </c>
      <c r="M81" s="292">
        <v>1343362.4686700001</v>
      </c>
      <c r="N81" s="285"/>
      <c r="O81" s="285"/>
      <c r="P81" s="285"/>
      <c r="Q81" s="285"/>
      <c r="R81" s="285"/>
      <c r="S81" s="285"/>
      <c r="T81" s="285"/>
      <c r="U81" s="285"/>
      <c r="V81" s="285"/>
      <c r="W81" s="285"/>
      <c r="X81" s="285"/>
      <c r="Y81" s="285"/>
      <c r="Z81" s="285"/>
      <c r="AA81" s="285"/>
      <c r="AB81" s="285"/>
    </row>
    <row r="82" spans="1:28" ht="15" customHeight="1" thickBot="1">
      <c r="A82" s="297" t="s">
        <v>632</v>
      </c>
      <c r="B82" s="292">
        <v>-908387.92430999991</v>
      </c>
      <c r="C82" s="292">
        <v>-686674.46519000002</v>
      </c>
      <c r="D82" s="292">
        <v>-1049065.62157</v>
      </c>
      <c r="E82" s="292">
        <v>-1171049.1696199998</v>
      </c>
      <c r="F82" s="292">
        <v>-1091287.2861500001</v>
      </c>
      <c r="G82" s="292">
        <v>-1526605.44777</v>
      </c>
      <c r="H82" s="292">
        <v>-1252339.34243</v>
      </c>
      <c r="I82" s="292">
        <v>-1237332.2402599999</v>
      </c>
      <c r="J82" s="292">
        <v>-1290261.00468</v>
      </c>
      <c r="K82" s="292">
        <v>-466558.69652999996</v>
      </c>
      <c r="L82" s="292">
        <v>-1358428.6976099999</v>
      </c>
      <c r="M82" s="292">
        <v>-624271.97187999997</v>
      </c>
      <c r="N82" s="285"/>
      <c r="O82" s="285"/>
      <c r="P82" s="285"/>
      <c r="Q82" s="285"/>
      <c r="R82" s="285"/>
      <c r="S82" s="285"/>
      <c r="T82" s="285"/>
      <c r="U82" s="285"/>
      <c r="V82" s="285"/>
      <c r="W82" s="285"/>
      <c r="X82" s="285"/>
      <c r="Y82" s="285"/>
      <c r="Z82" s="285"/>
      <c r="AA82" s="285"/>
      <c r="AB82" s="285"/>
    </row>
    <row r="83" spans="1:28" ht="15" customHeight="1" thickTop="1" thickBot="1">
      <c r="A83" s="763" t="s">
        <v>633</v>
      </c>
      <c r="B83" s="764">
        <v>1747100.9941</v>
      </c>
      <c r="C83" s="764">
        <v>1729801.57969</v>
      </c>
      <c r="D83" s="764">
        <v>1965899.9047900001</v>
      </c>
      <c r="E83" s="764">
        <v>2020705.8266099999</v>
      </c>
      <c r="F83" s="764">
        <v>1776303.8021300002</v>
      </c>
      <c r="G83" s="764">
        <v>2069626.7367199999</v>
      </c>
      <c r="H83" s="764">
        <v>794824.34721000004</v>
      </c>
      <c r="I83" s="764">
        <v>1419187.98358</v>
      </c>
      <c r="J83" s="764">
        <v>1761280.6991300001</v>
      </c>
      <c r="K83" s="764">
        <v>559078.28838000004</v>
      </c>
      <c r="L83" s="764">
        <v>2032043.23691</v>
      </c>
      <c r="M83" s="764">
        <v>719090.49679</v>
      </c>
      <c r="N83" s="285"/>
      <c r="O83" s="285"/>
      <c r="P83" s="285"/>
      <c r="Q83" s="285"/>
      <c r="R83" s="285"/>
      <c r="S83" s="285"/>
      <c r="T83" s="285"/>
      <c r="U83" s="285"/>
      <c r="V83" s="285"/>
      <c r="W83" s="285"/>
      <c r="X83" s="285"/>
      <c r="Y83" s="285"/>
      <c r="Z83" s="285"/>
      <c r="AA83" s="285"/>
      <c r="AB83" s="285"/>
    </row>
    <row r="84" spans="1:28" ht="3.75" customHeight="1" thickTop="1" thickBot="1">
      <c r="A84" s="301"/>
      <c r="B84" s="302"/>
      <c r="C84" s="302"/>
      <c r="D84" s="302"/>
      <c r="E84" s="302"/>
      <c r="F84" s="302"/>
      <c r="G84" s="302"/>
      <c r="H84" s="302"/>
      <c r="I84" s="302"/>
      <c r="J84" s="302"/>
      <c r="K84" s="302"/>
      <c r="L84" s="302"/>
      <c r="M84" s="302"/>
      <c r="N84" s="285"/>
      <c r="O84" s="285"/>
      <c r="P84" s="285"/>
      <c r="Q84" s="285"/>
      <c r="R84" s="285"/>
      <c r="S84" s="285"/>
      <c r="T84" s="285"/>
      <c r="U84" s="285"/>
      <c r="V84" s="285"/>
      <c r="W84" s="285"/>
      <c r="X84" s="285"/>
      <c r="Y84" s="285"/>
      <c r="Z84" s="285"/>
      <c r="AA84" s="285"/>
      <c r="AB84" s="285"/>
    </row>
    <row r="85" spans="1:28" ht="15" customHeight="1" thickTop="1">
      <c r="A85" s="303"/>
      <c r="B85" s="304"/>
      <c r="C85" s="304"/>
      <c r="D85" s="304"/>
      <c r="E85" s="304"/>
      <c r="F85" s="304"/>
      <c r="G85" s="304"/>
      <c r="H85" s="304"/>
      <c r="I85" s="304"/>
      <c r="J85" s="304"/>
      <c r="K85" s="304"/>
      <c r="L85" s="304"/>
      <c r="M85" s="304"/>
      <c r="N85" s="285"/>
      <c r="O85" s="285"/>
      <c r="P85" s="285"/>
      <c r="Q85" s="285"/>
      <c r="R85" s="285"/>
      <c r="S85" s="285"/>
      <c r="T85" s="285"/>
      <c r="U85" s="285"/>
      <c r="V85" s="285"/>
      <c r="W85" s="285"/>
      <c r="X85" s="285"/>
      <c r="Y85" s="285"/>
      <c r="Z85" s="285"/>
      <c r="AA85" s="285"/>
      <c r="AB85" s="285"/>
    </row>
    <row r="86" spans="1:28" ht="15" customHeight="1">
      <c r="A86" s="305"/>
      <c r="B86" s="304"/>
      <c r="C86" s="304"/>
      <c r="D86" s="304"/>
      <c r="E86" s="304"/>
      <c r="F86" s="304"/>
      <c r="G86" s="304"/>
      <c r="H86" s="304"/>
      <c r="I86" s="304"/>
      <c r="J86" s="304"/>
      <c r="K86" s="304"/>
      <c r="L86" s="304"/>
      <c r="M86" s="304"/>
      <c r="N86" s="285"/>
      <c r="O86" s="285"/>
      <c r="P86" s="285"/>
      <c r="Q86" s="285"/>
      <c r="R86" s="285"/>
      <c r="S86" s="285"/>
      <c r="T86" s="285"/>
      <c r="U86" s="285"/>
      <c r="V86" s="285"/>
      <c r="W86" s="285"/>
      <c r="X86" s="285"/>
      <c r="Y86" s="285"/>
      <c r="Z86" s="285"/>
      <c r="AA86" s="285"/>
      <c r="AB86" s="285"/>
    </row>
  </sheetData>
  <mergeCells count="3">
    <mergeCell ref="A1:L1"/>
    <mergeCell ref="A2:L2"/>
    <mergeCell ref="A3:L3"/>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8"/>
  <sheetViews>
    <sheetView topLeftCell="C1" zoomScaleNormal="100" workbookViewId="0">
      <selection activeCell="U24" sqref="U24"/>
    </sheetView>
  </sheetViews>
  <sheetFormatPr baseColWidth="10" defaultColWidth="9.140625" defaultRowHeight="12.75"/>
  <cols>
    <col min="1" max="1" width="3" style="312" hidden="1" customWidth="1"/>
    <col min="2" max="2" width="6" style="312" hidden="1" customWidth="1"/>
    <col min="3" max="3" width="81.5703125" style="312" customWidth="1"/>
    <col min="4" max="10" width="8.28515625" style="312" bestFit="1" customWidth="1"/>
    <col min="11" max="11" width="8.28515625" style="312" customWidth="1"/>
    <col min="12" max="12" width="8.28515625" style="312" bestFit="1" customWidth="1"/>
    <col min="13" max="14" width="8.28515625" style="312" customWidth="1"/>
    <col min="15" max="15" width="9.140625" style="312" bestFit="1" customWidth="1"/>
    <col min="16" max="256" width="9.140625" style="312"/>
    <col min="257" max="258" width="0" style="312" hidden="1" customWidth="1"/>
    <col min="259" max="259" width="81.5703125" style="312" customWidth="1"/>
    <col min="260" max="266" width="8.28515625" style="312" bestFit="1" customWidth="1"/>
    <col min="267" max="267" width="8.28515625" style="312" customWidth="1"/>
    <col min="268" max="268" width="8.28515625" style="312" bestFit="1" customWidth="1"/>
    <col min="269" max="270" width="8.28515625" style="312" customWidth="1"/>
    <col min="271" max="271" width="9.140625" style="312" bestFit="1" customWidth="1"/>
    <col min="272" max="512" width="9.140625" style="312"/>
    <col min="513" max="514" width="0" style="312" hidden="1" customWidth="1"/>
    <col min="515" max="515" width="81.5703125" style="312" customWidth="1"/>
    <col min="516" max="522" width="8.28515625" style="312" bestFit="1" customWidth="1"/>
    <col min="523" max="523" width="8.28515625" style="312" customWidth="1"/>
    <col min="524" max="524" width="8.28515625" style="312" bestFit="1" customWidth="1"/>
    <col min="525" max="526" width="8.28515625" style="312" customWidth="1"/>
    <col min="527" max="527" width="9.140625" style="312" bestFit="1" customWidth="1"/>
    <col min="528" max="768" width="9.140625" style="312"/>
    <col min="769" max="770" width="0" style="312" hidden="1" customWidth="1"/>
    <col min="771" max="771" width="81.5703125" style="312" customWidth="1"/>
    <col min="772" max="778" width="8.28515625" style="312" bestFit="1" customWidth="1"/>
    <col min="779" max="779" width="8.28515625" style="312" customWidth="1"/>
    <col min="780" max="780" width="8.28515625" style="312" bestFit="1" customWidth="1"/>
    <col min="781" max="782" width="8.28515625" style="312" customWidth="1"/>
    <col min="783" max="783" width="9.140625" style="312" bestFit="1" customWidth="1"/>
    <col min="784" max="1024" width="9.140625" style="312"/>
    <col min="1025" max="1026" width="0" style="312" hidden="1" customWidth="1"/>
    <col min="1027" max="1027" width="81.5703125" style="312" customWidth="1"/>
    <col min="1028" max="1034" width="8.28515625" style="312" bestFit="1" customWidth="1"/>
    <col min="1035" max="1035" width="8.28515625" style="312" customWidth="1"/>
    <col min="1036" max="1036" width="8.28515625" style="312" bestFit="1" customWidth="1"/>
    <col min="1037" max="1038" width="8.28515625" style="312" customWidth="1"/>
    <col min="1039" max="1039" width="9.140625" style="312" bestFit="1" customWidth="1"/>
    <col min="1040" max="1280" width="9.140625" style="312"/>
    <col min="1281" max="1282" width="0" style="312" hidden="1" customWidth="1"/>
    <col min="1283" max="1283" width="81.5703125" style="312" customWidth="1"/>
    <col min="1284" max="1290" width="8.28515625" style="312" bestFit="1" customWidth="1"/>
    <col min="1291" max="1291" width="8.28515625" style="312" customWidth="1"/>
    <col min="1292" max="1292" width="8.28515625" style="312" bestFit="1" customWidth="1"/>
    <col min="1293" max="1294" width="8.28515625" style="312" customWidth="1"/>
    <col min="1295" max="1295" width="9.140625" style="312" bestFit="1" customWidth="1"/>
    <col min="1296" max="1536" width="9.140625" style="312"/>
    <col min="1537" max="1538" width="0" style="312" hidden="1" customWidth="1"/>
    <col min="1539" max="1539" width="81.5703125" style="312" customWidth="1"/>
    <col min="1540" max="1546" width="8.28515625" style="312" bestFit="1" customWidth="1"/>
    <col min="1547" max="1547" width="8.28515625" style="312" customWidth="1"/>
    <col min="1548" max="1548" width="8.28515625" style="312" bestFit="1" customWidth="1"/>
    <col min="1549" max="1550" width="8.28515625" style="312" customWidth="1"/>
    <col min="1551" max="1551" width="9.140625" style="312" bestFit="1" customWidth="1"/>
    <col min="1552" max="1792" width="9.140625" style="312"/>
    <col min="1793" max="1794" width="0" style="312" hidden="1" customWidth="1"/>
    <col min="1795" max="1795" width="81.5703125" style="312" customWidth="1"/>
    <col min="1796" max="1802" width="8.28515625" style="312" bestFit="1" customWidth="1"/>
    <col min="1803" max="1803" width="8.28515625" style="312" customWidth="1"/>
    <col min="1804" max="1804" width="8.28515625" style="312" bestFit="1" customWidth="1"/>
    <col min="1805" max="1806" width="8.28515625" style="312" customWidth="1"/>
    <col min="1807" max="1807" width="9.140625" style="312" bestFit="1" customWidth="1"/>
    <col min="1808" max="2048" width="9.140625" style="312"/>
    <col min="2049" max="2050" width="0" style="312" hidden="1" customWidth="1"/>
    <col min="2051" max="2051" width="81.5703125" style="312" customWidth="1"/>
    <col min="2052" max="2058" width="8.28515625" style="312" bestFit="1" customWidth="1"/>
    <col min="2059" max="2059" width="8.28515625" style="312" customWidth="1"/>
    <col min="2060" max="2060" width="8.28515625" style="312" bestFit="1" customWidth="1"/>
    <col min="2061" max="2062" width="8.28515625" style="312" customWidth="1"/>
    <col min="2063" max="2063" width="9.140625" style="312" bestFit="1" customWidth="1"/>
    <col min="2064" max="2304" width="9.140625" style="312"/>
    <col min="2305" max="2306" width="0" style="312" hidden="1" customWidth="1"/>
    <col min="2307" max="2307" width="81.5703125" style="312" customWidth="1"/>
    <col min="2308" max="2314" width="8.28515625" style="312" bestFit="1" customWidth="1"/>
    <col min="2315" max="2315" width="8.28515625" style="312" customWidth="1"/>
    <col min="2316" max="2316" width="8.28515625" style="312" bestFit="1" customWidth="1"/>
    <col min="2317" max="2318" width="8.28515625" style="312" customWidth="1"/>
    <col min="2319" max="2319" width="9.140625" style="312" bestFit="1" customWidth="1"/>
    <col min="2320" max="2560" width="9.140625" style="312"/>
    <col min="2561" max="2562" width="0" style="312" hidden="1" customWidth="1"/>
    <col min="2563" max="2563" width="81.5703125" style="312" customWidth="1"/>
    <col min="2564" max="2570" width="8.28515625" style="312" bestFit="1" customWidth="1"/>
    <col min="2571" max="2571" width="8.28515625" style="312" customWidth="1"/>
    <col min="2572" max="2572" width="8.28515625" style="312" bestFit="1" customWidth="1"/>
    <col min="2573" max="2574" width="8.28515625" style="312" customWidth="1"/>
    <col min="2575" max="2575" width="9.140625" style="312" bestFit="1" customWidth="1"/>
    <col min="2576" max="2816" width="9.140625" style="312"/>
    <col min="2817" max="2818" width="0" style="312" hidden="1" customWidth="1"/>
    <col min="2819" max="2819" width="81.5703125" style="312" customWidth="1"/>
    <col min="2820" max="2826" width="8.28515625" style="312" bestFit="1" customWidth="1"/>
    <col min="2827" max="2827" width="8.28515625" style="312" customWidth="1"/>
    <col min="2828" max="2828" width="8.28515625" style="312" bestFit="1" customWidth="1"/>
    <col min="2829" max="2830" width="8.28515625" style="312" customWidth="1"/>
    <col min="2831" max="2831" width="9.140625" style="312" bestFit="1" customWidth="1"/>
    <col min="2832" max="3072" width="9.140625" style="312"/>
    <col min="3073" max="3074" width="0" style="312" hidden="1" customWidth="1"/>
    <col min="3075" max="3075" width="81.5703125" style="312" customWidth="1"/>
    <col min="3076" max="3082" width="8.28515625" style="312" bestFit="1" customWidth="1"/>
    <col min="3083" max="3083" width="8.28515625" style="312" customWidth="1"/>
    <col min="3084" max="3084" width="8.28515625" style="312" bestFit="1" customWidth="1"/>
    <col min="3085" max="3086" width="8.28515625" style="312" customWidth="1"/>
    <col min="3087" max="3087" width="9.140625" style="312" bestFit="1" customWidth="1"/>
    <col min="3088" max="3328" width="9.140625" style="312"/>
    <col min="3329" max="3330" width="0" style="312" hidden="1" customWidth="1"/>
    <col min="3331" max="3331" width="81.5703125" style="312" customWidth="1"/>
    <col min="3332" max="3338" width="8.28515625" style="312" bestFit="1" customWidth="1"/>
    <col min="3339" max="3339" width="8.28515625" style="312" customWidth="1"/>
    <col min="3340" max="3340" width="8.28515625" style="312" bestFit="1" customWidth="1"/>
    <col min="3341" max="3342" width="8.28515625" style="312" customWidth="1"/>
    <col min="3343" max="3343" width="9.140625" style="312" bestFit="1" customWidth="1"/>
    <col min="3344" max="3584" width="9.140625" style="312"/>
    <col min="3585" max="3586" width="0" style="312" hidden="1" customWidth="1"/>
    <col min="3587" max="3587" width="81.5703125" style="312" customWidth="1"/>
    <col min="3588" max="3594" width="8.28515625" style="312" bestFit="1" customWidth="1"/>
    <col min="3595" max="3595" width="8.28515625" style="312" customWidth="1"/>
    <col min="3596" max="3596" width="8.28515625" style="312" bestFit="1" customWidth="1"/>
    <col min="3597" max="3598" width="8.28515625" style="312" customWidth="1"/>
    <col min="3599" max="3599" width="9.140625" style="312" bestFit="1" customWidth="1"/>
    <col min="3600" max="3840" width="9.140625" style="312"/>
    <col min="3841" max="3842" width="0" style="312" hidden="1" customWidth="1"/>
    <col min="3843" max="3843" width="81.5703125" style="312" customWidth="1"/>
    <col min="3844" max="3850" width="8.28515625" style="312" bestFit="1" customWidth="1"/>
    <col min="3851" max="3851" width="8.28515625" style="312" customWidth="1"/>
    <col min="3852" max="3852" width="8.28515625" style="312" bestFit="1" customWidth="1"/>
    <col min="3853" max="3854" width="8.28515625" style="312" customWidth="1"/>
    <col min="3855" max="3855" width="9.140625" style="312" bestFit="1" customWidth="1"/>
    <col min="3856" max="4096" width="9.140625" style="312"/>
    <col min="4097" max="4098" width="0" style="312" hidden="1" customWidth="1"/>
    <col min="4099" max="4099" width="81.5703125" style="312" customWidth="1"/>
    <col min="4100" max="4106" width="8.28515625" style="312" bestFit="1" customWidth="1"/>
    <col min="4107" max="4107" width="8.28515625" style="312" customWidth="1"/>
    <col min="4108" max="4108" width="8.28515625" style="312" bestFit="1" customWidth="1"/>
    <col min="4109" max="4110" width="8.28515625" style="312" customWidth="1"/>
    <col min="4111" max="4111" width="9.140625" style="312" bestFit="1" customWidth="1"/>
    <col min="4112" max="4352" width="9.140625" style="312"/>
    <col min="4353" max="4354" width="0" style="312" hidden="1" customWidth="1"/>
    <col min="4355" max="4355" width="81.5703125" style="312" customWidth="1"/>
    <col min="4356" max="4362" width="8.28515625" style="312" bestFit="1" customWidth="1"/>
    <col min="4363" max="4363" width="8.28515625" style="312" customWidth="1"/>
    <col min="4364" max="4364" width="8.28515625" style="312" bestFit="1" customWidth="1"/>
    <col min="4365" max="4366" width="8.28515625" style="312" customWidth="1"/>
    <col min="4367" max="4367" width="9.140625" style="312" bestFit="1" customWidth="1"/>
    <col min="4368" max="4608" width="9.140625" style="312"/>
    <col min="4609" max="4610" width="0" style="312" hidden="1" customWidth="1"/>
    <col min="4611" max="4611" width="81.5703125" style="312" customWidth="1"/>
    <col min="4612" max="4618" width="8.28515625" style="312" bestFit="1" customWidth="1"/>
    <col min="4619" max="4619" width="8.28515625" style="312" customWidth="1"/>
    <col min="4620" max="4620" width="8.28515625" style="312" bestFit="1" customWidth="1"/>
    <col min="4621" max="4622" width="8.28515625" style="312" customWidth="1"/>
    <col min="4623" max="4623" width="9.140625" style="312" bestFit="1" customWidth="1"/>
    <col min="4624" max="4864" width="9.140625" style="312"/>
    <col min="4865" max="4866" width="0" style="312" hidden="1" customWidth="1"/>
    <col min="4867" max="4867" width="81.5703125" style="312" customWidth="1"/>
    <col min="4868" max="4874" width="8.28515625" style="312" bestFit="1" customWidth="1"/>
    <col min="4875" max="4875" width="8.28515625" style="312" customWidth="1"/>
    <col min="4876" max="4876" width="8.28515625" style="312" bestFit="1" customWidth="1"/>
    <col min="4877" max="4878" width="8.28515625" style="312" customWidth="1"/>
    <col min="4879" max="4879" width="9.140625" style="312" bestFit="1" customWidth="1"/>
    <col min="4880" max="5120" width="9.140625" style="312"/>
    <col min="5121" max="5122" width="0" style="312" hidden="1" customWidth="1"/>
    <col min="5123" max="5123" width="81.5703125" style="312" customWidth="1"/>
    <col min="5124" max="5130" width="8.28515625" style="312" bestFit="1" customWidth="1"/>
    <col min="5131" max="5131" width="8.28515625" style="312" customWidth="1"/>
    <col min="5132" max="5132" width="8.28515625" style="312" bestFit="1" customWidth="1"/>
    <col min="5133" max="5134" width="8.28515625" style="312" customWidth="1"/>
    <col min="5135" max="5135" width="9.140625" style="312" bestFit="1" customWidth="1"/>
    <col min="5136" max="5376" width="9.140625" style="312"/>
    <col min="5377" max="5378" width="0" style="312" hidden="1" customWidth="1"/>
    <col min="5379" max="5379" width="81.5703125" style="312" customWidth="1"/>
    <col min="5380" max="5386" width="8.28515625" style="312" bestFit="1" customWidth="1"/>
    <col min="5387" max="5387" width="8.28515625" style="312" customWidth="1"/>
    <col min="5388" max="5388" width="8.28515625" style="312" bestFit="1" customWidth="1"/>
    <col min="5389" max="5390" width="8.28515625" style="312" customWidth="1"/>
    <col min="5391" max="5391" width="9.140625" style="312" bestFit="1" customWidth="1"/>
    <col min="5392" max="5632" width="9.140625" style="312"/>
    <col min="5633" max="5634" width="0" style="312" hidden="1" customWidth="1"/>
    <col min="5635" max="5635" width="81.5703125" style="312" customWidth="1"/>
    <col min="5636" max="5642" width="8.28515625" style="312" bestFit="1" customWidth="1"/>
    <col min="5643" max="5643" width="8.28515625" style="312" customWidth="1"/>
    <col min="5644" max="5644" width="8.28515625" style="312" bestFit="1" customWidth="1"/>
    <col min="5645" max="5646" width="8.28515625" style="312" customWidth="1"/>
    <col min="5647" max="5647" width="9.140625" style="312" bestFit="1" customWidth="1"/>
    <col min="5648" max="5888" width="9.140625" style="312"/>
    <col min="5889" max="5890" width="0" style="312" hidden="1" customWidth="1"/>
    <col min="5891" max="5891" width="81.5703125" style="312" customWidth="1"/>
    <col min="5892" max="5898" width="8.28515625" style="312" bestFit="1" customWidth="1"/>
    <col min="5899" max="5899" width="8.28515625" style="312" customWidth="1"/>
    <col min="5900" max="5900" width="8.28515625" style="312" bestFit="1" customWidth="1"/>
    <col min="5901" max="5902" width="8.28515625" style="312" customWidth="1"/>
    <col min="5903" max="5903" width="9.140625" style="312" bestFit="1" customWidth="1"/>
    <col min="5904" max="6144" width="9.140625" style="312"/>
    <col min="6145" max="6146" width="0" style="312" hidden="1" customWidth="1"/>
    <col min="6147" max="6147" width="81.5703125" style="312" customWidth="1"/>
    <col min="6148" max="6154" width="8.28515625" style="312" bestFit="1" customWidth="1"/>
    <col min="6155" max="6155" width="8.28515625" style="312" customWidth="1"/>
    <col min="6156" max="6156" width="8.28515625" style="312" bestFit="1" customWidth="1"/>
    <col min="6157" max="6158" width="8.28515625" style="312" customWidth="1"/>
    <col min="6159" max="6159" width="9.140625" style="312" bestFit="1" customWidth="1"/>
    <col min="6160" max="6400" width="9.140625" style="312"/>
    <col min="6401" max="6402" width="0" style="312" hidden="1" customWidth="1"/>
    <col min="6403" max="6403" width="81.5703125" style="312" customWidth="1"/>
    <col min="6404" max="6410" width="8.28515625" style="312" bestFit="1" customWidth="1"/>
    <col min="6411" max="6411" width="8.28515625" style="312" customWidth="1"/>
    <col min="6412" max="6412" width="8.28515625" style="312" bestFit="1" customWidth="1"/>
    <col min="6413" max="6414" width="8.28515625" style="312" customWidth="1"/>
    <col min="6415" max="6415" width="9.140625" style="312" bestFit="1" customWidth="1"/>
    <col min="6416" max="6656" width="9.140625" style="312"/>
    <col min="6657" max="6658" width="0" style="312" hidden="1" customWidth="1"/>
    <col min="6659" max="6659" width="81.5703125" style="312" customWidth="1"/>
    <col min="6660" max="6666" width="8.28515625" style="312" bestFit="1" customWidth="1"/>
    <col min="6667" max="6667" width="8.28515625" style="312" customWidth="1"/>
    <col min="6668" max="6668" width="8.28515625" style="312" bestFit="1" customWidth="1"/>
    <col min="6669" max="6670" width="8.28515625" style="312" customWidth="1"/>
    <col min="6671" max="6671" width="9.140625" style="312" bestFit="1" customWidth="1"/>
    <col min="6672" max="6912" width="9.140625" style="312"/>
    <col min="6913" max="6914" width="0" style="312" hidden="1" customWidth="1"/>
    <col min="6915" max="6915" width="81.5703125" style="312" customWidth="1"/>
    <col min="6916" max="6922" width="8.28515625" style="312" bestFit="1" customWidth="1"/>
    <col min="6923" max="6923" width="8.28515625" style="312" customWidth="1"/>
    <col min="6924" max="6924" width="8.28515625" style="312" bestFit="1" customWidth="1"/>
    <col min="6925" max="6926" width="8.28515625" style="312" customWidth="1"/>
    <col min="6927" max="6927" width="9.140625" style="312" bestFit="1" customWidth="1"/>
    <col min="6928" max="7168" width="9.140625" style="312"/>
    <col min="7169" max="7170" width="0" style="312" hidden="1" customWidth="1"/>
    <col min="7171" max="7171" width="81.5703125" style="312" customWidth="1"/>
    <col min="7172" max="7178" width="8.28515625" style="312" bestFit="1" customWidth="1"/>
    <col min="7179" max="7179" width="8.28515625" style="312" customWidth="1"/>
    <col min="7180" max="7180" width="8.28515625" style="312" bestFit="1" customWidth="1"/>
    <col min="7181" max="7182" width="8.28515625" style="312" customWidth="1"/>
    <col min="7183" max="7183" width="9.140625" style="312" bestFit="1" customWidth="1"/>
    <col min="7184" max="7424" width="9.140625" style="312"/>
    <col min="7425" max="7426" width="0" style="312" hidden="1" customWidth="1"/>
    <col min="7427" max="7427" width="81.5703125" style="312" customWidth="1"/>
    <col min="7428" max="7434" width="8.28515625" style="312" bestFit="1" customWidth="1"/>
    <col min="7435" max="7435" width="8.28515625" style="312" customWidth="1"/>
    <col min="7436" max="7436" width="8.28515625" style="312" bestFit="1" customWidth="1"/>
    <col min="7437" max="7438" width="8.28515625" style="312" customWidth="1"/>
    <col min="7439" max="7439" width="9.140625" style="312" bestFit="1" customWidth="1"/>
    <col min="7440" max="7680" width="9.140625" style="312"/>
    <col min="7681" max="7682" width="0" style="312" hidden="1" customWidth="1"/>
    <col min="7683" max="7683" width="81.5703125" style="312" customWidth="1"/>
    <col min="7684" max="7690" width="8.28515625" style="312" bestFit="1" customWidth="1"/>
    <col min="7691" max="7691" width="8.28515625" style="312" customWidth="1"/>
    <col min="7692" max="7692" width="8.28515625" style="312" bestFit="1" customWidth="1"/>
    <col min="7693" max="7694" width="8.28515625" style="312" customWidth="1"/>
    <col min="7695" max="7695" width="9.140625" style="312" bestFit="1" customWidth="1"/>
    <col min="7696" max="7936" width="9.140625" style="312"/>
    <col min="7937" max="7938" width="0" style="312" hidden="1" customWidth="1"/>
    <col min="7939" max="7939" width="81.5703125" style="312" customWidth="1"/>
    <col min="7940" max="7946" width="8.28515625" style="312" bestFit="1" customWidth="1"/>
    <col min="7947" max="7947" width="8.28515625" style="312" customWidth="1"/>
    <col min="7948" max="7948" width="8.28515625" style="312" bestFit="1" customWidth="1"/>
    <col min="7949" max="7950" width="8.28515625" style="312" customWidth="1"/>
    <col min="7951" max="7951" width="9.140625" style="312" bestFit="1" customWidth="1"/>
    <col min="7952" max="8192" width="9.140625" style="312"/>
    <col min="8193" max="8194" width="0" style="312" hidden="1" customWidth="1"/>
    <col min="8195" max="8195" width="81.5703125" style="312" customWidth="1"/>
    <col min="8196" max="8202" width="8.28515625" style="312" bestFit="1" customWidth="1"/>
    <col min="8203" max="8203" width="8.28515625" style="312" customWidth="1"/>
    <col min="8204" max="8204" width="8.28515625" style="312" bestFit="1" customWidth="1"/>
    <col min="8205" max="8206" width="8.28515625" style="312" customWidth="1"/>
    <col min="8207" max="8207" width="9.140625" style="312" bestFit="1" customWidth="1"/>
    <col min="8208" max="8448" width="9.140625" style="312"/>
    <col min="8449" max="8450" width="0" style="312" hidden="1" customWidth="1"/>
    <col min="8451" max="8451" width="81.5703125" style="312" customWidth="1"/>
    <col min="8452" max="8458" width="8.28515625" style="312" bestFit="1" customWidth="1"/>
    <col min="8459" max="8459" width="8.28515625" style="312" customWidth="1"/>
    <col min="8460" max="8460" width="8.28515625" style="312" bestFit="1" customWidth="1"/>
    <col min="8461" max="8462" width="8.28515625" style="312" customWidth="1"/>
    <col min="8463" max="8463" width="9.140625" style="312" bestFit="1" customWidth="1"/>
    <col min="8464" max="8704" width="9.140625" style="312"/>
    <col min="8705" max="8706" width="0" style="312" hidden="1" customWidth="1"/>
    <col min="8707" max="8707" width="81.5703125" style="312" customWidth="1"/>
    <col min="8708" max="8714" width="8.28515625" style="312" bestFit="1" customWidth="1"/>
    <col min="8715" max="8715" width="8.28515625" style="312" customWidth="1"/>
    <col min="8716" max="8716" width="8.28515625" style="312" bestFit="1" customWidth="1"/>
    <col min="8717" max="8718" width="8.28515625" style="312" customWidth="1"/>
    <col min="8719" max="8719" width="9.140625" style="312" bestFit="1" customWidth="1"/>
    <col min="8720" max="8960" width="9.140625" style="312"/>
    <col min="8961" max="8962" width="0" style="312" hidden="1" customWidth="1"/>
    <col min="8963" max="8963" width="81.5703125" style="312" customWidth="1"/>
    <col min="8964" max="8970" width="8.28515625" style="312" bestFit="1" customWidth="1"/>
    <col min="8971" max="8971" width="8.28515625" style="312" customWidth="1"/>
    <col min="8972" max="8972" width="8.28515625" style="312" bestFit="1" customWidth="1"/>
    <col min="8973" max="8974" width="8.28515625" style="312" customWidth="1"/>
    <col min="8975" max="8975" width="9.140625" style="312" bestFit="1" customWidth="1"/>
    <col min="8976" max="9216" width="9.140625" style="312"/>
    <col min="9217" max="9218" width="0" style="312" hidden="1" customWidth="1"/>
    <col min="9219" max="9219" width="81.5703125" style="312" customWidth="1"/>
    <col min="9220" max="9226" width="8.28515625" style="312" bestFit="1" customWidth="1"/>
    <col min="9227" max="9227" width="8.28515625" style="312" customWidth="1"/>
    <col min="9228" max="9228" width="8.28515625" style="312" bestFit="1" customWidth="1"/>
    <col min="9229" max="9230" width="8.28515625" style="312" customWidth="1"/>
    <col min="9231" max="9231" width="9.140625" style="312" bestFit="1" customWidth="1"/>
    <col min="9232" max="9472" width="9.140625" style="312"/>
    <col min="9473" max="9474" width="0" style="312" hidden="1" customWidth="1"/>
    <col min="9475" max="9475" width="81.5703125" style="312" customWidth="1"/>
    <col min="9476" max="9482" width="8.28515625" style="312" bestFit="1" customWidth="1"/>
    <col min="9483" max="9483" width="8.28515625" style="312" customWidth="1"/>
    <col min="9484" max="9484" width="8.28515625" style="312" bestFit="1" customWidth="1"/>
    <col min="9485" max="9486" width="8.28515625" style="312" customWidth="1"/>
    <col min="9487" max="9487" width="9.140625" style="312" bestFit="1" customWidth="1"/>
    <col min="9488" max="9728" width="9.140625" style="312"/>
    <col min="9729" max="9730" width="0" style="312" hidden="1" customWidth="1"/>
    <col min="9731" max="9731" width="81.5703125" style="312" customWidth="1"/>
    <col min="9732" max="9738" width="8.28515625" style="312" bestFit="1" customWidth="1"/>
    <col min="9739" max="9739" width="8.28515625" style="312" customWidth="1"/>
    <col min="9740" max="9740" width="8.28515625" style="312" bestFit="1" customWidth="1"/>
    <col min="9741" max="9742" width="8.28515625" style="312" customWidth="1"/>
    <col min="9743" max="9743" width="9.140625" style="312" bestFit="1" customWidth="1"/>
    <col min="9744" max="9984" width="9.140625" style="312"/>
    <col min="9985" max="9986" width="0" style="312" hidden="1" customWidth="1"/>
    <col min="9987" max="9987" width="81.5703125" style="312" customWidth="1"/>
    <col min="9988" max="9994" width="8.28515625" style="312" bestFit="1" customWidth="1"/>
    <col min="9995" max="9995" width="8.28515625" style="312" customWidth="1"/>
    <col min="9996" max="9996" width="8.28515625" style="312" bestFit="1" customWidth="1"/>
    <col min="9997" max="9998" width="8.28515625" style="312" customWidth="1"/>
    <col min="9999" max="9999" width="9.140625" style="312" bestFit="1" customWidth="1"/>
    <col min="10000" max="10240" width="9.140625" style="312"/>
    <col min="10241" max="10242" width="0" style="312" hidden="1" customWidth="1"/>
    <col min="10243" max="10243" width="81.5703125" style="312" customWidth="1"/>
    <col min="10244" max="10250" width="8.28515625" style="312" bestFit="1" customWidth="1"/>
    <col min="10251" max="10251" width="8.28515625" style="312" customWidth="1"/>
    <col min="10252" max="10252" width="8.28515625" style="312" bestFit="1" customWidth="1"/>
    <col min="10253" max="10254" width="8.28515625" style="312" customWidth="1"/>
    <col min="10255" max="10255" width="9.140625" style="312" bestFit="1" customWidth="1"/>
    <col min="10256" max="10496" width="9.140625" style="312"/>
    <col min="10497" max="10498" width="0" style="312" hidden="1" customWidth="1"/>
    <col min="10499" max="10499" width="81.5703125" style="312" customWidth="1"/>
    <col min="10500" max="10506" width="8.28515625" style="312" bestFit="1" customWidth="1"/>
    <col min="10507" max="10507" width="8.28515625" style="312" customWidth="1"/>
    <col min="10508" max="10508" width="8.28515625" style="312" bestFit="1" customWidth="1"/>
    <col min="10509" max="10510" width="8.28515625" style="312" customWidth="1"/>
    <col min="10511" max="10511" width="9.140625" style="312" bestFit="1" customWidth="1"/>
    <col min="10512" max="10752" width="9.140625" style="312"/>
    <col min="10753" max="10754" width="0" style="312" hidden="1" customWidth="1"/>
    <col min="10755" max="10755" width="81.5703125" style="312" customWidth="1"/>
    <col min="10756" max="10762" width="8.28515625" style="312" bestFit="1" customWidth="1"/>
    <col min="10763" max="10763" width="8.28515625" style="312" customWidth="1"/>
    <col min="10764" max="10764" width="8.28515625" style="312" bestFit="1" customWidth="1"/>
    <col min="10765" max="10766" width="8.28515625" style="312" customWidth="1"/>
    <col min="10767" max="10767" width="9.140625" style="312" bestFit="1" customWidth="1"/>
    <col min="10768" max="11008" width="9.140625" style="312"/>
    <col min="11009" max="11010" width="0" style="312" hidden="1" customWidth="1"/>
    <col min="11011" max="11011" width="81.5703125" style="312" customWidth="1"/>
    <col min="11012" max="11018" width="8.28515625" style="312" bestFit="1" customWidth="1"/>
    <col min="11019" max="11019" width="8.28515625" style="312" customWidth="1"/>
    <col min="11020" max="11020" width="8.28515625" style="312" bestFit="1" customWidth="1"/>
    <col min="11021" max="11022" width="8.28515625" style="312" customWidth="1"/>
    <col min="11023" max="11023" width="9.140625" style="312" bestFit="1" customWidth="1"/>
    <col min="11024" max="11264" width="9.140625" style="312"/>
    <col min="11265" max="11266" width="0" style="312" hidden="1" customWidth="1"/>
    <col min="11267" max="11267" width="81.5703125" style="312" customWidth="1"/>
    <col min="11268" max="11274" width="8.28515625" style="312" bestFit="1" customWidth="1"/>
    <col min="11275" max="11275" width="8.28515625" style="312" customWidth="1"/>
    <col min="11276" max="11276" width="8.28515625" style="312" bestFit="1" customWidth="1"/>
    <col min="11277" max="11278" width="8.28515625" style="312" customWidth="1"/>
    <col min="11279" max="11279" width="9.140625" style="312" bestFit="1" customWidth="1"/>
    <col min="11280" max="11520" width="9.140625" style="312"/>
    <col min="11521" max="11522" width="0" style="312" hidden="1" customWidth="1"/>
    <col min="11523" max="11523" width="81.5703125" style="312" customWidth="1"/>
    <col min="11524" max="11530" width="8.28515625" style="312" bestFit="1" customWidth="1"/>
    <col min="11531" max="11531" width="8.28515625" style="312" customWidth="1"/>
    <col min="11532" max="11532" width="8.28515625" style="312" bestFit="1" customWidth="1"/>
    <col min="11533" max="11534" width="8.28515625" style="312" customWidth="1"/>
    <col min="11535" max="11535" width="9.140625" style="312" bestFit="1" customWidth="1"/>
    <col min="11536" max="11776" width="9.140625" style="312"/>
    <col min="11777" max="11778" width="0" style="312" hidden="1" customWidth="1"/>
    <col min="11779" max="11779" width="81.5703125" style="312" customWidth="1"/>
    <col min="11780" max="11786" width="8.28515625" style="312" bestFit="1" customWidth="1"/>
    <col min="11787" max="11787" width="8.28515625" style="312" customWidth="1"/>
    <col min="11788" max="11788" width="8.28515625" style="312" bestFit="1" customWidth="1"/>
    <col min="11789" max="11790" width="8.28515625" style="312" customWidth="1"/>
    <col min="11791" max="11791" width="9.140625" style="312" bestFit="1" customWidth="1"/>
    <col min="11792" max="12032" width="9.140625" style="312"/>
    <col min="12033" max="12034" width="0" style="312" hidden="1" customWidth="1"/>
    <col min="12035" max="12035" width="81.5703125" style="312" customWidth="1"/>
    <col min="12036" max="12042" width="8.28515625" style="312" bestFit="1" customWidth="1"/>
    <col min="12043" max="12043" width="8.28515625" style="312" customWidth="1"/>
    <col min="12044" max="12044" width="8.28515625" style="312" bestFit="1" customWidth="1"/>
    <col min="12045" max="12046" width="8.28515625" style="312" customWidth="1"/>
    <col min="12047" max="12047" width="9.140625" style="312" bestFit="1" customWidth="1"/>
    <col min="12048" max="12288" width="9.140625" style="312"/>
    <col min="12289" max="12290" width="0" style="312" hidden="1" customWidth="1"/>
    <col min="12291" max="12291" width="81.5703125" style="312" customWidth="1"/>
    <col min="12292" max="12298" width="8.28515625" style="312" bestFit="1" customWidth="1"/>
    <col min="12299" max="12299" width="8.28515625" style="312" customWidth="1"/>
    <col min="12300" max="12300" width="8.28515625" style="312" bestFit="1" customWidth="1"/>
    <col min="12301" max="12302" width="8.28515625" style="312" customWidth="1"/>
    <col min="12303" max="12303" width="9.140625" style="312" bestFit="1" customWidth="1"/>
    <col min="12304" max="12544" width="9.140625" style="312"/>
    <col min="12545" max="12546" width="0" style="312" hidden="1" customWidth="1"/>
    <col min="12547" max="12547" width="81.5703125" style="312" customWidth="1"/>
    <col min="12548" max="12554" width="8.28515625" style="312" bestFit="1" customWidth="1"/>
    <col min="12555" max="12555" width="8.28515625" style="312" customWidth="1"/>
    <col min="12556" max="12556" width="8.28515625" style="312" bestFit="1" customWidth="1"/>
    <col min="12557" max="12558" width="8.28515625" style="312" customWidth="1"/>
    <col min="12559" max="12559" width="9.140625" style="312" bestFit="1" customWidth="1"/>
    <col min="12560" max="12800" width="9.140625" style="312"/>
    <col min="12801" max="12802" width="0" style="312" hidden="1" customWidth="1"/>
    <col min="12803" max="12803" width="81.5703125" style="312" customWidth="1"/>
    <col min="12804" max="12810" width="8.28515625" style="312" bestFit="1" customWidth="1"/>
    <col min="12811" max="12811" width="8.28515625" style="312" customWidth="1"/>
    <col min="12812" max="12812" width="8.28515625" style="312" bestFit="1" customWidth="1"/>
    <col min="12813" max="12814" width="8.28515625" style="312" customWidth="1"/>
    <col min="12815" max="12815" width="9.140625" style="312" bestFit="1" customWidth="1"/>
    <col min="12816" max="13056" width="9.140625" style="312"/>
    <col min="13057" max="13058" width="0" style="312" hidden="1" customWidth="1"/>
    <col min="13059" max="13059" width="81.5703125" style="312" customWidth="1"/>
    <col min="13060" max="13066" width="8.28515625" style="312" bestFit="1" customWidth="1"/>
    <col min="13067" max="13067" width="8.28515625" style="312" customWidth="1"/>
    <col min="13068" max="13068" width="8.28515625" style="312" bestFit="1" customWidth="1"/>
    <col min="13069" max="13070" width="8.28515625" style="312" customWidth="1"/>
    <col min="13071" max="13071" width="9.140625" style="312" bestFit="1" customWidth="1"/>
    <col min="13072" max="13312" width="9.140625" style="312"/>
    <col min="13313" max="13314" width="0" style="312" hidden="1" customWidth="1"/>
    <col min="13315" max="13315" width="81.5703125" style="312" customWidth="1"/>
    <col min="13316" max="13322" width="8.28515625" style="312" bestFit="1" customWidth="1"/>
    <col min="13323" max="13323" width="8.28515625" style="312" customWidth="1"/>
    <col min="13324" max="13324" width="8.28515625" style="312" bestFit="1" customWidth="1"/>
    <col min="13325" max="13326" width="8.28515625" style="312" customWidth="1"/>
    <col min="13327" max="13327" width="9.140625" style="312" bestFit="1" customWidth="1"/>
    <col min="13328" max="13568" width="9.140625" style="312"/>
    <col min="13569" max="13570" width="0" style="312" hidden="1" customWidth="1"/>
    <col min="13571" max="13571" width="81.5703125" style="312" customWidth="1"/>
    <col min="13572" max="13578" width="8.28515625" style="312" bestFit="1" customWidth="1"/>
    <col min="13579" max="13579" width="8.28515625" style="312" customWidth="1"/>
    <col min="13580" max="13580" width="8.28515625" style="312" bestFit="1" customWidth="1"/>
    <col min="13581" max="13582" width="8.28515625" style="312" customWidth="1"/>
    <col min="13583" max="13583" width="9.140625" style="312" bestFit="1" customWidth="1"/>
    <col min="13584" max="13824" width="9.140625" style="312"/>
    <col min="13825" max="13826" width="0" style="312" hidden="1" customWidth="1"/>
    <col min="13827" max="13827" width="81.5703125" style="312" customWidth="1"/>
    <col min="13828" max="13834" width="8.28515625" style="312" bestFit="1" customWidth="1"/>
    <col min="13835" max="13835" width="8.28515625" style="312" customWidth="1"/>
    <col min="13836" max="13836" width="8.28515625" style="312" bestFit="1" customWidth="1"/>
    <col min="13837" max="13838" width="8.28515625" style="312" customWidth="1"/>
    <col min="13839" max="13839" width="9.140625" style="312" bestFit="1" customWidth="1"/>
    <col min="13840" max="14080" width="9.140625" style="312"/>
    <col min="14081" max="14082" width="0" style="312" hidden="1" customWidth="1"/>
    <col min="14083" max="14083" width="81.5703125" style="312" customWidth="1"/>
    <col min="14084" max="14090" width="8.28515625" style="312" bestFit="1" customWidth="1"/>
    <col min="14091" max="14091" width="8.28515625" style="312" customWidth="1"/>
    <col min="14092" max="14092" width="8.28515625" style="312" bestFit="1" customWidth="1"/>
    <col min="14093" max="14094" width="8.28515625" style="312" customWidth="1"/>
    <col min="14095" max="14095" width="9.140625" style="312" bestFit="1" customWidth="1"/>
    <col min="14096" max="14336" width="9.140625" style="312"/>
    <col min="14337" max="14338" width="0" style="312" hidden="1" customWidth="1"/>
    <col min="14339" max="14339" width="81.5703125" style="312" customWidth="1"/>
    <col min="14340" max="14346" width="8.28515625" style="312" bestFit="1" customWidth="1"/>
    <col min="14347" max="14347" width="8.28515625" style="312" customWidth="1"/>
    <col min="14348" max="14348" width="8.28515625" style="312" bestFit="1" customWidth="1"/>
    <col min="14349" max="14350" width="8.28515625" style="312" customWidth="1"/>
    <col min="14351" max="14351" width="9.140625" style="312" bestFit="1" customWidth="1"/>
    <col min="14352" max="14592" width="9.140625" style="312"/>
    <col min="14593" max="14594" width="0" style="312" hidden="1" customWidth="1"/>
    <col min="14595" max="14595" width="81.5703125" style="312" customWidth="1"/>
    <col min="14596" max="14602" width="8.28515625" style="312" bestFit="1" customWidth="1"/>
    <col min="14603" max="14603" width="8.28515625" style="312" customWidth="1"/>
    <col min="14604" max="14604" width="8.28515625" style="312" bestFit="1" customWidth="1"/>
    <col min="14605" max="14606" width="8.28515625" style="312" customWidth="1"/>
    <col min="14607" max="14607" width="9.140625" style="312" bestFit="1" customWidth="1"/>
    <col min="14608" max="14848" width="9.140625" style="312"/>
    <col min="14849" max="14850" width="0" style="312" hidden="1" customWidth="1"/>
    <col min="14851" max="14851" width="81.5703125" style="312" customWidth="1"/>
    <col min="14852" max="14858" width="8.28515625" style="312" bestFit="1" customWidth="1"/>
    <col min="14859" max="14859" width="8.28515625" style="312" customWidth="1"/>
    <col min="14860" max="14860" width="8.28515625" style="312" bestFit="1" customWidth="1"/>
    <col min="14861" max="14862" width="8.28515625" style="312" customWidth="1"/>
    <col min="14863" max="14863" width="9.140625" style="312" bestFit="1" customWidth="1"/>
    <col min="14864" max="15104" width="9.140625" style="312"/>
    <col min="15105" max="15106" width="0" style="312" hidden="1" customWidth="1"/>
    <col min="15107" max="15107" width="81.5703125" style="312" customWidth="1"/>
    <col min="15108" max="15114" width="8.28515625" style="312" bestFit="1" customWidth="1"/>
    <col min="15115" max="15115" width="8.28515625" style="312" customWidth="1"/>
    <col min="15116" max="15116" width="8.28515625" style="312" bestFit="1" customWidth="1"/>
    <col min="15117" max="15118" width="8.28515625" style="312" customWidth="1"/>
    <col min="15119" max="15119" width="9.140625" style="312" bestFit="1" customWidth="1"/>
    <col min="15120" max="15360" width="9.140625" style="312"/>
    <col min="15361" max="15362" width="0" style="312" hidden="1" customWidth="1"/>
    <col min="15363" max="15363" width="81.5703125" style="312" customWidth="1"/>
    <col min="15364" max="15370" width="8.28515625" style="312" bestFit="1" customWidth="1"/>
    <col min="15371" max="15371" width="8.28515625" style="312" customWidth="1"/>
    <col min="15372" max="15372" width="8.28515625" style="312" bestFit="1" customWidth="1"/>
    <col min="15373" max="15374" width="8.28515625" style="312" customWidth="1"/>
    <col min="15375" max="15375" width="9.140625" style="312" bestFit="1" customWidth="1"/>
    <col min="15376" max="15616" width="9.140625" style="312"/>
    <col min="15617" max="15618" width="0" style="312" hidden="1" customWidth="1"/>
    <col min="15619" max="15619" width="81.5703125" style="312" customWidth="1"/>
    <col min="15620" max="15626" width="8.28515625" style="312" bestFit="1" customWidth="1"/>
    <col min="15627" max="15627" width="8.28515625" style="312" customWidth="1"/>
    <col min="15628" max="15628" width="8.28515625" style="312" bestFit="1" customWidth="1"/>
    <col min="15629" max="15630" width="8.28515625" style="312" customWidth="1"/>
    <col min="15631" max="15631" width="9.140625" style="312" bestFit="1" customWidth="1"/>
    <col min="15632" max="15872" width="9.140625" style="312"/>
    <col min="15873" max="15874" width="0" style="312" hidden="1" customWidth="1"/>
    <col min="15875" max="15875" width="81.5703125" style="312" customWidth="1"/>
    <col min="15876" max="15882" width="8.28515625" style="312" bestFit="1" customWidth="1"/>
    <col min="15883" max="15883" width="8.28515625" style="312" customWidth="1"/>
    <col min="15884" max="15884" width="8.28515625" style="312" bestFit="1" customWidth="1"/>
    <col min="15885" max="15886" width="8.28515625" style="312" customWidth="1"/>
    <col min="15887" max="15887" width="9.140625" style="312" bestFit="1" customWidth="1"/>
    <col min="15888" max="16128" width="9.140625" style="312"/>
    <col min="16129" max="16130" width="0" style="312" hidden="1" customWidth="1"/>
    <col min="16131" max="16131" width="81.5703125" style="312" customWidth="1"/>
    <col min="16132" max="16138" width="8.28515625" style="312" bestFit="1" customWidth="1"/>
    <col min="16139" max="16139" width="8.28515625" style="312" customWidth="1"/>
    <col min="16140" max="16140" width="8.28515625" style="312" bestFit="1" customWidth="1"/>
    <col min="16141" max="16142" width="8.28515625" style="312" customWidth="1"/>
    <col min="16143" max="16143" width="9.140625" style="312" bestFit="1" customWidth="1"/>
    <col min="16144" max="16384" width="9.140625" style="312"/>
  </cols>
  <sheetData>
    <row r="1" spans="1:16" s="307" customFormat="1" ht="15" customHeight="1">
      <c r="A1" s="336"/>
      <c r="B1" s="336"/>
      <c r="C1" s="880"/>
      <c r="D1" s="880"/>
      <c r="E1" s="880"/>
      <c r="F1" s="880"/>
      <c r="G1" s="880"/>
      <c r="H1" s="880"/>
      <c r="I1" s="880"/>
      <c r="J1" s="880"/>
      <c r="K1" s="880"/>
      <c r="L1" s="880"/>
      <c r="M1" s="880"/>
      <c r="N1" s="880"/>
      <c r="O1" s="880"/>
      <c r="P1" s="855" t="s">
        <v>1449</v>
      </c>
    </row>
    <row r="2" spans="1:16" s="307" customFormat="1" ht="18">
      <c r="A2" s="881" t="s">
        <v>333</v>
      </c>
      <c r="B2" s="881"/>
      <c r="C2" s="881"/>
      <c r="D2" s="881"/>
      <c r="E2" s="881"/>
      <c r="F2" s="881"/>
      <c r="G2" s="881"/>
      <c r="H2" s="881"/>
      <c r="I2" s="881"/>
      <c r="J2" s="881"/>
      <c r="K2" s="881"/>
      <c r="L2" s="881"/>
      <c r="M2" s="881"/>
      <c r="N2" s="881"/>
      <c r="O2" s="881"/>
    </row>
    <row r="3" spans="1:16" s="307" customFormat="1" ht="15" customHeight="1">
      <c r="A3" s="336"/>
      <c r="B3" s="336"/>
      <c r="C3" s="881" t="s">
        <v>634</v>
      </c>
      <c r="D3" s="881"/>
      <c r="E3" s="881"/>
      <c r="F3" s="881"/>
      <c r="G3" s="881"/>
      <c r="H3" s="881"/>
      <c r="I3" s="881"/>
      <c r="J3" s="881"/>
      <c r="K3" s="881"/>
      <c r="L3" s="881"/>
      <c r="M3" s="881"/>
      <c r="N3" s="881"/>
      <c r="O3" s="881"/>
    </row>
    <row r="4" spans="1:16" s="307" customFormat="1" ht="15" customHeight="1">
      <c r="A4" s="882"/>
      <c r="B4" s="881"/>
      <c r="C4" s="881"/>
      <c r="D4" s="881"/>
      <c r="E4" s="881"/>
      <c r="F4" s="881"/>
      <c r="G4" s="881"/>
      <c r="H4" s="881"/>
      <c r="I4" s="881"/>
      <c r="J4" s="881"/>
      <c r="K4" s="881"/>
      <c r="L4" s="881"/>
      <c r="M4" s="881"/>
      <c r="N4" s="881"/>
      <c r="O4" s="881"/>
    </row>
    <row r="5" spans="1:16" s="310" customFormat="1" ht="15" customHeight="1" thickBot="1">
      <c r="A5" s="308"/>
      <c r="B5" s="309"/>
      <c r="C5" s="309"/>
      <c r="D5" s="309"/>
      <c r="E5" s="309"/>
      <c r="F5" s="309"/>
      <c r="G5" s="309"/>
      <c r="H5" s="309"/>
      <c r="I5" s="309"/>
      <c r="J5" s="309"/>
      <c r="K5" s="309"/>
      <c r="L5" s="309"/>
      <c r="M5" s="309"/>
      <c r="N5" s="309"/>
      <c r="O5" s="309"/>
    </row>
    <row r="6" spans="1:16" s="311" customFormat="1" ht="30" customHeight="1" thickTop="1" thickBot="1">
      <c r="A6" s="708"/>
      <c r="B6" s="708"/>
      <c r="C6" s="767"/>
      <c r="D6" s="762" t="s">
        <v>561</v>
      </c>
      <c r="E6" s="762" t="s">
        <v>562</v>
      </c>
      <c r="F6" s="762" t="s">
        <v>563</v>
      </c>
      <c r="G6" s="762" t="s">
        <v>564</v>
      </c>
      <c r="H6" s="762" t="s">
        <v>565</v>
      </c>
      <c r="I6" s="768" t="s">
        <v>566</v>
      </c>
      <c r="J6" s="768" t="s">
        <v>567</v>
      </c>
      <c r="K6" s="768" t="s">
        <v>568</v>
      </c>
      <c r="L6" s="768" t="s">
        <v>569</v>
      </c>
      <c r="M6" s="768" t="s">
        <v>1445</v>
      </c>
      <c r="N6" s="768" t="s">
        <v>570</v>
      </c>
      <c r="O6" s="768" t="s">
        <v>1446</v>
      </c>
    </row>
    <row r="7" spans="1:16" ht="15" customHeight="1" thickTop="1" thickBot="1">
      <c r="A7" s="285"/>
      <c r="B7" s="285"/>
      <c r="C7" s="304"/>
      <c r="D7" s="304"/>
      <c r="E7" s="304"/>
      <c r="F7" s="304"/>
      <c r="G7" s="304"/>
      <c r="H7" s="304"/>
      <c r="I7" s="304"/>
      <c r="J7" s="304"/>
      <c r="K7" s="304"/>
      <c r="L7" s="304"/>
      <c r="M7" s="304"/>
      <c r="N7" s="304"/>
      <c r="O7" s="304"/>
    </row>
    <row r="8" spans="1:16" s="314" customFormat="1" ht="15" customHeight="1" thickTop="1" thickBot="1">
      <c r="A8" s="285"/>
      <c r="B8" s="313"/>
      <c r="C8" s="769" t="s">
        <v>445</v>
      </c>
      <c r="D8" s="770"/>
      <c r="E8" s="770"/>
      <c r="F8" s="770"/>
      <c r="G8" s="770"/>
      <c r="H8" s="770"/>
      <c r="I8" s="771"/>
      <c r="J8" s="771"/>
      <c r="K8" s="771"/>
      <c r="L8" s="771"/>
      <c r="M8" s="771"/>
      <c r="N8" s="771"/>
      <c r="O8" s="771"/>
    </row>
    <row r="9" spans="1:16" ht="15" customHeight="1" thickTop="1">
      <c r="A9" s="285" t="s">
        <v>635</v>
      </c>
      <c r="B9" s="110" t="s">
        <v>636</v>
      </c>
      <c r="C9" s="111" t="s">
        <v>637</v>
      </c>
      <c r="D9" s="315">
        <v>0.15820000000000001</v>
      </c>
      <c r="E9" s="315">
        <v>0.19769999999999999</v>
      </c>
      <c r="F9" s="315">
        <v>0.13420000000000001</v>
      </c>
      <c r="G9" s="315">
        <v>0.12670000000000001</v>
      </c>
      <c r="H9" s="315">
        <v>0.11260000000000001</v>
      </c>
      <c r="I9" s="315">
        <v>0.1012</v>
      </c>
      <c r="J9" s="315">
        <v>0.1187</v>
      </c>
      <c r="K9" s="315">
        <v>0.1091</v>
      </c>
      <c r="L9" s="315">
        <v>0.1066</v>
      </c>
      <c r="M9" s="315">
        <v>0.1142</v>
      </c>
      <c r="N9" s="315">
        <v>0.1241</v>
      </c>
      <c r="O9" s="315">
        <v>0.1013</v>
      </c>
    </row>
    <row r="10" spans="1:16" ht="15" customHeight="1" thickBot="1">
      <c r="A10" s="285" t="s">
        <v>635</v>
      </c>
      <c r="B10" s="110" t="s">
        <v>638</v>
      </c>
      <c r="C10" s="111" t="s">
        <v>639</v>
      </c>
      <c r="D10" s="315">
        <v>0.59260000000000002</v>
      </c>
      <c r="E10" s="315">
        <v>0.59179999999999999</v>
      </c>
      <c r="F10" s="315">
        <v>0.65300000000000002</v>
      </c>
      <c r="G10" s="315">
        <v>0.66149999999999998</v>
      </c>
      <c r="H10" s="315">
        <v>0.69289999999999996</v>
      </c>
      <c r="I10" s="315">
        <v>0.70479999999999998</v>
      </c>
      <c r="J10" s="315">
        <v>0.67520000000000002</v>
      </c>
      <c r="K10" s="315">
        <v>0.66610000000000003</v>
      </c>
      <c r="L10" s="315">
        <v>0.67159999999999997</v>
      </c>
      <c r="M10" s="315">
        <v>0.69169999999999998</v>
      </c>
      <c r="N10" s="315">
        <v>0.66920000000000002</v>
      </c>
      <c r="O10" s="315">
        <v>0.67849999999999999</v>
      </c>
    </row>
    <row r="11" spans="1:16" s="316" customFormat="1" ht="15" customHeight="1" thickTop="1" thickBot="1">
      <c r="A11" s="285"/>
      <c r="B11" s="313"/>
      <c r="C11" s="769" t="s">
        <v>448</v>
      </c>
      <c r="D11" s="770"/>
      <c r="E11" s="770"/>
      <c r="F11" s="770"/>
      <c r="G11" s="770"/>
      <c r="H11" s="770"/>
      <c r="I11" s="771"/>
      <c r="J11" s="771"/>
      <c r="K11" s="771"/>
      <c r="L11" s="771"/>
      <c r="M11" s="771"/>
      <c r="N11" s="771"/>
      <c r="O11" s="771"/>
    </row>
    <row r="12" spans="1:16" s="311" customFormat="1" ht="15" customHeight="1" thickTop="1">
      <c r="A12" s="285" t="s">
        <v>635</v>
      </c>
      <c r="B12" s="110" t="s">
        <v>640</v>
      </c>
      <c r="C12" s="111" t="s">
        <v>641</v>
      </c>
      <c r="D12" s="315">
        <v>0.7903</v>
      </c>
      <c r="E12" s="315">
        <v>0.80249999999999999</v>
      </c>
      <c r="F12" s="315">
        <v>0.78269999999999995</v>
      </c>
      <c r="G12" s="315">
        <v>0.77029999999999998</v>
      </c>
      <c r="H12" s="315">
        <v>0.75480000000000003</v>
      </c>
      <c r="I12" s="315">
        <v>0.69569999999999999</v>
      </c>
      <c r="J12" s="315">
        <v>0.68149999999999999</v>
      </c>
      <c r="K12" s="315">
        <v>0.68579999999999997</v>
      </c>
      <c r="L12" s="315">
        <v>0.6915</v>
      </c>
      <c r="M12" s="315">
        <v>0.47289999999999999</v>
      </c>
      <c r="N12" s="315">
        <v>0.40160000000000001</v>
      </c>
      <c r="O12" s="315">
        <v>0.68100000000000005</v>
      </c>
    </row>
    <row r="13" spans="1:16" s="318" customFormat="1" ht="15" customHeight="1">
      <c r="A13" s="285" t="s">
        <v>635</v>
      </c>
      <c r="B13" s="110" t="s">
        <v>642</v>
      </c>
      <c r="C13" s="111" t="s">
        <v>643</v>
      </c>
      <c r="D13" s="317">
        <v>0.83169999999999999</v>
      </c>
      <c r="E13" s="315">
        <v>0.84060000000000001</v>
      </c>
      <c r="F13" s="315">
        <v>0.81679999999999997</v>
      </c>
      <c r="G13" s="315">
        <v>0.80769999999999997</v>
      </c>
      <c r="H13" s="315">
        <v>0.79990000000000006</v>
      </c>
      <c r="I13" s="315">
        <v>0.76149999999999995</v>
      </c>
      <c r="J13" s="315">
        <v>0.74990000000000001</v>
      </c>
      <c r="K13" s="315">
        <v>0.753</v>
      </c>
      <c r="L13" s="315">
        <v>0.75660000000000005</v>
      </c>
      <c r="M13" s="315">
        <v>0.74399999999999999</v>
      </c>
      <c r="N13" s="315">
        <v>0.75609999999999999</v>
      </c>
      <c r="O13" s="315">
        <v>0.76480000000000004</v>
      </c>
    </row>
    <row r="14" spans="1:16" s="318" customFormat="1" ht="15" customHeight="1">
      <c r="A14" s="285"/>
      <c r="B14" s="110"/>
      <c r="C14" s="111" t="s">
        <v>644</v>
      </c>
      <c r="D14" s="315">
        <v>3.1899999999999998E-2</v>
      </c>
      <c r="E14" s="315">
        <v>3.32E-2</v>
      </c>
      <c r="F14" s="315">
        <v>4.41E-2</v>
      </c>
      <c r="G14" s="315">
        <v>6.4299999999999996E-2</v>
      </c>
      <c r="H14" s="315">
        <v>7.6899999999999996E-2</v>
      </c>
      <c r="I14" s="315">
        <v>0.1118</v>
      </c>
      <c r="J14" s="315">
        <v>0.1313</v>
      </c>
      <c r="K14" s="315">
        <v>0.12889999999999999</v>
      </c>
      <c r="L14" s="315">
        <v>0.12470000000000001</v>
      </c>
      <c r="M14" s="315">
        <v>0.1384</v>
      </c>
      <c r="N14" s="315">
        <v>0.1231</v>
      </c>
      <c r="O14" s="315">
        <v>0.1159</v>
      </c>
    </row>
    <row r="15" spans="1:16" s="318" customFormat="1" ht="15" customHeight="1" thickBot="1">
      <c r="A15" s="285" t="s">
        <v>635</v>
      </c>
      <c r="B15" s="110" t="s">
        <v>645</v>
      </c>
      <c r="C15" s="111" t="s">
        <v>646</v>
      </c>
      <c r="D15" s="315">
        <v>1.04E-2</v>
      </c>
      <c r="E15" s="315">
        <v>1.0500000000000001E-2</v>
      </c>
      <c r="F15" s="315">
        <v>1.4200000000000001E-2</v>
      </c>
      <c r="G15" s="315">
        <v>1.3100000000000001E-2</v>
      </c>
      <c r="H15" s="315">
        <v>1.1900000000000001E-2</v>
      </c>
      <c r="I15" s="315">
        <v>1.21E-2</v>
      </c>
      <c r="J15" s="315">
        <v>1.0999999999999999E-2</v>
      </c>
      <c r="K15" s="315">
        <v>9.7000000000000003E-3</v>
      </c>
      <c r="L15" s="315">
        <v>8.8000000000000005E-3</v>
      </c>
      <c r="M15" s="315">
        <v>9.4000000000000004E-3</v>
      </c>
      <c r="N15" s="315">
        <v>9.4999999999999998E-3</v>
      </c>
      <c r="O15" s="315">
        <v>9.7000000000000003E-3</v>
      </c>
    </row>
    <row r="16" spans="1:16" s="316" customFormat="1" ht="15" customHeight="1" thickTop="1" thickBot="1">
      <c r="A16" s="285"/>
      <c r="B16" s="313"/>
      <c r="C16" s="769" t="s">
        <v>647</v>
      </c>
      <c r="D16" s="770"/>
      <c r="E16" s="770"/>
      <c r="F16" s="770"/>
      <c r="G16" s="770"/>
      <c r="H16" s="770"/>
      <c r="I16" s="771"/>
      <c r="J16" s="771"/>
      <c r="K16" s="771"/>
      <c r="L16" s="771"/>
      <c r="M16" s="771"/>
      <c r="N16" s="771"/>
      <c r="O16" s="771"/>
    </row>
    <row r="17" spans="1:15" s="311" customFormat="1" ht="15" customHeight="1" thickTop="1">
      <c r="A17" s="285" t="s">
        <v>635</v>
      </c>
      <c r="B17" s="110" t="s">
        <v>648</v>
      </c>
      <c r="C17" s="111" t="s">
        <v>649</v>
      </c>
      <c r="D17" s="315">
        <v>0.627</v>
      </c>
      <c r="E17" s="315">
        <v>0.64900000000000002</v>
      </c>
      <c r="F17" s="315">
        <v>0.6583</v>
      </c>
      <c r="G17" s="315">
        <v>0.66920000000000002</v>
      </c>
      <c r="H17" s="315">
        <v>0.66339999999999999</v>
      </c>
      <c r="I17" s="315">
        <v>0.66700000000000004</v>
      </c>
      <c r="J17" s="315">
        <v>0.66420000000000001</v>
      </c>
      <c r="K17" s="315">
        <v>0.64239999999999997</v>
      </c>
      <c r="L17" s="315">
        <v>0.64849999999999997</v>
      </c>
      <c r="M17" s="315">
        <v>0.64980000000000004</v>
      </c>
      <c r="N17" s="315">
        <v>0.64290000000000003</v>
      </c>
      <c r="O17" s="315">
        <v>0.65639999999999998</v>
      </c>
    </row>
    <row r="18" spans="1:15" s="318" customFormat="1" ht="15" customHeight="1">
      <c r="A18" s="285" t="s">
        <v>635</v>
      </c>
      <c r="B18" s="110" t="s">
        <v>650</v>
      </c>
      <c r="C18" s="111" t="s">
        <v>651</v>
      </c>
      <c r="D18" s="315">
        <v>0.373</v>
      </c>
      <c r="E18" s="315">
        <v>0.35099999999999998</v>
      </c>
      <c r="F18" s="315">
        <v>0.3417</v>
      </c>
      <c r="G18" s="315">
        <v>0.33079999999999998</v>
      </c>
      <c r="H18" s="315">
        <v>0.33660000000000001</v>
      </c>
      <c r="I18" s="315">
        <v>0.33300000000000002</v>
      </c>
      <c r="J18" s="315">
        <v>0.33579999999999999</v>
      </c>
      <c r="K18" s="315">
        <v>0.35759999999999997</v>
      </c>
      <c r="L18" s="315">
        <v>0.35149999999999998</v>
      </c>
      <c r="M18" s="315">
        <v>0.35020000000000001</v>
      </c>
      <c r="N18" s="315">
        <v>0.35709999999999997</v>
      </c>
      <c r="O18" s="315">
        <v>0.34360000000000002</v>
      </c>
    </row>
    <row r="19" spans="1:15" s="318" customFormat="1" ht="15" customHeight="1" thickBot="1">
      <c r="A19" s="285" t="s">
        <v>635</v>
      </c>
      <c r="B19" s="110" t="s">
        <v>652</v>
      </c>
      <c r="C19" s="111" t="s">
        <v>653</v>
      </c>
      <c r="D19" s="319">
        <v>766.24950000000001</v>
      </c>
      <c r="E19" s="319">
        <v>865.5412</v>
      </c>
      <c r="F19" s="319">
        <v>609.94619999999998</v>
      </c>
      <c r="G19" s="319">
        <v>707.55370000000005</v>
      </c>
      <c r="H19" s="319">
        <v>983.17790000000002</v>
      </c>
      <c r="I19" s="319">
        <v>1005.6419</v>
      </c>
      <c r="J19" s="319">
        <v>989.57100000000003</v>
      </c>
      <c r="K19" s="319">
        <v>961.28790000000004</v>
      </c>
      <c r="L19" s="319">
        <v>951.07349999999997</v>
      </c>
      <c r="M19" s="319">
        <v>846.6096</v>
      </c>
      <c r="N19" s="319">
        <v>635.4873</v>
      </c>
      <c r="O19" s="319">
        <v>966.06629999999996</v>
      </c>
    </row>
    <row r="20" spans="1:15" s="316" customFormat="1" ht="15" customHeight="1" thickTop="1" thickBot="1">
      <c r="A20" s="285"/>
      <c r="B20" s="313"/>
      <c r="C20" s="769" t="s">
        <v>654</v>
      </c>
      <c r="D20" s="770"/>
      <c r="E20" s="770"/>
      <c r="F20" s="770"/>
      <c r="G20" s="770"/>
      <c r="H20" s="770"/>
      <c r="I20" s="771"/>
      <c r="J20" s="771"/>
      <c r="K20" s="771"/>
      <c r="L20" s="771"/>
      <c r="M20" s="771"/>
      <c r="N20" s="771"/>
      <c r="O20" s="771"/>
    </row>
    <row r="21" spans="1:15" s="311" customFormat="1" ht="15" customHeight="1" thickTop="1">
      <c r="A21" s="285" t="s">
        <v>635</v>
      </c>
      <c r="B21" s="110" t="s">
        <v>655</v>
      </c>
      <c r="C21" s="111" t="s">
        <v>656</v>
      </c>
      <c r="D21" s="315">
        <v>0.98519999999999996</v>
      </c>
      <c r="E21" s="315">
        <v>0.98529999999999995</v>
      </c>
      <c r="F21" s="315">
        <v>0.98480000000000001</v>
      </c>
      <c r="G21" s="315">
        <v>0.98360000000000003</v>
      </c>
      <c r="H21" s="315">
        <v>0.98329999999999995</v>
      </c>
      <c r="I21" s="315">
        <v>0.98209999999999997</v>
      </c>
      <c r="J21" s="315">
        <v>0.98540000000000005</v>
      </c>
      <c r="K21" s="315">
        <v>0.98509999999999998</v>
      </c>
      <c r="L21" s="315">
        <v>0.9788</v>
      </c>
      <c r="M21" s="315">
        <v>0.97350000000000003</v>
      </c>
      <c r="N21" s="315">
        <v>0.9718</v>
      </c>
      <c r="O21" s="315">
        <v>0.96619999999999995</v>
      </c>
    </row>
    <row r="22" spans="1:15" s="318" customFormat="1" ht="15" customHeight="1">
      <c r="A22" s="285" t="s">
        <v>635</v>
      </c>
      <c r="B22" s="110" t="s">
        <v>657</v>
      </c>
      <c r="C22" s="111" t="s">
        <v>658</v>
      </c>
      <c r="D22" s="315">
        <v>1.15E-2</v>
      </c>
      <c r="E22" s="315">
        <v>1.3100000000000001E-2</v>
      </c>
      <c r="F22" s="315">
        <v>1.7000000000000001E-2</v>
      </c>
      <c r="G22" s="315">
        <v>2.0199999999999999E-2</v>
      </c>
      <c r="H22" s="315">
        <v>2.7699999999999999E-2</v>
      </c>
      <c r="I22" s="315">
        <v>3.9199999999999999E-2</v>
      </c>
      <c r="J22" s="315">
        <v>4.6100000000000002E-2</v>
      </c>
      <c r="K22" s="315">
        <v>0.2195</v>
      </c>
      <c r="L22" s="315">
        <v>0.19109999999999999</v>
      </c>
      <c r="M22" s="315">
        <v>0.1885</v>
      </c>
      <c r="N22" s="315">
        <v>0.1754</v>
      </c>
      <c r="O22" s="315">
        <v>0.16689999999999999</v>
      </c>
    </row>
    <row r="23" spans="1:15" s="318" customFormat="1" ht="15" customHeight="1">
      <c r="A23" s="285" t="s">
        <v>635</v>
      </c>
      <c r="B23" s="110" t="s">
        <v>659</v>
      </c>
      <c r="C23" s="111" t="s">
        <v>660</v>
      </c>
      <c r="D23" s="315">
        <v>1.4800000000000001E-2</v>
      </c>
      <c r="E23" s="315">
        <v>1.47E-2</v>
      </c>
      <c r="F23" s="315">
        <v>1.52E-2</v>
      </c>
      <c r="G23" s="315">
        <v>1.6400000000000001E-2</v>
      </c>
      <c r="H23" s="315">
        <v>1.67E-2</v>
      </c>
      <c r="I23" s="315">
        <v>1.7899999999999999E-2</v>
      </c>
      <c r="J23" s="315">
        <v>1.46E-2</v>
      </c>
      <c r="K23" s="315">
        <v>1.49E-2</v>
      </c>
      <c r="L23" s="315">
        <v>2.12E-2</v>
      </c>
      <c r="M23" s="315">
        <v>2.6499999999999999E-2</v>
      </c>
      <c r="N23" s="315">
        <v>2.8199999999999999E-2</v>
      </c>
      <c r="O23" s="315">
        <v>3.3799999999999997E-2</v>
      </c>
    </row>
    <row r="24" spans="1:15" s="318" customFormat="1" ht="15" customHeight="1">
      <c r="A24" s="285" t="s">
        <v>635</v>
      </c>
      <c r="B24" s="110" t="s">
        <v>661</v>
      </c>
      <c r="C24" s="111" t="s">
        <v>662</v>
      </c>
      <c r="D24" s="315">
        <v>8.9999999999999993E-3</v>
      </c>
      <c r="E24" s="315">
        <v>1.12E-2</v>
      </c>
      <c r="F24" s="315">
        <v>1.4999999999999999E-2</v>
      </c>
      <c r="G24" s="315">
        <v>1.7999999999999999E-2</v>
      </c>
      <c r="H24" s="315">
        <v>2.5399999999999999E-2</v>
      </c>
      <c r="I24" s="315">
        <v>3.5900000000000001E-2</v>
      </c>
      <c r="J24" s="315">
        <v>4.2799999999999998E-2</v>
      </c>
      <c r="K24" s="315">
        <v>0.218</v>
      </c>
      <c r="L24" s="315">
        <v>0.1832</v>
      </c>
      <c r="M24" s="315">
        <v>0.17680000000000001</v>
      </c>
      <c r="N24" s="315">
        <v>0.16289999999999999</v>
      </c>
      <c r="O24" s="315">
        <v>0.15110000000000001</v>
      </c>
    </row>
    <row r="25" spans="1:15" s="318" customFormat="1" ht="15" customHeight="1">
      <c r="A25" s="285" t="s">
        <v>635</v>
      </c>
      <c r="B25" s="110" t="s">
        <v>663</v>
      </c>
      <c r="C25" s="111" t="s">
        <v>1441</v>
      </c>
      <c r="D25" s="315">
        <v>0.22670000000000001</v>
      </c>
      <c r="E25" s="315">
        <v>0.16039999999999999</v>
      </c>
      <c r="F25" s="315">
        <v>0.1305</v>
      </c>
      <c r="G25" s="315">
        <v>0.12189999999999999</v>
      </c>
      <c r="H25" s="315">
        <v>9.8299999999999998E-2</v>
      </c>
      <c r="I25" s="315">
        <v>0.1016</v>
      </c>
      <c r="J25" s="315">
        <v>8.5800000000000001E-2</v>
      </c>
      <c r="K25" s="315">
        <v>2.1999999999999999E-2</v>
      </c>
      <c r="L25" s="315">
        <v>6.1600000000000002E-2</v>
      </c>
      <c r="M25" s="315">
        <v>8.6800000000000002E-2</v>
      </c>
      <c r="N25" s="315">
        <v>9.7500000000000003E-2</v>
      </c>
      <c r="O25" s="315">
        <v>0.12520000000000001</v>
      </c>
    </row>
    <row r="26" spans="1:15" s="318" customFormat="1" ht="15" customHeight="1">
      <c r="A26" s="285" t="s">
        <v>635</v>
      </c>
      <c r="B26" s="110" t="s">
        <v>664</v>
      </c>
      <c r="C26" s="111" t="s">
        <v>665</v>
      </c>
      <c r="D26" s="315">
        <v>9.1000000000000004E-3</v>
      </c>
      <c r="E26" s="315">
        <v>8.6E-3</v>
      </c>
      <c r="F26" s="315">
        <v>8.3999999999999995E-3</v>
      </c>
      <c r="G26" s="315">
        <v>8.6E-3</v>
      </c>
      <c r="H26" s="315">
        <v>8.3999999999999995E-3</v>
      </c>
      <c r="I26" s="315">
        <v>8.8000000000000005E-3</v>
      </c>
      <c r="J26" s="315">
        <v>4.8000000000000001E-2</v>
      </c>
      <c r="K26" s="315">
        <v>5.6500000000000002E-2</v>
      </c>
      <c r="L26" s="315">
        <v>4.6600000000000003E-2</v>
      </c>
      <c r="M26" s="315">
        <v>4.2299999999999997E-2</v>
      </c>
      <c r="N26" s="315">
        <v>3.6900000000000002E-2</v>
      </c>
      <c r="O26" s="315">
        <v>3.3799999999999997E-2</v>
      </c>
    </row>
    <row r="27" spans="1:15" s="318" customFormat="1" ht="15" customHeight="1">
      <c r="A27" s="285" t="s">
        <v>635</v>
      </c>
      <c r="B27" s="110" t="s">
        <v>666</v>
      </c>
      <c r="C27" s="111" t="s">
        <v>667</v>
      </c>
      <c r="D27" s="315">
        <v>3.8899999999999997E-2</v>
      </c>
      <c r="E27" s="315">
        <v>3.49E-2</v>
      </c>
      <c r="F27" s="315">
        <v>3.3099999999999997E-2</v>
      </c>
      <c r="G27" s="315">
        <v>3.39E-2</v>
      </c>
      <c r="H27" s="315">
        <v>3.3099999999999997E-2</v>
      </c>
      <c r="I27" s="315">
        <v>3.3700000000000001E-2</v>
      </c>
      <c r="J27" s="315">
        <v>3.8600000000000002E-2</v>
      </c>
      <c r="K27" s="315">
        <v>3.8100000000000002E-2</v>
      </c>
      <c r="L27" s="315">
        <v>3.7600000000000001E-2</v>
      </c>
      <c r="M27" s="315">
        <v>4.19E-2</v>
      </c>
      <c r="N27" s="315">
        <v>4.3499999999999997E-2</v>
      </c>
      <c r="O27" s="315">
        <v>4.6899999999999997E-2</v>
      </c>
    </row>
    <row r="28" spans="1:15" s="318" customFormat="1" ht="15" customHeight="1">
      <c r="A28" s="285" t="s">
        <v>635</v>
      </c>
      <c r="B28" s="110" t="s">
        <v>668</v>
      </c>
      <c r="C28" s="111" t="s">
        <v>669</v>
      </c>
      <c r="D28" s="315">
        <v>0.97019999999999995</v>
      </c>
      <c r="E28" s="315">
        <v>0.97050000000000003</v>
      </c>
      <c r="F28" s="315">
        <v>0.97340000000000004</v>
      </c>
      <c r="G28" s="315">
        <v>0.96760000000000002</v>
      </c>
      <c r="H28" s="315">
        <v>0.96679999999999999</v>
      </c>
      <c r="I28" s="315">
        <v>0.96589999999999998</v>
      </c>
      <c r="J28" s="315">
        <v>0.96899999999999997</v>
      </c>
      <c r="K28" s="315">
        <v>0.96640000000000004</v>
      </c>
      <c r="L28" s="315">
        <v>0.96109999999999995</v>
      </c>
      <c r="M28" s="315">
        <v>0.94979999999999998</v>
      </c>
      <c r="N28" s="315">
        <v>0.94810000000000005</v>
      </c>
      <c r="O28" s="315">
        <v>0.94259999999999999</v>
      </c>
    </row>
    <row r="29" spans="1:15" s="318" customFormat="1" ht="15" customHeight="1">
      <c r="A29" s="285" t="s">
        <v>635</v>
      </c>
      <c r="B29" s="110" t="s">
        <v>670</v>
      </c>
      <c r="C29" s="111" t="s">
        <v>671</v>
      </c>
      <c r="D29" s="315">
        <v>1.21E-2</v>
      </c>
      <c r="E29" s="315">
        <v>1.18E-2</v>
      </c>
      <c r="F29" s="315">
        <v>9.2999999999999992E-3</v>
      </c>
      <c r="G29" s="315">
        <v>1.1299999999999999E-2</v>
      </c>
      <c r="H29" s="315">
        <v>1.29E-2</v>
      </c>
      <c r="I29" s="315">
        <v>1.14E-2</v>
      </c>
      <c r="J29" s="315">
        <v>8.0000000000000002E-3</v>
      </c>
      <c r="K29" s="315">
        <v>1.0800000000000001E-2</v>
      </c>
      <c r="L29" s="315">
        <v>1.17E-2</v>
      </c>
      <c r="M29" s="315">
        <v>1.9900000000000001E-2</v>
      </c>
      <c r="N29" s="315">
        <v>1.7299999999999999E-2</v>
      </c>
      <c r="O29" s="315">
        <v>1.8200000000000001E-2</v>
      </c>
    </row>
    <row r="30" spans="1:15" s="318" customFormat="1" ht="15" customHeight="1">
      <c r="A30" s="285" t="s">
        <v>635</v>
      </c>
      <c r="B30" s="110" t="s">
        <v>672</v>
      </c>
      <c r="C30" s="111" t="s">
        <v>673</v>
      </c>
      <c r="D30" s="315">
        <v>2.5999999999999999E-3</v>
      </c>
      <c r="E30" s="315">
        <v>2.5999999999999999E-3</v>
      </c>
      <c r="F30" s="315">
        <v>3.0999999999999999E-3</v>
      </c>
      <c r="G30" s="315">
        <v>4.5999999999999999E-3</v>
      </c>
      <c r="H30" s="315">
        <v>3.8999999999999998E-3</v>
      </c>
      <c r="I30" s="315">
        <v>5.4999999999999997E-3</v>
      </c>
      <c r="J30" s="315">
        <v>1.5E-3</v>
      </c>
      <c r="K30" s="315">
        <v>3.0999999999999999E-3</v>
      </c>
      <c r="L30" s="315">
        <v>4.7999999999999996E-3</v>
      </c>
      <c r="M30" s="315">
        <v>5.7999999999999996E-3</v>
      </c>
      <c r="N30" s="315">
        <v>6.4999999999999997E-3</v>
      </c>
      <c r="O30" s="315">
        <v>6.8999999999999999E-3</v>
      </c>
    </row>
    <row r="31" spans="1:15" s="318" customFormat="1" ht="15" customHeight="1">
      <c r="A31" s="285" t="s">
        <v>635</v>
      </c>
      <c r="B31" s="110" t="s">
        <v>674</v>
      </c>
      <c r="C31" s="111" t="s">
        <v>675</v>
      </c>
      <c r="D31" s="315">
        <v>2.3E-3</v>
      </c>
      <c r="E31" s="315">
        <v>2.8E-3</v>
      </c>
      <c r="F31" s="315">
        <v>2.2000000000000001E-3</v>
      </c>
      <c r="G31" s="315">
        <v>2.0999999999999999E-3</v>
      </c>
      <c r="H31" s="315">
        <v>3.2000000000000002E-3</v>
      </c>
      <c r="I31" s="315">
        <v>2.5999999999999999E-3</v>
      </c>
      <c r="J31" s="315">
        <v>3.8E-3</v>
      </c>
      <c r="K31" s="315">
        <v>3.7000000000000002E-3</v>
      </c>
      <c r="L31" s="315">
        <v>3.5999999999999999E-3</v>
      </c>
      <c r="M31" s="315">
        <v>3.8999999999999998E-3</v>
      </c>
      <c r="N31" s="315">
        <v>3.3E-3</v>
      </c>
      <c r="O31" s="315">
        <v>3.5000000000000001E-3</v>
      </c>
    </row>
    <row r="32" spans="1:15" s="318" customFormat="1" ht="15" customHeight="1">
      <c r="A32" s="285" t="s">
        <v>635</v>
      </c>
      <c r="B32" s="110" t="s">
        <v>676</v>
      </c>
      <c r="C32" s="111" t="s">
        <v>677</v>
      </c>
      <c r="D32" s="315">
        <v>2.0999999999999999E-3</v>
      </c>
      <c r="E32" s="315">
        <v>1.6000000000000001E-3</v>
      </c>
      <c r="F32" s="315">
        <v>1.8E-3</v>
      </c>
      <c r="G32" s="315">
        <v>2.8E-3</v>
      </c>
      <c r="H32" s="315">
        <v>2.0999999999999999E-3</v>
      </c>
      <c r="I32" s="315">
        <v>3.0000000000000001E-3</v>
      </c>
      <c r="J32" s="315">
        <v>4.1000000000000003E-3</v>
      </c>
      <c r="K32" s="315">
        <v>2.3999999999999998E-3</v>
      </c>
      <c r="L32" s="315">
        <v>4.1999999999999997E-3</v>
      </c>
      <c r="M32" s="315">
        <v>5.0000000000000001E-3</v>
      </c>
      <c r="N32" s="315">
        <v>7.3000000000000001E-3</v>
      </c>
      <c r="O32" s="315">
        <v>8.5000000000000006E-3</v>
      </c>
    </row>
    <row r="33" spans="1:15" s="318" customFormat="1" ht="15" customHeight="1" thickBot="1">
      <c r="A33" s="285" t="s">
        <v>635</v>
      </c>
      <c r="B33" s="111" t="s">
        <v>678</v>
      </c>
      <c r="C33" s="111" t="s">
        <v>679</v>
      </c>
      <c r="D33" s="315">
        <v>1.03E-2</v>
      </c>
      <c r="E33" s="315">
        <v>1.01E-2</v>
      </c>
      <c r="F33" s="315">
        <v>9.7999999999999997E-3</v>
      </c>
      <c r="G33" s="315">
        <v>1.0699999999999999E-2</v>
      </c>
      <c r="H33" s="315">
        <v>1.0699999999999999E-2</v>
      </c>
      <c r="I33" s="315">
        <v>1.1299999999999999E-2</v>
      </c>
      <c r="J33" s="315">
        <v>1.34E-2</v>
      </c>
      <c r="K33" s="315">
        <v>1.3299999999999999E-2</v>
      </c>
      <c r="L33" s="315">
        <v>1.43E-2</v>
      </c>
      <c r="M33" s="315">
        <v>1.54E-2</v>
      </c>
      <c r="N33" s="315">
        <v>1.7399999999999999E-2</v>
      </c>
      <c r="O33" s="315">
        <v>0.02</v>
      </c>
    </row>
    <row r="34" spans="1:15" s="316" customFormat="1" ht="15" customHeight="1" thickTop="1" thickBot="1">
      <c r="A34" s="285"/>
      <c r="B34" s="313"/>
      <c r="C34" s="769" t="s">
        <v>471</v>
      </c>
      <c r="D34" s="770"/>
      <c r="E34" s="770"/>
      <c r="F34" s="770"/>
      <c r="G34" s="770"/>
      <c r="H34" s="770"/>
      <c r="I34" s="771"/>
      <c r="J34" s="771"/>
      <c r="K34" s="771"/>
      <c r="L34" s="771"/>
      <c r="M34" s="771"/>
      <c r="N34" s="771"/>
      <c r="O34" s="771"/>
    </row>
    <row r="35" spans="1:15" s="311" customFormat="1" ht="15" customHeight="1" thickTop="1">
      <c r="A35" s="285" t="s">
        <v>635</v>
      </c>
      <c r="B35" s="110" t="s">
        <v>680</v>
      </c>
      <c r="C35" s="111" t="s">
        <v>681</v>
      </c>
      <c r="D35" s="315">
        <v>0.31059999999999999</v>
      </c>
      <c r="E35" s="315">
        <v>0.37790000000000001</v>
      </c>
      <c r="F35" s="315">
        <v>0.28689999999999999</v>
      </c>
      <c r="G35" s="315">
        <v>0.2949</v>
      </c>
      <c r="H35" s="315">
        <v>0.26900000000000002</v>
      </c>
      <c r="I35" s="315">
        <v>0.27900000000000003</v>
      </c>
      <c r="J35" s="315">
        <v>0.31929999999999997</v>
      </c>
      <c r="K35" s="315">
        <v>0.29499999999999998</v>
      </c>
      <c r="L35" s="315">
        <v>0.2918</v>
      </c>
      <c r="M35" s="315">
        <v>0.32279999999999998</v>
      </c>
      <c r="N35" s="315">
        <v>0.33560000000000001</v>
      </c>
      <c r="O35" s="315">
        <v>0.2722</v>
      </c>
    </row>
    <row r="36" spans="1:15" s="318" customFormat="1" ht="15" customHeight="1">
      <c r="A36" s="285" t="s">
        <v>635</v>
      </c>
      <c r="B36" s="110" t="s">
        <v>682</v>
      </c>
      <c r="C36" s="111" t="s">
        <v>683</v>
      </c>
      <c r="D36" s="315">
        <v>0.70289999999999997</v>
      </c>
      <c r="E36" s="315">
        <v>0.68769999999999998</v>
      </c>
      <c r="F36" s="315">
        <v>0.63249999999999995</v>
      </c>
      <c r="G36" s="315">
        <v>0.66339999999999999</v>
      </c>
      <c r="H36" s="315">
        <v>0.59150000000000003</v>
      </c>
      <c r="I36" s="315">
        <v>0.5907</v>
      </c>
      <c r="J36" s="315">
        <v>0.59860000000000002</v>
      </c>
      <c r="K36" s="315">
        <v>0.59830000000000005</v>
      </c>
      <c r="L36" s="315">
        <v>0.57550000000000001</v>
      </c>
      <c r="M36" s="315">
        <v>0.59089999999999998</v>
      </c>
      <c r="N36" s="315">
        <v>0.64319999999999999</v>
      </c>
      <c r="O36" s="315">
        <v>0.61970000000000003</v>
      </c>
    </row>
    <row r="37" spans="1:15" s="318" customFormat="1" ht="15" customHeight="1">
      <c r="A37" s="285" t="s">
        <v>635</v>
      </c>
      <c r="B37" s="110" t="s">
        <v>684</v>
      </c>
      <c r="C37" s="111" t="s">
        <v>685</v>
      </c>
      <c r="D37" s="315">
        <v>0.38890000000000002</v>
      </c>
      <c r="E37" s="315">
        <v>0.38850000000000001</v>
      </c>
      <c r="F37" s="315">
        <v>0.32100000000000001</v>
      </c>
      <c r="G37" s="315">
        <v>0.307</v>
      </c>
      <c r="H37" s="315">
        <v>0.26650000000000001</v>
      </c>
      <c r="I37" s="315">
        <v>0.23130000000000001</v>
      </c>
      <c r="J37" s="315">
        <v>0.2382</v>
      </c>
      <c r="K37" s="315">
        <v>0.23699999999999999</v>
      </c>
      <c r="L37" s="315">
        <v>0.22550000000000001</v>
      </c>
      <c r="M37" s="315">
        <v>0.22389999999999999</v>
      </c>
      <c r="N37" s="315">
        <v>0.2555</v>
      </c>
      <c r="O37" s="315">
        <v>0.248</v>
      </c>
    </row>
    <row r="38" spans="1:15" s="318" customFormat="1" ht="15" customHeight="1">
      <c r="A38" s="285" t="s">
        <v>635</v>
      </c>
      <c r="B38" s="110" t="s">
        <v>686</v>
      </c>
      <c r="C38" s="111" t="s">
        <v>687</v>
      </c>
      <c r="D38" s="315">
        <v>0.35809999999999997</v>
      </c>
      <c r="E38" s="315">
        <v>0.35980000000000001</v>
      </c>
      <c r="F38" s="315">
        <v>0.29580000000000001</v>
      </c>
      <c r="G38" s="315">
        <v>0.28510000000000002</v>
      </c>
      <c r="H38" s="315">
        <v>0.24759999999999999</v>
      </c>
      <c r="I38" s="315">
        <v>0.2142</v>
      </c>
      <c r="J38" s="315">
        <v>0.22259999999999999</v>
      </c>
      <c r="K38" s="315">
        <v>0.22120000000000001</v>
      </c>
      <c r="L38" s="315">
        <v>0.2102</v>
      </c>
      <c r="M38" s="315">
        <v>0.2089</v>
      </c>
      <c r="N38" s="315">
        <v>0.23780000000000001</v>
      </c>
      <c r="O38" s="315">
        <v>0.23069999999999999</v>
      </c>
    </row>
    <row r="39" spans="1:15" s="318" customFormat="1" ht="15" customHeight="1" thickBot="1">
      <c r="A39" s="285" t="s">
        <v>635</v>
      </c>
      <c r="B39" s="110" t="s">
        <v>688</v>
      </c>
      <c r="C39" s="80" t="s">
        <v>689</v>
      </c>
      <c r="D39" s="315">
        <v>0.64071235319503184</v>
      </c>
      <c r="E39" s="315">
        <v>0.57018982552360753</v>
      </c>
      <c r="F39" s="315">
        <v>0.55072434718144692</v>
      </c>
      <c r="G39" s="315">
        <v>0.27139999999999997</v>
      </c>
      <c r="H39" s="315">
        <v>0.49340000000000001</v>
      </c>
      <c r="I39" s="315">
        <v>0.4173</v>
      </c>
      <c r="J39" s="315">
        <v>0.44450000000000001</v>
      </c>
      <c r="K39" s="315">
        <v>0.45450000000000002</v>
      </c>
      <c r="L39" s="315">
        <v>0.43709999999999999</v>
      </c>
      <c r="M39" s="315">
        <v>0.44519999999999998</v>
      </c>
      <c r="N39" s="315">
        <v>0.55459999999999998</v>
      </c>
      <c r="O39" s="315">
        <v>0.53920000000000001</v>
      </c>
    </row>
    <row r="40" spans="1:15" s="316" customFormat="1" ht="15" customHeight="1" thickTop="1" thickBot="1">
      <c r="A40" s="285"/>
      <c r="B40" s="313"/>
      <c r="C40" s="769" t="s">
        <v>477</v>
      </c>
      <c r="D40" s="770"/>
      <c r="E40" s="770"/>
      <c r="F40" s="770"/>
      <c r="G40" s="770"/>
      <c r="H40" s="770"/>
      <c r="I40" s="771"/>
      <c r="J40" s="771"/>
      <c r="K40" s="771"/>
      <c r="L40" s="771"/>
      <c r="M40" s="771"/>
      <c r="N40" s="771"/>
      <c r="O40" s="771"/>
    </row>
    <row r="41" spans="1:15" s="311" customFormat="1" ht="15" customHeight="1" thickTop="1">
      <c r="A41" s="285" t="s">
        <v>635</v>
      </c>
      <c r="B41" s="110" t="s">
        <v>690</v>
      </c>
      <c r="C41" s="111" t="s">
        <v>691</v>
      </c>
      <c r="D41" s="315">
        <v>7.9399999999999998E-2</v>
      </c>
      <c r="E41" s="315">
        <v>7.3800000000000004E-2</v>
      </c>
      <c r="F41" s="315">
        <v>7.8700000000000006E-2</v>
      </c>
      <c r="G41" s="315">
        <v>7.1199999999999999E-2</v>
      </c>
      <c r="H41" s="315">
        <v>7.1099999999999997E-2</v>
      </c>
      <c r="I41" s="315">
        <v>7.3599999999999999E-2</v>
      </c>
      <c r="J41" s="315">
        <v>6.54E-2</v>
      </c>
      <c r="K41" s="315">
        <v>6.6600000000000006E-2</v>
      </c>
      <c r="L41" s="315">
        <v>6.7799999999999999E-2</v>
      </c>
      <c r="M41" s="315">
        <v>6.7000000000000004E-2</v>
      </c>
      <c r="N41" s="315">
        <v>6.9199999999999998E-2</v>
      </c>
      <c r="O41" s="315">
        <v>6.9900000000000004E-2</v>
      </c>
    </row>
    <row r="42" spans="1:15" s="318" customFormat="1" ht="15" customHeight="1">
      <c r="A42" s="285" t="s">
        <v>635</v>
      </c>
      <c r="B42" s="110" t="s">
        <v>692</v>
      </c>
      <c r="C42" s="111" t="s">
        <v>693</v>
      </c>
      <c r="D42" s="315">
        <v>7.17E-2</v>
      </c>
      <c r="E42" s="315">
        <v>6.6199999999999995E-2</v>
      </c>
      <c r="F42" s="315">
        <v>6.9599999999999995E-2</v>
      </c>
      <c r="G42" s="315">
        <v>6.4399999999999999E-2</v>
      </c>
      <c r="H42" s="315">
        <v>6.4799999999999996E-2</v>
      </c>
      <c r="I42" s="315">
        <v>6.7599999999999993E-2</v>
      </c>
      <c r="J42" s="315">
        <v>6.1499999999999999E-2</v>
      </c>
      <c r="K42" s="315">
        <v>6.3E-2</v>
      </c>
      <c r="L42" s="315">
        <v>6.4000000000000001E-2</v>
      </c>
      <c r="M42" s="315">
        <v>6.3600000000000004E-2</v>
      </c>
      <c r="N42" s="315">
        <v>6.5600000000000006E-2</v>
      </c>
      <c r="O42" s="315">
        <v>6.6299999999999998E-2</v>
      </c>
    </row>
    <row r="43" spans="1:15" s="318" customFormat="1" ht="15" customHeight="1">
      <c r="A43" s="285" t="s">
        <v>635</v>
      </c>
      <c r="B43" s="110" t="s">
        <v>694</v>
      </c>
      <c r="C43" s="111" t="s">
        <v>695</v>
      </c>
      <c r="D43" s="315">
        <v>0.1128</v>
      </c>
      <c r="E43" s="315">
        <v>0.1197</v>
      </c>
      <c r="F43" s="315">
        <v>0.12809999999999999</v>
      </c>
      <c r="G43" s="315">
        <v>0.1552</v>
      </c>
      <c r="H43" s="315">
        <v>0.16569999999999999</v>
      </c>
      <c r="I43" s="315">
        <v>0.1739</v>
      </c>
      <c r="J43" s="315">
        <v>0.1479</v>
      </c>
      <c r="K43" s="315">
        <v>0.1452</v>
      </c>
      <c r="L43" s="315">
        <v>0.20610000000000001</v>
      </c>
      <c r="M43" s="315">
        <v>0.27089999999999997</v>
      </c>
      <c r="N43" s="315">
        <v>0.27229999999999999</v>
      </c>
      <c r="O43" s="315">
        <v>0.33040000000000003</v>
      </c>
    </row>
    <row r="44" spans="1:15" s="318" customFormat="1" ht="15" customHeight="1">
      <c r="A44" s="285" t="s">
        <v>635</v>
      </c>
      <c r="B44" s="110" t="s">
        <v>696</v>
      </c>
      <c r="C44" s="111" t="s">
        <v>697</v>
      </c>
      <c r="D44" s="315">
        <v>1.9900000000000001E-2</v>
      </c>
      <c r="E44" s="315">
        <v>1.7100000000000001E-2</v>
      </c>
      <c r="F44" s="315">
        <v>1.8700000000000001E-2</v>
      </c>
      <c r="G44" s="315">
        <v>2.3300000000000001E-2</v>
      </c>
      <c r="H44" s="315">
        <v>2.7E-2</v>
      </c>
      <c r="I44" s="315">
        <v>3.8800000000000001E-2</v>
      </c>
      <c r="J44" s="315">
        <v>4.02E-2</v>
      </c>
      <c r="K44" s="315">
        <v>4.7100000000000003E-2</v>
      </c>
      <c r="L44" s="315">
        <v>0.1147</v>
      </c>
      <c r="M44" s="315">
        <v>0.16750000000000001</v>
      </c>
      <c r="N44" s="315">
        <v>0.16520000000000001</v>
      </c>
      <c r="O44" s="315">
        <v>0.20419999999999999</v>
      </c>
    </row>
    <row r="45" spans="1:15" s="318" customFormat="1" ht="15" customHeight="1">
      <c r="A45" s="285" t="s">
        <v>635</v>
      </c>
      <c r="B45" s="110" t="s">
        <v>698</v>
      </c>
      <c r="C45" s="111" t="s">
        <v>699</v>
      </c>
      <c r="D45" s="315">
        <v>3.8300000000000001E-2</v>
      </c>
      <c r="E45" s="315">
        <v>3.8800000000000001E-2</v>
      </c>
      <c r="F45" s="315">
        <v>4.4299999999999999E-2</v>
      </c>
      <c r="G45" s="315">
        <v>5.5800000000000002E-2</v>
      </c>
      <c r="H45" s="315">
        <v>6.3299999999999995E-2</v>
      </c>
      <c r="I45" s="315">
        <v>7.2599999999999998E-2</v>
      </c>
      <c r="J45" s="315">
        <v>4.5999999999999999E-2</v>
      </c>
      <c r="K45" s="315">
        <v>5.8000000000000003E-2</v>
      </c>
      <c r="L45" s="315">
        <v>0.10050000000000001</v>
      </c>
      <c r="M45" s="315">
        <v>0.14410000000000001</v>
      </c>
      <c r="N45" s="315">
        <v>0.13669999999999999</v>
      </c>
      <c r="O45" s="315">
        <v>0.1663</v>
      </c>
    </row>
    <row r="46" spans="1:15" s="318" customFormat="1" ht="15" customHeight="1" thickBot="1">
      <c r="A46" s="285" t="s">
        <v>635</v>
      </c>
      <c r="B46" s="110" t="s">
        <v>700</v>
      </c>
      <c r="C46" s="111" t="s">
        <v>701</v>
      </c>
      <c r="D46" s="315">
        <v>0.1231</v>
      </c>
      <c r="E46" s="315">
        <v>0.1201</v>
      </c>
      <c r="F46" s="315">
        <v>0.12089999999999999</v>
      </c>
      <c r="G46" s="315">
        <v>0.11890000000000001</v>
      </c>
      <c r="H46" s="315">
        <v>0.1191</v>
      </c>
      <c r="I46" s="315">
        <v>0.1229</v>
      </c>
      <c r="J46" s="315">
        <v>0.12189999999999999</v>
      </c>
      <c r="K46" s="315">
        <v>0.11990000000000001</v>
      </c>
      <c r="L46" s="315">
        <v>0.1182</v>
      </c>
      <c r="M46" s="315">
        <v>0.12590000000000001</v>
      </c>
      <c r="N46" s="315">
        <v>0.1237</v>
      </c>
      <c r="O46" s="315">
        <v>0.1293</v>
      </c>
    </row>
    <row r="47" spans="1:15" s="314" customFormat="1" ht="15" customHeight="1" thickTop="1" thickBot="1">
      <c r="A47" s="285"/>
      <c r="B47" s="313"/>
      <c r="C47" s="769" t="s">
        <v>702</v>
      </c>
      <c r="D47" s="770"/>
      <c r="E47" s="770"/>
      <c r="F47" s="770"/>
      <c r="G47" s="770"/>
      <c r="H47" s="770"/>
      <c r="I47" s="771"/>
      <c r="J47" s="771"/>
      <c r="K47" s="771"/>
      <c r="L47" s="771"/>
      <c r="M47" s="771"/>
      <c r="N47" s="771"/>
      <c r="O47" s="771"/>
    </row>
    <row r="48" spans="1:15" s="311" customFormat="1" ht="15" customHeight="1" thickTop="1">
      <c r="A48" s="285" t="s">
        <v>635</v>
      </c>
      <c r="B48" s="110" t="s">
        <v>703</v>
      </c>
      <c r="C48" s="111" t="s">
        <v>704</v>
      </c>
      <c r="D48" s="315">
        <v>0.83209999999999995</v>
      </c>
      <c r="E48" s="315">
        <v>0.79869999999999997</v>
      </c>
      <c r="F48" s="315">
        <v>0.8569</v>
      </c>
      <c r="G48" s="315">
        <v>0.85750000000000004</v>
      </c>
      <c r="H48" s="315">
        <v>0.86839999999999995</v>
      </c>
      <c r="I48" s="315">
        <v>0.87450000000000006</v>
      </c>
      <c r="J48" s="315">
        <v>0.83479999999999999</v>
      </c>
      <c r="K48" s="315">
        <v>0.83789999999999998</v>
      </c>
      <c r="L48" s="315">
        <v>0.84199999999999997</v>
      </c>
      <c r="M48" s="315">
        <v>0.84099999999999997</v>
      </c>
      <c r="N48" s="315">
        <v>0.83430000000000004</v>
      </c>
      <c r="O48" s="315">
        <v>0.85519999999999996</v>
      </c>
    </row>
    <row r="49" spans="1:15" s="318" customFormat="1" ht="15" customHeight="1">
      <c r="A49" s="285" t="s">
        <v>635</v>
      </c>
      <c r="B49" s="110" t="s">
        <v>705</v>
      </c>
      <c r="C49" s="111" t="s">
        <v>706</v>
      </c>
      <c r="D49" s="315">
        <v>0.61380000000000001</v>
      </c>
      <c r="E49" s="315">
        <v>0.63</v>
      </c>
      <c r="F49" s="315">
        <v>0.625</v>
      </c>
      <c r="G49" s="315">
        <v>0.66369999999999996</v>
      </c>
      <c r="H49" s="315">
        <v>0.68120000000000003</v>
      </c>
      <c r="I49" s="315">
        <v>0.69510000000000005</v>
      </c>
      <c r="J49" s="315">
        <v>0.71599999999999997</v>
      </c>
      <c r="K49" s="315">
        <v>0.71589999999999998</v>
      </c>
      <c r="L49" s="315">
        <v>0.71899999999999997</v>
      </c>
      <c r="M49" s="315">
        <v>0.72419999999999995</v>
      </c>
      <c r="N49" s="315">
        <v>0.71819999999999995</v>
      </c>
      <c r="O49" s="315">
        <v>0.71140000000000003</v>
      </c>
    </row>
    <row r="50" spans="1:15" s="318" customFormat="1" ht="15" customHeight="1">
      <c r="A50" s="285" t="s">
        <v>635</v>
      </c>
      <c r="B50" s="110" t="s">
        <v>707</v>
      </c>
      <c r="C50" s="111" t="s">
        <v>708</v>
      </c>
      <c r="D50" s="315">
        <v>0.46039999999999998</v>
      </c>
      <c r="E50" s="315">
        <v>0.35759999999999997</v>
      </c>
      <c r="F50" s="315">
        <v>0.47360000000000002</v>
      </c>
      <c r="G50" s="315">
        <v>0.38100000000000001</v>
      </c>
      <c r="H50" s="315">
        <v>0.36320000000000002</v>
      </c>
      <c r="I50" s="315">
        <v>0.34939999999999999</v>
      </c>
      <c r="J50" s="315">
        <v>0.2422</v>
      </c>
      <c r="K50" s="315">
        <v>0.24909999999999999</v>
      </c>
      <c r="L50" s="315">
        <v>0.25130000000000002</v>
      </c>
      <c r="M50" s="315">
        <v>0.2402</v>
      </c>
      <c r="N50" s="315">
        <v>0.2427</v>
      </c>
      <c r="O50" s="315">
        <v>0.28660000000000002</v>
      </c>
    </row>
    <row r="51" spans="1:15" s="318" customFormat="1" ht="15" customHeight="1">
      <c r="A51" s="285" t="s">
        <v>635</v>
      </c>
      <c r="B51" s="110" t="s">
        <v>709</v>
      </c>
      <c r="C51" s="111" t="s">
        <v>710</v>
      </c>
      <c r="D51" s="315">
        <v>2.3424999999999998</v>
      </c>
      <c r="E51" s="315">
        <v>3.0400999999999998</v>
      </c>
      <c r="F51" s="315">
        <v>2.0558000000000001</v>
      </c>
      <c r="G51" s="315">
        <v>2.2130999999999998</v>
      </c>
      <c r="H51" s="315">
        <v>2.0322</v>
      </c>
      <c r="I51" s="315">
        <v>1.8559000000000001</v>
      </c>
      <c r="J51" s="315">
        <v>2.6886999999999999</v>
      </c>
      <c r="K51" s="315">
        <v>2.5731999999999999</v>
      </c>
      <c r="L51" s="315">
        <v>2.4662999999999999</v>
      </c>
      <c r="M51" s="315">
        <v>2.4994999999999998</v>
      </c>
      <c r="N51" s="315">
        <v>2.5257999999999998</v>
      </c>
      <c r="O51" s="315">
        <v>2.1850999999999998</v>
      </c>
    </row>
    <row r="52" spans="1:15" ht="3.75" customHeight="1" thickBot="1">
      <c r="A52" s="285"/>
      <c r="B52" s="285"/>
      <c r="C52" s="301"/>
      <c r="D52" s="301"/>
      <c r="E52" s="301"/>
      <c r="F52" s="301"/>
      <c r="G52" s="301"/>
      <c r="H52" s="301"/>
      <c r="I52" s="301"/>
      <c r="J52" s="301"/>
      <c r="K52" s="301"/>
      <c r="L52" s="301"/>
      <c r="M52" s="301"/>
      <c r="N52" s="301"/>
      <c r="O52" s="301"/>
    </row>
    <row r="53" spans="1:15" ht="15" customHeight="1" thickTop="1">
      <c r="A53" s="320" t="s">
        <v>711</v>
      </c>
      <c r="B53" s="111" t="s">
        <v>711</v>
      </c>
      <c r="C53" s="883" t="s">
        <v>489</v>
      </c>
      <c r="D53" s="883"/>
      <c r="E53" s="883"/>
      <c r="F53" s="883"/>
      <c r="G53" s="883"/>
      <c r="H53" s="883"/>
      <c r="I53" s="883"/>
      <c r="J53" s="883"/>
      <c r="K53" s="883"/>
      <c r="L53" s="883"/>
      <c r="M53" s="883"/>
      <c r="N53" s="883"/>
      <c r="O53" s="883"/>
    </row>
    <row r="54" spans="1:15" ht="51.75" customHeight="1">
      <c r="A54" s="285"/>
      <c r="B54" s="285"/>
      <c r="C54" s="877" t="s">
        <v>712</v>
      </c>
      <c r="D54" s="877"/>
      <c r="E54" s="877"/>
      <c r="F54" s="877"/>
      <c r="G54" s="877"/>
      <c r="H54" s="877"/>
      <c r="I54" s="877"/>
      <c r="J54" s="877"/>
      <c r="K54" s="877"/>
      <c r="L54" s="877"/>
      <c r="M54" s="877"/>
      <c r="N54" s="877"/>
      <c r="O54" s="877"/>
    </row>
    <row r="55" spans="1:15" ht="48" customHeight="1">
      <c r="A55" s="285"/>
      <c r="B55" s="285"/>
      <c r="C55" s="877" t="s">
        <v>713</v>
      </c>
      <c r="D55" s="877"/>
      <c r="E55" s="877"/>
      <c r="F55" s="877"/>
      <c r="G55" s="877"/>
      <c r="H55" s="877"/>
      <c r="I55" s="877"/>
      <c r="J55" s="877"/>
      <c r="K55" s="877"/>
      <c r="L55" s="877"/>
      <c r="M55" s="877"/>
      <c r="N55" s="877"/>
      <c r="O55" s="877"/>
    </row>
    <row r="56" spans="1:15" ht="15" customHeight="1">
      <c r="A56" s="285"/>
      <c r="B56" s="285"/>
      <c r="C56" s="878" t="s">
        <v>714</v>
      </c>
      <c r="D56" s="878"/>
      <c r="E56" s="878"/>
      <c r="F56" s="878"/>
      <c r="G56" s="878"/>
      <c r="H56" s="878"/>
      <c r="I56" s="878"/>
      <c r="J56" s="878"/>
      <c r="K56" s="878"/>
      <c r="L56" s="878"/>
      <c r="M56" s="878"/>
      <c r="N56" s="878"/>
      <c r="O56" s="878"/>
    </row>
    <row r="57" spans="1:15" ht="15" customHeight="1">
      <c r="A57" s="285"/>
      <c r="B57" s="285"/>
      <c r="C57" s="878" t="s">
        <v>493</v>
      </c>
      <c r="D57" s="878"/>
      <c r="E57" s="878"/>
      <c r="F57" s="878"/>
      <c r="G57" s="878"/>
      <c r="H57" s="878"/>
      <c r="I57" s="878"/>
      <c r="J57" s="878"/>
      <c r="K57" s="878"/>
      <c r="L57" s="878"/>
      <c r="M57" s="878"/>
      <c r="N57" s="878"/>
      <c r="O57" s="878"/>
    </row>
    <row r="58" spans="1:15" ht="29.25" customHeight="1">
      <c r="A58" s="285"/>
      <c r="B58" s="285"/>
      <c r="C58" s="879" t="s">
        <v>969</v>
      </c>
      <c r="D58" s="879"/>
      <c r="E58" s="879"/>
      <c r="F58" s="879"/>
      <c r="G58" s="879"/>
      <c r="H58" s="879"/>
      <c r="I58" s="879"/>
      <c r="J58" s="879"/>
      <c r="K58" s="879"/>
      <c r="L58" s="879"/>
      <c r="M58" s="879"/>
      <c r="N58" s="879"/>
      <c r="O58" s="879"/>
    </row>
  </sheetData>
  <mergeCells count="10">
    <mergeCell ref="C55:O55"/>
    <mergeCell ref="C56:O56"/>
    <mergeCell ref="C57:O57"/>
    <mergeCell ref="C58:O58"/>
    <mergeCell ref="C1:O1"/>
    <mergeCell ref="A2:O2"/>
    <mergeCell ref="C3:O3"/>
    <mergeCell ref="A4:O4"/>
    <mergeCell ref="C53:O53"/>
    <mergeCell ref="C54:O54"/>
  </mergeCells>
  <hyperlinks>
    <hyperlink ref="P1" location="ÍNDICE!A1" display="ÍNDICE!A1"/>
  </hyperlink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5"/>
  <sheetViews>
    <sheetView topLeftCell="C1" zoomScaleNormal="100" workbookViewId="0">
      <selection activeCell="R30" sqref="R30"/>
    </sheetView>
  </sheetViews>
  <sheetFormatPr baseColWidth="10" defaultColWidth="9.140625" defaultRowHeight="12.75"/>
  <cols>
    <col min="1" max="2" width="9.140625" style="335" hidden="1" customWidth="1"/>
    <col min="3" max="3" width="90.28515625" style="321" customWidth="1"/>
    <col min="4" max="10" width="7.28515625" style="321" bestFit="1" customWidth="1"/>
    <col min="11" max="11" width="7.28515625" style="321" customWidth="1"/>
    <col min="12" max="12" width="7.28515625" style="321" bestFit="1" customWidth="1"/>
    <col min="13" max="13" width="7.28515625" style="321" customWidth="1"/>
    <col min="14" max="14" width="7.28515625" style="321" bestFit="1" customWidth="1"/>
    <col min="15" max="15" width="7.28515625" style="321" customWidth="1"/>
    <col min="16" max="256" width="9.140625" style="321"/>
    <col min="257" max="258" width="0" style="321" hidden="1" customWidth="1"/>
    <col min="259" max="259" width="90.28515625" style="321" customWidth="1"/>
    <col min="260" max="266" width="7.28515625" style="321" bestFit="1" customWidth="1"/>
    <col min="267" max="267" width="7.28515625" style="321" customWidth="1"/>
    <col min="268" max="268" width="7.28515625" style="321" bestFit="1" customWidth="1"/>
    <col min="269" max="269" width="7.28515625" style="321" customWidth="1"/>
    <col min="270" max="270" width="7.28515625" style="321" bestFit="1" customWidth="1"/>
    <col min="271" max="271" width="7.28515625" style="321" customWidth="1"/>
    <col min="272" max="512" width="9.140625" style="321"/>
    <col min="513" max="514" width="0" style="321" hidden="1" customWidth="1"/>
    <col min="515" max="515" width="90.28515625" style="321" customWidth="1"/>
    <col min="516" max="522" width="7.28515625" style="321" bestFit="1" customWidth="1"/>
    <col min="523" max="523" width="7.28515625" style="321" customWidth="1"/>
    <col min="524" max="524" width="7.28515625" style="321" bestFit="1" customWidth="1"/>
    <col min="525" max="525" width="7.28515625" style="321" customWidth="1"/>
    <col min="526" max="526" width="7.28515625" style="321" bestFit="1" customWidth="1"/>
    <col min="527" max="527" width="7.28515625" style="321" customWidth="1"/>
    <col min="528" max="768" width="9.140625" style="321"/>
    <col min="769" max="770" width="0" style="321" hidden="1" customWidth="1"/>
    <col min="771" max="771" width="90.28515625" style="321" customWidth="1"/>
    <col min="772" max="778" width="7.28515625" style="321" bestFit="1" customWidth="1"/>
    <col min="779" max="779" width="7.28515625" style="321" customWidth="1"/>
    <col min="780" max="780" width="7.28515625" style="321" bestFit="1" customWidth="1"/>
    <col min="781" max="781" width="7.28515625" style="321" customWidth="1"/>
    <col min="782" max="782" width="7.28515625" style="321" bestFit="1" customWidth="1"/>
    <col min="783" max="783" width="7.28515625" style="321" customWidth="1"/>
    <col min="784" max="1024" width="9.140625" style="321"/>
    <col min="1025" max="1026" width="0" style="321" hidden="1" customWidth="1"/>
    <col min="1027" max="1027" width="90.28515625" style="321" customWidth="1"/>
    <col min="1028" max="1034" width="7.28515625" style="321" bestFit="1" customWidth="1"/>
    <col min="1035" max="1035" width="7.28515625" style="321" customWidth="1"/>
    <col min="1036" max="1036" width="7.28515625" style="321" bestFit="1" customWidth="1"/>
    <col min="1037" max="1037" width="7.28515625" style="321" customWidth="1"/>
    <col min="1038" max="1038" width="7.28515625" style="321" bestFit="1" customWidth="1"/>
    <col min="1039" max="1039" width="7.28515625" style="321" customWidth="1"/>
    <col min="1040" max="1280" width="9.140625" style="321"/>
    <col min="1281" max="1282" width="0" style="321" hidden="1" customWidth="1"/>
    <col min="1283" max="1283" width="90.28515625" style="321" customWidth="1"/>
    <col min="1284" max="1290" width="7.28515625" style="321" bestFit="1" customWidth="1"/>
    <col min="1291" max="1291" width="7.28515625" style="321" customWidth="1"/>
    <col min="1292" max="1292" width="7.28515625" style="321" bestFit="1" customWidth="1"/>
    <col min="1293" max="1293" width="7.28515625" style="321" customWidth="1"/>
    <col min="1294" max="1294" width="7.28515625" style="321" bestFit="1" customWidth="1"/>
    <col min="1295" max="1295" width="7.28515625" style="321" customWidth="1"/>
    <col min="1296" max="1536" width="9.140625" style="321"/>
    <col min="1537" max="1538" width="0" style="321" hidden="1" customWidth="1"/>
    <col min="1539" max="1539" width="90.28515625" style="321" customWidth="1"/>
    <col min="1540" max="1546" width="7.28515625" style="321" bestFit="1" customWidth="1"/>
    <col min="1547" max="1547" width="7.28515625" style="321" customWidth="1"/>
    <col min="1548" max="1548" width="7.28515625" style="321" bestFit="1" customWidth="1"/>
    <col min="1549" max="1549" width="7.28515625" style="321" customWidth="1"/>
    <col min="1550" max="1550" width="7.28515625" style="321" bestFit="1" customWidth="1"/>
    <col min="1551" max="1551" width="7.28515625" style="321" customWidth="1"/>
    <col min="1552" max="1792" width="9.140625" style="321"/>
    <col min="1793" max="1794" width="0" style="321" hidden="1" customWidth="1"/>
    <col min="1795" max="1795" width="90.28515625" style="321" customWidth="1"/>
    <col min="1796" max="1802" width="7.28515625" style="321" bestFit="1" customWidth="1"/>
    <col min="1803" max="1803" width="7.28515625" style="321" customWidth="1"/>
    <col min="1804" max="1804" width="7.28515625" style="321" bestFit="1" customWidth="1"/>
    <col min="1805" max="1805" width="7.28515625" style="321" customWidth="1"/>
    <col min="1806" max="1806" width="7.28515625" style="321" bestFit="1" customWidth="1"/>
    <col min="1807" max="1807" width="7.28515625" style="321" customWidth="1"/>
    <col min="1808" max="2048" width="9.140625" style="321"/>
    <col min="2049" max="2050" width="0" style="321" hidden="1" customWidth="1"/>
    <col min="2051" max="2051" width="90.28515625" style="321" customWidth="1"/>
    <col min="2052" max="2058" width="7.28515625" style="321" bestFit="1" customWidth="1"/>
    <col min="2059" max="2059" width="7.28515625" style="321" customWidth="1"/>
    <col min="2060" max="2060" width="7.28515625" style="321" bestFit="1" customWidth="1"/>
    <col min="2061" max="2061" width="7.28515625" style="321" customWidth="1"/>
    <col min="2062" max="2062" width="7.28515625" style="321" bestFit="1" customWidth="1"/>
    <col min="2063" max="2063" width="7.28515625" style="321" customWidth="1"/>
    <col min="2064" max="2304" width="9.140625" style="321"/>
    <col min="2305" max="2306" width="0" style="321" hidden="1" customWidth="1"/>
    <col min="2307" max="2307" width="90.28515625" style="321" customWidth="1"/>
    <col min="2308" max="2314" width="7.28515625" style="321" bestFit="1" customWidth="1"/>
    <col min="2315" max="2315" width="7.28515625" style="321" customWidth="1"/>
    <col min="2316" max="2316" width="7.28515625" style="321" bestFit="1" customWidth="1"/>
    <col min="2317" max="2317" width="7.28515625" style="321" customWidth="1"/>
    <col min="2318" max="2318" width="7.28515625" style="321" bestFit="1" customWidth="1"/>
    <col min="2319" max="2319" width="7.28515625" style="321" customWidth="1"/>
    <col min="2320" max="2560" width="9.140625" style="321"/>
    <col min="2561" max="2562" width="0" style="321" hidden="1" customWidth="1"/>
    <col min="2563" max="2563" width="90.28515625" style="321" customWidth="1"/>
    <col min="2564" max="2570" width="7.28515625" style="321" bestFit="1" customWidth="1"/>
    <col min="2571" max="2571" width="7.28515625" style="321" customWidth="1"/>
    <col min="2572" max="2572" width="7.28515625" style="321" bestFit="1" customWidth="1"/>
    <col min="2573" max="2573" width="7.28515625" style="321" customWidth="1"/>
    <col min="2574" max="2574" width="7.28515625" style="321" bestFit="1" customWidth="1"/>
    <col min="2575" max="2575" width="7.28515625" style="321" customWidth="1"/>
    <col min="2576" max="2816" width="9.140625" style="321"/>
    <col min="2817" max="2818" width="0" style="321" hidden="1" customWidth="1"/>
    <col min="2819" max="2819" width="90.28515625" style="321" customWidth="1"/>
    <col min="2820" max="2826" width="7.28515625" style="321" bestFit="1" customWidth="1"/>
    <col min="2827" max="2827" width="7.28515625" style="321" customWidth="1"/>
    <col min="2828" max="2828" width="7.28515625" style="321" bestFit="1" customWidth="1"/>
    <col min="2829" max="2829" width="7.28515625" style="321" customWidth="1"/>
    <col min="2830" max="2830" width="7.28515625" style="321" bestFit="1" customWidth="1"/>
    <col min="2831" max="2831" width="7.28515625" style="321" customWidth="1"/>
    <col min="2832" max="3072" width="9.140625" style="321"/>
    <col min="3073" max="3074" width="0" style="321" hidden="1" customWidth="1"/>
    <col min="3075" max="3075" width="90.28515625" style="321" customWidth="1"/>
    <col min="3076" max="3082" width="7.28515625" style="321" bestFit="1" customWidth="1"/>
    <col min="3083" max="3083" width="7.28515625" style="321" customWidth="1"/>
    <col min="3084" max="3084" width="7.28515625" style="321" bestFit="1" customWidth="1"/>
    <col min="3085" max="3085" width="7.28515625" style="321" customWidth="1"/>
    <col min="3086" max="3086" width="7.28515625" style="321" bestFit="1" customWidth="1"/>
    <col min="3087" max="3087" width="7.28515625" style="321" customWidth="1"/>
    <col min="3088" max="3328" width="9.140625" style="321"/>
    <col min="3329" max="3330" width="0" style="321" hidden="1" customWidth="1"/>
    <col min="3331" max="3331" width="90.28515625" style="321" customWidth="1"/>
    <col min="3332" max="3338" width="7.28515625" style="321" bestFit="1" customWidth="1"/>
    <col min="3339" max="3339" width="7.28515625" style="321" customWidth="1"/>
    <col min="3340" max="3340" width="7.28515625" style="321" bestFit="1" customWidth="1"/>
    <col min="3341" max="3341" width="7.28515625" style="321" customWidth="1"/>
    <col min="3342" max="3342" width="7.28515625" style="321" bestFit="1" customWidth="1"/>
    <col min="3343" max="3343" width="7.28515625" style="321" customWidth="1"/>
    <col min="3344" max="3584" width="9.140625" style="321"/>
    <col min="3585" max="3586" width="0" style="321" hidden="1" customWidth="1"/>
    <col min="3587" max="3587" width="90.28515625" style="321" customWidth="1"/>
    <col min="3588" max="3594" width="7.28515625" style="321" bestFit="1" customWidth="1"/>
    <col min="3595" max="3595" width="7.28515625" style="321" customWidth="1"/>
    <col min="3596" max="3596" width="7.28515625" style="321" bestFit="1" customWidth="1"/>
    <col min="3597" max="3597" width="7.28515625" style="321" customWidth="1"/>
    <col min="3598" max="3598" width="7.28515625" style="321" bestFit="1" customWidth="1"/>
    <col min="3599" max="3599" width="7.28515625" style="321" customWidth="1"/>
    <col min="3600" max="3840" width="9.140625" style="321"/>
    <col min="3841" max="3842" width="0" style="321" hidden="1" customWidth="1"/>
    <col min="3843" max="3843" width="90.28515625" style="321" customWidth="1"/>
    <col min="3844" max="3850" width="7.28515625" style="321" bestFit="1" customWidth="1"/>
    <col min="3851" max="3851" width="7.28515625" style="321" customWidth="1"/>
    <col min="3852" max="3852" width="7.28515625" style="321" bestFit="1" customWidth="1"/>
    <col min="3853" max="3853" width="7.28515625" style="321" customWidth="1"/>
    <col min="3854" max="3854" width="7.28515625" style="321" bestFit="1" customWidth="1"/>
    <col min="3855" max="3855" width="7.28515625" style="321" customWidth="1"/>
    <col min="3856" max="4096" width="9.140625" style="321"/>
    <col min="4097" max="4098" width="0" style="321" hidden="1" customWidth="1"/>
    <col min="4099" max="4099" width="90.28515625" style="321" customWidth="1"/>
    <col min="4100" max="4106" width="7.28515625" style="321" bestFit="1" customWidth="1"/>
    <col min="4107" max="4107" width="7.28515625" style="321" customWidth="1"/>
    <col min="4108" max="4108" width="7.28515625" style="321" bestFit="1" customWidth="1"/>
    <col min="4109" max="4109" width="7.28515625" style="321" customWidth="1"/>
    <col min="4110" max="4110" width="7.28515625" style="321" bestFit="1" customWidth="1"/>
    <col min="4111" max="4111" width="7.28515625" style="321" customWidth="1"/>
    <col min="4112" max="4352" width="9.140625" style="321"/>
    <col min="4353" max="4354" width="0" style="321" hidden="1" customWidth="1"/>
    <col min="4355" max="4355" width="90.28515625" style="321" customWidth="1"/>
    <col min="4356" max="4362" width="7.28515625" style="321" bestFit="1" customWidth="1"/>
    <col min="4363" max="4363" width="7.28515625" style="321" customWidth="1"/>
    <col min="4364" max="4364" width="7.28515625" style="321" bestFit="1" customWidth="1"/>
    <col min="4365" max="4365" width="7.28515625" style="321" customWidth="1"/>
    <col min="4366" max="4366" width="7.28515625" style="321" bestFit="1" customWidth="1"/>
    <col min="4367" max="4367" width="7.28515625" style="321" customWidth="1"/>
    <col min="4368" max="4608" width="9.140625" style="321"/>
    <col min="4609" max="4610" width="0" style="321" hidden="1" customWidth="1"/>
    <col min="4611" max="4611" width="90.28515625" style="321" customWidth="1"/>
    <col min="4612" max="4618" width="7.28515625" style="321" bestFit="1" customWidth="1"/>
    <col min="4619" max="4619" width="7.28515625" style="321" customWidth="1"/>
    <col min="4620" max="4620" width="7.28515625" style="321" bestFit="1" customWidth="1"/>
    <col min="4621" max="4621" width="7.28515625" style="321" customWidth="1"/>
    <col min="4622" max="4622" width="7.28515625" style="321" bestFit="1" customWidth="1"/>
    <col min="4623" max="4623" width="7.28515625" style="321" customWidth="1"/>
    <col min="4624" max="4864" width="9.140625" style="321"/>
    <col min="4865" max="4866" width="0" style="321" hidden="1" customWidth="1"/>
    <col min="4867" max="4867" width="90.28515625" style="321" customWidth="1"/>
    <col min="4868" max="4874" width="7.28515625" style="321" bestFit="1" customWidth="1"/>
    <col min="4875" max="4875" width="7.28515625" style="321" customWidth="1"/>
    <col min="4876" max="4876" width="7.28515625" style="321" bestFit="1" customWidth="1"/>
    <col min="4877" max="4877" width="7.28515625" style="321" customWidth="1"/>
    <col min="4878" max="4878" width="7.28515625" style="321" bestFit="1" customWidth="1"/>
    <col min="4879" max="4879" width="7.28515625" style="321" customWidth="1"/>
    <col min="4880" max="5120" width="9.140625" style="321"/>
    <col min="5121" max="5122" width="0" style="321" hidden="1" customWidth="1"/>
    <col min="5123" max="5123" width="90.28515625" style="321" customWidth="1"/>
    <col min="5124" max="5130" width="7.28515625" style="321" bestFit="1" customWidth="1"/>
    <col min="5131" max="5131" width="7.28515625" style="321" customWidth="1"/>
    <col min="5132" max="5132" width="7.28515625" style="321" bestFit="1" customWidth="1"/>
    <col min="5133" max="5133" width="7.28515625" style="321" customWidth="1"/>
    <col min="5134" max="5134" width="7.28515625" style="321" bestFit="1" customWidth="1"/>
    <col min="5135" max="5135" width="7.28515625" style="321" customWidth="1"/>
    <col min="5136" max="5376" width="9.140625" style="321"/>
    <col min="5377" max="5378" width="0" style="321" hidden="1" customWidth="1"/>
    <col min="5379" max="5379" width="90.28515625" style="321" customWidth="1"/>
    <col min="5380" max="5386" width="7.28515625" style="321" bestFit="1" customWidth="1"/>
    <col min="5387" max="5387" width="7.28515625" style="321" customWidth="1"/>
    <col min="5388" max="5388" width="7.28515625" style="321" bestFit="1" customWidth="1"/>
    <col min="5389" max="5389" width="7.28515625" style="321" customWidth="1"/>
    <col min="5390" max="5390" width="7.28515625" style="321" bestFit="1" customWidth="1"/>
    <col min="5391" max="5391" width="7.28515625" style="321" customWidth="1"/>
    <col min="5392" max="5632" width="9.140625" style="321"/>
    <col min="5633" max="5634" width="0" style="321" hidden="1" customWidth="1"/>
    <col min="5635" max="5635" width="90.28515625" style="321" customWidth="1"/>
    <col min="5636" max="5642" width="7.28515625" style="321" bestFit="1" customWidth="1"/>
    <col min="5643" max="5643" width="7.28515625" style="321" customWidth="1"/>
    <col min="5644" max="5644" width="7.28515625" style="321" bestFit="1" customWidth="1"/>
    <col min="5645" max="5645" width="7.28515625" style="321" customWidth="1"/>
    <col min="5646" max="5646" width="7.28515625" style="321" bestFit="1" customWidth="1"/>
    <col min="5647" max="5647" width="7.28515625" style="321" customWidth="1"/>
    <col min="5648" max="5888" width="9.140625" style="321"/>
    <col min="5889" max="5890" width="0" style="321" hidden="1" customWidth="1"/>
    <col min="5891" max="5891" width="90.28515625" style="321" customWidth="1"/>
    <col min="5892" max="5898" width="7.28515625" style="321" bestFit="1" customWidth="1"/>
    <col min="5899" max="5899" width="7.28515625" style="321" customWidth="1"/>
    <col min="5900" max="5900" width="7.28515625" style="321" bestFit="1" customWidth="1"/>
    <col min="5901" max="5901" width="7.28515625" style="321" customWidth="1"/>
    <col min="5902" max="5902" width="7.28515625" style="321" bestFit="1" customWidth="1"/>
    <col min="5903" max="5903" width="7.28515625" style="321" customWidth="1"/>
    <col min="5904" max="6144" width="9.140625" style="321"/>
    <col min="6145" max="6146" width="0" style="321" hidden="1" customWidth="1"/>
    <col min="6147" max="6147" width="90.28515625" style="321" customWidth="1"/>
    <col min="6148" max="6154" width="7.28515625" style="321" bestFit="1" customWidth="1"/>
    <col min="6155" max="6155" width="7.28515625" style="321" customWidth="1"/>
    <col min="6156" max="6156" width="7.28515625" style="321" bestFit="1" customWidth="1"/>
    <col min="6157" max="6157" width="7.28515625" style="321" customWidth="1"/>
    <col min="6158" max="6158" width="7.28515625" style="321" bestFit="1" customWidth="1"/>
    <col min="6159" max="6159" width="7.28515625" style="321" customWidth="1"/>
    <col min="6160" max="6400" width="9.140625" style="321"/>
    <col min="6401" max="6402" width="0" style="321" hidden="1" customWidth="1"/>
    <col min="6403" max="6403" width="90.28515625" style="321" customWidth="1"/>
    <col min="6404" max="6410" width="7.28515625" style="321" bestFit="1" customWidth="1"/>
    <col min="6411" max="6411" width="7.28515625" style="321" customWidth="1"/>
    <col min="6412" max="6412" width="7.28515625" style="321" bestFit="1" customWidth="1"/>
    <col min="6413" max="6413" width="7.28515625" style="321" customWidth="1"/>
    <col min="6414" max="6414" width="7.28515625" style="321" bestFit="1" customWidth="1"/>
    <col min="6415" max="6415" width="7.28515625" style="321" customWidth="1"/>
    <col min="6416" max="6656" width="9.140625" style="321"/>
    <col min="6657" max="6658" width="0" style="321" hidden="1" customWidth="1"/>
    <col min="6659" max="6659" width="90.28515625" style="321" customWidth="1"/>
    <col min="6660" max="6666" width="7.28515625" style="321" bestFit="1" customWidth="1"/>
    <col min="6667" max="6667" width="7.28515625" style="321" customWidth="1"/>
    <col min="6668" max="6668" width="7.28515625" style="321" bestFit="1" customWidth="1"/>
    <col min="6669" max="6669" width="7.28515625" style="321" customWidth="1"/>
    <col min="6670" max="6670" width="7.28515625" style="321" bestFit="1" customWidth="1"/>
    <col min="6671" max="6671" width="7.28515625" style="321" customWidth="1"/>
    <col min="6672" max="6912" width="9.140625" style="321"/>
    <col min="6913" max="6914" width="0" style="321" hidden="1" customWidth="1"/>
    <col min="6915" max="6915" width="90.28515625" style="321" customWidth="1"/>
    <col min="6916" max="6922" width="7.28515625" style="321" bestFit="1" customWidth="1"/>
    <col min="6923" max="6923" width="7.28515625" style="321" customWidth="1"/>
    <col min="6924" max="6924" width="7.28515625" style="321" bestFit="1" customWidth="1"/>
    <col min="6925" max="6925" width="7.28515625" style="321" customWidth="1"/>
    <col min="6926" max="6926" width="7.28515625" style="321" bestFit="1" customWidth="1"/>
    <col min="6927" max="6927" width="7.28515625" style="321" customWidth="1"/>
    <col min="6928" max="7168" width="9.140625" style="321"/>
    <col min="7169" max="7170" width="0" style="321" hidden="1" customWidth="1"/>
    <col min="7171" max="7171" width="90.28515625" style="321" customWidth="1"/>
    <col min="7172" max="7178" width="7.28515625" style="321" bestFit="1" customWidth="1"/>
    <col min="7179" max="7179" width="7.28515625" style="321" customWidth="1"/>
    <col min="7180" max="7180" width="7.28515625" style="321" bestFit="1" customWidth="1"/>
    <col min="7181" max="7181" width="7.28515625" style="321" customWidth="1"/>
    <col min="7182" max="7182" width="7.28515625" style="321" bestFit="1" customWidth="1"/>
    <col min="7183" max="7183" width="7.28515625" style="321" customWidth="1"/>
    <col min="7184" max="7424" width="9.140625" style="321"/>
    <col min="7425" max="7426" width="0" style="321" hidden="1" customWidth="1"/>
    <col min="7427" max="7427" width="90.28515625" style="321" customWidth="1"/>
    <col min="7428" max="7434" width="7.28515625" style="321" bestFit="1" customWidth="1"/>
    <col min="7435" max="7435" width="7.28515625" style="321" customWidth="1"/>
    <col min="7436" max="7436" width="7.28515625" style="321" bestFit="1" customWidth="1"/>
    <col min="7437" max="7437" width="7.28515625" style="321" customWidth="1"/>
    <col min="7438" max="7438" width="7.28515625" style="321" bestFit="1" customWidth="1"/>
    <col min="7439" max="7439" width="7.28515625" style="321" customWidth="1"/>
    <col min="7440" max="7680" width="9.140625" style="321"/>
    <col min="7681" max="7682" width="0" style="321" hidden="1" customWidth="1"/>
    <col min="7683" max="7683" width="90.28515625" style="321" customWidth="1"/>
    <col min="7684" max="7690" width="7.28515625" style="321" bestFit="1" customWidth="1"/>
    <col min="7691" max="7691" width="7.28515625" style="321" customWidth="1"/>
    <col min="7692" max="7692" width="7.28515625" style="321" bestFit="1" customWidth="1"/>
    <col min="7693" max="7693" width="7.28515625" style="321" customWidth="1"/>
    <col min="7694" max="7694" width="7.28515625" style="321" bestFit="1" customWidth="1"/>
    <col min="7695" max="7695" width="7.28515625" style="321" customWidth="1"/>
    <col min="7696" max="7936" width="9.140625" style="321"/>
    <col min="7937" max="7938" width="0" style="321" hidden="1" customWidth="1"/>
    <col min="7939" max="7939" width="90.28515625" style="321" customWidth="1"/>
    <col min="7940" max="7946" width="7.28515625" style="321" bestFit="1" customWidth="1"/>
    <col min="7947" max="7947" width="7.28515625" style="321" customWidth="1"/>
    <col min="7948" max="7948" width="7.28515625" style="321" bestFit="1" customWidth="1"/>
    <col min="7949" max="7949" width="7.28515625" style="321" customWidth="1"/>
    <col min="7950" max="7950" width="7.28515625" style="321" bestFit="1" customWidth="1"/>
    <col min="7951" max="7951" width="7.28515625" style="321" customWidth="1"/>
    <col min="7952" max="8192" width="9.140625" style="321"/>
    <col min="8193" max="8194" width="0" style="321" hidden="1" customWidth="1"/>
    <col min="8195" max="8195" width="90.28515625" style="321" customWidth="1"/>
    <col min="8196" max="8202" width="7.28515625" style="321" bestFit="1" customWidth="1"/>
    <col min="8203" max="8203" width="7.28515625" style="321" customWidth="1"/>
    <col min="8204" max="8204" width="7.28515625" style="321" bestFit="1" customWidth="1"/>
    <col min="8205" max="8205" width="7.28515625" style="321" customWidth="1"/>
    <col min="8206" max="8206" width="7.28515625" style="321" bestFit="1" customWidth="1"/>
    <col min="8207" max="8207" width="7.28515625" style="321" customWidth="1"/>
    <col min="8208" max="8448" width="9.140625" style="321"/>
    <col min="8449" max="8450" width="0" style="321" hidden="1" customWidth="1"/>
    <col min="8451" max="8451" width="90.28515625" style="321" customWidth="1"/>
    <col min="8452" max="8458" width="7.28515625" style="321" bestFit="1" customWidth="1"/>
    <col min="8459" max="8459" width="7.28515625" style="321" customWidth="1"/>
    <col min="8460" max="8460" width="7.28515625" style="321" bestFit="1" customWidth="1"/>
    <col min="8461" max="8461" width="7.28515625" style="321" customWidth="1"/>
    <col min="8462" max="8462" width="7.28515625" style="321" bestFit="1" customWidth="1"/>
    <col min="8463" max="8463" width="7.28515625" style="321" customWidth="1"/>
    <col min="8464" max="8704" width="9.140625" style="321"/>
    <col min="8705" max="8706" width="0" style="321" hidden="1" customWidth="1"/>
    <col min="8707" max="8707" width="90.28515625" style="321" customWidth="1"/>
    <col min="8708" max="8714" width="7.28515625" style="321" bestFit="1" customWidth="1"/>
    <col min="8715" max="8715" width="7.28515625" style="321" customWidth="1"/>
    <col min="8716" max="8716" width="7.28515625" style="321" bestFit="1" customWidth="1"/>
    <col min="8717" max="8717" width="7.28515625" style="321" customWidth="1"/>
    <col min="8718" max="8718" width="7.28515625" style="321" bestFit="1" customWidth="1"/>
    <col min="8719" max="8719" width="7.28515625" style="321" customWidth="1"/>
    <col min="8720" max="8960" width="9.140625" style="321"/>
    <col min="8961" max="8962" width="0" style="321" hidden="1" customWidth="1"/>
    <col min="8963" max="8963" width="90.28515625" style="321" customWidth="1"/>
    <col min="8964" max="8970" width="7.28515625" style="321" bestFit="1" customWidth="1"/>
    <col min="8971" max="8971" width="7.28515625" style="321" customWidth="1"/>
    <col min="8972" max="8972" width="7.28515625" style="321" bestFit="1" customWidth="1"/>
    <col min="8973" max="8973" width="7.28515625" style="321" customWidth="1"/>
    <col min="8974" max="8974" width="7.28515625" style="321" bestFit="1" customWidth="1"/>
    <col min="8975" max="8975" width="7.28515625" style="321" customWidth="1"/>
    <col min="8976" max="9216" width="9.140625" style="321"/>
    <col min="9217" max="9218" width="0" style="321" hidden="1" customWidth="1"/>
    <col min="9219" max="9219" width="90.28515625" style="321" customWidth="1"/>
    <col min="9220" max="9226" width="7.28515625" style="321" bestFit="1" customWidth="1"/>
    <col min="9227" max="9227" width="7.28515625" style="321" customWidth="1"/>
    <col min="9228" max="9228" width="7.28515625" style="321" bestFit="1" customWidth="1"/>
    <col min="9229" max="9229" width="7.28515625" style="321" customWidth="1"/>
    <col min="9230" max="9230" width="7.28515625" style="321" bestFit="1" customWidth="1"/>
    <col min="9231" max="9231" width="7.28515625" style="321" customWidth="1"/>
    <col min="9232" max="9472" width="9.140625" style="321"/>
    <col min="9473" max="9474" width="0" style="321" hidden="1" customWidth="1"/>
    <col min="9475" max="9475" width="90.28515625" style="321" customWidth="1"/>
    <col min="9476" max="9482" width="7.28515625" style="321" bestFit="1" customWidth="1"/>
    <col min="9483" max="9483" width="7.28515625" style="321" customWidth="1"/>
    <col min="9484" max="9484" width="7.28515625" style="321" bestFit="1" customWidth="1"/>
    <col min="9485" max="9485" width="7.28515625" style="321" customWidth="1"/>
    <col min="9486" max="9486" width="7.28515625" style="321" bestFit="1" customWidth="1"/>
    <col min="9487" max="9487" width="7.28515625" style="321" customWidth="1"/>
    <col min="9488" max="9728" width="9.140625" style="321"/>
    <col min="9729" max="9730" width="0" style="321" hidden="1" customWidth="1"/>
    <col min="9731" max="9731" width="90.28515625" style="321" customWidth="1"/>
    <col min="9732" max="9738" width="7.28515625" style="321" bestFit="1" customWidth="1"/>
    <col min="9739" max="9739" width="7.28515625" style="321" customWidth="1"/>
    <col min="9740" max="9740" width="7.28515625" style="321" bestFit="1" customWidth="1"/>
    <col min="9741" max="9741" width="7.28515625" style="321" customWidth="1"/>
    <col min="9742" max="9742" width="7.28515625" style="321" bestFit="1" customWidth="1"/>
    <col min="9743" max="9743" width="7.28515625" style="321" customWidth="1"/>
    <col min="9744" max="9984" width="9.140625" style="321"/>
    <col min="9985" max="9986" width="0" style="321" hidden="1" customWidth="1"/>
    <col min="9987" max="9987" width="90.28515625" style="321" customWidth="1"/>
    <col min="9988" max="9994" width="7.28515625" style="321" bestFit="1" customWidth="1"/>
    <col min="9995" max="9995" width="7.28515625" style="321" customWidth="1"/>
    <col min="9996" max="9996" width="7.28515625" style="321" bestFit="1" customWidth="1"/>
    <col min="9997" max="9997" width="7.28515625" style="321" customWidth="1"/>
    <col min="9998" max="9998" width="7.28515625" style="321" bestFit="1" customWidth="1"/>
    <col min="9999" max="9999" width="7.28515625" style="321" customWidth="1"/>
    <col min="10000" max="10240" width="9.140625" style="321"/>
    <col min="10241" max="10242" width="0" style="321" hidden="1" customWidth="1"/>
    <col min="10243" max="10243" width="90.28515625" style="321" customWidth="1"/>
    <col min="10244" max="10250" width="7.28515625" style="321" bestFit="1" customWidth="1"/>
    <col min="10251" max="10251" width="7.28515625" style="321" customWidth="1"/>
    <col min="10252" max="10252" width="7.28515625" style="321" bestFit="1" customWidth="1"/>
    <col min="10253" max="10253" width="7.28515625" style="321" customWidth="1"/>
    <col min="10254" max="10254" width="7.28515625" style="321" bestFit="1" customWidth="1"/>
    <col min="10255" max="10255" width="7.28515625" style="321" customWidth="1"/>
    <col min="10256" max="10496" width="9.140625" style="321"/>
    <col min="10497" max="10498" width="0" style="321" hidden="1" customWidth="1"/>
    <col min="10499" max="10499" width="90.28515625" style="321" customWidth="1"/>
    <col min="10500" max="10506" width="7.28515625" style="321" bestFit="1" customWidth="1"/>
    <col min="10507" max="10507" width="7.28515625" style="321" customWidth="1"/>
    <col min="10508" max="10508" width="7.28515625" style="321" bestFit="1" customWidth="1"/>
    <col min="10509" max="10509" width="7.28515625" style="321" customWidth="1"/>
    <col min="10510" max="10510" width="7.28515625" style="321" bestFit="1" customWidth="1"/>
    <col min="10511" max="10511" width="7.28515625" style="321" customWidth="1"/>
    <col min="10512" max="10752" width="9.140625" style="321"/>
    <col min="10753" max="10754" width="0" style="321" hidden="1" customWidth="1"/>
    <col min="10755" max="10755" width="90.28515625" style="321" customWidth="1"/>
    <col min="10756" max="10762" width="7.28515625" style="321" bestFit="1" customWidth="1"/>
    <col min="10763" max="10763" width="7.28515625" style="321" customWidth="1"/>
    <col min="10764" max="10764" width="7.28515625" style="321" bestFit="1" customWidth="1"/>
    <col min="10765" max="10765" width="7.28515625" style="321" customWidth="1"/>
    <col min="10766" max="10766" width="7.28515625" style="321" bestFit="1" customWidth="1"/>
    <col min="10767" max="10767" width="7.28515625" style="321" customWidth="1"/>
    <col min="10768" max="11008" width="9.140625" style="321"/>
    <col min="11009" max="11010" width="0" style="321" hidden="1" customWidth="1"/>
    <col min="11011" max="11011" width="90.28515625" style="321" customWidth="1"/>
    <col min="11012" max="11018" width="7.28515625" style="321" bestFit="1" customWidth="1"/>
    <col min="11019" max="11019" width="7.28515625" style="321" customWidth="1"/>
    <col min="11020" max="11020" width="7.28515625" style="321" bestFit="1" customWidth="1"/>
    <col min="11021" max="11021" width="7.28515625" style="321" customWidth="1"/>
    <col min="11022" max="11022" width="7.28515625" style="321" bestFit="1" customWidth="1"/>
    <col min="11023" max="11023" width="7.28515625" style="321" customWidth="1"/>
    <col min="11024" max="11264" width="9.140625" style="321"/>
    <col min="11265" max="11266" width="0" style="321" hidden="1" customWidth="1"/>
    <col min="11267" max="11267" width="90.28515625" style="321" customWidth="1"/>
    <col min="11268" max="11274" width="7.28515625" style="321" bestFit="1" customWidth="1"/>
    <col min="11275" max="11275" width="7.28515625" style="321" customWidth="1"/>
    <col min="11276" max="11276" width="7.28515625" style="321" bestFit="1" customWidth="1"/>
    <col min="11277" max="11277" width="7.28515625" style="321" customWidth="1"/>
    <col min="11278" max="11278" width="7.28515625" style="321" bestFit="1" customWidth="1"/>
    <col min="11279" max="11279" width="7.28515625" style="321" customWidth="1"/>
    <col min="11280" max="11520" width="9.140625" style="321"/>
    <col min="11521" max="11522" width="0" style="321" hidden="1" customWidth="1"/>
    <col min="11523" max="11523" width="90.28515625" style="321" customWidth="1"/>
    <col min="11524" max="11530" width="7.28515625" style="321" bestFit="1" customWidth="1"/>
    <col min="11531" max="11531" width="7.28515625" style="321" customWidth="1"/>
    <col min="11532" max="11532" width="7.28515625" style="321" bestFit="1" customWidth="1"/>
    <col min="11533" max="11533" width="7.28515625" style="321" customWidth="1"/>
    <col min="11534" max="11534" width="7.28515625" style="321" bestFit="1" customWidth="1"/>
    <col min="11535" max="11535" width="7.28515625" style="321" customWidth="1"/>
    <col min="11536" max="11776" width="9.140625" style="321"/>
    <col min="11777" max="11778" width="0" style="321" hidden="1" customWidth="1"/>
    <col min="11779" max="11779" width="90.28515625" style="321" customWidth="1"/>
    <col min="11780" max="11786" width="7.28515625" style="321" bestFit="1" customWidth="1"/>
    <col min="11787" max="11787" width="7.28515625" style="321" customWidth="1"/>
    <col min="11788" max="11788" width="7.28515625" style="321" bestFit="1" customWidth="1"/>
    <col min="11789" max="11789" width="7.28515625" style="321" customWidth="1"/>
    <col min="11790" max="11790" width="7.28515625" style="321" bestFit="1" customWidth="1"/>
    <col min="11791" max="11791" width="7.28515625" style="321" customWidth="1"/>
    <col min="11792" max="12032" width="9.140625" style="321"/>
    <col min="12033" max="12034" width="0" style="321" hidden="1" customWidth="1"/>
    <col min="12035" max="12035" width="90.28515625" style="321" customWidth="1"/>
    <col min="12036" max="12042" width="7.28515625" style="321" bestFit="1" customWidth="1"/>
    <col min="12043" max="12043" width="7.28515625" style="321" customWidth="1"/>
    <col min="12044" max="12044" width="7.28515625" style="321" bestFit="1" customWidth="1"/>
    <col min="12045" max="12045" width="7.28515625" style="321" customWidth="1"/>
    <col min="12046" max="12046" width="7.28515625" style="321" bestFit="1" customWidth="1"/>
    <col min="12047" max="12047" width="7.28515625" style="321" customWidth="1"/>
    <col min="12048" max="12288" width="9.140625" style="321"/>
    <col min="12289" max="12290" width="0" style="321" hidden="1" customWidth="1"/>
    <col min="12291" max="12291" width="90.28515625" style="321" customWidth="1"/>
    <col min="12292" max="12298" width="7.28515625" style="321" bestFit="1" customWidth="1"/>
    <col min="12299" max="12299" width="7.28515625" style="321" customWidth="1"/>
    <col min="12300" max="12300" width="7.28515625" style="321" bestFit="1" customWidth="1"/>
    <col min="12301" max="12301" width="7.28515625" style="321" customWidth="1"/>
    <col min="12302" max="12302" width="7.28515625" style="321" bestFit="1" customWidth="1"/>
    <col min="12303" max="12303" width="7.28515625" style="321" customWidth="1"/>
    <col min="12304" max="12544" width="9.140625" style="321"/>
    <col min="12545" max="12546" width="0" style="321" hidden="1" customWidth="1"/>
    <col min="12547" max="12547" width="90.28515625" style="321" customWidth="1"/>
    <col min="12548" max="12554" width="7.28515625" style="321" bestFit="1" customWidth="1"/>
    <col min="12555" max="12555" width="7.28515625" style="321" customWidth="1"/>
    <col min="12556" max="12556" width="7.28515625" style="321" bestFit="1" customWidth="1"/>
    <col min="12557" max="12557" width="7.28515625" style="321" customWidth="1"/>
    <col min="12558" max="12558" width="7.28515625" style="321" bestFit="1" customWidth="1"/>
    <col min="12559" max="12559" width="7.28515625" style="321" customWidth="1"/>
    <col min="12560" max="12800" width="9.140625" style="321"/>
    <col min="12801" max="12802" width="0" style="321" hidden="1" customWidth="1"/>
    <col min="12803" max="12803" width="90.28515625" style="321" customWidth="1"/>
    <col min="12804" max="12810" width="7.28515625" style="321" bestFit="1" customWidth="1"/>
    <col min="12811" max="12811" width="7.28515625" style="321" customWidth="1"/>
    <col min="12812" max="12812" width="7.28515625" style="321" bestFit="1" customWidth="1"/>
    <col min="12813" max="12813" width="7.28515625" style="321" customWidth="1"/>
    <col min="12814" max="12814" width="7.28515625" style="321" bestFit="1" customWidth="1"/>
    <col min="12815" max="12815" width="7.28515625" style="321" customWidth="1"/>
    <col min="12816" max="13056" width="9.140625" style="321"/>
    <col min="13057" max="13058" width="0" style="321" hidden="1" customWidth="1"/>
    <col min="13059" max="13059" width="90.28515625" style="321" customWidth="1"/>
    <col min="13060" max="13066" width="7.28515625" style="321" bestFit="1" customWidth="1"/>
    <col min="13067" max="13067" width="7.28515625" style="321" customWidth="1"/>
    <col min="13068" max="13068" width="7.28515625" style="321" bestFit="1" customWidth="1"/>
    <col min="13069" max="13069" width="7.28515625" style="321" customWidth="1"/>
    <col min="13070" max="13070" width="7.28515625" style="321" bestFit="1" customWidth="1"/>
    <col min="13071" max="13071" width="7.28515625" style="321" customWidth="1"/>
    <col min="13072" max="13312" width="9.140625" style="321"/>
    <col min="13313" max="13314" width="0" style="321" hidden="1" customWidth="1"/>
    <col min="13315" max="13315" width="90.28515625" style="321" customWidth="1"/>
    <col min="13316" max="13322" width="7.28515625" style="321" bestFit="1" customWidth="1"/>
    <col min="13323" max="13323" width="7.28515625" style="321" customWidth="1"/>
    <col min="13324" max="13324" width="7.28515625" style="321" bestFit="1" customWidth="1"/>
    <col min="13325" max="13325" width="7.28515625" style="321" customWidth="1"/>
    <col min="13326" max="13326" width="7.28515625" style="321" bestFit="1" customWidth="1"/>
    <col min="13327" max="13327" width="7.28515625" style="321" customWidth="1"/>
    <col min="13328" max="13568" width="9.140625" style="321"/>
    <col min="13569" max="13570" width="0" style="321" hidden="1" customWidth="1"/>
    <col min="13571" max="13571" width="90.28515625" style="321" customWidth="1"/>
    <col min="13572" max="13578" width="7.28515625" style="321" bestFit="1" customWidth="1"/>
    <col min="13579" max="13579" width="7.28515625" style="321" customWidth="1"/>
    <col min="13580" max="13580" width="7.28515625" style="321" bestFit="1" customWidth="1"/>
    <col min="13581" max="13581" width="7.28515625" style="321" customWidth="1"/>
    <col min="13582" max="13582" width="7.28515625" style="321" bestFit="1" customWidth="1"/>
    <col min="13583" max="13583" width="7.28515625" style="321" customWidth="1"/>
    <col min="13584" max="13824" width="9.140625" style="321"/>
    <col min="13825" max="13826" width="0" style="321" hidden="1" customWidth="1"/>
    <col min="13827" max="13827" width="90.28515625" style="321" customWidth="1"/>
    <col min="13828" max="13834" width="7.28515625" style="321" bestFit="1" customWidth="1"/>
    <col min="13835" max="13835" width="7.28515625" style="321" customWidth="1"/>
    <col min="13836" max="13836" width="7.28515625" style="321" bestFit="1" customWidth="1"/>
    <col min="13837" max="13837" width="7.28515625" style="321" customWidth="1"/>
    <col min="13838" max="13838" width="7.28515625" style="321" bestFit="1" customWidth="1"/>
    <col min="13839" max="13839" width="7.28515625" style="321" customWidth="1"/>
    <col min="13840" max="14080" width="9.140625" style="321"/>
    <col min="14081" max="14082" width="0" style="321" hidden="1" customWidth="1"/>
    <col min="14083" max="14083" width="90.28515625" style="321" customWidth="1"/>
    <col min="14084" max="14090" width="7.28515625" style="321" bestFit="1" customWidth="1"/>
    <col min="14091" max="14091" width="7.28515625" style="321" customWidth="1"/>
    <col min="14092" max="14092" width="7.28515625" style="321" bestFit="1" customWidth="1"/>
    <col min="14093" max="14093" width="7.28515625" style="321" customWidth="1"/>
    <col min="14094" max="14094" width="7.28515625" style="321" bestFit="1" customWidth="1"/>
    <col min="14095" max="14095" width="7.28515625" style="321" customWidth="1"/>
    <col min="14096" max="14336" width="9.140625" style="321"/>
    <col min="14337" max="14338" width="0" style="321" hidden="1" customWidth="1"/>
    <col min="14339" max="14339" width="90.28515625" style="321" customWidth="1"/>
    <col min="14340" max="14346" width="7.28515625" style="321" bestFit="1" customWidth="1"/>
    <col min="14347" max="14347" width="7.28515625" style="321" customWidth="1"/>
    <col min="14348" max="14348" width="7.28515625" style="321" bestFit="1" customWidth="1"/>
    <col min="14349" max="14349" width="7.28515625" style="321" customWidth="1"/>
    <col min="14350" max="14350" width="7.28515625" style="321" bestFit="1" customWidth="1"/>
    <col min="14351" max="14351" width="7.28515625" style="321" customWidth="1"/>
    <col min="14352" max="14592" width="9.140625" style="321"/>
    <col min="14593" max="14594" width="0" style="321" hidden="1" customWidth="1"/>
    <col min="14595" max="14595" width="90.28515625" style="321" customWidth="1"/>
    <col min="14596" max="14602" width="7.28515625" style="321" bestFit="1" customWidth="1"/>
    <col min="14603" max="14603" width="7.28515625" style="321" customWidth="1"/>
    <col min="14604" max="14604" width="7.28515625" style="321" bestFit="1" customWidth="1"/>
    <col min="14605" max="14605" width="7.28515625" style="321" customWidth="1"/>
    <col min="14606" max="14606" width="7.28515625" style="321" bestFit="1" customWidth="1"/>
    <col min="14607" max="14607" width="7.28515625" style="321" customWidth="1"/>
    <col min="14608" max="14848" width="9.140625" style="321"/>
    <col min="14849" max="14850" width="0" style="321" hidden="1" customWidth="1"/>
    <col min="14851" max="14851" width="90.28515625" style="321" customWidth="1"/>
    <col min="14852" max="14858" width="7.28515625" style="321" bestFit="1" customWidth="1"/>
    <col min="14859" max="14859" width="7.28515625" style="321" customWidth="1"/>
    <col min="14860" max="14860" width="7.28515625" style="321" bestFit="1" customWidth="1"/>
    <col min="14861" max="14861" width="7.28515625" style="321" customWidth="1"/>
    <col min="14862" max="14862" width="7.28515625" style="321" bestFit="1" customWidth="1"/>
    <col min="14863" max="14863" width="7.28515625" style="321" customWidth="1"/>
    <col min="14864" max="15104" width="9.140625" style="321"/>
    <col min="15105" max="15106" width="0" style="321" hidden="1" customWidth="1"/>
    <col min="15107" max="15107" width="90.28515625" style="321" customWidth="1"/>
    <col min="15108" max="15114" width="7.28515625" style="321" bestFit="1" customWidth="1"/>
    <col min="15115" max="15115" width="7.28515625" style="321" customWidth="1"/>
    <col min="15116" max="15116" width="7.28515625" style="321" bestFit="1" customWidth="1"/>
    <col min="15117" max="15117" width="7.28515625" style="321" customWidth="1"/>
    <col min="15118" max="15118" width="7.28515625" style="321" bestFit="1" customWidth="1"/>
    <col min="15119" max="15119" width="7.28515625" style="321" customWidth="1"/>
    <col min="15120" max="15360" width="9.140625" style="321"/>
    <col min="15361" max="15362" width="0" style="321" hidden="1" customWidth="1"/>
    <col min="15363" max="15363" width="90.28515625" style="321" customWidth="1"/>
    <col min="15364" max="15370" width="7.28515625" style="321" bestFit="1" customWidth="1"/>
    <col min="15371" max="15371" width="7.28515625" style="321" customWidth="1"/>
    <col min="15372" max="15372" width="7.28515625" style="321" bestFit="1" customWidth="1"/>
    <col min="15373" max="15373" width="7.28515625" style="321" customWidth="1"/>
    <col min="15374" max="15374" width="7.28515625" style="321" bestFit="1" customWidth="1"/>
    <col min="15375" max="15375" width="7.28515625" style="321" customWidth="1"/>
    <col min="15376" max="15616" width="9.140625" style="321"/>
    <col min="15617" max="15618" width="0" style="321" hidden="1" customWidth="1"/>
    <col min="15619" max="15619" width="90.28515625" style="321" customWidth="1"/>
    <col min="15620" max="15626" width="7.28515625" style="321" bestFit="1" customWidth="1"/>
    <col min="15627" max="15627" width="7.28515625" style="321" customWidth="1"/>
    <col min="15628" max="15628" width="7.28515625" style="321" bestFit="1" customWidth="1"/>
    <col min="15629" max="15629" width="7.28515625" style="321" customWidth="1"/>
    <col min="15630" max="15630" width="7.28515625" style="321" bestFit="1" customWidth="1"/>
    <col min="15631" max="15631" width="7.28515625" style="321" customWidth="1"/>
    <col min="15632" max="15872" width="9.140625" style="321"/>
    <col min="15873" max="15874" width="0" style="321" hidden="1" customWidth="1"/>
    <col min="15875" max="15875" width="90.28515625" style="321" customWidth="1"/>
    <col min="15876" max="15882" width="7.28515625" style="321" bestFit="1" customWidth="1"/>
    <col min="15883" max="15883" width="7.28515625" style="321" customWidth="1"/>
    <col min="15884" max="15884" width="7.28515625" style="321" bestFit="1" customWidth="1"/>
    <col min="15885" max="15885" width="7.28515625" style="321" customWidth="1"/>
    <col min="15886" max="15886" width="7.28515625" style="321" bestFit="1" customWidth="1"/>
    <col min="15887" max="15887" width="7.28515625" style="321" customWidth="1"/>
    <col min="15888" max="16128" width="9.140625" style="321"/>
    <col min="16129" max="16130" width="0" style="321" hidden="1" customWidth="1"/>
    <col min="16131" max="16131" width="90.28515625" style="321" customWidth="1"/>
    <col min="16132" max="16138" width="7.28515625" style="321" bestFit="1" customWidth="1"/>
    <col min="16139" max="16139" width="7.28515625" style="321" customWidth="1"/>
    <col min="16140" max="16140" width="7.28515625" style="321" bestFit="1" customWidth="1"/>
    <col min="16141" max="16141" width="7.28515625" style="321" customWidth="1"/>
    <col min="16142" max="16142" width="7.28515625" style="321" bestFit="1" customWidth="1"/>
    <col min="16143" max="16143" width="7.28515625" style="321" customWidth="1"/>
    <col min="16144" max="16384" width="9.140625" style="321"/>
  </cols>
  <sheetData>
    <row r="1" spans="1:16" ht="15" customHeight="1">
      <c r="A1" s="338"/>
      <c r="B1" s="338"/>
      <c r="C1" s="885"/>
      <c r="D1" s="885"/>
      <c r="E1" s="885"/>
      <c r="F1" s="885"/>
      <c r="G1" s="885"/>
      <c r="H1" s="885"/>
      <c r="I1" s="885"/>
      <c r="J1" s="885"/>
      <c r="K1" s="885"/>
      <c r="L1" s="885"/>
      <c r="M1" s="885"/>
      <c r="N1" s="885"/>
      <c r="O1" s="340"/>
      <c r="P1" s="855" t="s">
        <v>1449</v>
      </c>
    </row>
    <row r="2" spans="1:16" ht="18">
      <c r="A2" s="881" t="s">
        <v>333</v>
      </c>
      <c r="B2" s="881"/>
      <c r="C2" s="881"/>
      <c r="D2" s="881"/>
      <c r="E2" s="881"/>
      <c r="F2" s="881"/>
      <c r="G2" s="881"/>
      <c r="H2" s="881"/>
      <c r="I2" s="881"/>
      <c r="J2" s="881"/>
      <c r="K2" s="881"/>
      <c r="L2" s="881"/>
      <c r="M2" s="881"/>
      <c r="N2" s="881"/>
      <c r="O2" s="341"/>
    </row>
    <row r="3" spans="1:16" ht="15" customHeight="1">
      <c r="A3" s="338"/>
      <c r="B3" s="338"/>
      <c r="C3" s="881" t="s">
        <v>634</v>
      </c>
      <c r="D3" s="881"/>
      <c r="E3" s="881"/>
      <c r="F3" s="881"/>
      <c r="G3" s="881"/>
      <c r="H3" s="881"/>
      <c r="I3" s="881"/>
      <c r="J3" s="881"/>
      <c r="K3" s="881"/>
      <c r="L3" s="881"/>
      <c r="M3" s="881"/>
      <c r="N3" s="881"/>
      <c r="O3" s="341"/>
    </row>
    <row r="4" spans="1:16" s="322" customFormat="1" ht="15" customHeight="1">
      <c r="A4" s="882"/>
      <c r="B4" s="881"/>
      <c r="C4" s="881"/>
      <c r="D4" s="881"/>
      <c r="E4" s="881"/>
      <c r="F4" s="881"/>
      <c r="G4" s="881"/>
      <c r="H4" s="881"/>
      <c r="I4" s="881"/>
      <c r="J4" s="881"/>
      <c r="K4" s="881"/>
      <c r="L4" s="881"/>
      <c r="M4" s="881"/>
      <c r="N4" s="881"/>
      <c r="O4" s="341"/>
    </row>
    <row r="5" spans="1:16" s="325" customFormat="1" ht="15" customHeight="1" thickBot="1">
      <c r="A5" s="323"/>
      <c r="B5" s="323"/>
      <c r="C5" s="324"/>
      <c r="D5" s="324"/>
      <c r="E5" s="324"/>
      <c r="F5" s="324"/>
      <c r="G5" s="324"/>
      <c r="H5" s="324"/>
      <c r="I5" s="324"/>
      <c r="J5" s="324"/>
      <c r="K5" s="324"/>
      <c r="L5" s="324"/>
      <c r="M5" s="324"/>
      <c r="N5" s="324"/>
      <c r="O5" s="324"/>
    </row>
    <row r="6" spans="1:16" ht="30" customHeight="1" thickTop="1" thickBot="1">
      <c r="A6" s="285"/>
      <c r="B6" s="326"/>
      <c r="C6" s="772"/>
      <c r="D6" s="762" t="s">
        <v>561</v>
      </c>
      <c r="E6" s="762" t="s">
        <v>562</v>
      </c>
      <c r="F6" s="762" t="s">
        <v>563</v>
      </c>
      <c r="G6" s="762" t="s">
        <v>564</v>
      </c>
      <c r="H6" s="762" t="s">
        <v>565</v>
      </c>
      <c r="I6" s="768" t="s">
        <v>566</v>
      </c>
      <c r="J6" s="768" t="s">
        <v>567</v>
      </c>
      <c r="K6" s="768" t="s">
        <v>568</v>
      </c>
      <c r="L6" s="768" t="s">
        <v>569</v>
      </c>
      <c r="M6" s="768" t="s">
        <v>1445</v>
      </c>
      <c r="N6" s="768" t="s">
        <v>570</v>
      </c>
      <c r="O6" s="768" t="s">
        <v>1446</v>
      </c>
    </row>
    <row r="7" spans="1:16" ht="15" customHeight="1" thickTop="1" thickBot="1">
      <c r="A7" s="285"/>
      <c r="B7" s="285"/>
      <c r="C7" s="304"/>
      <c r="D7" s="327"/>
      <c r="E7" s="327"/>
      <c r="F7" s="327"/>
      <c r="G7" s="327"/>
      <c r="H7" s="327"/>
      <c r="I7" s="327"/>
      <c r="J7" s="327"/>
      <c r="K7" s="327"/>
      <c r="L7" s="327"/>
      <c r="M7" s="327"/>
      <c r="N7" s="327"/>
      <c r="O7" s="327"/>
    </row>
    <row r="8" spans="1:16" s="285" customFormat="1" ht="15" customHeight="1" thickTop="1" thickBot="1">
      <c r="B8" s="313"/>
      <c r="C8" s="773" t="s">
        <v>495</v>
      </c>
      <c r="D8" s="770"/>
      <c r="E8" s="770"/>
      <c r="F8" s="770"/>
      <c r="G8" s="770"/>
      <c r="H8" s="770"/>
      <c r="I8" s="771"/>
      <c r="J8" s="771"/>
      <c r="K8" s="771"/>
      <c r="L8" s="771"/>
      <c r="M8" s="771"/>
      <c r="N8" s="771"/>
      <c r="O8" s="771"/>
    </row>
    <row r="9" spans="1:16" s="285" customFormat="1" ht="15" customHeight="1" thickTop="1">
      <c r="A9" s="285" t="s">
        <v>635</v>
      </c>
      <c r="B9" s="110" t="s">
        <v>715</v>
      </c>
      <c r="C9" s="111" t="s">
        <v>496</v>
      </c>
      <c r="D9" s="315">
        <v>5.6500000000000002E-2</v>
      </c>
      <c r="E9" s="315">
        <v>4.7800000000000002E-2</v>
      </c>
      <c r="F9" s="315">
        <v>4.6300000000000001E-2</v>
      </c>
      <c r="G9" s="315">
        <v>4.65E-2</v>
      </c>
      <c r="H9" s="315">
        <v>4.4200000000000003E-2</v>
      </c>
      <c r="I9" s="315">
        <v>4.41E-2</v>
      </c>
      <c r="J9" s="315">
        <v>3.8199999999999998E-2</v>
      </c>
      <c r="K9" s="315">
        <v>3.3000000000000002E-2</v>
      </c>
      <c r="L9" s="315">
        <v>3.4000000000000002E-2</v>
      </c>
      <c r="M9" s="315">
        <v>3.39E-2</v>
      </c>
      <c r="N9" s="315">
        <v>3.4500000000000003E-2</v>
      </c>
      <c r="O9" s="315">
        <v>3.78E-2</v>
      </c>
    </row>
    <row r="10" spans="1:16" s="322" customFormat="1" ht="15" customHeight="1">
      <c r="A10" s="285" t="s">
        <v>635</v>
      </c>
      <c r="B10" s="110" t="s">
        <v>716</v>
      </c>
      <c r="C10" s="111" t="s">
        <v>497</v>
      </c>
      <c r="D10" s="315">
        <v>6.9500000000000006E-2</v>
      </c>
      <c r="E10" s="315">
        <v>5.7799999999999997E-2</v>
      </c>
      <c r="F10" s="315">
        <v>5.57E-2</v>
      </c>
      <c r="G10" s="315">
        <v>5.4899999999999997E-2</v>
      </c>
      <c r="H10" s="315">
        <v>5.0299999999999997E-2</v>
      </c>
      <c r="I10" s="315">
        <v>5.0099999999999999E-2</v>
      </c>
      <c r="J10" s="315">
        <v>4.2900000000000001E-2</v>
      </c>
      <c r="K10" s="315">
        <v>4.02E-2</v>
      </c>
      <c r="L10" s="315">
        <v>4.2200000000000001E-2</v>
      </c>
      <c r="M10" s="315">
        <v>4.2099999999999999E-2</v>
      </c>
      <c r="N10" s="315">
        <v>4.3700000000000003E-2</v>
      </c>
      <c r="O10" s="315">
        <v>4.8500000000000001E-2</v>
      </c>
    </row>
    <row r="11" spans="1:16" s="322" customFormat="1" ht="15" customHeight="1">
      <c r="A11" s="285" t="s">
        <v>635</v>
      </c>
      <c r="B11" s="110" t="s">
        <v>717</v>
      </c>
      <c r="C11" s="111" t="s">
        <v>498</v>
      </c>
      <c r="D11" s="315">
        <v>6.3299999999999995E-2</v>
      </c>
      <c r="E11" s="315">
        <v>5.3900000000000003E-2</v>
      </c>
      <c r="F11" s="315">
        <v>5.1299999999999998E-2</v>
      </c>
      <c r="G11" s="315">
        <v>4.9200000000000001E-2</v>
      </c>
      <c r="H11" s="315">
        <v>4.5499999999999999E-2</v>
      </c>
      <c r="I11" s="315">
        <v>4.5699999999999998E-2</v>
      </c>
      <c r="J11" s="315">
        <v>3.5400000000000001E-2</v>
      </c>
      <c r="K11" s="315">
        <v>3.5900000000000001E-2</v>
      </c>
      <c r="L11" s="315">
        <v>3.6999999999999998E-2</v>
      </c>
      <c r="M11" s="315">
        <v>3.4500000000000003E-2</v>
      </c>
      <c r="N11" s="315">
        <v>3.6200000000000003E-2</v>
      </c>
      <c r="O11" s="315">
        <v>3.8100000000000002E-2</v>
      </c>
    </row>
    <row r="12" spans="1:16" s="322" customFormat="1" ht="15" customHeight="1">
      <c r="A12" s="285" t="s">
        <v>635</v>
      </c>
      <c r="B12" s="110" t="s">
        <v>718</v>
      </c>
      <c r="C12" s="111" t="s">
        <v>499</v>
      </c>
      <c r="D12" s="315">
        <v>1.9599999999999999E-2</v>
      </c>
      <c r="E12" s="315">
        <v>1.44E-2</v>
      </c>
      <c r="F12" s="315">
        <v>1.5800000000000002E-2</v>
      </c>
      <c r="G12" s="315">
        <v>1.5100000000000001E-2</v>
      </c>
      <c r="H12" s="315">
        <v>1.21E-2</v>
      </c>
      <c r="I12" s="315">
        <v>1.49E-2</v>
      </c>
      <c r="J12" s="315">
        <v>7.7000000000000002E-3</v>
      </c>
      <c r="K12" s="315">
        <v>9.4000000000000004E-3</v>
      </c>
      <c r="L12" s="315">
        <v>1.03E-2</v>
      </c>
      <c r="M12" s="315">
        <v>8.3000000000000001E-3</v>
      </c>
      <c r="N12" s="315">
        <v>1.12E-2</v>
      </c>
      <c r="O12" s="315">
        <v>1.0500000000000001E-2</v>
      </c>
    </row>
    <row r="13" spans="1:16" s="322" customFormat="1" ht="15" customHeight="1">
      <c r="A13" s="285" t="s">
        <v>635</v>
      </c>
      <c r="B13" s="110" t="s">
        <v>719</v>
      </c>
      <c r="C13" s="111" t="s">
        <v>500</v>
      </c>
      <c r="D13" s="315">
        <v>1.95E-2</v>
      </c>
      <c r="E13" s="315">
        <v>1.4500000000000001E-2</v>
      </c>
      <c r="F13" s="315">
        <v>1.6E-2</v>
      </c>
      <c r="G13" s="315">
        <v>1.5299999999999999E-2</v>
      </c>
      <c r="H13" s="315">
        <v>1.26E-2</v>
      </c>
      <c r="I13" s="315">
        <v>1.49E-2</v>
      </c>
      <c r="J13" s="315">
        <v>7.9000000000000008E-3</v>
      </c>
      <c r="K13" s="315">
        <v>9.4999999999999998E-3</v>
      </c>
      <c r="L13" s="315">
        <v>1.03E-2</v>
      </c>
      <c r="M13" s="315">
        <v>8.3999999999999995E-3</v>
      </c>
      <c r="N13" s="315">
        <v>1.1299999999999999E-2</v>
      </c>
      <c r="O13" s="315">
        <v>1.0999999999999999E-2</v>
      </c>
    </row>
    <row r="14" spans="1:16" s="322" customFormat="1" ht="15" customHeight="1">
      <c r="A14" s="285" t="s">
        <v>635</v>
      </c>
      <c r="B14" s="110" t="s">
        <v>720</v>
      </c>
      <c r="C14" s="111" t="s">
        <v>501</v>
      </c>
      <c r="D14" s="315">
        <v>1.2800000000000001E-2</v>
      </c>
      <c r="E14" s="315">
        <v>1.04E-2</v>
      </c>
      <c r="F14" s="315">
        <v>1.04E-2</v>
      </c>
      <c r="G14" s="315">
        <v>9.7000000000000003E-3</v>
      </c>
      <c r="H14" s="315">
        <v>7.7999999999999996E-3</v>
      </c>
      <c r="I14" s="315">
        <v>8.6E-3</v>
      </c>
      <c r="J14" s="315">
        <v>3.0999999999999999E-3</v>
      </c>
      <c r="K14" s="315">
        <v>5.1000000000000004E-3</v>
      </c>
      <c r="L14" s="315">
        <v>6.0000000000000001E-3</v>
      </c>
      <c r="M14" s="315">
        <v>4.5999999999999999E-3</v>
      </c>
      <c r="N14" s="315">
        <v>6.7999999999999996E-3</v>
      </c>
      <c r="O14" s="315">
        <v>5.8999999999999999E-3</v>
      </c>
    </row>
    <row r="15" spans="1:16" s="322" customFormat="1" ht="15" customHeight="1" thickBot="1">
      <c r="A15" s="285" t="s">
        <v>635</v>
      </c>
      <c r="B15" s="110" t="s">
        <v>721</v>
      </c>
      <c r="C15" s="111" t="s">
        <v>502</v>
      </c>
      <c r="D15" s="315">
        <v>0.17730000000000001</v>
      </c>
      <c r="E15" s="315">
        <v>0.15140000000000001</v>
      </c>
      <c r="F15" s="315">
        <v>0.1532</v>
      </c>
      <c r="G15" s="315">
        <v>0.14499999999999999</v>
      </c>
      <c r="H15" s="315">
        <v>0.1205</v>
      </c>
      <c r="I15" s="315">
        <v>0.1298</v>
      </c>
      <c r="J15" s="315">
        <v>4.7699999999999999E-2</v>
      </c>
      <c r="K15" s="315">
        <v>8.1699999999999995E-2</v>
      </c>
      <c r="L15" s="315">
        <v>9.4E-2</v>
      </c>
      <c r="M15" s="315">
        <v>7.2099999999999997E-2</v>
      </c>
      <c r="N15" s="315">
        <v>0.1051</v>
      </c>
      <c r="O15" s="315">
        <v>8.9499999999999996E-2</v>
      </c>
    </row>
    <row r="16" spans="1:16" s="328" customFormat="1" ht="15" customHeight="1" thickTop="1" thickBot="1">
      <c r="A16" s="285"/>
      <c r="B16" s="313"/>
      <c r="C16" s="773" t="s">
        <v>503</v>
      </c>
      <c r="D16" s="770"/>
      <c r="E16" s="770"/>
      <c r="F16" s="770"/>
      <c r="G16" s="770"/>
      <c r="H16" s="770"/>
      <c r="I16" s="771"/>
      <c r="J16" s="771"/>
      <c r="K16" s="771"/>
      <c r="L16" s="771"/>
      <c r="M16" s="771"/>
      <c r="N16" s="771"/>
      <c r="O16" s="771"/>
    </row>
    <row r="17" spans="1:15" s="285" customFormat="1" ht="15" customHeight="1" thickTop="1">
      <c r="A17" s="285" t="s">
        <v>635</v>
      </c>
      <c r="B17" s="110" t="s">
        <v>722</v>
      </c>
      <c r="C17" s="111" t="s">
        <v>504</v>
      </c>
      <c r="D17" s="315">
        <v>7.0099999999999996E-2</v>
      </c>
      <c r="E17" s="315">
        <v>6.1699999999999998E-2</v>
      </c>
      <c r="F17" s="315">
        <v>5.9900000000000002E-2</v>
      </c>
      <c r="G17" s="315">
        <v>6.2100000000000002E-2</v>
      </c>
      <c r="H17" s="315">
        <v>6.2799999999999995E-2</v>
      </c>
      <c r="I17" s="315">
        <v>6.4399999999999999E-2</v>
      </c>
      <c r="J17" s="315">
        <v>0.06</v>
      </c>
      <c r="K17" s="315">
        <v>5.57E-2</v>
      </c>
      <c r="L17" s="315">
        <v>5.7099999999999998E-2</v>
      </c>
      <c r="M17" s="315">
        <v>5.7299999999999997E-2</v>
      </c>
      <c r="N17" s="315">
        <v>5.6300000000000003E-2</v>
      </c>
      <c r="O17" s="315">
        <v>6.1699999999999998E-2</v>
      </c>
    </row>
    <row r="18" spans="1:15" s="322" customFormat="1" ht="15" customHeight="1">
      <c r="A18" s="285" t="s">
        <v>635</v>
      </c>
      <c r="B18" s="110" t="s">
        <v>723</v>
      </c>
      <c r="C18" s="111" t="s">
        <v>505</v>
      </c>
      <c r="D18" s="315">
        <v>-1.37E-2</v>
      </c>
      <c r="E18" s="315">
        <v>-1.3899999999999999E-2</v>
      </c>
      <c r="F18" s="315">
        <v>-1.3599999999999999E-2</v>
      </c>
      <c r="G18" s="315">
        <v>-1.5699999999999999E-2</v>
      </c>
      <c r="H18" s="315">
        <v>-1.8700000000000001E-2</v>
      </c>
      <c r="I18" s="315">
        <v>-2.0299999999999999E-2</v>
      </c>
      <c r="J18" s="315">
        <v>-2.1899999999999999E-2</v>
      </c>
      <c r="K18" s="315">
        <v>-2.2700000000000001E-2</v>
      </c>
      <c r="L18" s="315">
        <v>-2.3E-2</v>
      </c>
      <c r="M18" s="315">
        <v>-2.3400000000000001E-2</v>
      </c>
      <c r="N18" s="315">
        <v>-2.18E-2</v>
      </c>
      <c r="O18" s="315">
        <v>-2.3900000000000001E-2</v>
      </c>
    </row>
    <row r="19" spans="1:15" s="322" customFormat="1" ht="15" customHeight="1">
      <c r="A19" s="285" t="s">
        <v>635</v>
      </c>
      <c r="B19" s="110" t="s">
        <v>724</v>
      </c>
      <c r="C19" s="111" t="s">
        <v>506</v>
      </c>
      <c r="D19" s="315">
        <v>2.41E-2</v>
      </c>
      <c r="E19" s="315">
        <v>2.4E-2</v>
      </c>
      <c r="F19" s="315">
        <v>2.3199999999999998E-2</v>
      </c>
      <c r="G19" s="315">
        <v>2.5999999999999999E-2</v>
      </c>
      <c r="H19" s="315">
        <v>2.9700000000000001E-2</v>
      </c>
      <c r="I19" s="315">
        <v>3.1600000000000003E-2</v>
      </c>
      <c r="J19" s="315">
        <v>3.3099999999999997E-2</v>
      </c>
      <c r="K19" s="315">
        <v>3.3799999999999997E-2</v>
      </c>
      <c r="L19" s="315">
        <v>3.4299999999999997E-2</v>
      </c>
      <c r="M19" s="315">
        <v>3.4599999999999999E-2</v>
      </c>
      <c r="N19" s="315">
        <v>3.2399999999999998E-2</v>
      </c>
      <c r="O19" s="315">
        <v>3.5799999999999998E-2</v>
      </c>
    </row>
    <row r="20" spans="1:15" s="322" customFormat="1" ht="15" customHeight="1">
      <c r="A20" s="285" t="s">
        <v>635</v>
      </c>
      <c r="B20" s="110" t="s">
        <v>725</v>
      </c>
      <c r="C20" s="111" t="s">
        <v>507</v>
      </c>
      <c r="D20" s="315">
        <v>0</v>
      </c>
      <c r="E20" s="315">
        <v>0</v>
      </c>
      <c r="F20" s="315">
        <v>0</v>
      </c>
      <c r="G20" s="315">
        <v>0</v>
      </c>
      <c r="H20" s="315">
        <v>0</v>
      </c>
      <c r="I20" s="315">
        <v>0</v>
      </c>
      <c r="J20" s="315">
        <v>0</v>
      </c>
      <c r="K20" s="315">
        <v>0</v>
      </c>
      <c r="L20" s="315">
        <v>0</v>
      </c>
      <c r="M20" s="315">
        <v>0</v>
      </c>
      <c r="N20" s="315">
        <v>0</v>
      </c>
      <c r="O20" s="315">
        <v>0</v>
      </c>
    </row>
    <row r="21" spans="1:15" s="322" customFormat="1" ht="15" customHeight="1">
      <c r="A21" s="285" t="s">
        <v>635</v>
      </c>
      <c r="B21" s="110" t="s">
        <v>726</v>
      </c>
      <c r="C21" s="111" t="s">
        <v>508</v>
      </c>
      <c r="D21" s="315">
        <v>-6.1999999999999998E-3</v>
      </c>
      <c r="E21" s="315">
        <v>-3.8999999999999998E-3</v>
      </c>
      <c r="F21" s="315">
        <v>-4.4999999999999997E-3</v>
      </c>
      <c r="G21" s="315">
        <v>-5.7000000000000002E-3</v>
      </c>
      <c r="H21" s="315">
        <v>-4.7999999999999996E-3</v>
      </c>
      <c r="I21" s="315">
        <v>-4.4000000000000003E-3</v>
      </c>
      <c r="J21" s="315">
        <v>-7.4999999999999997E-3</v>
      </c>
      <c r="K21" s="315">
        <v>-4.3E-3</v>
      </c>
      <c r="L21" s="315">
        <v>-5.1000000000000004E-3</v>
      </c>
      <c r="M21" s="315">
        <v>-7.6E-3</v>
      </c>
      <c r="N21" s="315">
        <v>-7.4999999999999997E-3</v>
      </c>
      <c r="O21" s="315">
        <v>-1.04E-2</v>
      </c>
    </row>
    <row r="22" spans="1:15" s="322" customFormat="1" ht="15" customHeight="1">
      <c r="A22" s="285" t="s">
        <v>635</v>
      </c>
      <c r="B22" s="110" t="s">
        <v>727</v>
      </c>
      <c r="C22" s="111" t="s">
        <v>509</v>
      </c>
      <c r="D22" s="315">
        <v>1.2999999999999999E-2</v>
      </c>
      <c r="E22" s="315">
        <v>0.01</v>
      </c>
      <c r="F22" s="315">
        <v>9.4999999999999998E-3</v>
      </c>
      <c r="G22" s="315">
        <v>8.5000000000000006E-3</v>
      </c>
      <c r="H22" s="315">
        <v>6.1000000000000004E-3</v>
      </c>
      <c r="I22" s="315">
        <v>6.0000000000000001E-3</v>
      </c>
      <c r="J22" s="315">
        <v>4.7999999999999996E-3</v>
      </c>
      <c r="K22" s="315">
        <v>7.3000000000000001E-3</v>
      </c>
      <c r="L22" s="315">
        <v>8.0999999999999996E-3</v>
      </c>
      <c r="M22" s="315">
        <v>8.2000000000000007E-3</v>
      </c>
      <c r="N22" s="315">
        <v>9.2999999999999992E-3</v>
      </c>
      <c r="O22" s="315">
        <v>1.0699999999999999E-2</v>
      </c>
    </row>
    <row r="23" spans="1:15" s="322" customFormat="1" ht="15" customHeight="1">
      <c r="A23" s="285" t="s">
        <v>635</v>
      </c>
      <c r="B23" s="110" t="s">
        <v>728</v>
      </c>
      <c r="C23" s="111" t="s">
        <v>510</v>
      </c>
      <c r="D23" s="315">
        <v>-4.3700000000000003E-2</v>
      </c>
      <c r="E23" s="315">
        <v>-3.95E-2</v>
      </c>
      <c r="F23" s="315">
        <v>-3.5400000000000001E-2</v>
      </c>
      <c r="G23" s="315">
        <v>-3.4099999999999998E-2</v>
      </c>
      <c r="H23" s="315">
        <v>-3.3300000000000003E-2</v>
      </c>
      <c r="I23" s="315">
        <v>-3.0800000000000001E-2</v>
      </c>
      <c r="J23" s="315">
        <v>-2.7699999999999999E-2</v>
      </c>
      <c r="K23" s="315">
        <v>-2.6499999999999999E-2</v>
      </c>
      <c r="L23" s="315">
        <v>-2.6700000000000002E-2</v>
      </c>
      <c r="M23" s="315">
        <v>-2.6200000000000001E-2</v>
      </c>
      <c r="N23" s="315">
        <v>-2.5000000000000001E-2</v>
      </c>
      <c r="O23" s="315">
        <v>-2.76E-2</v>
      </c>
    </row>
    <row r="24" spans="1:15" s="322" customFormat="1" ht="15" customHeight="1">
      <c r="A24" s="285" t="s">
        <v>635</v>
      </c>
      <c r="B24" s="110" t="s">
        <v>729</v>
      </c>
      <c r="C24" s="111" t="s">
        <v>511</v>
      </c>
      <c r="D24" s="315">
        <v>-1E-4</v>
      </c>
      <c r="E24" s="315">
        <v>2.0000000000000001E-4</v>
      </c>
      <c r="F24" s="315">
        <v>2.0000000000000001E-4</v>
      </c>
      <c r="G24" s="315">
        <v>2.0000000000000001E-4</v>
      </c>
      <c r="H24" s="315">
        <v>4.0000000000000002E-4</v>
      </c>
      <c r="I24" s="315">
        <v>0</v>
      </c>
      <c r="J24" s="315">
        <v>2.0000000000000001E-4</v>
      </c>
      <c r="K24" s="315">
        <v>2.0000000000000001E-4</v>
      </c>
      <c r="L24" s="315">
        <v>1E-4</v>
      </c>
      <c r="M24" s="315">
        <v>1E-4</v>
      </c>
      <c r="N24" s="315">
        <v>2.0000000000000001E-4</v>
      </c>
      <c r="O24" s="315">
        <v>4.0000000000000002E-4</v>
      </c>
    </row>
    <row r="25" spans="1:15" s="322" customFormat="1" ht="15" customHeight="1" thickBot="1">
      <c r="A25" s="285" t="s">
        <v>635</v>
      </c>
      <c r="B25" s="110" t="s">
        <v>730</v>
      </c>
      <c r="C25" s="111" t="s">
        <v>512</v>
      </c>
      <c r="D25" s="315">
        <v>0.17460000000000001</v>
      </c>
      <c r="E25" s="315">
        <v>0.18</v>
      </c>
      <c r="F25" s="315">
        <v>0.17530000000000001</v>
      </c>
      <c r="G25" s="315">
        <v>0.17180000000000001</v>
      </c>
      <c r="H25" s="315">
        <v>0.15140000000000001</v>
      </c>
      <c r="I25" s="315">
        <v>0.13039999999999999</v>
      </c>
      <c r="J25" s="315">
        <v>0.1182</v>
      </c>
      <c r="K25" s="315">
        <v>0.11119999999999999</v>
      </c>
      <c r="L25" s="315">
        <v>0.1055</v>
      </c>
      <c r="M25" s="315">
        <v>9.9699999999999997E-2</v>
      </c>
      <c r="N25" s="315">
        <v>9.8799999999999999E-2</v>
      </c>
      <c r="O25" s="315">
        <v>0.1202</v>
      </c>
    </row>
    <row r="26" spans="1:15" s="328" customFormat="1" ht="15" customHeight="1" thickTop="1" thickBot="1">
      <c r="A26" s="285"/>
      <c r="B26" s="329"/>
      <c r="C26" s="773" t="s">
        <v>513</v>
      </c>
      <c r="D26" s="770"/>
      <c r="E26" s="770"/>
      <c r="F26" s="770"/>
      <c r="G26" s="770"/>
      <c r="H26" s="770"/>
      <c r="I26" s="771"/>
      <c r="J26" s="771"/>
      <c r="K26" s="771"/>
      <c r="L26" s="771"/>
      <c r="M26" s="771"/>
      <c r="N26" s="771"/>
      <c r="O26" s="771"/>
    </row>
    <row r="27" spans="1:15" s="285" customFormat="1" ht="15" customHeight="1" thickTop="1">
      <c r="A27" s="285" t="s">
        <v>635</v>
      </c>
      <c r="B27" s="110" t="s">
        <v>731</v>
      </c>
      <c r="C27" s="111" t="s">
        <v>514</v>
      </c>
      <c r="D27" s="315">
        <v>0.1105</v>
      </c>
      <c r="E27" s="315">
        <v>0.10050000000000001</v>
      </c>
      <c r="F27" s="315">
        <v>9.4600000000000004E-2</v>
      </c>
      <c r="G27" s="315">
        <v>9.4E-2</v>
      </c>
      <c r="H27" s="315">
        <v>9.0499999999999997E-2</v>
      </c>
      <c r="I27" s="315">
        <v>9.0800000000000006E-2</v>
      </c>
      <c r="J27" s="315">
        <v>8.6599999999999996E-2</v>
      </c>
      <c r="K27" s="315">
        <v>7.6600000000000001E-2</v>
      </c>
      <c r="L27" s="315">
        <v>8.7400000000000005E-2</v>
      </c>
      <c r="M27" s="315">
        <v>8.1900000000000001E-2</v>
      </c>
      <c r="N27" s="315">
        <v>8.5999999999999993E-2</v>
      </c>
      <c r="O27" s="315">
        <v>9.1899999999999996E-2</v>
      </c>
    </row>
    <row r="28" spans="1:15" s="322" customFormat="1" ht="15" customHeight="1">
      <c r="A28" s="285" t="s">
        <v>635</v>
      </c>
      <c r="B28" s="110" t="s">
        <v>732</v>
      </c>
      <c r="C28" s="111" t="s">
        <v>515</v>
      </c>
      <c r="D28" s="315">
        <v>0.10249999999999999</v>
      </c>
      <c r="E28" s="315">
        <v>0.1046</v>
      </c>
      <c r="F28" s="315">
        <v>9.3700000000000006E-2</v>
      </c>
      <c r="G28" s="315">
        <v>0.1129</v>
      </c>
      <c r="H28" s="315">
        <v>9.4500000000000001E-2</v>
      </c>
      <c r="I28" s="315">
        <v>7.4099999999999999E-2</v>
      </c>
      <c r="J28" s="315">
        <v>8.8200000000000001E-2</v>
      </c>
      <c r="K28" s="315">
        <v>0.1203</v>
      </c>
      <c r="L28" s="315">
        <v>7.2700000000000001E-2</v>
      </c>
      <c r="M28" s="315">
        <v>6.0199999999999997E-2</v>
      </c>
      <c r="N28" s="315">
        <v>6.08E-2</v>
      </c>
      <c r="O28" s="315">
        <v>6.4399999999999999E-2</v>
      </c>
    </row>
    <row r="29" spans="1:15" s="322" customFormat="1" ht="15" customHeight="1">
      <c r="A29" s="285" t="s">
        <v>635</v>
      </c>
      <c r="B29" s="110" t="s">
        <v>733</v>
      </c>
      <c r="C29" s="111" t="s">
        <v>516</v>
      </c>
      <c r="D29" s="315">
        <v>0.11890000000000001</v>
      </c>
      <c r="E29" s="315">
        <v>0.11260000000000001</v>
      </c>
      <c r="F29" s="315">
        <v>0.10780000000000001</v>
      </c>
      <c r="G29" s="315">
        <v>9.9900000000000003E-2</v>
      </c>
      <c r="H29" s="315">
        <v>9.69E-2</v>
      </c>
      <c r="I29" s="315">
        <v>8.9099999999999999E-2</v>
      </c>
      <c r="J29" s="315">
        <v>5.4699999999999999E-2</v>
      </c>
      <c r="K29" s="315">
        <v>0.11409999999999999</v>
      </c>
      <c r="L29" s="315">
        <v>8.9300000000000004E-2</v>
      </c>
      <c r="M29" s="315">
        <v>9.1399999999999995E-2</v>
      </c>
      <c r="N29" s="315">
        <v>9.6100000000000005E-2</v>
      </c>
      <c r="O29" s="315">
        <v>9.1899999999999996E-2</v>
      </c>
    </row>
    <row r="30" spans="1:15" s="322" customFormat="1" ht="15" customHeight="1">
      <c r="A30" s="285" t="s">
        <v>635</v>
      </c>
      <c r="B30" s="110" t="s">
        <v>734</v>
      </c>
      <c r="C30" s="111" t="s">
        <v>517</v>
      </c>
      <c r="D30" s="315">
        <v>3.73E-2</v>
      </c>
      <c r="E30" s="315">
        <v>7.7100000000000002E-2</v>
      </c>
      <c r="F30" s="315">
        <v>9.5299999999999996E-2</v>
      </c>
      <c r="G30" s="315">
        <v>0.11940000000000001</v>
      </c>
      <c r="H30" s="315">
        <v>9.5299999999999996E-2</v>
      </c>
      <c r="I30" s="315">
        <v>6.6600000000000006E-2</v>
      </c>
      <c r="J30" s="315">
        <v>2.93E-2</v>
      </c>
      <c r="K30" s="315">
        <v>6.59E-2</v>
      </c>
      <c r="L30" s="315">
        <v>9.8100000000000007E-2</v>
      </c>
      <c r="M30" s="315">
        <v>7.1400000000000005E-2</v>
      </c>
      <c r="N30" s="315">
        <v>5.6500000000000002E-2</v>
      </c>
      <c r="O30" s="315">
        <v>3.8199999999999998E-2</v>
      </c>
    </row>
    <row r="31" spans="1:15" s="322" customFormat="1" ht="15" customHeight="1">
      <c r="A31" s="285" t="s">
        <v>635</v>
      </c>
      <c r="B31" s="110" t="s">
        <v>735</v>
      </c>
      <c r="C31" s="111" t="s">
        <v>518</v>
      </c>
      <c r="D31" s="315">
        <v>1.9199999999999998E-2</v>
      </c>
      <c r="E31" s="315">
        <v>9.4999999999999998E-3</v>
      </c>
      <c r="F31" s="315">
        <v>7.3000000000000001E-3</v>
      </c>
      <c r="G31" s="315">
        <v>1.11E-2</v>
      </c>
      <c r="H31" s="315">
        <v>1.15E-2</v>
      </c>
      <c r="I31" s="315">
        <v>9.9000000000000008E-3</v>
      </c>
      <c r="J31" s="315">
        <v>9.7999999999999997E-3</v>
      </c>
      <c r="K31" s="315">
        <v>1.2500000000000001E-2</v>
      </c>
      <c r="L31" s="315">
        <v>9.1000000000000004E-3</v>
      </c>
      <c r="M31" s="315">
        <v>6.4000000000000003E-3</v>
      </c>
      <c r="N31" s="315">
        <v>1.29E-2</v>
      </c>
      <c r="O31" s="315">
        <v>1.4800000000000001E-2</v>
      </c>
    </row>
    <row r="32" spans="1:15" s="322" customFormat="1" ht="15" customHeight="1">
      <c r="A32" s="285" t="s">
        <v>635</v>
      </c>
      <c r="B32" s="110" t="s">
        <v>736</v>
      </c>
      <c r="C32" s="111" t="s">
        <v>519</v>
      </c>
      <c r="D32" s="315">
        <v>7.1999999999999998E-3</v>
      </c>
      <c r="E32" s="315">
        <v>5.5999999999999999E-3</v>
      </c>
      <c r="F32" s="315">
        <v>3.7000000000000002E-3</v>
      </c>
      <c r="G32" s="315">
        <v>7.1000000000000004E-3</v>
      </c>
      <c r="H32" s="315">
        <v>5.3E-3</v>
      </c>
      <c r="I32" s="315">
        <v>5.1000000000000004E-3</v>
      </c>
      <c r="J32" s="315">
        <v>8.9999999999999993E-3</v>
      </c>
      <c r="K32" s="315">
        <v>1.2999999999999999E-2</v>
      </c>
      <c r="L32" s="315">
        <v>0.25030000000000002</v>
      </c>
      <c r="M32" s="315">
        <v>0.1464</v>
      </c>
      <c r="N32" s="315">
        <v>0.11</v>
      </c>
      <c r="O32" s="315">
        <v>4.3799999999999999E-2</v>
      </c>
    </row>
    <row r="33" spans="1:15" s="322" customFormat="1" ht="15" customHeight="1">
      <c r="A33" s="285" t="s">
        <v>635</v>
      </c>
      <c r="B33" s="110" t="s">
        <v>737</v>
      </c>
      <c r="C33" s="111" t="s">
        <v>520</v>
      </c>
      <c r="D33" s="315">
        <v>1.6500000000000001E-2</v>
      </c>
      <c r="E33" s="315">
        <v>8.5000000000000006E-3</v>
      </c>
      <c r="F33" s="315">
        <v>6.4999999999999997E-3</v>
      </c>
      <c r="G33" s="315">
        <v>1.0200000000000001E-2</v>
      </c>
      <c r="H33" s="315">
        <v>0.01</v>
      </c>
      <c r="I33" s="315">
        <v>8.8999999999999999E-3</v>
      </c>
      <c r="J33" s="315">
        <v>9.5999999999999992E-3</v>
      </c>
      <c r="K33" s="315">
        <v>1.26E-2</v>
      </c>
      <c r="L33" s="315">
        <v>5.8000000000000003E-2</v>
      </c>
      <c r="M33" s="315">
        <v>3.3000000000000002E-2</v>
      </c>
      <c r="N33" s="315">
        <v>3.3399999999999999E-2</v>
      </c>
      <c r="O33" s="315">
        <v>1.9699999999999999E-2</v>
      </c>
    </row>
    <row r="34" spans="1:15" s="322" customFormat="1" ht="15" customHeight="1">
      <c r="A34" s="285" t="s">
        <v>635</v>
      </c>
      <c r="B34" s="110" t="s">
        <v>738</v>
      </c>
      <c r="C34" s="111" t="s">
        <v>521</v>
      </c>
      <c r="D34" s="315">
        <v>2.2000000000000001E-3</v>
      </c>
      <c r="E34" s="315">
        <v>2.0999999999999999E-3</v>
      </c>
      <c r="F34" s="315">
        <v>1.9E-3</v>
      </c>
      <c r="G34" s="315">
        <v>4.0000000000000001E-3</v>
      </c>
      <c r="H34" s="315">
        <v>8.9999999999999993E-3</v>
      </c>
      <c r="I34" s="315">
        <v>1.01E-2</v>
      </c>
      <c r="J34" s="315">
        <v>1.17E-2</v>
      </c>
      <c r="K34" s="315">
        <v>1.21E-2</v>
      </c>
      <c r="L34" s="315">
        <v>1.18E-2</v>
      </c>
      <c r="M34" s="315">
        <v>8.8000000000000005E-3</v>
      </c>
      <c r="N34" s="315">
        <v>9.1000000000000004E-3</v>
      </c>
      <c r="O34" s="315">
        <v>1.17E-2</v>
      </c>
    </row>
    <row r="35" spans="1:15" s="322" customFormat="1" ht="15" customHeight="1">
      <c r="A35" s="285" t="s">
        <v>635</v>
      </c>
      <c r="B35" s="110" t="s">
        <v>739</v>
      </c>
      <c r="C35" s="111" t="s">
        <v>522</v>
      </c>
      <c r="D35" s="315">
        <v>7.7000000000000002E-3</v>
      </c>
      <c r="E35" s="315">
        <v>9.4000000000000004E-3</v>
      </c>
      <c r="F35" s="315">
        <v>1.04E-2</v>
      </c>
      <c r="G35" s="315">
        <v>1.1599999999999999E-2</v>
      </c>
      <c r="H35" s="315">
        <v>1.35E-2</v>
      </c>
      <c r="I35" s="315">
        <v>1.4800000000000001E-2</v>
      </c>
      <c r="J35" s="315">
        <v>1.5900000000000001E-2</v>
      </c>
      <c r="K35" s="315">
        <v>1.6299999999999999E-2</v>
      </c>
      <c r="L35" s="315">
        <v>1.6199999999999999E-2</v>
      </c>
      <c r="M35" s="315">
        <v>1.55E-2</v>
      </c>
      <c r="N35" s="315">
        <v>1.5599999999999999E-2</v>
      </c>
      <c r="O35" s="315">
        <v>1.84E-2</v>
      </c>
    </row>
    <row r="36" spans="1:15" s="322" customFormat="1" ht="15" customHeight="1">
      <c r="A36" s="285" t="s">
        <v>635</v>
      </c>
      <c r="B36" s="110" t="s">
        <v>740</v>
      </c>
      <c r="C36" s="111" t="s">
        <v>523</v>
      </c>
      <c r="D36" s="315">
        <v>3.5200000000000002E-2</v>
      </c>
      <c r="E36" s="315">
        <v>3.6400000000000002E-2</v>
      </c>
      <c r="F36" s="315">
        <v>3.2800000000000003E-2</v>
      </c>
      <c r="G36" s="315">
        <v>3.3799999999999997E-2</v>
      </c>
      <c r="H36" s="315">
        <v>3.6799999999999999E-2</v>
      </c>
      <c r="I36" s="315">
        <v>3.9E-2</v>
      </c>
      <c r="J36" s="315">
        <v>4.3299999999999998E-2</v>
      </c>
      <c r="K36" s="315">
        <v>4.4499999999999998E-2</v>
      </c>
      <c r="L36" s="315">
        <v>4.5499999999999999E-2</v>
      </c>
      <c r="M36" s="315">
        <v>5.0299999999999997E-2</v>
      </c>
      <c r="N36" s="315">
        <v>3.9100000000000003E-2</v>
      </c>
      <c r="O36" s="315">
        <v>3.3300000000000003E-2</v>
      </c>
    </row>
    <row r="37" spans="1:15" s="322" customFormat="1" ht="15" customHeight="1">
      <c r="A37" s="285"/>
      <c r="B37" s="110"/>
      <c r="C37" s="111" t="s">
        <v>524</v>
      </c>
      <c r="D37" s="315">
        <v>8.3000000000000001E-3</v>
      </c>
      <c r="E37" s="315">
        <v>8.2000000000000007E-3</v>
      </c>
      <c r="F37" s="315">
        <v>3.3999999999999998E-3</v>
      </c>
      <c r="G37" s="315">
        <v>8.6E-3</v>
      </c>
      <c r="H37" s="315">
        <v>1.4E-2</v>
      </c>
      <c r="I37" s="315">
        <v>2.3400000000000001E-2</v>
      </c>
      <c r="J37" s="315">
        <v>2.52E-2</v>
      </c>
      <c r="K37" s="315">
        <v>2.6599999999999999E-2</v>
      </c>
      <c r="L37" s="315">
        <v>3.1600000000000003E-2</v>
      </c>
      <c r="M37" s="315">
        <v>1.7299999999999999E-2</v>
      </c>
      <c r="N37" s="315">
        <v>4.2999999999999997E-2</v>
      </c>
      <c r="O37" s="315">
        <v>0.14560000000000001</v>
      </c>
    </row>
    <row r="38" spans="1:15" s="322" customFormat="1" ht="15" customHeight="1" thickBot="1">
      <c r="A38" s="285" t="s">
        <v>635</v>
      </c>
      <c r="B38" s="110" t="s">
        <v>741</v>
      </c>
      <c r="C38" s="111" t="s">
        <v>525</v>
      </c>
      <c r="D38" s="315">
        <v>0.28999999999999998</v>
      </c>
      <c r="E38" s="315">
        <v>1E-4</v>
      </c>
      <c r="F38" s="315">
        <v>1.1999999999999999E-3</v>
      </c>
      <c r="G38" s="315">
        <v>3.3E-3</v>
      </c>
      <c r="H38" s="315">
        <v>5.9999999999999995E-4</v>
      </c>
      <c r="I38" s="315">
        <v>1.6999999999999999E-3</v>
      </c>
      <c r="J38" s="315">
        <v>2.3E-3</v>
      </c>
      <c r="K38" s="315">
        <v>1.5E-3</v>
      </c>
      <c r="L38" s="315">
        <v>1.1999999999999999E-3</v>
      </c>
      <c r="M38" s="315">
        <v>2E-3</v>
      </c>
      <c r="N38" s="315">
        <v>2.5999999999999999E-3</v>
      </c>
      <c r="O38" s="315">
        <v>2.8999999999999998E-3</v>
      </c>
    </row>
    <row r="39" spans="1:15" s="328" customFormat="1" ht="15" customHeight="1" thickTop="1" thickBot="1">
      <c r="A39" s="285"/>
      <c r="B39" s="330"/>
      <c r="C39" s="773" t="s">
        <v>526</v>
      </c>
      <c r="D39" s="770"/>
      <c r="E39" s="770"/>
      <c r="F39" s="770"/>
      <c r="G39" s="770"/>
      <c r="H39" s="770"/>
      <c r="I39" s="771"/>
      <c r="J39" s="771"/>
      <c r="K39" s="771"/>
      <c r="L39" s="771"/>
      <c r="M39" s="771"/>
      <c r="N39" s="771"/>
      <c r="O39" s="771"/>
    </row>
    <row r="40" spans="1:15" s="328" customFormat="1" ht="15" customHeight="1" thickTop="1" thickBot="1">
      <c r="A40" s="285"/>
      <c r="B40" s="329"/>
      <c r="C40" s="773" t="s">
        <v>527</v>
      </c>
      <c r="D40" s="770"/>
      <c r="E40" s="770"/>
      <c r="F40" s="770"/>
      <c r="G40" s="770"/>
      <c r="H40" s="770"/>
      <c r="I40" s="771"/>
      <c r="J40" s="771"/>
      <c r="K40" s="771"/>
      <c r="L40" s="771"/>
      <c r="M40" s="771"/>
      <c r="N40" s="771"/>
      <c r="O40" s="771"/>
    </row>
    <row r="41" spans="1:15" s="285" customFormat="1" ht="15" customHeight="1" thickTop="1">
      <c r="A41" s="285" t="s">
        <v>635</v>
      </c>
      <c r="B41" s="110" t="s">
        <v>742</v>
      </c>
      <c r="C41" s="111" t="s">
        <v>528</v>
      </c>
      <c r="D41" s="315">
        <v>4.3700000000000003E-2</v>
      </c>
      <c r="E41" s="315">
        <v>3.95E-2</v>
      </c>
      <c r="F41" s="315">
        <v>3.5400000000000001E-2</v>
      </c>
      <c r="G41" s="315">
        <v>3.4099999999999998E-2</v>
      </c>
      <c r="H41" s="315">
        <v>3.3300000000000003E-2</v>
      </c>
      <c r="I41" s="315">
        <v>3.0800000000000001E-2</v>
      </c>
      <c r="J41" s="315">
        <v>2.7699999999999999E-2</v>
      </c>
      <c r="K41" s="315">
        <v>2.6499999999999999E-2</v>
      </c>
      <c r="L41" s="315">
        <v>2.6700000000000002E-2</v>
      </c>
      <c r="M41" s="315">
        <v>2.6200000000000001E-2</v>
      </c>
      <c r="N41" s="315">
        <v>2.5000000000000001E-2</v>
      </c>
      <c r="O41" s="315">
        <v>2.76E-2</v>
      </c>
    </row>
    <row r="42" spans="1:15" s="322" customFormat="1" ht="15" customHeight="1">
      <c r="A42" s="285" t="s">
        <v>635</v>
      </c>
      <c r="B42" s="110" t="s">
        <v>743</v>
      </c>
      <c r="C42" s="111" t="s">
        <v>529</v>
      </c>
      <c r="D42" s="315">
        <v>5.9700000000000003E-2</v>
      </c>
      <c r="E42" s="315">
        <v>5.5399999999999998E-2</v>
      </c>
      <c r="F42" s="315">
        <v>4.9200000000000001E-2</v>
      </c>
      <c r="G42" s="315">
        <v>4.5400000000000003E-2</v>
      </c>
      <c r="H42" s="315">
        <v>4.3200000000000002E-2</v>
      </c>
      <c r="I42" s="315">
        <v>3.9100000000000003E-2</v>
      </c>
      <c r="J42" s="315">
        <v>3.5400000000000001E-2</v>
      </c>
      <c r="K42" s="315">
        <v>3.4099999999999998E-2</v>
      </c>
      <c r="L42" s="315">
        <v>3.4099999999999998E-2</v>
      </c>
      <c r="M42" s="315">
        <v>3.32E-2</v>
      </c>
      <c r="N42" s="315">
        <v>3.1899999999999998E-2</v>
      </c>
      <c r="O42" s="315">
        <v>3.4799999999999998E-2</v>
      </c>
    </row>
    <row r="43" spans="1:15" s="322" customFormat="1" ht="15" customHeight="1">
      <c r="A43" s="285" t="s">
        <v>635</v>
      </c>
      <c r="B43" s="110" t="s">
        <v>744</v>
      </c>
      <c r="C43" s="111" t="s">
        <v>530</v>
      </c>
      <c r="D43" s="315">
        <v>6.7500000000000004E-2</v>
      </c>
      <c r="E43" s="315">
        <v>6.1400000000000003E-2</v>
      </c>
      <c r="F43" s="315">
        <v>5.2600000000000001E-2</v>
      </c>
      <c r="G43" s="315">
        <v>4.8500000000000001E-2</v>
      </c>
      <c r="H43" s="315">
        <v>4.6399999999999997E-2</v>
      </c>
      <c r="I43" s="315">
        <v>4.1799999999999997E-2</v>
      </c>
      <c r="J43" s="315">
        <v>3.9E-2</v>
      </c>
      <c r="K43" s="315">
        <v>3.9300000000000002E-2</v>
      </c>
      <c r="L43" s="315">
        <v>3.9699999999999999E-2</v>
      </c>
      <c r="M43" s="315">
        <v>3.7900000000000003E-2</v>
      </c>
      <c r="N43" s="315">
        <v>3.6700000000000003E-2</v>
      </c>
      <c r="O43" s="315">
        <v>3.9800000000000002E-2</v>
      </c>
    </row>
    <row r="44" spans="1:15" s="322" customFormat="1" ht="15" customHeight="1" thickBot="1">
      <c r="A44" s="285" t="s">
        <v>635</v>
      </c>
      <c r="B44" s="110" t="s">
        <v>745</v>
      </c>
      <c r="C44" s="111" t="s">
        <v>531</v>
      </c>
      <c r="D44" s="315">
        <v>6.5799999999999997E-2</v>
      </c>
      <c r="E44" s="315">
        <v>5.91E-2</v>
      </c>
      <c r="F44" s="315">
        <v>5.3800000000000001E-2</v>
      </c>
      <c r="G44" s="315">
        <v>5.28E-2</v>
      </c>
      <c r="H44" s="315">
        <v>5.1799999999999999E-2</v>
      </c>
      <c r="I44" s="315">
        <v>5.0200000000000002E-2</v>
      </c>
      <c r="J44" s="315">
        <v>4.7100000000000003E-2</v>
      </c>
      <c r="K44" s="315">
        <v>4.4699999999999997E-2</v>
      </c>
      <c r="L44" s="315">
        <v>4.4699999999999997E-2</v>
      </c>
      <c r="M44" s="315">
        <v>5.1299999999999998E-2</v>
      </c>
      <c r="N44" s="315">
        <v>5.1799999999999999E-2</v>
      </c>
      <c r="O44" s="315">
        <v>5.8000000000000003E-2</v>
      </c>
    </row>
    <row r="45" spans="1:15" s="328" customFormat="1" ht="15" customHeight="1" thickTop="1" thickBot="1">
      <c r="A45" s="285"/>
      <c r="B45" s="329"/>
      <c r="C45" s="773" t="s">
        <v>532</v>
      </c>
      <c r="D45" s="770"/>
      <c r="E45" s="770"/>
      <c r="F45" s="770"/>
      <c r="G45" s="770"/>
      <c r="H45" s="770"/>
      <c r="I45" s="771"/>
      <c r="J45" s="771"/>
      <c r="K45" s="771"/>
      <c r="L45" s="771"/>
      <c r="M45" s="771"/>
      <c r="N45" s="771"/>
      <c r="O45" s="771"/>
    </row>
    <row r="46" spans="1:15" s="331" customFormat="1" ht="15" customHeight="1" thickTop="1">
      <c r="A46" s="331" t="s">
        <v>635</v>
      </c>
      <c r="B46" s="110" t="s">
        <v>746</v>
      </c>
      <c r="C46" s="111" t="s">
        <v>533</v>
      </c>
      <c r="D46" s="315">
        <v>0.51180000000000003</v>
      </c>
      <c r="E46" s="315">
        <v>0.52239999999999998</v>
      </c>
      <c r="F46" s="315">
        <v>0.53390000000000004</v>
      </c>
      <c r="G46" s="315">
        <v>0.53349999999999997</v>
      </c>
      <c r="H46" s="315">
        <v>0.53359999999999996</v>
      </c>
      <c r="I46" s="315">
        <v>0.53029999999999999</v>
      </c>
      <c r="J46" s="315">
        <v>0.52110000000000001</v>
      </c>
      <c r="K46" s="315">
        <v>0.51290000000000002</v>
      </c>
      <c r="L46" s="315">
        <v>0.50860000000000005</v>
      </c>
      <c r="M46" s="315">
        <v>0.51180000000000003</v>
      </c>
      <c r="N46" s="315">
        <v>0.5272</v>
      </c>
      <c r="O46" s="315">
        <v>0.52800000000000002</v>
      </c>
    </row>
    <row r="47" spans="1:15" ht="15" customHeight="1">
      <c r="A47" s="285" t="s">
        <v>635</v>
      </c>
      <c r="B47" s="110" t="s">
        <v>747</v>
      </c>
      <c r="C47" s="111" t="s">
        <v>534</v>
      </c>
      <c r="D47" s="315">
        <v>5.7000000000000002E-2</v>
      </c>
      <c r="E47" s="315">
        <v>5.8400000000000001E-2</v>
      </c>
      <c r="F47" s="315">
        <v>6.0299999999999999E-2</v>
      </c>
      <c r="G47" s="315">
        <v>6.0699999999999997E-2</v>
      </c>
      <c r="H47" s="315">
        <v>6.13E-2</v>
      </c>
      <c r="I47" s="315">
        <v>6.2899999999999998E-2</v>
      </c>
      <c r="J47" s="315">
        <v>6.5000000000000002E-2</v>
      </c>
      <c r="K47" s="315">
        <v>6.5100000000000005E-2</v>
      </c>
      <c r="L47" s="315">
        <v>5.9400000000000001E-2</v>
      </c>
      <c r="M47" s="315">
        <v>5.0999999999999997E-2</v>
      </c>
      <c r="N47" s="315">
        <v>5.4199999999999998E-2</v>
      </c>
      <c r="O47" s="315">
        <v>5.3400000000000003E-2</v>
      </c>
    </row>
    <row r="48" spans="1:15" ht="15" customHeight="1">
      <c r="A48" s="285" t="s">
        <v>635</v>
      </c>
      <c r="B48" s="110" t="s">
        <v>748</v>
      </c>
      <c r="C48" s="111" t="s">
        <v>535</v>
      </c>
      <c r="D48" s="315">
        <v>0.43120000000000003</v>
      </c>
      <c r="E48" s="315">
        <v>0.41909999999999997</v>
      </c>
      <c r="F48" s="315">
        <v>0.40579999999999999</v>
      </c>
      <c r="G48" s="315">
        <v>0.40589999999999998</v>
      </c>
      <c r="H48" s="315">
        <v>0.40510000000000002</v>
      </c>
      <c r="I48" s="315">
        <v>0.40670000000000001</v>
      </c>
      <c r="J48" s="315">
        <v>0.41389999999999999</v>
      </c>
      <c r="K48" s="315">
        <v>0.42199999999999999</v>
      </c>
      <c r="L48" s="315">
        <v>0.432</v>
      </c>
      <c r="M48" s="315">
        <v>0.43719999999999998</v>
      </c>
      <c r="N48" s="315">
        <v>0.41860000000000003</v>
      </c>
      <c r="O48" s="315">
        <v>0.41870000000000002</v>
      </c>
    </row>
    <row r="49" spans="1:15" ht="15" customHeight="1" thickBot="1">
      <c r="A49" s="285" t="s">
        <v>635</v>
      </c>
      <c r="B49" s="110" t="s">
        <v>749</v>
      </c>
      <c r="C49" s="111" t="s">
        <v>536</v>
      </c>
      <c r="D49" s="315">
        <v>0.49469999999999997</v>
      </c>
      <c r="E49" s="315">
        <v>0.50519999999999998</v>
      </c>
      <c r="F49" s="315">
        <v>0.44740000000000002</v>
      </c>
      <c r="G49" s="315">
        <v>0.4108</v>
      </c>
      <c r="H49" s="315">
        <v>0.4047</v>
      </c>
      <c r="I49" s="315">
        <v>0.36890000000000001</v>
      </c>
      <c r="J49" s="315">
        <v>0.34599999999999997</v>
      </c>
      <c r="K49" s="315">
        <v>0.33850000000000002</v>
      </c>
      <c r="L49" s="315">
        <v>0.3427</v>
      </c>
      <c r="M49" s="315">
        <v>0.29139999999999999</v>
      </c>
      <c r="N49" s="315">
        <v>0.29249999999999998</v>
      </c>
      <c r="O49" s="315">
        <v>0.26889999999999997</v>
      </c>
    </row>
    <row r="50" spans="1:15" s="285" customFormat="1" ht="15" customHeight="1" thickTop="1" thickBot="1">
      <c r="A50" s="708"/>
      <c r="B50" s="774"/>
      <c r="C50" s="773" t="s">
        <v>537</v>
      </c>
      <c r="D50" s="770"/>
      <c r="E50" s="770"/>
      <c r="F50" s="770"/>
      <c r="G50" s="770"/>
      <c r="H50" s="770"/>
      <c r="I50" s="771"/>
      <c r="J50" s="771"/>
      <c r="K50" s="771"/>
      <c r="L50" s="771"/>
      <c r="M50" s="771"/>
      <c r="N50" s="771"/>
      <c r="O50" s="771"/>
    </row>
    <row r="51" spans="1:15" s="285" customFormat="1" ht="15" customHeight="1" thickTop="1">
      <c r="A51" s="285" t="s">
        <v>635</v>
      </c>
      <c r="B51" s="110" t="s">
        <v>750</v>
      </c>
      <c r="C51" s="111" t="s">
        <v>538</v>
      </c>
      <c r="D51" s="315">
        <v>7.7100000000000002E-2</v>
      </c>
      <c r="E51" s="315">
        <v>6.4100000000000004E-2</v>
      </c>
      <c r="F51" s="315">
        <v>6.2300000000000001E-2</v>
      </c>
      <c r="G51" s="315">
        <v>6.0999999999999999E-2</v>
      </c>
      <c r="H51" s="315">
        <v>5.5100000000000003E-2</v>
      </c>
      <c r="I51" s="315">
        <v>5.4300000000000001E-2</v>
      </c>
      <c r="J51" s="315">
        <v>4.5699999999999998E-2</v>
      </c>
      <c r="K51" s="315">
        <v>4.1599999999999998E-2</v>
      </c>
      <c r="L51" s="315">
        <v>4.36E-2</v>
      </c>
      <c r="M51" s="315">
        <v>4.2200000000000001E-2</v>
      </c>
      <c r="N51" s="315">
        <v>4.48E-2</v>
      </c>
      <c r="O51" s="315">
        <v>4.9500000000000002E-2</v>
      </c>
    </row>
    <row r="52" spans="1:15" s="285" customFormat="1" ht="15" customHeight="1">
      <c r="A52" s="285" t="s">
        <v>635</v>
      </c>
      <c r="B52" s="110" t="s">
        <v>751</v>
      </c>
      <c r="C52" s="111" t="s">
        <v>539</v>
      </c>
      <c r="D52" s="315">
        <v>6.0100000000000001E-2</v>
      </c>
      <c r="E52" s="315">
        <v>5.0599999999999999E-2</v>
      </c>
      <c r="F52" s="315">
        <v>4.9500000000000002E-2</v>
      </c>
      <c r="G52" s="315">
        <v>4.9799999999999997E-2</v>
      </c>
      <c r="H52" s="315">
        <v>4.6800000000000001E-2</v>
      </c>
      <c r="I52" s="315">
        <v>4.65E-2</v>
      </c>
      <c r="J52" s="315">
        <v>3.9899999999999998E-2</v>
      </c>
      <c r="K52" s="315">
        <v>3.3300000000000003E-2</v>
      </c>
      <c r="L52" s="315">
        <v>3.4299999999999997E-2</v>
      </c>
      <c r="M52" s="315">
        <v>3.3000000000000002E-2</v>
      </c>
      <c r="N52" s="315">
        <v>3.44E-2</v>
      </c>
      <c r="O52" s="315">
        <v>3.7699999999999997E-2</v>
      </c>
    </row>
    <row r="53" spans="1:15" s="285" customFormat="1" ht="15" customHeight="1">
      <c r="A53" s="285" t="s">
        <v>635</v>
      </c>
      <c r="B53" s="110" t="s">
        <v>752</v>
      </c>
      <c r="C53" s="111" t="s">
        <v>540</v>
      </c>
      <c r="D53" s="315">
        <v>7.6200000000000004E-2</v>
      </c>
      <c r="E53" s="315">
        <v>6.6600000000000006E-2</v>
      </c>
      <c r="F53" s="315">
        <v>6.3600000000000004E-2</v>
      </c>
      <c r="G53" s="315">
        <v>6.1100000000000002E-2</v>
      </c>
      <c r="H53" s="315">
        <v>5.74E-2</v>
      </c>
      <c r="I53" s="315">
        <v>5.6399999999999999E-2</v>
      </c>
      <c r="J53" s="315">
        <v>5.0999999999999997E-2</v>
      </c>
      <c r="K53" s="315">
        <v>4.3999999999999997E-2</v>
      </c>
      <c r="L53" s="315">
        <v>4.4900000000000002E-2</v>
      </c>
      <c r="M53" s="315">
        <v>4.0899999999999999E-2</v>
      </c>
      <c r="N53" s="315">
        <v>4.4699999999999997E-2</v>
      </c>
      <c r="O53" s="315">
        <v>4.8399999999999999E-2</v>
      </c>
    </row>
    <row r="54" spans="1:15" s="285" customFormat="1" ht="15" customHeight="1">
      <c r="A54" s="285" t="s">
        <v>635</v>
      </c>
      <c r="B54" s="110" t="s">
        <v>753</v>
      </c>
      <c r="C54" s="111" t="s">
        <v>541</v>
      </c>
      <c r="D54" s="315">
        <v>9.1399999999999995E-2</v>
      </c>
      <c r="E54" s="315">
        <v>8.2000000000000003E-2</v>
      </c>
      <c r="F54" s="315">
        <v>7.8799999999999995E-2</v>
      </c>
      <c r="G54" s="315">
        <v>7.85E-2</v>
      </c>
      <c r="H54" s="315">
        <v>7.7799999999999994E-2</v>
      </c>
      <c r="I54" s="315">
        <v>7.8399999999999997E-2</v>
      </c>
      <c r="J54" s="315">
        <v>7.4300000000000005E-2</v>
      </c>
      <c r="K54" s="315">
        <v>6.7900000000000002E-2</v>
      </c>
      <c r="L54" s="315">
        <v>6.9099999999999995E-2</v>
      </c>
      <c r="M54" s="315">
        <v>6.54E-2</v>
      </c>
      <c r="N54" s="315">
        <v>6.7500000000000004E-2</v>
      </c>
      <c r="O54" s="315">
        <v>7.3499999999999996E-2</v>
      </c>
    </row>
    <row r="55" spans="1:15" s="285" customFormat="1" ht="15" customHeight="1">
      <c r="A55" s="285" t="s">
        <v>635</v>
      </c>
      <c r="B55" s="110" t="s">
        <v>754</v>
      </c>
      <c r="C55" s="111" t="s">
        <v>542</v>
      </c>
      <c r="D55" s="315">
        <v>-1.52E-2</v>
      </c>
      <c r="E55" s="315">
        <v>-1.54E-2</v>
      </c>
      <c r="F55" s="315">
        <v>-1.52E-2</v>
      </c>
      <c r="G55" s="315">
        <v>-1.7299999999999999E-2</v>
      </c>
      <c r="H55" s="315">
        <v>-2.0400000000000001E-2</v>
      </c>
      <c r="I55" s="315">
        <v>-2.1999999999999999E-2</v>
      </c>
      <c r="J55" s="315">
        <v>-2.3300000000000001E-2</v>
      </c>
      <c r="K55" s="315">
        <v>-2.3900000000000001E-2</v>
      </c>
      <c r="L55" s="315">
        <v>-2.4199999999999999E-2</v>
      </c>
      <c r="M55" s="315">
        <v>-2.4500000000000001E-2</v>
      </c>
      <c r="N55" s="315">
        <v>-2.2800000000000001E-2</v>
      </c>
      <c r="O55" s="315">
        <v>-2.5000000000000001E-2</v>
      </c>
    </row>
    <row r="56" spans="1:15" s="285" customFormat="1" ht="15" customHeight="1">
      <c r="A56" s="285" t="s">
        <v>635</v>
      </c>
      <c r="B56" s="110" t="s">
        <v>755</v>
      </c>
      <c r="C56" s="111" t="s">
        <v>543</v>
      </c>
      <c r="D56" s="315">
        <v>-1.61E-2</v>
      </c>
      <c r="E56" s="315">
        <v>-1.6E-2</v>
      </c>
      <c r="F56" s="315">
        <v>-1.41E-2</v>
      </c>
      <c r="G56" s="315">
        <v>-1.14E-2</v>
      </c>
      <c r="H56" s="315">
        <v>-1.06E-2</v>
      </c>
      <c r="I56" s="315">
        <v>-9.9000000000000008E-3</v>
      </c>
      <c r="J56" s="315">
        <v>-1.11E-2</v>
      </c>
      <c r="K56" s="315">
        <v>-1.0800000000000001E-2</v>
      </c>
      <c r="L56" s="315">
        <v>-1.0500000000000001E-2</v>
      </c>
      <c r="M56" s="315">
        <v>-7.9000000000000008E-3</v>
      </c>
      <c r="N56" s="315">
        <v>-1.03E-2</v>
      </c>
      <c r="O56" s="315">
        <v>-1.0699999999999999E-2</v>
      </c>
    </row>
    <row r="57" spans="1:15" s="285" customFormat="1" ht="15" customHeight="1" thickBot="1">
      <c r="A57" s="285" t="s">
        <v>635</v>
      </c>
      <c r="B57" s="110" t="s">
        <v>756</v>
      </c>
      <c r="C57" s="111" t="s">
        <v>544</v>
      </c>
      <c r="D57" s="315">
        <v>1.6899999999999998E-2</v>
      </c>
      <c r="E57" s="315">
        <v>1.34E-2</v>
      </c>
      <c r="F57" s="315">
        <v>1.2800000000000001E-2</v>
      </c>
      <c r="G57" s="315">
        <v>1.1299999999999999E-2</v>
      </c>
      <c r="H57" s="315">
        <v>8.2000000000000007E-3</v>
      </c>
      <c r="I57" s="315">
        <v>7.7999999999999996E-3</v>
      </c>
      <c r="J57" s="315">
        <v>5.7999999999999996E-3</v>
      </c>
      <c r="K57" s="315">
        <v>8.3000000000000001E-3</v>
      </c>
      <c r="L57" s="315">
        <v>9.1999999999999998E-3</v>
      </c>
      <c r="M57" s="315">
        <v>9.1999999999999998E-3</v>
      </c>
      <c r="N57" s="315">
        <v>1.04E-2</v>
      </c>
      <c r="O57" s="315">
        <v>1.18E-2</v>
      </c>
    </row>
    <row r="58" spans="1:15" s="328" customFormat="1" ht="15" customHeight="1" thickTop="1" thickBot="1">
      <c r="A58" s="285"/>
      <c r="B58" s="285"/>
      <c r="C58" s="773" t="s">
        <v>545</v>
      </c>
      <c r="D58" s="775"/>
      <c r="E58" s="775"/>
      <c r="F58" s="775"/>
      <c r="G58" s="775"/>
      <c r="H58" s="775"/>
      <c r="I58" s="775"/>
      <c r="J58" s="775"/>
      <c r="K58" s="775"/>
      <c r="L58" s="775"/>
      <c r="M58" s="775"/>
      <c r="N58" s="775"/>
      <c r="O58" s="775"/>
    </row>
    <row r="59" spans="1:15" s="285" customFormat="1" ht="15" customHeight="1" thickTop="1">
      <c r="A59" s="285" t="s">
        <v>635</v>
      </c>
      <c r="B59" s="110" t="s">
        <v>750</v>
      </c>
      <c r="C59" s="111" t="s">
        <v>538</v>
      </c>
      <c r="D59" s="315">
        <v>7.7100000000000002E-2</v>
      </c>
      <c r="E59" s="315">
        <v>6.4100000000000004E-2</v>
      </c>
      <c r="F59" s="315">
        <v>6.2300000000000001E-2</v>
      </c>
      <c r="G59" s="315">
        <v>6.0999999999999999E-2</v>
      </c>
      <c r="H59" s="315">
        <v>5.5100000000000003E-2</v>
      </c>
      <c r="I59" s="315">
        <v>5.4300000000000001E-2</v>
      </c>
      <c r="J59" s="315">
        <v>4.5699999999999998E-2</v>
      </c>
      <c r="K59" s="315">
        <v>4.1599999999999998E-2</v>
      </c>
      <c r="L59" s="315">
        <v>4.36E-2</v>
      </c>
      <c r="M59" s="315">
        <v>4.2200000000000001E-2</v>
      </c>
      <c r="N59" s="315">
        <v>4.48E-2</v>
      </c>
      <c r="O59" s="315">
        <v>4.9500000000000002E-2</v>
      </c>
    </row>
    <row r="60" spans="1:15" s="285" customFormat="1" ht="15" customHeight="1">
      <c r="A60" s="285" t="s">
        <v>635</v>
      </c>
      <c r="B60" s="110" t="s">
        <v>757</v>
      </c>
      <c r="C60" s="111" t="s">
        <v>546</v>
      </c>
      <c r="D60" s="315">
        <v>-6.6E-3</v>
      </c>
      <c r="E60" s="315">
        <v>-4.1000000000000003E-3</v>
      </c>
      <c r="F60" s="315">
        <v>-4.7999999999999996E-3</v>
      </c>
      <c r="G60" s="315">
        <v>-6.0000000000000001E-3</v>
      </c>
      <c r="H60" s="315">
        <v>-5.0000000000000001E-3</v>
      </c>
      <c r="I60" s="315">
        <v>-4.4000000000000003E-3</v>
      </c>
      <c r="J60" s="315">
        <v>-7.6E-3</v>
      </c>
      <c r="K60" s="315">
        <v>-3.5000000000000001E-3</v>
      </c>
      <c r="L60" s="315">
        <v>-4.4000000000000003E-3</v>
      </c>
      <c r="M60" s="315">
        <v>-6.7999999999999996E-3</v>
      </c>
      <c r="N60" s="315">
        <v>-6.4999999999999997E-3</v>
      </c>
      <c r="O60" s="315">
        <v>-9.2999999999999992E-3</v>
      </c>
    </row>
    <row r="61" spans="1:15" s="322" customFormat="1" ht="15" customHeight="1">
      <c r="A61" s="285" t="s">
        <v>635</v>
      </c>
      <c r="B61" s="110" t="s">
        <v>758</v>
      </c>
      <c r="C61" s="111" t="s">
        <v>547</v>
      </c>
      <c r="D61" s="315">
        <v>-4.8599999999999997E-2</v>
      </c>
      <c r="E61" s="315">
        <v>-4.3900000000000002E-2</v>
      </c>
      <c r="F61" s="315">
        <v>-3.9800000000000002E-2</v>
      </c>
      <c r="G61" s="315">
        <v>-3.8199999999999998E-2</v>
      </c>
      <c r="H61" s="315">
        <v>-3.6700000000000003E-2</v>
      </c>
      <c r="I61" s="315">
        <v>-3.3599999999999998E-2</v>
      </c>
      <c r="J61" s="315">
        <v>-2.98E-2</v>
      </c>
      <c r="K61" s="315">
        <v>-2.81E-2</v>
      </c>
      <c r="L61" s="315">
        <v>-2.8299999999999999E-2</v>
      </c>
      <c r="M61" s="315">
        <v>-2.7699999999999999E-2</v>
      </c>
      <c r="N61" s="315">
        <v>-2.6499999999999999E-2</v>
      </c>
      <c r="O61" s="315">
        <v>-2.9100000000000001E-2</v>
      </c>
    </row>
    <row r="62" spans="1:15" s="322" customFormat="1" ht="15" customHeight="1">
      <c r="A62" s="285" t="s">
        <v>635</v>
      </c>
      <c r="B62" s="110" t="s">
        <v>759</v>
      </c>
      <c r="C62" s="111" t="s">
        <v>548</v>
      </c>
      <c r="D62" s="315">
        <v>1E-4</v>
      </c>
      <c r="E62" s="315">
        <v>1E-4</v>
      </c>
      <c r="F62" s="315">
        <v>2.0000000000000001E-4</v>
      </c>
      <c r="G62" s="315">
        <v>2.0000000000000001E-4</v>
      </c>
      <c r="H62" s="315">
        <v>2.9999999999999997E-4</v>
      </c>
      <c r="I62" s="315">
        <v>1E-4</v>
      </c>
      <c r="J62" s="315">
        <v>1E-4</v>
      </c>
      <c r="K62" s="315">
        <v>1E-4</v>
      </c>
      <c r="L62" s="315">
        <v>1E-4</v>
      </c>
      <c r="M62" s="315">
        <v>0</v>
      </c>
      <c r="N62" s="315">
        <v>1E-4</v>
      </c>
      <c r="O62" s="315">
        <v>1E-4</v>
      </c>
    </row>
    <row r="63" spans="1:15" s="322" customFormat="1" ht="15" customHeight="1">
      <c r="A63" s="285" t="s">
        <v>635</v>
      </c>
      <c r="B63" s="110" t="s">
        <v>760</v>
      </c>
      <c r="C63" s="111" t="s">
        <v>549</v>
      </c>
      <c r="D63" s="315">
        <v>-2.0000000000000001E-4</v>
      </c>
      <c r="E63" s="315">
        <v>1E-4</v>
      </c>
      <c r="F63" s="315">
        <v>0</v>
      </c>
      <c r="G63" s="315">
        <v>1E-4</v>
      </c>
      <c r="H63" s="315">
        <v>2.0000000000000001E-4</v>
      </c>
      <c r="I63" s="315">
        <v>-1E-4</v>
      </c>
      <c r="J63" s="315">
        <v>1E-4</v>
      </c>
      <c r="K63" s="315">
        <v>1E-4</v>
      </c>
      <c r="L63" s="315">
        <v>0</v>
      </c>
      <c r="M63" s="315">
        <v>1E-4</v>
      </c>
      <c r="N63" s="315">
        <v>1E-4</v>
      </c>
      <c r="O63" s="315">
        <v>4.0000000000000002E-4</v>
      </c>
    </row>
    <row r="64" spans="1:15" s="322" customFormat="1" ht="15" customHeight="1" thickBot="1">
      <c r="A64" s="285"/>
      <c r="B64" s="110"/>
      <c r="C64" s="111" t="s">
        <v>550</v>
      </c>
      <c r="D64" s="315">
        <v>0</v>
      </c>
      <c r="E64" s="315">
        <v>0</v>
      </c>
      <c r="F64" s="315">
        <v>0</v>
      </c>
      <c r="G64" s="315">
        <v>0</v>
      </c>
      <c r="H64" s="315">
        <v>0</v>
      </c>
      <c r="I64" s="315">
        <v>0</v>
      </c>
      <c r="J64" s="315">
        <v>0</v>
      </c>
      <c r="K64" s="315">
        <v>0</v>
      </c>
      <c r="L64" s="315">
        <v>0</v>
      </c>
      <c r="M64" s="315">
        <v>0</v>
      </c>
      <c r="N64" s="315">
        <v>0</v>
      </c>
      <c r="O64" s="315">
        <v>0</v>
      </c>
    </row>
    <row r="65" spans="1:15" s="285" customFormat="1" ht="15" customHeight="1" thickTop="1" thickBot="1">
      <c r="A65" s="285" t="s">
        <v>635</v>
      </c>
      <c r="B65" s="110" t="s">
        <v>761</v>
      </c>
      <c r="C65" s="773" t="s">
        <v>762</v>
      </c>
      <c r="D65" s="770">
        <v>2.18E-2</v>
      </c>
      <c r="E65" s="770">
        <v>1.6199999999999999E-2</v>
      </c>
      <c r="F65" s="770">
        <v>1.8100000000000002E-2</v>
      </c>
      <c r="G65" s="770">
        <v>1.72E-2</v>
      </c>
      <c r="H65" s="770">
        <v>1.3899999999999999E-2</v>
      </c>
      <c r="I65" s="776">
        <v>1.6400000000000001E-2</v>
      </c>
      <c r="J65" s="776">
        <v>8.6E-3</v>
      </c>
      <c r="K65" s="776">
        <v>1.0200000000000001E-2</v>
      </c>
      <c r="L65" s="776">
        <v>1.0999999999999999E-2</v>
      </c>
      <c r="M65" s="776">
        <v>7.9000000000000008E-3</v>
      </c>
      <c r="N65" s="776">
        <v>1.2E-2</v>
      </c>
      <c r="O65" s="776">
        <v>1.1599999999999999E-2</v>
      </c>
    </row>
    <row r="66" spans="1:15" ht="3.75" customHeight="1" thickTop="1" thickBot="1">
      <c r="A66" s="332"/>
      <c r="B66" s="332"/>
      <c r="C66" s="301"/>
      <c r="D66" s="301"/>
      <c r="E66" s="301"/>
      <c r="F66" s="301"/>
      <c r="G66" s="301"/>
      <c r="H66" s="301"/>
      <c r="I66" s="301"/>
      <c r="J66" s="301"/>
      <c r="K66" s="301"/>
      <c r="L66" s="301"/>
      <c r="M66" s="301"/>
      <c r="N66" s="301"/>
      <c r="O66" s="304"/>
    </row>
    <row r="67" spans="1:15" ht="15" customHeight="1">
      <c r="A67" s="285"/>
      <c r="B67" s="285"/>
      <c r="C67" s="333" t="s">
        <v>552</v>
      </c>
      <c r="D67" s="285"/>
      <c r="E67" s="285"/>
      <c r="F67" s="285"/>
      <c r="G67" s="285"/>
      <c r="H67" s="285"/>
      <c r="I67" s="285"/>
      <c r="J67" s="285"/>
      <c r="K67" s="285"/>
      <c r="L67" s="285"/>
      <c r="M67" s="285"/>
      <c r="N67" s="285"/>
      <c r="O67" s="285"/>
    </row>
    <row r="68" spans="1:15" ht="15" customHeight="1">
      <c r="A68" s="285"/>
      <c r="B68" s="285"/>
      <c r="C68" s="333" t="s">
        <v>763</v>
      </c>
      <c r="D68" s="285"/>
      <c r="E68" s="285"/>
      <c r="F68" s="285"/>
      <c r="G68" s="285"/>
      <c r="H68" s="285"/>
      <c r="I68" s="285"/>
      <c r="J68" s="285"/>
      <c r="K68" s="285"/>
      <c r="L68" s="285"/>
      <c r="M68" s="285"/>
      <c r="N68" s="285"/>
      <c r="O68" s="285"/>
    </row>
    <row r="69" spans="1:15" ht="15" customHeight="1">
      <c r="A69" s="285"/>
      <c r="B69" s="285"/>
      <c r="C69" s="333" t="s">
        <v>764</v>
      </c>
      <c r="D69" s="285"/>
      <c r="E69" s="285"/>
      <c r="F69" s="285"/>
      <c r="G69" s="285"/>
      <c r="H69" s="285"/>
      <c r="I69" s="285"/>
      <c r="J69" s="285"/>
      <c r="K69" s="285"/>
      <c r="L69" s="285"/>
      <c r="M69" s="285"/>
      <c r="N69" s="285"/>
      <c r="O69" s="285"/>
    </row>
    <row r="70" spans="1:15" ht="15" customHeight="1">
      <c r="A70" s="285"/>
      <c r="B70" s="285"/>
      <c r="C70" s="333" t="s">
        <v>555</v>
      </c>
      <c r="D70" s="285"/>
      <c r="E70" s="285"/>
      <c r="F70" s="285"/>
      <c r="G70" s="285"/>
      <c r="H70" s="285"/>
      <c r="I70" s="285"/>
      <c r="J70" s="285"/>
      <c r="K70" s="285"/>
      <c r="L70" s="285"/>
      <c r="M70" s="285"/>
      <c r="N70" s="285"/>
      <c r="O70" s="285"/>
    </row>
    <row r="71" spans="1:15" ht="15" customHeight="1">
      <c r="A71" s="285"/>
      <c r="B71" s="285"/>
      <c r="C71" s="333" t="s">
        <v>556</v>
      </c>
      <c r="D71" s="285"/>
      <c r="E71" s="285"/>
      <c r="F71" s="285"/>
      <c r="G71" s="285"/>
      <c r="H71" s="285"/>
      <c r="I71" s="285"/>
      <c r="J71" s="285"/>
      <c r="K71" s="285"/>
      <c r="L71" s="285"/>
      <c r="M71" s="285"/>
      <c r="N71" s="285"/>
      <c r="O71" s="285"/>
    </row>
    <row r="72" spans="1:15" ht="30" customHeight="1">
      <c r="A72" s="285"/>
      <c r="B72" s="285"/>
      <c r="C72" s="884" t="s">
        <v>557</v>
      </c>
      <c r="D72" s="884"/>
      <c r="E72" s="884"/>
      <c r="F72" s="884"/>
      <c r="G72" s="884"/>
      <c r="H72" s="884"/>
      <c r="I72" s="884"/>
      <c r="J72" s="884"/>
      <c r="K72" s="884"/>
      <c r="L72" s="884"/>
      <c r="M72" s="884"/>
      <c r="N72" s="884"/>
      <c r="O72" s="334"/>
    </row>
    <row r="73" spans="1:15" ht="15" customHeight="1">
      <c r="A73" s="285"/>
      <c r="B73" s="285"/>
      <c r="C73" s="333" t="s">
        <v>558</v>
      </c>
      <c r="D73" s="285"/>
      <c r="E73" s="285"/>
      <c r="F73" s="285"/>
      <c r="G73" s="285"/>
      <c r="H73" s="285"/>
      <c r="I73" s="285"/>
      <c r="J73" s="285"/>
      <c r="K73" s="285"/>
      <c r="L73" s="285"/>
      <c r="M73" s="285"/>
      <c r="N73" s="285"/>
      <c r="O73" s="285"/>
    </row>
    <row r="74" spans="1:15" ht="30" customHeight="1">
      <c r="A74" s="285"/>
      <c r="B74" s="285"/>
      <c r="C74" s="884" t="s">
        <v>559</v>
      </c>
      <c r="D74" s="884"/>
      <c r="E74" s="884"/>
      <c r="F74" s="884"/>
      <c r="G74" s="884"/>
      <c r="H74" s="884"/>
      <c r="I74" s="884"/>
      <c r="J74" s="884"/>
      <c r="K74" s="884"/>
      <c r="L74" s="884"/>
      <c r="M74" s="884"/>
      <c r="N74" s="884"/>
      <c r="O74" s="334"/>
    </row>
    <row r="75" spans="1:15" ht="15" customHeight="1">
      <c r="A75" s="285"/>
      <c r="B75" s="285"/>
      <c r="C75" s="305"/>
      <c r="D75" s="285"/>
      <c r="E75" s="285"/>
      <c r="F75" s="285"/>
      <c r="G75" s="285"/>
      <c r="H75" s="285"/>
      <c r="I75" s="285"/>
      <c r="J75" s="285"/>
      <c r="K75" s="285"/>
      <c r="L75" s="285"/>
      <c r="M75" s="285"/>
      <c r="N75" s="285"/>
      <c r="O75" s="285"/>
    </row>
  </sheetData>
  <mergeCells count="6">
    <mergeCell ref="C74:N74"/>
    <mergeCell ref="C1:N1"/>
    <mergeCell ref="A2:N2"/>
    <mergeCell ref="C3:N3"/>
    <mergeCell ref="A4:N4"/>
    <mergeCell ref="C72:N72"/>
  </mergeCells>
  <hyperlinks>
    <hyperlink ref="P1" location="ÍNDICE!A1" display="ÍNDICE!A1"/>
  </hyperlink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Normal="100" workbookViewId="0">
      <selection activeCell="P22" sqref="P22"/>
    </sheetView>
  </sheetViews>
  <sheetFormatPr baseColWidth="10" defaultColWidth="9.140625" defaultRowHeight="18"/>
  <cols>
    <col min="1" max="1" width="89.85546875" style="286" bestFit="1" customWidth="1"/>
    <col min="2" max="8" width="10.7109375" style="286" bestFit="1" customWidth="1"/>
    <col min="9" max="9" width="10.7109375" style="286" customWidth="1"/>
    <col min="10" max="10" width="10.7109375" style="286" bestFit="1" customWidth="1"/>
    <col min="11" max="12" width="10.7109375" style="286" customWidth="1"/>
    <col min="13" max="13" width="10.7109375" style="306" bestFit="1" customWidth="1"/>
    <col min="14" max="256" width="9.140625" style="286"/>
    <col min="257" max="257" width="89.85546875" style="286" bestFit="1" customWidth="1"/>
    <col min="258" max="264" width="10.7109375" style="286" bestFit="1" customWidth="1"/>
    <col min="265" max="265" width="10.7109375" style="286" customWidth="1"/>
    <col min="266" max="266" width="10.7109375" style="286" bestFit="1" customWidth="1"/>
    <col min="267" max="268" width="10.7109375" style="286" customWidth="1"/>
    <col min="269" max="269" width="10.7109375" style="286" bestFit="1" customWidth="1"/>
    <col min="270" max="512" width="9.140625" style="286"/>
    <col min="513" max="513" width="89.85546875" style="286" bestFit="1" customWidth="1"/>
    <col min="514" max="520" width="10.7109375" style="286" bestFit="1" customWidth="1"/>
    <col min="521" max="521" width="10.7109375" style="286" customWidth="1"/>
    <col min="522" max="522" width="10.7109375" style="286" bestFit="1" customWidth="1"/>
    <col min="523" max="524" width="10.7109375" style="286" customWidth="1"/>
    <col min="525" max="525" width="10.7109375" style="286" bestFit="1" customWidth="1"/>
    <col min="526" max="768" width="9.140625" style="286"/>
    <col min="769" max="769" width="89.85546875" style="286" bestFit="1" customWidth="1"/>
    <col min="770" max="776" width="10.7109375" style="286" bestFit="1" customWidth="1"/>
    <col min="777" max="777" width="10.7109375" style="286" customWidth="1"/>
    <col min="778" max="778" width="10.7109375" style="286" bestFit="1" customWidth="1"/>
    <col min="779" max="780" width="10.7109375" style="286" customWidth="1"/>
    <col min="781" max="781" width="10.7109375" style="286" bestFit="1" customWidth="1"/>
    <col min="782" max="1024" width="9.140625" style="286"/>
    <col min="1025" max="1025" width="89.85546875" style="286" bestFit="1" customWidth="1"/>
    <col min="1026" max="1032" width="10.7109375" style="286" bestFit="1" customWidth="1"/>
    <col min="1033" max="1033" width="10.7109375" style="286" customWidth="1"/>
    <col min="1034" max="1034" width="10.7109375" style="286" bestFit="1" customWidth="1"/>
    <col min="1035" max="1036" width="10.7109375" style="286" customWidth="1"/>
    <col min="1037" max="1037" width="10.7109375" style="286" bestFit="1" customWidth="1"/>
    <col min="1038" max="1280" width="9.140625" style="286"/>
    <col min="1281" max="1281" width="89.85546875" style="286" bestFit="1" customWidth="1"/>
    <col min="1282" max="1288" width="10.7109375" style="286" bestFit="1" customWidth="1"/>
    <col min="1289" max="1289" width="10.7109375" style="286" customWidth="1"/>
    <col min="1290" max="1290" width="10.7109375" style="286" bestFit="1" customWidth="1"/>
    <col min="1291" max="1292" width="10.7109375" style="286" customWidth="1"/>
    <col min="1293" max="1293" width="10.7109375" style="286" bestFit="1" customWidth="1"/>
    <col min="1294" max="1536" width="9.140625" style="286"/>
    <col min="1537" max="1537" width="89.85546875" style="286" bestFit="1" customWidth="1"/>
    <col min="1538" max="1544" width="10.7109375" style="286" bestFit="1" customWidth="1"/>
    <col min="1545" max="1545" width="10.7109375" style="286" customWidth="1"/>
    <col min="1546" max="1546" width="10.7109375" style="286" bestFit="1" customWidth="1"/>
    <col min="1547" max="1548" width="10.7109375" style="286" customWidth="1"/>
    <col min="1549" max="1549" width="10.7109375" style="286" bestFit="1" customWidth="1"/>
    <col min="1550" max="1792" width="9.140625" style="286"/>
    <col min="1793" max="1793" width="89.85546875" style="286" bestFit="1" customWidth="1"/>
    <col min="1794" max="1800" width="10.7109375" style="286" bestFit="1" customWidth="1"/>
    <col min="1801" max="1801" width="10.7109375" style="286" customWidth="1"/>
    <col min="1802" max="1802" width="10.7109375" style="286" bestFit="1" customWidth="1"/>
    <col min="1803" max="1804" width="10.7109375" style="286" customWidth="1"/>
    <col min="1805" max="1805" width="10.7109375" style="286" bestFit="1" customWidth="1"/>
    <col min="1806" max="2048" width="9.140625" style="286"/>
    <col min="2049" max="2049" width="89.85546875" style="286" bestFit="1" customWidth="1"/>
    <col min="2050" max="2056" width="10.7109375" style="286" bestFit="1" customWidth="1"/>
    <col min="2057" max="2057" width="10.7109375" style="286" customWidth="1"/>
    <col min="2058" max="2058" width="10.7109375" style="286" bestFit="1" customWidth="1"/>
    <col min="2059" max="2060" width="10.7109375" style="286" customWidth="1"/>
    <col min="2061" max="2061" width="10.7109375" style="286" bestFit="1" customWidth="1"/>
    <col min="2062" max="2304" width="9.140625" style="286"/>
    <col min="2305" max="2305" width="89.85546875" style="286" bestFit="1" customWidth="1"/>
    <col min="2306" max="2312" width="10.7109375" style="286" bestFit="1" customWidth="1"/>
    <col min="2313" max="2313" width="10.7109375" style="286" customWidth="1"/>
    <col min="2314" max="2314" width="10.7109375" style="286" bestFit="1" customWidth="1"/>
    <col min="2315" max="2316" width="10.7109375" style="286" customWidth="1"/>
    <col min="2317" max="2317" width="10.7109375" style="286" bestFit="1" customWidth="1"/>
    <col min="2318" max="2560" width="9.140625" style="286"/>
    <col min="2561" max="2561" width="89.85546875" style="286" bestFit="1" customWidth="1"/>
    <col min="2562" max="2568" width="10.7109375" style="286" bestFit="1" customWidth="1"/>
    <col min="2569" max="2569" width="10.7109375" style="286" customWidth="1"/>
    <col min="2570" max="2570" width="10.7109375" style="286" bestFit="1" customWidth="1"/>
    <col min="2571" max="2572" width="10.7109375" style="286" customWidth="1"/>
    <col min="2573" max="2573" width="10.7109375" style="286" bestFit="1" customWidth="1"/>
    <col min="2574" max="2816" width="9.140625" style="286"/>
    <col min="2817" max="2817" width="89.85546875" style="286" bestFit="1" customWidth="1"/>
    <col min="2818" max="2824" width="10.7109375" style="286" bestFit="1" customWidth="1"/>
    <col min="2825" max="2825" width="10.7109375" style="286" customWidth="1"/>
    <col min="2826" max="2826" width="10.7109375" style="286" bestFit="1" customWidth="1"/>
    <col min="2827" max="2828" width="10.7109375" style="286" customWidth="1"/>
    <col min="2829" max="2829" width="10.7109375" style="286" bestFit="1" customWidth="1"/>
    <col min="2830" max="3072" width="9.140625" style="286"/>
    <col min="3073" max="3073" width="89.85546875" style="286" bestFit="1" customWidth="1"/>
    <col min="3074" max="3080" width="10.7109375" style="286" bestFit="1" customWidth="1"/>
    <col min="3081" max="3081" width="10.7109375" style="286" customWidth="1"/>
    <col min="3082" max="3082" width="10.7109375" style="286" bestFit="1" customWidth="1"/>
    <col min="3083" max="3084" width="10.7109375" style="286" customWidth="1"/>
    <col min="3085" max="3085" width="10.7109375" style="286" bestFit="1" customWidth="1"/>
    <col min="3086" max="3328" width="9.140625" style="286"/>
    <col min="3329" max="3329" width="89.85546875" style="286" bestFit="1" customWidth="1"/>
    <col min="3330" max="3336" width="10.7109375" style="286" bestFit="1" customWidth="1"/>
    <col min="3337" max="3337" width="10.7109375" style="286" customWidth="1"/>
    <col min="3338" max="3338" width="10.7109375" style="286" bestFit="1" customWidth="1"/>
    <col min="3339" max="3340" width="10.7109375" style="286" customWidth="1"/>
    <col min="3341" max="3341" width="10.7109375" style="286" bestFit="1" customWidth="1"/>
    <col min="3342" max="3584" width="9.140625" style="286"/>
    <col min="3585" max="3585" width="89.85546875" style="286" bestFit="1" customWidth="1"/>
    <col min="3586" max="3592" width="10.7109375" style="286" bestFit="1" customWidth="1"/>
    <col min="3593" max="3593" width="10.7109375" style="286" customWidth="1"/>
    <col min="3594" max="3594" width="10.7109375" style="286" bestFit="1" customWidth="1"/>
    <col min="3595" max="3596" width="10.7109375" style="286" customWidth="1"/>
    <col min="3597" max="3597" width="10.7109375" style="286" bestFit="1" customWidth="1"/>
    <col min="3598" max="3840" width="9.140625" style="286"/>
    <col min="3841" max="3841" width="89.85546875" style="286" bestFit="1" customWidth="1"/>
    <col min="3842" max="3848" width="10.7109375" style="286" bestFit="1" customWidth="1"/>
    <col min="3849" max="3849" width="10.7109375" style="286" customWidth="1"/>
    <col min="3850" max="3850" width="10.7109375" style="286" bestFit="1" customWidth="1"/>
    <col min="3851" max="3852" width="10.7109375" style="286" customWidth="1"/>
    <col min="3853" max="3853" width="10.7109375" style="286" bestFit="1" customWidth="1"/>
    <col min="3854" max="4096" width="9.140625" style="286"/>
    <col min="4097" max="4097" width="89.85546875" style="286" bestFit="1" customWidth="1"/>
    <col min="4098" max="4104" width="10.7109375" style="286" bestFit="1" customWidth="1"/>
    <col min="4105" max="4105" width="10.7109375" style="286" customWidth="1"/>
    <col min="4106" max="4106" width="10.7109375" style="286" bestFit="1" customWidth="1"/>
    <col min="4107" max="4108" width="10.7109375" style="286" customWidth="1"/>
    <col min="4109" max="4109" width="10.7109375" style="286" bestFit="1" customWidth="1"/>
    <col min="4110" max="4352" width="9.140625" style="286"/>
    <col min="4353" max="4353" width="89.85546875" style="286" bestFit="1" customWidth="1"/>
    <col min="4354" max="4360" width="10.7109375" style="286" bestFit="1" customWidth="1"/>
    <col min="4361" max="4361" width="10.7109375" style="286" customWidth="1"/>
    <col min="4362" max="4362" width="10.7109375" style="286" bestFit="1" customWidth="1"/>
    <col min="4363" max="4364" width="10.7109375" style="286" customWidth="1"/>
    <col min="4365" max="4365" width="10.7109375" style="286" bestFit="1" customWidth="1"/>
    <col min="4366" max="4608" width="9.140625" style="286"/>
    <col min="4609" max="4609" width="89.85546875" style="286" bestFit="1" customWidth="1"/>
    <col min="4610" max="4616" width="10.7109375" style="286" bestFit="1" customWidth="1"/>
    <col min="4617" max="4617" width="10.7109375" style="286" customWidth="1"/>
    <col min="4618" max="4618" width="10.7109375" style="286" bestFit="1" customWidth="1"/>
    <col min="4619" max="4620" width="10.7109375" style="286" customWidth="1"/>
    <col min="4621" max="4621" width="10.7109375" style="286" bestFit="1" customWidth="1"/>
    <col min="4622" max="4864" width="9.140625" style="286"/>
    <col min="4865" max="4865" width="89.85546875" style="286" bestFit="1" customWidth="1"/>
    <col min="4866" max="4872" width="10.7109375" style="286" bestFit="1" customWidth="1"/>
    <col min="4873" max="4873" width="10.7109375" style="286" customWidth="1"/>
    <col min="4874" max="4874" width="10.7109375" style="286" bestFit="1" customWidth="1"/>
    <col min="4875" max="4876" width="10.7109375" style="286" customWidth="1"/>
    <col min="4877" max="4877" width="10.7109375" style="286" bestFit="1" customWidth="1"/>
    <col min="4878" max="5120" width="9.140625" style="286"/>
    <col min="5121" max="5121" width="89.85546875" style="286" bestFit="1" customWidth="1"/>
    <col min="5122" max="5128" width="10.7109375" style="286" bestFit="1" customWidth="1"/>
    <col min="5129" max="5129" width="10.7109375" style="286" customWidth="1"/>
    <col min="5130" max="5130" width="10.7109375" style="286" bestFit="1" customWidth="1"/>
    <col min="5131" max="5132" width="10.7109375" style="286" customWidth="1"/>
    <col min="5133" max="5133" width="10.7109375" style="286" bestFit="1" customWidth="1"/>
    <col min="5134" max="5376" width="9.140625" style="286"/>
    <col min="5377" max="5377" width="89.85546875" style="286" bestFit="1" customWidth="1"/>
    <col min="5378" max="5384" width="10.7109375" style="286" bestFit="1" customWidth="1"/>
    <col min="5385" max="5385" width="10.7109375" style="286" customWidth="1"/>
    <col min="5386" max="5386" width="10.7109375" style="286" bestFit="1" customWidth="1"/>
    <col min="5387" max="5388" width="10.7109375" style="286" customWidth="1"/>
    <col min="5389" max="5389" width="10.7109375" style="286" bestFit="1" customWidth="1"/>
    <col min="5390" max="5632" width="9.140625" style="286"/>
    <col min="5633" max="5633" width="89.85546875" style="286" bestFit="1" customWidth="1"/>
    <col min="5634" max="5640" width="10.7109375" style="286" bestFit="1" customWidth="1"/>
    <col min="5641" max="5641" width="10.7109375" style="286" customWidth="1"/>
    <col min="5642" max="5642" width="10.7109375" style="286" bestFit="1" customWidth="1"/>
    <col min="5643" max="5644" width="10.7109375" style="286" customWidth="1"/>
    <col min="5645" max="5645" width="10.7109375" style="286" bestFit="1" customWidth="1"/>
    <col min="5646" max="5888" width="9.140625" style="286"/>
    <col min="5889" max="5889" width="89.85546875" style="286" bestFit="1" customWidth="1"/>
    <col min="5890" max="5896" width="10.7109375" style="286" bestFit="1" customWidth="1"/>
    <col min="5897" max="5897" width="10.7109375" style="286" customWidth="1"/>
    <col min="5898" max="5898" width="10.7109375" style="286" bestFit="1" customWidth="1"/>
    <col min="5899" max="5900" width="10.7109375" style="286" customWidth="1"/>
    <col min="5901" max="5901" width="10.7109375" style="286" bestFit="1" customWidth="1"/>
    <col min="5902" max="6144" width="9.140625" style="286"/>
    <col min="6145" max="6145" width="89.85546875" style="286" bestFit="1" customWidth="1"/>
    <col min="6146" max="6152" width="10.7109375" style="286" bestFit="1" customWidth="1"/>
    <col min="6153" max="6153" width="10.7109375" style="286" customWidth="1"/>
    <col min="6154" max="6154" width="10.7109375" style="286" bestFit="1" customWidth="1"/>
    <col min="6155" max="6156" width="10.7109375" style="286" customWidth="1"/>
    <col min="6157" max="6157" width="10.7109375" style="286" bestFit="1" customWidth="1"/>
    <col min="6158" max="6400" width="9.140625" style="286"/>
    <col min="6401" max="6401" width="89.85546875" style="286" bestFit="1" customWidth="1"/>
    <col min="6402" max="6408" width="10.7109375" style="286" bestFit="1" customWidth="1"/>
    <col min="6409" max="6409" width="10.7109375" style="286" customWidth="1"/>
    <col min="6410" max="6410" width="10.7109375" style="286" bestFit="1" customWidth="1"/>
    <col min="6411" max="6412" width="10.7109375" style="286" customWidth="1"/>
    <col min="6413" max="6413" width="10.7109375" style="286" bestFit="1" customWidth="1"/>
    <col min="6414" max="6656" width="9.140625" style="286"/>
    <col min="6657" max="6657" width="89.85546875" style="286" bestFit="1" customWidth="1"/>
    <col min="6658" max="6664" width="10.7109375" style="286" bestFit="1" customWidth="1"/>
    <col min="6665" max="6665" width="10.7109375" style="286" customWidth="1"/>
    <col min="6666" max="6666" width="10.7109375" style="286" bestFit="1" customWidth="1"/>
    <col min="6667" max="6668" width="10.7109375" style="286" customWidth="1"/>
    <col min="6669" max="6669" width="10.7109375" style="286" bestFit="1" customWidth="1"/>
    <col min="6670" max="6912" width="9.140625" style="286"/>
    <col min="6913" max="6913" width="89.85546875" style="286" bestFit="1" customWidth="1"/>
    <col min="6914" max="6920" width="10.7109375" style="286" bestFit="1" customWidth="1"/>
    <col min="6921" max="6921" width="10.7109375" style="286" customWidth="1"/>
    <col min="6922" max="6922" width="10.7109375" style="286" bestFit="1" customWidth="1"/>
    <col min="6923" max="6924" width="10.7109375" style="286" customWidth="1"/>
    <col min="6925" max="6925" width="10.7109375" style="286" bestFit="1" customWidth="1"/>
    <col min="6926" max="7168" width="9.140625" style="286"/>
    <col min="7169" max="7169" width="89.85546875" style="286" bestFit="1" customWidth="1"/>
    <col min="7170" max="7176" width="10.7109375" style="286" bestFit="1" customWidth="1"/>
    <col min="7177" max="7177" width="10.7109375" style="286" customWidth="1"/>
    <col min="7178" max="7178" width="10.7109375" style="286" bestFit="1" customWidth="1"/>
    <col min="7179" max="7180" width="10.7109375" style="286" customWidth="1"/>
    <col min="7181" max="7181" width="10.7109375" style="286" bestFit="1" customWidth="1"/>
    <col min="7182" max="7424" width="9.140625" style="286"/>
    <col min="7425" max="7425" width="89.85546875" style="286" bestFit="1" customWidth="1"/>
    <col min="7426" max="7432" width="10.7109375" style="286" bestFit="1" customWidth="1"/>
    <col min="7433" max="7433" width="10.7109375" style="286" customWidth="1"/>
    <col min="7434" max="7434" width="10.7109375" style="286" bestFit="1" customWidth="1"/>
    <col min="7435" max="7436" width="10.7109375" style="286" customWidth="1"/>
    <col min="7437" max="7437" width="10.7109375" style="286" bestFit="1" customWidth="1"/>
    <col min="7438" max="7680" width="9.140625" style="286"/>
    <col min="7681" max="7681" width="89.85546875" style="286" bestFit="1" customWidth="1"/>
    <col min="7682" max="7688" width="10.7109375" style="286" bestFit="1" customWidth="1"/>
    <col min="7689" max="7689" width="10.7109375" style="286" customWidth="1"/>
    <col min="7690" max="7690" width="10.7109375" style="286" bestFit="1" customWidth="1"/>
    <col min="7691" max="7692" width="10.7109375" style="286" customWidth="1"/>
    <col min="7693" max="7693" width="10.7109375" style="286" bestFit="1" customWidth="1"/>
    <col min="7694" max="7936" width="9.140625" style="286"/>
    <col min="7937" max="7937" width="89.85546875" style="286" bestFit="1" customWidth="1"/>
    <col min="7938" max="7944" width="10.7109375" style="286" bestFit="1" customWidth="1"/>
    <col min="7945" max="7945" width="10.7109375" style="286" customWidth="1"/>
    <col min="7946" max="7946" width="10.7109375" style="286" bestFit="1" customWidth="1"/>
    <col min="7947" max="7948" width="10.7109375" style="286" customWidth="1"/>
    <col min="7949" max="7949" width="10.7109375" style="286" bestFit="1" customWidth="1"/>
    <col min="7950" max="8192" width="9.140625" style="286"/>
    <col min="8193" max="8193" width="89.85546875" style="286" bestFit="1" customWidth="1"/>
    <col min="8194" max="8200" width="10.7109375" style="286" bestFit="1" customWidth="1"/>
    <col min="8201" max="8201" width="10.7109375" style="286" customWidth="1"/>
    <col min="8202" max="8202" width="10.7109375" style="286" bestFit="1" customWidth="1"/>
    <col min="8203" max="8204" width="10.7109375" style="286" customWidth="1"/>
    <col min="8205" max="8205" width="10.7109375" style="286" bestFit="1" customWidth="1"/>
    <col min="8206" max="8448" width="9.140625" style="286"/>
    <col min="8449" max="8449" width="89.85546875" style="286" bestFit="1" customWidth="1"/>
    <col min="8450" max="8456" width="10.7109375" style="286" bestFit="1" customWidth="1"/>
    <col min="8457" max="8457" width="10.7109375" style="286" customWidth="1"/>
    <col min="8458" max="8458" width="10.7109375" style="286" bestFit="1" customWidth="1"/>
    <col min="8459" max="8460" width="10.7109375" style="286" customWidth="1"/>
    <col min="8461" max="8461" width="10.7109375" style="286" bestFit="1" customWidth="1"/>
    <col min="8462" max="8704" width="9.140625" style="286"/>
    <col min="8705" max="8705" width="89.85546875" style="286" bestFit="1" customWidth="1"/>
    <col min="8706" max="8712" width="10.7109375" style="286" bestFit="1" customWidth="1"/>
    <col min="8713" max="8713" width="10.7109375" style="286" customWidth="1"/>
    <col min="8714" max="8714" width="10.7109375" style="286" bestFit="1" customWidth="1"/>
    <col min="8715" max="8716" width="10.7109375" style="286" customWidth="1"/>
    <col min="8717" max="8717" width="10.7109375" style="286" bestFit="1" customWidth="1"/>
    <col min="8718" max="8960" width="9.140625" style="286"/>
    <col min="8961" max="8961" width="89.85546875" style="286" bestFit="1" customWidth="1"/>
    <col min="8962" max="8968" width="10.7109375" style="286" bestFit="1" customWidth="1"/>
    <col min="8969" max="8969" width="10.7109375" style="286" customWidth="1"/>
    <col min="8970" max="8970" width="10.7109375" style="286" bestFit="1" customWidth="1"/>
    <col min="8971" max="8972" width="10.7109375" style="286" customWidth="1"/>
    <col min="8973" max="8973" width="10.7109375" style="286" bestFit="1" customWidth="1"/>
    <col min="8974" max="9216" width="9.140625" style="286"/>
    <col min="9217" max="9217" width="89.85546875" style="286" bestFit="1" customWidth="1"/>
    <col min="9218" max="9224" width="10.7109375" style="286" bestFit="1" customWidth="1"/>
    <col min="9225" max="9225" width="10.7109375" style="286" customWidth="1"/>
    <col min="9226" max="9226" width="10.7109375" style="286" bestFit="1" customWidth="1"/>
    <col min="9227" max="9228" width="10.7109375" style="286" customWidth="1"/>
    <col min="9229" max="9229" width="10.7109375" style="286" bestFit="1" customWidth="1"/>
    <col min="9230" max="9472" width="9.140625" style="286"/>
    <col min="9473" max="9473" width="89.85546875" style="286" bestFit="1" customWidth="1"/>
    <col min="9474" max="9480" width="10.7109375" style="286" bestFit="1" customWidth="1"/>
    <col min="9481" max="9481" width="10.7109375" style="286" customWidth="1"/>
    <col min="9482" max="9482" width="10.7109375" style="286" bestFit="1" customWidth="1"/>
    <col min="9483" max="9484" width="10.7109375" style="286" customWidth="1"/>
    <col min="9485" max="9485" width="10.7109375" style="286" bestFit="1" customWidth="1"/>
    <col min="9486" max="9728" width="9.140625" style="286"/>
    <col min="9729" max="9729" width="89.85546875" style="286" bestFit="1" customWidth="1"/>
    <col min="9730" max="9736" width="10.7109375" style="286" bestFit="1" customWidth="1"/>
    <col min="9737" max="9737" width="10.7109375" style="286" customWidth="1"/>
    <col min="9738" max="9738" width="10.7109375" style="286" bestFit="1" customWidth="1"/>
    <col min="9739" max="9740" width="10.7109375" style="286" customWidth="1"/>
    <col min="9741" max="9741" width="10.7109375" style="286" bestFit="1" customWidth="1"/>
    <col min="9742" max="9984" width="9.140625" style="286"/>
    <col min="9985" max="9985" width="89.85546875" style="286" bestFit="1" customWidth="1"/>
    <col min="9986" max="9992" width="10.7109375" style="286" bestFit="1" customWidth="1"/>
    <col min="9993" max="9993" width="10.7109375" style="286" customWidth="1"/>
    <col min="9994" max="9994" width="10.7109375" style="286" bestFit="1" customWidth="1"/>
    <col min="9995" max="9996" width="10.7109375" style="286" customWidth="1"/>
    <col min="9997" max="9997" width="10.7109375" style="286" bestFit="1" customWidth="1"/>
    <col min="9998" max="10240" width="9.140625" style="286"/>
    <col min="10241" max="10241" width="89.85546875" style="286" bestFit="1" customWidth="1"/>
    <col min="10242" max="10248" width="10.7109375" style="286" bestFit="1" customWidth="1"/>
    <col min="10249" max="10249" width="10.7109375" style="286" customWidth="1"/>
    <col min="10250" max="10250" width="10.7109375" style="286" bestFit="1" customWidth="1"/>
    <col min="10251" max="10252" width="10.7109375" style="286" customWidth="1"/>
    <col min="10253" max="10253" width="10.7109375" style="286" bestFit="1" customWidth="1"/>
    <col min="10254" max="10496" width="9.140625" style="286"/>
    <col min="10497" max="10497" width="89.85546875" style="286" bestFit="1" customWidth="1"/>
    <col min="10498" max="10504" width="10.7109375" style="286" bestFit="1" customWidth="1"/>
    <col min="10505" max="10505" width="10.7109375" style="286" customWidth="1"/>
    <col min="10506" max="10506" width="10.7109375" style="286" bestFit="1" customWidth="1"/>
    <col min="10507" max="10508" width="10.7109375" style="286" customWidth="1"/>
    <col min="10509" max="10509" width="10.7109375" style="286" bestFit="1" customWidth="1"/>
    <col min="10510" max="10752" width="9.140625" style="286"/>
    <col min="10753" max="10753" width="89.85546875" style="286" bestFit="1" customWidth="1"/>
    <col min="10754" max="10760" width="10.7109375" style="286" bestFit="1" customWidth="1"/>
    <col min="10761" max="10761" width="10.7109375" style="286" customWidth="1"/>
    <col min="10762" max="10762" width="10.7109375" style="286" bestFit="1" customWidth="1"/>
    <col min="10763" max="10764" width="10.7109375" style="286" customWidth="1"/>
    <col min="10765" max="10765" width="10.7109375" style="286" bestFit="1" customWidth="1"/>
    <col min="10766" max="11008" width="9.140625" style="286"/>
    <col min="11009" max="11009" width="89.85546875" style="286" bestFit="1" customWidth="1"/>
    <col min="11010" max="11016" width="10.7109375" style="286" bestFit="1" customWidth="1"/>
    <col min="11017" max="11017" width="10.7109375" style="286" customWidth="1"/>
    <col min="11018" max="11018" width="10.7109375" style="286" bestFit="1" customWidth="1"/>
    <col min="11019" max="11020" width="10.7109375" style="286" customWidth="1"/>
    <col min="11021" max="11021" width="10.7109375" style="286" bestFit="1" customWidth="1"/>
    <col min="11022" max="11264" width="9.140625" style="286"/>
    <col min="11265" max="11265" width="89.85546875" style="286" bestFit="1" customWidth="1"/>
    <col min="11266" max="11272" width="10.7109375" style="286" bestFit="1" customWidth="1"/>
    <col min="11273" max="11273" width="10.7109375" style="286" customWidth="1"/>
    <col min="11274" max="11274" width="10.7109375" style="286" bestFit="1" customWidth="1"/>
    <col min="11275" max="11276" width="10.7109375" style="286" customWidth="1"/>
    <col min="11277" max="11277" width="10.7109375" style="286" bestFit="1" customWidth="1"/>
    <col min="11278" max="11520" width="9.140625" style="286"/>
    <col min="11521" max="11521" width="89.85546875" style="286" bestFit="1" customWidth="1"/>
    <col min="11522" max="11528" width="10.7109375" style="286" bestFit="1" customWidth="1"/>
    <col min="11529" max="11529" width="10.7109375" style="286" customWidth="1"/>
    <col min="11530" max="11530" width="10.7109375" style="286" bestFit="1" customWidth="1"/>
    <col min="11531" max="11532" width="10.7109375" style="286" customWidth="1"/>
    <col min="11533" max="11533" width="10.7109375" style="286" bestFit="1" customWidth="1"/>
    <col min="11534" max="11776" width="9.140625" style="286"/>
    <col min="11777" max="11777" width="89.85546875" style="286" bestFit="1" customWidth="1"/>
    <col min="11778" max="11784" width="10.7109375" style="286" bestFit="1" customWidth="1"/>
    <col min="11785" max="11785" width="10.7109375" style="286" customWidth="1"/>
    <col min="11786" max="11786" width="10.7109375" style="286" bestFit="1" customWidth="1"/>
    <col min="11787" max="11788" width="10.7109375" style="286" customWidth="1"/>
    <col min="11789" max="11789" width="10.7109375" style="286" bestFit="1" customWidth="1"/>
    <col min="11790" max="12032" width="9.140625" style="286"/>
    <col min="12033" max="12033" width="89.85546875" style="286" bestFit="1" customWidth="1"/>
    <col min="12034" max="12040" width="10.7109375" style="286" bestFit="1" customWidth="1"/>
    <col min="12041" max="12041" width="10.7109375" style="286" customWidth="1"/>
    <col min="12042" max="12042" width="10.7109375" style="286" bestFit="1" customWidth="1"/>
    <col min="12043" max="12044" width="10.7109375" style="286" customWidth="1"/>
    <col min="12045" max="12045" width="10.7109375" style="286" bestFit="1" customWidth="1"/>
    <col min="12046" max="12288" width="9.140625" style="286"/>
    <col min="12289" max="12289" width="89.85546875" style="286" bestFit="1" customWidth="1"/>
    <col min="12290" max="12296" width="10.7109375" style="286" bestFit="1" customWidth="1"/>
    <col min="12297" max="12297" width="10.7109375" style="286" customWidth="1"/>
    <col min="12298" max="12298" width="10.7109375" style="286" bestFit="1" customWidth="1"/>
    <col min="12299" max="12300" width="10.7109375" style="286" customWidth="1"/>
    <col min="12301" max="12301" width="10.7109375" style="286" bestFit="1" customWidth="1"/>
    <col min="12302" max="12544" width="9.140625" style="286"/>
    <col min="12545" max="12545" width="89.85546875" style="286" bestFit="1" customWidth="1"/>
    <col min="12546" max="12552" width="10.7109375" style="286" bestFit="1" customWidth="1"/>
    <col min="12553" max="12553" width="10.7109375" style="286" customWidth="1"/>
    <col min="12554" max="12554" width="10.7109375" style="286" bestFit="1" customWidth="1"/>
    <col min="12555" max="12556" width="10.7109375" style="286" customWidth="1"/>
    <col min="12557" max="12557" width="10.7109375" style="286" bestFit="1" customWidth="1"/>
    <col min="12558" max="12800" width="9.140625" style="286"/>
    <col min="12801" max="12801" width="89.85546875" style="286" bestFit="1" customWidth="1"/>
    <col min="12802" max="12808" width="10.7109375" style="286" bestFit="1" customWidth="1"/>
    <col min="12809" max="12809" width="10.7109375" style="286" customWidth="1"/>
    <col min="12810" max="12810" width="10.7109375" style="286" bestFit="1" customWidth="1"/>
    <col min="12811" max="12812" width="10.7109375" style="286" customWidth="1"/>
    <col min="12813" max="12813" width="10.7109375" style="286" bestFit="1" customWidth="1"/>
    <col min="12814" max="13056" width="9.140625" style="286"/>
    <col min="13057" max="13057" width="89.85546875" style="286" bestFit="1" customWidth="1"/>
    <col min="13058" max="13064" width="10.7109375" style="286" bestFit="1" customWidth="1"/>
    <col min="13065" max="13065" width="10.7109375" style="286" customWidth="1"/>
    <col min="13066" max="13066" width="10.7109375" style="286" bestFit="1" customWidth="1"/>
    <col min="13067" max="13068" width="10.7109375" style="286" customWidth="1"/>
    <col min="13069" max="13069" width="10.7109375" style="286" bestFit="1" customWidth="1"/>
    <col min="13070" max="13312" width="9.140625" style="286"/>
    <col min="13313" max="13313" width="89.85546875" style="286" bestFit="1" customWidth="1"/>
    <col min="13314" max="13320" width="10.7109375" style="286" bestFit="1" customWidth="1"/>
    <col min="13321" max="13321" width="10.7109375" style="286" customWidth="1"/>
    <col min="13322" max="13322" width="10.7109375" style="286" bestFit="1" customWidth="1"/>
    <col min="13323" max="13324" width="10.7109375" style="286" customWidth="1"/>
    <col min="13325" max="13325" width="10.7109375" style="286" bestFit="1" customWidth="1"/>
    <col min="13326" max="13568" width="9.140625" style="286"/>
    <col min="13569" max="13569" width="89.85546875" style="286" bestFit="1" customWidth="1"/>
    <col min="13570" max="13576" width="10.7109375" style="286" bestFit="1" customWidth="1"/>
    <col min="13577" max="13577" width="10.7109375" style="286" customWidth="1"/>
    <col min="13578" max="13578" width="10.7109375" style="286" bestFit="1" customWidth="1"/>
    <col min="13579" max="13580" width="10.7109375" style="286" customWidth="1"/>
    <col min="13581" max="13581" width="10.7109375" style="286" bestFit="1" customWidth="1"/>
    <col min="13582" max="13824" width="9.140625" style="286"/>
    <col min="13825" max="13825" width="89.85546875" style="286" bestFit="1" customWidth="1"/>
    <col min="13826" max="13832" width="10.7109375" style="286" bestFit="1" customWidth="1"/>
    <col min="13833" max="13833" width="10.7109375" style="286" customWidth="1"/>
    <col min="13834" max="13834" width="10.7109375" style="286" bestFit="1" customWidth="1"/>
    <col min="13835" max="13836" width="10.7109375" style="286" customWidth="1"/>
    <col min="13837" max="13837" width="10.7109375" style="286" bestFit="1" customWidth="1"/>
    <col min="13838" max="14080" width="9.140625" style="286"/>
    <col min="14081" max="14081" width="89.85546875" style="286" bestFit="1" customWidth="1"/>
    <col min="14082" max="14088" width="10.7109375" style="286" bestFit="1" customWidth="1"/>
    <col min="14089" max="14089" width="10.7109375" style="286" customWidth="1"/>
    <col min="14090" max="14090" width="10.7109375" style="286" bestFit="1" customWidth="1"/>
    <col min="14091" max="14092" width="10.7109375" style="286" customWidth="1"/>
    <col min="14093" max="14093" width="10.7109375" style="286" bestFit="1" customWidth="1"/>
    <col min="14094" max="14336" width="9.140625" style="286"/>
    <col min="14337" max="14337" width="89.85546875" style="286" bestFit="1" customWidth="1"/>
    <col min="14338" max="14344" width="10.7109375" style="286" bestFit="1" customWidth="1"/>
    <col min="14345" max="14345" width="10.7109375" style="286" customWidth="1"/>
    <col min="14346" max="14346" width="10.7109375" style="286" bestFit="1" customWidth="1"/>
    <col min="14347" max="14348" width="10.7109375" style="286" customWidth="1"/>
    <col min="14349" max="14349" width="10.7109375" style="286" bestFit="1" customWidth="1"/>
    <col min="14350" max="14592" width="9.140625" style="286"/>
    <col min="14593" max="14593" width="89.85546875" style="286" bestFit="1" customWidth="1"/>
    <col min="14594" max="14600" width="10.7109375" style="286" bestFit="1" customWidth="1"/>
    <col min="14601" max="14601" width="10.7109375" style="286" customWidth="1"/>
    <col min="14602" max="14602" width="10.7109375" style="286" bestFit="1" customWidth="1"/>
    <col min="14603" max="14604" width="10.7109375" style="286" customWidth="1"/>
    <col min="14605" max="14605" width="10.7109375" style="286" bestFit="1" customWidth="1"/>
    <col min="14606" max="14848" width="9.140625" style="286"/>
    <col min="14849" max="14849" width="89.85546875" style="286" bestFit="1" customWidth="1"/>
    <col min="14850" max="14856" width="10.7109375" style="286" bestFit="1" customWidth="1"/>
    <col min="14857" max="14857" width="10.7109375" style="286" customWidth="1"/>
    <col min="14858" max="14858" width="10.7109375" style="286" bestFit="1" customWidth="1"/>
    <col min="14859" max="14860" width="10.7109375" style="286" customWidth="1"/>
    <col min="14861" max="14861" width="10.7109375" style="286" bestFit="1" customWidth="1"/>
    <col min="14862" max="15104" width="9.140625" style="286"/>
    <col min="15105" max="15105" width="89.85546875" style="286" bestFit="1" customWidth="1"/>
    <col min="15106" max="15112" width="10.7109375" style="286" bestFit="1" customWidth="1"/>
    <col min="15113" max="15113" width="10.7109375" style="286" customWidth="1"/>
    <col min="15114" max="15114" width="10.7109375" style="286" bestFit="1" customWidth="1"/>
    <col min="15115" max="15116" width="10.7109375" style="286" customWidth="1"/>
    <col min="15117" max="15117" width="10.7109375" style="286" bestFit="1" customWidth="1"/>
    <col min="15118" max="15360" width="9.140625" style="286"/>
    <col min="15361" max="15361" width="89.85546875" style="286" bestFit="1" customWidth="1"/>
    <col min="15362" max="15368" width="10.7109375" style="286" bestFit="1" customWidth="1"/>
    <col min="15369" max="15369" width="10.7109375" style="286" customWidth="1"/>
    <col min="15370" max="15370" width="10.7109375" style="286" bestFit="1" customWidth="1"/>
    <col min="15371" max="15372" width="10.7109375" style="286" customWidth="1"/>
    <col min="15373" max="15373" width="10.7109375" style="286" bestFit="1" customWidth="1"/>
    <col min="15374" max="15616" width="9.140625" style="286"/>
    <col min="15617" max="15617" width="89.85546875" style="286" bestFit="1" customWidth="1"/>
    <col min="15618" max="15624" width="10.7109375" style="286" bestFit="1" customWidth="1"/>
    <col min="15625" max="15625" width="10.7109375" style="286" customWidth="1"/>
    <col min="15626" max="15626" width="10.7109375" style="286" bestFit="1" customWidth="1"/>
    <col min="15627" max="15628" width="10.7109375" style="286" customWidth="1"/>
    <col min="15629" max="15629" width="10.7109375" style="286" bestFit="1" customWidth="1"/>
    <col min="15630" max="15872" width="9.140625" style="286"/>
    <col min="15873" max="15873" width="89.85546875" style="286" bestFit="1" customWidth="1"/>
    <col min="15874" max="15880" width="10.7109375" style="286" bestFit="1" customWidth="1"/>
    <col min="15881" max="15881" width="10.7109375" style="286" customWidth="1"/>
    <col min="15882" max="15882" width="10.7109375" style="286" bestFit="1" customWidth="1"/>
    <col min="15883" max="15884" width="10.7109375" style="286" customWidth="1"/>
    <col min="15885" max="15885" width="10.7109375" style="286" bestFit="1" customWidth="1"/>
    <col min="15886" max="16128" width="9.140625" style="286"/>
    <col min="16129" max="16129" width="89.85546875" style="286" bestFit="1" customWidth="1"/>
    <col min="16130" max="16136" width="10.7109375" style="286" bestFit="1" customWidth="1"/>
    <col min="16137" max="16137" width="10.7109375" style="286" customWidth="1"/>
    <col min="16138" max="16138" width="10.7109375" style="286" bestFit="1" customWidth="1"/>
    <col min="16139" max="16140" width="10.7109375" style="286" customWidth="1"/>
    <col min="16141" max="16141" width="10.7109375" style="286" bestFit="1" customWidth="1"/>
    <col min="16142" max="16384" width="9.140625" style="286"/>
  </cols>
  <sheetData>
    <row r="1" spans="1:14" ht="30" customHeight="1">
      <c r="A1" s="874" t="s">
        <v>333</v>
      </c>
      <c r="B1" s="874"/>
      <c r="C1" s="874"/>
      <c r="D1" s="874"/>
      <c r="E1" s="874"/>
      <c r="F1" s="874"/>
      <c r="G1" s="874"/>
      <c r="H1" s="874"/>
      <c r="I1" s="874"/>
      <c r="J1" s="874"/>
      <c r="K1" s="874"/>
      <c r="L1" s="874"/>
      <c r="M1" s="874"/>
      <c r="N1" s="855" t="s">
        <v>1449</v>
      </c>
    </row>
    <row r="2" spans="1:14" ht="15" customHeight="1">
      <c r="A2" s="875" t="s">
        <v>560</v>
      </c>
      <c r="B2" s="875"/>
      <c r="C2" s="875"/>
      <c r="D2" s="875"/>
      <c r="E2" s="875"/>
      <c r="F2" s="875"/>
      <c r="G2" s="875"/>
      <c r="H2" s="875"/>
      <c r="I2" s="875"/>
      <c r="J2" s="875"/>
      <c r="K2" s="875"/>
      <c r="L2" s="875"/>
      <c r="M2" s="875"/>
      <c r="N2" s="285"/>
    </row>
    <row r="3" spans="1:14" ht="15" customHeight="1">
      <c r="A3" s="875" t="s">
        <v>765</v>
      </c>
      <c r="B3" s="875"/>
      <c r="C3" s="875"/>
      <c r="D3" s="875"/>
      <c r="E3" s="875"/>
      <c r="F3" s="875"/>
      <c r="G3" s="875"/>
      <c r="H3" s="875"/>
      <c r="I3" s="875"/>
      <c r="J3" s="875"/>
      <c r="K3" s="875"/>
      <c r="L3" s="875"/>
      <c r="M3" s="875"/>
      <c r="N3" s="285"/>
    </row>
    <row r="4" spans="1:14" ht="30" customHeight="1">
      <c r="A4" s="876" t="s">
        <v>2</v>
      </c>
      <c r="B4" s="876"/>
      <c r="C4" s="876"/>
      <c r="D4" s="876"/>
      <c r="E4" s="876"/>
      <c r="F4" s="876"/>
      <c r="G4" s="876"/>
      <c r="H4" s="876"/>
      <c r="I4" s="876"/>
      <c r="J4" s="876"/>
      <c r="K4" s="876"/>
      <c r="L4" s="876"/>
      <c r="M4" s="876"/>
      <c r="N4" s="285"/>
    </row>
    <row r="5" spans="1:14" ht="3.75" customHeight="1" thickBot="1">
      <c r="A5" s="285"/>
      <c r="B5" s="285"/>
      <c r="C5" s="285"/>
      <c r="D5" s="285"/>
      <c r="E5" s="285"/>
      <c r="F5" s="285"/>
      <c r="G5" s="285"/>
      <c r="H5" s="285"/>
      <c r="I5" s="285"/>
      <c r="J5" s="285"/>
      <c r="K5" s="285"/>
      <c r="L5" s="285"/>
      <c r="M5" s="285"/>
      <c r="N5" s="285"/>
    </row>
    <row r="6" spans="1:14"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c r="N6" s="287"/>
    </row>
    <row r="7" spans="1:14" ht="15" customHeight="1" thickTop="1" thickBot="1">
      <c r="A7" s="763" t="s">
        <v>571</v>
      </c>
      <c r="B7" s="764">
        <v>18707588.974709999</v>
      </c>
      <c r="C7" s="764">
        <v>20056491.02172</v>
      </c>
      <c r="D7" s="764">
        <v>21982227.826269999</v>
      </c>
      <c r="E7" s="764">
        <v>25325902.376630001</v>
      </c>
      <c r="F7" s="764">
        <v>26429790.742869999</v>
      </c>
      <c r="G7" s="764">
        <v>28067116.098990001</v>
      </c>
      <c r="H7" s="764">
        <v>30536611.048860002</v>
      </c>
      <c r="I7" s="764">
        <v>31592654.18744</v>
      </c>
      <c r="J7" s="764">
        <v>32325818.927389998</v>
      </c>
      <c r="K7" s="764">
        <v>33408351.90298</v>
      </c>
      <c r="L7" s="764">
        <v>34676692.13679</v>
      </c>
      <c r="M7" s="764">
        <v>34740034.759190001</v>
      </c>
      <c r="N7" s="285"/>
    </row>
    <row r="8" spans="1:14" s="293" customFormat="1" ht="15" customHeight="1" thickTop="1">
      <c r="A8" s="291" t="s">
        <v>9</v>
      </c>
      <c r="B8" s="292">
        <v>3695632.7010999997</v>
      </c>
      <c r="C8" s="292">
        <v>3683343.4373699999</v>
      </c>
      <c r="D8" s="292">
        <v>3288991.42662</v>
      </c>
      <c r="E8" s="292">
        <v>3992229.6861999999</v>
      </c>
      <c r="F8" s="292">
        <v>2958433.9348599999</v>
      </c>
      <c r="G8" s="292">
        <v>3472626.9432600001</v>
      </c>
      <c r="H8" s="292">
        <v>4156241.5425</v>
      </c>
      <c r="I8" s="292">
        <v>3750409.09785</v>
      </c>
      <c r="J8" s="292">
        <v>3131532.63864</v>
      </c>
      <c r="K8" s="292">
        <v>3118386.2250700002</v>
      </c>
      <c r="L8" s="292">
        <v>4112982.9418000001</v>
      </c>
      <c r="M8" s="292">
        <v>3739352.6463000001</v>
      </c>
      <c r="N8" s="285"/>
    </row>
    <row r="9" spans="1:14" s="293" customFormat="1" ht="15" customHeight="1">
      <c r="A9" s="291" t="s">
        <v>18</v>
      </c>
      <c r="B9" s="292">
        <v>4185464.9424899998</v>
      </c>
      <c r="C9" s="292">
        <v>3773823.4758800003</v>
      </c>
      <c r="D9" s="292">
        <v>4578636.3033800004</v>
      </c>
      <c r="E9" s="292">
        <v>5512010.6951099997</v>
      </c>
      <c r="F9" s="292">
        <v>4582504.8181400001</v>
      </c>
      <c r="G9" s="292">
        <v>3817180.0004799999</v>
      </c>
      <c r="H9" s="292">
        <v>4114008.0157099999</v>
      </c>
      <c r="I9" s="292">
        <v>4540264.8784399992</v>
      </c>
      <c r="J9" s="292">
        <v>4268423.2406900004</v>
      </c>
      <c r="K9" s="292">
        <v>4234953.4406099999</v>
      </c>
      <c r="L9" s="292">
        <v>4271865.0422600005</v>
      </c>
      <c r="M9" s="292">
        <v>4849029.2181299999</v>
      </c>
      <c r="N9" s="285"/>
    </row>
    <row r="10" spans="1:14" s="293" customFormat="1" ht="15" customHeight="1">
      <c r="A10" s="291" t="s">
        <v>27</v>
      </c>
      <c r="B10" s="292">
        <v>9726701.3621200006</v>
      </c>
      <c r="C10" s="292">
        <v>11511902.07855</v>
      </c>
      <c r="D10" s="292">
        <v>13045814.107530002</v>
      </c>
      <c r="E10" s="292">
        <v>14640417.47222</v>
      </c>
      <c r="F10" s="292">
        <v>17346454.611950003</v>
      </c>
      <c r="G10" s="292">
        <v>18700889.46731</v>
      </c>
      <c r="H10" s="292">
        <v>19647517.207849998</v>
      </c>
      <c r="I10" s="292">
        <v>19936037.08887</v>
      </c>
      <c r="J10" s="292">
        <v>20559956.40064</v>
      </c>
      <c r="K10" s="292">
        <v>22083456.952209998</v>
      </c>
      <c r="L10" s="292">
        <v>22363491.94977</v>
      </c>
      <c r="M10" s="292">
        <v>22282169.204740003</v>
      </c>
      <c r="N10" s="285"/>
    </row>
    <row r="11" spans="1:14" s="293" customFormat="1" ht="15" customHeight="1">
      <c r="A11" s="294" t="s">
        <v>572</v>
      </c>
      <c r="B11" s="292">
        <v>9769880.3050100002</v>
      </c>
      <c r="C11" s="292">
        <v>11522582.1569</v>
      </c>
      <c r="D11" s="292">
        <v>13041734.093499999</v>
      </c>
      <c r="E11" s="292">
        <v>14665411.11249</v>
      </c>
      <c r="F11" s="292">
        <v>17296215.372810002</v>
      </c>
      <c r="G11" s="292">
        <v>18628239.48996</v>
      </c>
      <c r="H11" s="292">
        <v>19212320.501259997</v>
      </c>
      <c r="I11" s="292">
        <v>19283152.842089999</v>
      </c>
      <c r="J11" s="292">
        <v>19893168.185349997</v>
      </c>
      <c r="K11" s="292">
        <v>21410631.397050001</v>
      </c>
      <c r="L11" s="292">
        <v>21657445.72577</v>
      </c>
      <c r="M11" s="292">
        <v>21591508.980599999</v>
      </c>
      <c r="N11" s="285"/>
    </row>
    <row r="12" spans="1:14" s="293" customFormat="1" ht="15" customHeight="1">
      <c r="A12" s="294" t="s">
        <v>573</v>
      </c>
      <c r="B12" s="292">
        <v>9714966.8466800004</v>
      </c>
      <c r="C12" s="292">
        <v>11453065.618240001</v>
      </c>
      <c r="D12" s="292">
        <v>12931396.657950001</v>
      </c>
      <c r="E12" s="292">
        <v>14414582.9268</v>
      </c>
      <c r="F12" s="292">
        <v>16959928.550039999</v>
      </c>
      <c r="G12" s="292">
        <v>18148113.343589999</v>
      </c>
      <c r="H12" s="292">
        <v>18521546.442060001</v>
      </c>
      <c r="I12" s="292">
        <v>13939725.877049999</v>
      </c>
      <c r="J12" s="292">
        <v>15317841.91935</v>
      </c>
      <c r="K12" s="292">
        <v>17088817.14167</v>
      </c>
      <c r="L12" s="292">
        <v>17798635.086139999</v>
      </c>
      <c r="M12" s="292">
        <v>17976949.192470003</v>
      </c>
      <c r="N12" s="285"/>
    </row>
    <row r="13" spans="1:14" s="293" customFormat="1" ht="15" customHeight="1">
      <c r="A13" s="294" t="s">
        <v>574</v>
      </c>
      <c r="B13" s="292">
        <v>54913.458330000001</v>
      </c>
      <c r="C13" s="292">
        <v>69516.538659999991</v>
      </c>
      <c r="D13" s="292">
        <v>110337.43554999999</v>
      </c>
      <c r="E13" s="292">
        <v>250828.18568999998</v>
      </c>
      <c r="F13" s="292">
        <v>336286.82276999997</v>
      </c>
      <c r="G13" s="292">
        <v>480126.14637000003</v>
      </c>
      <c r="H13" s="292">
        <v>690774.05920000002</v>
      </c>
      <c r="I13" s="292">
        <v>5343426.9650400002</v>
      </c>
      <c r="J13" s="292">
        <v>4575326.2659999998</v>
      </c>
      <c r="K13" s="292">
        <v>4321814.25538</v>
      </c>
      <c r="L13" s="292">
        <v>3858810.6396300001</v>
      </c>
      <c r="M13" s="292">
        <v>3614559.7881300002</v>
      </c>
      <c r="N13" s="285"/>
    </row>
    <row r="14" spans="1:14" s="293" customFormat="1" ht="15" customHeight="1">
      <c r="A14" s="294" t="s">
        <v>575</v>
      </c>
      <c r="B14" s="292">
        <v>49501.785929999998</v>
      </c>
      <c r="C14" s="292">
        <v>91848.225449999998</v>
      </c>
      <c r="D14" s="292">
        <v>122741.86867</v>
      </c>
      <c r="E14" s="292">
        <v>69918.597739999997</v>
      </c>
      <c r="F14" s="292">
        <v>105826.19787</v>
      </c>
      <c r="G14" s="292">
        <v>105223.84565999999</v>
      </c>
      <c r="H14" s="292">
        <v>15329.726409999999</v>
      </c>
      <c r="I14" s="292">
        <v>105059.9875</v>
      </c>
      <c r="J14" s="292">
        <v>140573.31224</v>
      </c>
      <c r="K14" s="292">
        <v>221988.50752000001</v>
      </c>
      <c r="L14" s="292">
        <v>257927.56049</v>
      </c>
      <c r="M14" s="292">
        <v>289649.94842000003</v>
      </c>
      <c r="N14" s="285"/>
    </row>
    <row r="15" spans="1:14" s="293" customFormat="1" ht="15" customHeight="1">
      <c r="A15" s="294" t="s">
        <v>576</v>
      </c>
      <c r="B15" s="292">
        <v>43776.709340000001</v>
      </c>
      <c r="C15" s="292">
        <v>85335.020349999992</v>
      </c>
      <c r="D15" s="292">
        <v>93022.23633</v>
      </c>
      <c r="E15" s="292">
        <v>67332.736900000004</v>
      </c>
      <c r="F15" s="292">
        <v>92838.572159999996</v>
      </c>
      <c r="G15" s="292">
        <v>86408.375290000011</v>
      </c>
      <c r="H15" s="292">
        <v>13223.914419999999</v>
      </c>
      <c r="I15" s="292">
        <v>41044.068289999996</v>
      </c>
      <c r="J15" s="292">
        <v>46880.412939999995</v>
      </c>
      <c r="K15" s="292">
        <v>50820.919729999994</v>
      </c>
      <c r="L15" s="292">
        <v>111028.31770999999</v>
      </c>
      <c r="M15" s="292">
        <v>121757.36729000001</v>
      </c>
      <c r="N15" s="285"/>
    </row>
    <row r="16" spans="1:14" s="293" customFormat="1" ht="15" customHeight="1">
      <c r="A16" s="294" t="s">
        <v>577</v>
      </c>
      <c r="B16" s="292">
        <v>5725.0765899999997</v>
      </c>
      <c r="C16" s="292">
        <v>6513.2050999999992</v>
      </c>
      <c r="D16" s="292">
        <v>29719.63234</v>
      </c>
      <c r="E16" s="292">
        <v>2585.8608399999998</v>
      </c>
      <c r="F16" s="292">
        <v>12987.62571</v>
      </c>
      <c r="G16" s="292">
        <v>18815.470370000003</v>
      </c>
      <c r="H16" s="292">
        <v>2105.8119900000002</v>
      </c>
      <c r="I16" s="292">
        <v>64015.91921</v>
      </c>
      <c r="J16" s="292">
        <v>93692.89929999999</v>
      </c>
      <c r="K16" s="292">
        <v>171167.58778999999</v>
      </c>
      <c r="L16" s="292">
        <v>146899.24278</v>
      </c>
      <c r="M16" s="292">
        <v>167892.58113000001</v>
      </c>
      <c r="N16" s="285"/>
    </row>
    <row r="17" spans="1:14" s="293" customFormat="1" ht="15" customHeight="1">
      <c r="A17" s="294" t="s">
        <v>578</v>
      </c>
      <c r="B17" s="292">
        <v>85208.711110000004</v>
      </c>
      <c r="C17" s="292">
        <v>90830.90135</v>
      </c>
      <c r="D17" s="292">
        <v>118780.81845000001</v>
      </c>
      <c r="E17" s="292">
        <v>206498.88128</v>
      </c>
      <c r="F17" s="292">
        <v>253463.13586000001</v>
      </c>
      <c r="G17" s="292">
        <v>251270.23727000001</v>
      </c>
      <c r="H17" s="292">
        <v>285648.99158999999</v>
      </c>
      <c r="I17" s="292">
        <v>210078.43340000001</v>
      </c>
      <c r="J17" s="292">
        <v>305302.75887000002</v>
      </c>
      <c r="K17" s="292">
        <v>353491.06293000001</v>
      </c>
      <c r="L17" s="292">
        <v>475219.14423000003</v>
      </c>
      <c r="M17" s="292">
        <v>540190.68365999998</v>
      </c>
      <c r="N17" s="285"/>
    </row>
    <row r="18" spans="1:14" s="293" customFormat="1" ht="15" customHeight="1">
      <c r="A18" s="294" t="s">
        <v>579</v>
      </c>
      <c r="B18" s="292">
        <v>55778.79952</v>
      </c>
      <c r="C18" s="292">
        <v>69866.335200000001</v>
      </c>
      <c r="D18" s="292">
        <v>101655.73745999999</v>
      </c>
      <c r="E18" s="292">
        <v>172859.2108</v>
      </c>
      <c r="F18" s="292">
        <v>212864.26952999999</v>
      </c>
      <c r="G18" s="292">
        <v>197311.65003999998</v>
      </c>
      <c r="H18" s="292">
        <v>232362.72991999998</v>
      </c>
      <c r="I18" s="292">
        <v>160216.45955</v>
      </c>
      <c r="J18" s="292">
        <v>129397.89036</v>
      </c>
      <c r="K18" s="292">
        <v>134527.24428000001</v>
      </c>
      <c r="L18" s="292">
        <v>148716.14225</v>
      </c>
      <c r="M18" s="292">
        <v>183230.29201</v>
      </c>
      <c r="N18" s="285"/>
    </row>
    <row r="19" spans="1:14" s="293" customFormat="1" ht="15" customHeight="1">
      <c r="A19" s="294" t="s">
        <v>580</v>
      </c>
      <c r="B19" s="292">
        <v>29429.91159</v>
      </c>
      <c r="C19" s="292">
        <v>20964.566149999999</v>
      </c>
      <c r="D19" s="292">
        <v>17125.080989999999</v>
      </c>
      <c r="E19" s="292">
        <v>33639.670479999993</v>
      </c>
      <c r="F19" s="292">
        <v>40598.866329999997</v>
      </c>
      <c r="G19" s="292">
        <v>53958.587229999997</v>
      </c>
      <c r="H19" s="292">
        <v>53286.26167</v>
      </c>
      <c r="I19" s="292">
        <v>49861.973850000002</v>
      </c>
      <c r="J19" s="292">
        <v>175904.86851</v>
      </c>
      <c r="K19" s="292">
        <v>218963.81865</v>
      </c>
      <c r="L19" s="292">
        <v>326503.00198</v>
      </c>
      <c r="M19" s="292">
        <v>356960.39165000001</v>
      </c>
      <c r="N19" s="285"/>
    </row>
    <row r="20" spans="1:14" s="293" customFormat="1" ht="15" customHeight="1">
      <c r="A20" s="294" t="s">
        <v>40</v>
      </c>
      <c r="B20" s="292">
        <v>69393.80101000001</v>
      </c>
      <c r="C20" s="292">
        <v>81356.11626000001</v>
      </c>
      <c r="D20" s="292">
        <v>85609.130900000004</v>
      </c>
      <c r="E20" s="292">
        <v>99967.15148</v>
      </c>
      <c r="F20" s="292">
        <v>106566.62844</v>
      </c>
      <c r="G20" s="292">
        <v>121742.2084</v>
      </c>
      <c r="H20" s="292">
        <v>692135.62927999999</v>
      </c>
      <c r="I20" s="292">
        <v>846568.70837000001</v>
      </c>
      <c r="J20" s="292">
        <v>753831.85934000008</v>
      </c>
      <c r="K20" s="292">
        <v>744617.46795000008</v>
      </c>
      <c r="L20" s="292">
        <v>678149.42367999989</v>
      </c>
      <c r="M20" s="292">
        <v>645260.25349000003</v>
      </c>
      <c r="N20" s="285"/>
    </row>
    <row r="21" spans="1:14" s="293" customFormat="1" ht="15" customHeight="1">
      <c r="A21" s="294" t="s">
        <v>581</v>
      </c>
      <c r="B21" s="292">
        <v>-247283.24093999999</v>
      </c>
      <c r="C21" s="292">
        <v>-274715.32141000003</v>
      </c>
      <c r="D21" s="292">
        <v>-323051.80398999999</v>
      </c>
      <c r="E21" s="292">
        <v>-401378.27077</v>
      </c>
      <c r="F21" s="292">
        <v>-415616.72302999999</v>
      </c>
      <c r="G21" s="292">
        <v>-405586.31398000004</v>
      </c>
      <c r="H21" s="292">
        <v>-557917.64069000003</v>
      </c>
      <c r="I21" s="292">
        <v>-508822.88248999999</v>
      </c>
      <c r="J21" s="292">
        <v>-532919.71516000002</v>
      </c>
      <c r="K21" s="292">
        <v>-647271.48323999997</v>
      </c>
      <c r="L21" s="292">
        <v>-705249.9044</v>
      </c>
      <c r="M21" s="292">
        <v>-784440.66142999998</v>
      </c>
      <c r="N21" s="285"/>
    </row>
    <row r="22" spans="1:14" s="293" customFormat="1" ht="15" customHeight="1">
      <c r="A22" s="291" t="s">
        <v>70</v>
      </c>
      <c r="B22" s="292">
        <v>77068.819860000003</v>
      </c>
      <c r="C22" s="292">
        <v>97946.060440000001</v>
      </c>
      <c r="D22" s="292">
        <v>98522.880749999997</v>
      </c>
      <c r="E22" s="292">
        <v>107813.7316</v>
      </c>
      <c r="F22" s="292">
        <v>119412.18695</v>
      </c>
      <c r="G22" s="292">
        <v>131663.99406</v>
      </c>
      <c r="H22" s="292">
        <v>176971.45355999999</v>
      </c>
      <c r="I22" s="292">
        <v>201237.07285</v>
      </c>
      <c r="J22" s="292">
        <v>150157.94274999999</v>
      </c>
      <c r="K22" s="292">
        <v>126745.36987000001</v>
      </c>
      <c r="L22" s="292">
        <v>169688.90638</v>
      </c>
      <c r="M22" s="292">
        <v>188987.30037000001</v>
      </c>
      <c r="N22" s="285"/>
    </row>
    <row r="23" spans="1:14" s="293" customFormat="1" ht="15" customHeight="1">
      <c r="A23" s="291" t="s">
        <v>76</v>
      </c>
      <c r="B23" s="292">
        <v>668.66707999999994</v>
      </c>
      <c r="C23" s="292">
        <v>2000.6695400000001</v>
      </c>
      <c r="D23" s="292">
        <v>12978.39048</v>
      </c>
      <c r="E23" s="292">
        <v>4582.7873099999997</v>
      </c>
      <c r="F23" s="292">
        <v>8737.8687499999996</v>
      </c>
      <c r="G23" s="292">
        <v>10058.223099999999</v>
      </c>
      <c r="H23" s="292">
        <v>4381.3975599999994</v>
      </c>
      <c r="I23" s="292">
        <v>21317.426350000002</v>
      </c>
      <c r="J23" s="292">
        <v>28177.360049999999</v>
      </c>
      <c r="K23" s="292">
        <v>34433.089380000005</v>
      </c>
      <c r="L23" s="292">
        <v>40494.14415</v>
      </c>
      <c r="M23" s="292">
        <v>44283.617789999997</v>
      </c>
      <c r="N23" s="285"/>
    </row>
    <row r="24" spans="1:14" s="293" customFormat="1" ht="15" customHeight="1">
      <c r="A24" s="291" t="s">
        <v>582</v>
      </c>
      <c r="B24" s="292">
        <v>665743.67625999998</v>
      </c>
      <c r="C24" s="292">
        <v>618218.59114999999</v>
      </c>
      <c r="D24" s="292">
        <v>588623.66541000002</v>
      </c>
      <c r="E24" s="292">
        <v>684154.74375999998</v>
      </c>
      <c r="F24" s="292">
        <v>1039327.69862</v>
      </c>
      <c r="G24" s="292">
        <v>1561762.7764400002</v>
      </c>
      <c r="H24" s="292">
        <v>2070529.0788800002</v>
      </c>
      <c r="I24" s="292">
        <v>2766205.2402900001</v>
      </c>
      <c r="J24" s="292">
        <v>3820624.6610100004</v>
      </c>
      <c r="K24" s="292">
        <v>3436261.66414</v>
      </c>
      <c r="L24" s="292">
        <v>3251540.18829</v>
      </c>
      <c r="M24" s="292">
        <v>3189127.64335</v>
      </c>
      <c r="N24" s="285"/>
    </row>
    <row r="25" spans="1:14" s="293" customFormat="1" ht="15" customHeight="1">
      <c r="A25" s="291" t="s">
        <v>86</v>
      </c>
      <c r="B25" s="292">
        <v>326161.24536</v>
      </c>
      <c r="C25" s="292">
        <v>341730.25611999998</v>
      </c>
      <c r="D25" s="292">
        <v>336226.88231000002</v>
      </c>
      <c r="E25" s="292">
        <v>353255.13894999999</v>
      </c>
      <c r="F25" s="292">
        <v>351441.2328</v>
      </c>
      <c r="G25" s="292">
        <v>344823.14332999999</v>
      </c>
      <c r="H25" s="292">
        <v>336325.49472000002</v>
      </c>
      <c r="I25" s="292">
        <v>344731.2133</v>
      </c>
      <c r="J25" s="292">
        <v>333218.18610000005</v>
      </c>
      <c r="K25" s="292">
        <v>331991.04294999997</v>
      </c>
      <c r="L25" s="292">
        <v>393926.26686999999</v>
      </c>
      <c r="M25" s="292">
        <v>393340.01244999998</v>
      </c>
      <c r="N25" s="285"/>
    </row>
    <row r="26" spans="1:14" s="293" customFormat="1" ht="15" customHeight="1">
      <c r="A26" s="291" t="s">
        <v>583</v>
      </c>
      <c r="B26" s="292">
        <v>30147.560440000001</v>
      </c>
      <c r="C26" s="292">
        <v>27526.452670000002</v>
      </c>
      <c r="D26" s="292">
        <v>32434.16979</v>
      </c>
      <c r="E26" s="292">
        <v>31438.121480000002</v>
      </c>
      <c r="F26" s="292">
        <v>23478.390800000001</v>
      </c>
      <c r="G26" s="292">
        <v>28111.551010000003</v>
      </c>
      <c r="H26" s="292">
        <v>30636.858079999998</v>
      </c>
      <c r="I26" s="292">
        <v>32452.169489999997</v>
      </c>
      <c r="J26" s="292">
        <v>33728.497510000001</v>
      </c>
      <c r="K26" s="292">
        <v>42124.118750000001</v>
      </c>
      <c r="L26" s="292">
        <v>72702.69726999999</v>
      </c>
      <c r="M26" s="292">
        <v>53745.11606</v>
      </c>
      <c r="N26" s="285"/>
    </row>
    <row r="27" spans="1:14" s="295" customFormat="1" ht="15" customHeight="1" thickBot="1">
      <c r="A27" s="291" t="s">
        <v>102</v>
      </c>
      <c r="B27" s="292">
        <v>0</v>
      </c>
      <c r="C27" s="292">
        <v>0</v>
      </c>
      <c r="D27" s="292">
        <v>0</v>
      </c>
      <c r="E27" s="292">
        <v>0</v>
      </c>
      <c r="F27" s="292">
        <v>0</v>
      </c>
      <c r="G27" s="292">
        <v>0</v>
      </c>
      <c r="H27" s="292">
        <v>0</v>
      </c>
      <c r="I27" s="292">
        <v>0</v>
      </c>
      <c r="J27" s="292">
        <v>0</v>
      </c>
      <c r="K27" s="292">
        <v>0</v>
      </c>
      <c r="L27" s="292">
        <v>0</v>
      </c>
      <c r="M27" s="292">
        <v>0</v>
      </c>
      <c r="N27" s="285"/>
    </row>
    <row r="28" spans="1:14" ht="15" customHeight="1" thickTop="1" thickBot="1">
      <c r="A28" s="763" t="s">
        <v>584</v>
      </c>
      <c r="B28" s="764">
        <v>17416060.240900002</v>
      </c>
      <c r="C28" s="764">
        <v>18646624.03029</v>
      </c>
      <c r="D28" s="764">
        <v>20456359.37469</v>
      </c>
      <c r="E28" s="764">
        <v>23675919.626680002</v>
      </c>
      <c r="F28" s="764">
        <v>24677010.180689998</v>
      </c>
      <c r="G28" s="764">
        <v>26171786.080119997</v>
      </c>
      <c r="H28" s="764">
        <v>28693137.811150003</v>
      </c>
      <c r="I28" s="764">
        <v>29529544.654259998</v>
      </c>
      <c r="J28" s="764">
        <v>30168896.992759999</v>
      </c>
      <c r="K28" s="764">
        <v>31269308.442310002</v>
      </c>
      <c r="L28" s="764">
        <v>32395731.14395</v>
      </c>
      <c r="M28" s="764">
        <v>32463603.20174</v>
      </c>
      <c r="N28" s="285"/>
    </row>
    <row r="29" spans="1:14" s="293" customFormat="1" ht="15" customHeight="1" thickTop="1">
      <c r="A29" s="291" t="s">
        <v>585</v>
      </c>
      <c r="B29" s="292">
        <v>16139403.34842</v>
      </c>
      <c r="C29" s="292">
        <v>17340819.179340001</v>
      </c>
      <c r="D29" s="292">
        <v>18773137.933910001</v>
      </c>
      <c r="E29" s="292">
        <v>21067664.692000002</v>
      </c>
      <c r="F29" s="292">
        <v>20264120.341460001</v>
      </c>
      <c r="G29" s="292">
        <v>20007768.056019999</v>
      </c>
      <c r="H29" s="292">
        <v>22062726.73364</v>
      </c>
      <c r="I29" s="292">
        <v>22117705.047800001</v>
      </c>
      <c r="J29" s="292">
        <v>23641309.643830001</v>
      </c>
      <c r="K29" s="292">
        <v>15507309.323040001</v>
      </c>
      <c r="L29" s="292">
        <v>14264580.900110001</v>
      </c>
      <c r="M29" s="292">
        <v>25382464.29042</v>
      </c>
      <c r="N29" s="285"/>
    </row>
    <row r="30" spans="1:14" s="293" customFormat="1" ht="15" customHeight="1">
      <c r="A30" s="294" t="s">
        <v>586</v>
      </c>
      <c r="B30" s="292">
        <v>6030709.0619399995</v>
      </c>
      <c r="C30" s="292">
        <v>5205759.7517600004</v>
      </c>
      <c r="D30" s="292">
        <v>5703018.3211199995</v>
      </c>
      <c r="E30" s="292">
        <v>5601128.2103800001</v>
      </c>
      <c r="F30" s="292">
        <v>4616492.5103000002</v>
      </c>
      <c r="G30" s="292">
        <v>4241397.1219100002</v>
      </c>
      <c r="H30" s="292">
        <v>4463727.2304300005</v>
      </c>
      <c r="I30" s="292">
        <v>4730762.9716999996</v>
      </c>
      <c r="J30" s="292">
        <v>4615390.6799799995</v>
      </c>
      <c r="K30" s="292">
        <v>4559607.5149799995</v>
      </c>
      <c r="L30" s="292">
        <v>4710019.4624100002</v>
      </c>
      <c r="M30" s="292">
        <v>5307148.1926000006</v>
      </c>
      <c r="N30" s="285"/>
    </row>
    <row r="31" spans="1:14" s="293" customFormat="1" ht="15" customHeight="1">
      <c r="A31" s="294" t="s">
        <v>587</v>
      </c>
      <c r="B31" s="292">
        <v>4980332.7655800004</v>
      </c>
      <c r="C31" s="292">
        <v>5570532.0457299994</v>
      </c>
      <c r="D31" s="292">
        <v>6045449.0961499996</v>
      </c>
      <c r="E31" s="292">
        <v>7249649.4338400001</v>
      </c>
      <c r="F31" s="292">
        <v>6795348.9971400006</v>
      </c>
      <c r="G31" s="292">
        <v>6724824.3115299996</v>
      </c>
      <c r="H31" s="292">
        <v>7034340.9308599997</v>
      </c>
      <c r="I31" s="292">
        <v>7216369.0790200001</v>
      </c>
      <c r="J31" s="292">
        <v>7318359.7898800001</v>
      </c>
      <c r="K31" s="292">
        <v>6691009.5056300005</v>
      </c>
      <c r="L31" s="292">
        <v>7167039.3676100001</v>
      </c>
      <c r="M31" s="292">
        <v>7279485.5861299997</v>
      </c>
      <c r="N31" s="285"/>
    </row>
    <row r="32" spans="1:14" s="293" customFormat="1" ht="15" customHeight="1">
      <c r="A32" s="294" t="s">
        <v>588</v>
      </c>
      <c r="B32" s="292">
        <v>334710.97012000001</v>
      </c>
      <c r="C32" s="292">
        <v>146768.09469999999</v>
      </c>
      <c r="D32" s="292">
        <v>61102.699979999998</v>
      </c>
      <c r="E32" s="292">
        <v>43643.37717</v>
      </c>
      <c r="F32" s="292">
        <v>35659.557159999997</v>
      </c>
      <c r="G32" s="292">
        <v>34499.827520000006</v>
      </c>
      <c r="H32" s="292">
        <v>49921.88781</v>
      </c>
      <c r="I32" s="292">
        <v>163331.72313</v>
      </c>
      <c r="J32" s="292">
        <v>1058.8095600000001</v>
      </c>
      <c r="K32" s="292">
        <v>935.33672999999999</v>
      </c>
      <c r="L32" s="292">
        <v>709.90771999999993</v>
      </c>
      <c r="M32" s="292">
        <v>263.02978999999999</v>
      </c>
      <c r="N32" s="285"/>
    </row>
    <row r="33" spans="1:14" s="293" customFormat="1" ht="15" customHeight="1">
      <c r="A33" s="294" t="s">
        <v>589</v>
      </c>
      <c r="B33" s="292">
        <v>644441.92788999993</v>
      </c>
      <c r="C33" s="292">
        <v>922304.78058000002</v>
      </c>
      <c r="D33" s="292">
        <v>749490.97678999999</v>
      </c>
      <c r="E33" s="292">
        <v>783692.37635999999</v>
      </c>
      <c r="F33" s="292">
        <v>613460.20551999996</v>
      </c>
      <c r="G33" s="292">
        <v>567189.84001000004</v>
      </c>
      <c r="H33" s="292">
        <v>441475.26417000004</v>
      </c>
      <c r="I33" s="292">
        <v>370531.63824</v>
      </c>
      <c r="J33" s="292">
        <v>324407.29801999999</v>
      </c>
      <c r="K33" s="292">
        <v>343988.78927999997</v>
      </c>
      <c r="L33" s="292">
        <v>381657.16381</v>
      </c>
      <c r="M33" s="292">
        <v>388475.50770999998</v>
      </c>
      <c r="N33" s="285"/>
    </row>
    <row r="34" spans="1:14" s="293" customFormat="1" ht="15" customHeight="1">
      <c r="A34" s="294" t="s">
        <v>590</v>
      </c>
      <c r="B34" s="292">
        <v>3856732.1535999998</v>
      </c>
      <c r="C34" s="292">
        <v>5102520.8719199998</v>
      </c>
      <c r="D34" s="292">
        <v>5729277.3404799998</v>
      </c>
      <c r="E34" s="292">
        <v>6802125.5549300006</v>
      </c>
      <c r="F34" s="292">
        <v>7498305.3774300003</v>
      </c>
      <c r="G34" s="292">
        <v>7607766.7070899997</v>
      </c>
      <c r="H34" s="292">
        <v>9062520.3819900006</v>
      </c>
      <c r="I34" s="292">
        <v>8556763.1741700005</v>
      </c>
      <c r="J34" s="292">
        <v>10192443.503860001</v>
      </c>
      <c r="K34" s="292">
        <v>2537786.0870100004</v>
      </c>
      <c r="L34" s="292">
        <v>1899971.9722899999</v>
      </c>
      <c r="M34" s="292">
        <v>10959756.573700001</v>
      </c>
      <c r="N34" s="285"/>
    </row>
    <row r="35" spans="1:14" s="293" customFormat="1" ht="15" customHeight="1">
      <c r="A35" s="294" t="s">
        <v>591</v>
      </c>
      <c r="B35" s="292">
        <v>292476.46929000004</v>
      </c>
      <c r="C35" s="292">
        <v>392933.63464999996</v>
      </c>
      <c r="D35" s="292">
        <v>484799.49939000001</v>
      </c>
      <c r="E35" s="292">
        <v>587425.73932000005</v>
      </c>
      <c r="F35" s="292">
        <v>704853.69390999991</v>
      </c>
      <c r="G35" s="292">
        <v>832090.24796000007</v>
      </c>
      <c r="H35" s="292">
        <v>1010741.03838</v>
      </c>
      <c r="I35" s="292">
        <v>1079946.46154</v>
      </c>
      <c r="J35" s="292">
        <v>1189649.56253</v>
      </c>
      <c r="K35" s="292">
        <v>1373982.08941</v>
      </c>
      <c r="L35" s="292">
        <v>105183.02627</v>
      </c>
      <c r="M35" s="292">
        <v>1447335.4004899999</v>
      </c>
      <c r="N35" s="285"/>
    </row>
    <row r="36" spans="1:14" s="293" customFormat="1" ht="15" customHeight="1">
      <c r="A36" s="291" t="s">
        <v>592</v>
      </c>
      <c r="B36" s="292">
        <v>5157.0286900000001</v>
      </c>
      <c r="C36" s="292">
        <v>6915.0809200000003</v>
      </c>
      <c r="D36" s="292">
        <v>5030.7679100000005</v>
      </c>
      <c r="E36" s="292">
        <v>5828.5589300000001</v>
      </c>
      <c r="F36" s="292">
        <v>10050.88768</v>
      </c>
      <c r="G36" s="292">
        <v>5785.83763</v>
      </c>
      <c r="H36" s="292">
        <v>10271.188779999999</v>
      </c>
      <c r="I36" s="292">
        <v>10835.9094</v>
      </c>
      <c r="J36" s="292">
        <v>19789.020499999999</v>
      </c>
      <c r="K36" s="292">
        <v>21544.116160000001</v>
      </c>
      <c r="L36" s="292">
        <v>23738.284339999998</v>
      </c>
      <c r="M36" s="292">
        <v>24715.597679999999</v>
      </c>
      <c r="N36" s="285"/>
    </row>
    <row r="37" spans="1:14" s="293" customFormat="1" ht="15" customHeight="1">
      <c r="A37" s="291" t="s">
        <v>593</v>
      </c>
      <c r="B37" s="292">
        <v>152039.22153000001</v>
      </c>
      <c r="C37" s="292">
        <v>233005.61802000002</v>
      </c>
      <c r="D37" s="292">
        <v>269667.60557999997</v>
      </c>
      <c r="E37" s="292">
        <v>961837.00612999999</v>
      </c>
      <c r="F37" s="292">
        <v>1284797.01428</v>
      </c>
      <c r="G37" s="292">
        <v>1920417.6024200001</v>
      </c>
      <c r="H37" s="292">
        <v>2329848.7167800004</v>
      </c>
      <c r="I37" s="292">
        <v>2485607.7139699999</v>
      </c>
      <c r="J37" s="292">
        <v>3619284.0600300003</v>
      </c>
      <c r="K37" s="292">
        <v>4186034.8181100003</v>
      </c>
      <c r="L37" s="292">
        <v>4422967.0412799995</v>
      </c>
      <c r="M37" s="292">
        <v>4095426.0579200001</v>
      </c>
      <c r="N37" s="285"/>
    </row>
    <row r="38" spans="1:14" s="293" customFormat="1" ht="15" customHeight="1">
      <c r="A38" s="291" t="s">
        <v>594</v>
      </c>
      <c r="B38" s="292">
        <v>319729.72867000004</v>
      </c>
      <c r="C38" s="292">
        <v>362075.82627999998</v>
      </c>
      <c r="D38" s="292">
        <v>369484.34910000005</v>
      </c>
      <c r="E38" s="292">
        <v>392495.66836000001</v>
      </c>
      <c r="F38" s="292">
        <v>421431.34593000001</v>
      </c>
      <c r="G38" s="292">
        <v>416199.22416000004</v>
      </c>
      <c r="H38" s="292">
        <v>428518.24926999997</v>
      </c>
      <c r="I38" s="292">
        <v>588751.07296999998</v>
      </c>
      <c r="J38" s="292">
        <v>656819.4860700001</v>
      </c>
      <c r="K38" s="292">
        <v>434740.15054</v>
      </c>
      <c r="L38" s="292">
        <v>788979.86135999998</v>
      </c>
      <c r="M38" s="292">
        <v>580328.20585000003</v>
      </c>
      <c r="N38" s="285"/>
    </row>
    <row r="39" spans="1:14" s="293" customFormat="1" ht="15" customHeight="1">
      <c r="A39" s="291" t="s">
        <v>147</v>
      </c>
      <c r="B39" s="292">
        <v>149583.44699</v>
      </c>
      <c r="C39" s="292">
        <v>170162.55194</v>
      </c>
      <c r="D39" s="292">
        <v>191083.01552000002</v>
      </c>
      <c r="E39" s="292">
        <v>218332.02249999999</v>
      </c>
      <c r="F39" s="292">
        <v>235754.15368000002</v>
      </c>
      <c r="G39" s="292">
        <v>251717.91553</v>
      </c>
      <c r="H39" s="292">
        <v>271790.34288999997</v>
      </c>
      <c r="I39" s="292">
        <v>264683.50890000002</v>
      </c>
      <c r="J39" s="292">
        <v>278346.25316000002</v>
      </c>
      <c r="K39" s="292">
        <v>290200.32423000003</v>
      </c>
      <c r="L39" s="292">
        <v>301297.70756999997</v>
      </c>
      <c r="M39" s="292">
        <v>305908.96401999996</v>
      </c>
      <c r="N39" s="285"/>
    </row>
    <row r="40" spans="1:14" s="293" customFormat="1" ht="15" customHeight="1">
      <c r="A40" s="291" t="s">
        <v>154</v>
      </c>
      <c r="B40" s="292">
        <v>342698.56573999999</v>
      </c>
      <c r="C40" s="292">
        <v>274064.98161999998</v>
      </c>
      <c r="D40" s="292">
        <v>447063.05297000002</v>
      </c>
      <c r="E40" s="292">
        <v>515857.24022000004</v>
      </c>
      <c r="F40" s="292">
        <v>413304.16664999997</v>
      </c>
      <c r="G40" s="292">
        <v>413500.69443000003</v>
      </c>
      <c r="H40" s="292">
        <v>563689.37970000005</v>
      </c>
      <c r="I40" s="292">
        <v>564023.92288999993</v>
      </c>
      <c r="J40" s="292">
        <v>461427.20913999999</v>
      </c>
      <c r="K40" s="292">
        <v>447715.31001000002</v>
      </c>
      <c r="L40" s="292">
        <v>433951.81322000001</v>
      </c>
      <c r="M40" s="292">
        <v>410119.16155999998</v>
      </c>
      <c r="N40" s="285"/>
    </row>
    <row r="41" spans="1:14" s="293" customFormat="1" ht="15" customHeight="1">
      <c r="A41" s="291" t="s">
        <v>595</v>
      </c>
      <c r="B41" s="292">
        <v>276604.68267000001</v>
      </c>
      <c r="C41" s="292">
        <v>255853.01266000001</v>
      </c>
      <c r="D41" s="292">
        <v>393442.57216000004</v>
      </c>
      <c r="E41" s="292">
        <v>509621.29227999999</v>
      </c>
      <c r="F41" s="292">
        <v>438909.41576</v>
      </c>
      <c r="G41" s="292">
        <v>531561.09490999999</v>
      </c>
      <c r="H41" s="292">
        <v>453538.39293000003</v>
      </c>
      <c r="I41" s="292">
        <v>370871.77824000001</v>
      </c>
      <c r="J41" s="292">
        <v>300390.20316000003</v>
      </c>
      <c r="K41" s="292">
        <v>267312.56690000003</v>
      </c>
      <c r="L41" s="292">
        <v>240328.50218000001</v>
      </c>
      <c r="M41" s="292">
        <v>196055.90749000001</v>
      </c>
      <c r="N41" s="285"/>
    </row>
    <row r="42" spans="1:14" s="295" customFormat="1" ht="15" customHeight="1" thickBot="1">
      <c r="A42" s="291" t="s">
        <v>128</v>
      </c>
      <c r="B42" s="292">
        <v>30844.21819</v>
      </c>
      <c r="C42" s="292">
        <v>3727.7795099999998</v>
      </c>
      <c r="D42" s="292">
        <v>7450.0775400000002</v>
      </c>
      <c r="E42" s="292">
        <v>4283.1462599999995</v>
      </c>
      <c r="F42" s="292">
        <v>1608642.85525</v>
      </c>
      <c r="G42" s="292">
        <v>2624835.6550199999</v>
      </c>
      <c r="H42" s="292">
        <v>2572754.8071599999</v>
      </c>
      <c r="I42" s="292">
        <v>3127065.7000899999</v>
      </c>
      <c r="J42" s="292">
        <v>1191531.1168699998</v>
      </c>
      <c r="K42" s="292">
        <v>10114451.833319999</v>
      </c>
      <c r="L42" s="292">
        <v>11919887.03389</v>
      </c>
      <c r="M42" s="292">
        <v>1468585.0167999999</v>
      </c>
      <c r="N42" s="285"/>
    </row>
    <row r="43" spans="1:14" ht="15" customHeight="1" thickTop="1" thickBot="1">
      <c r="A43" s="763" t="s">
        <v>596</v>
      </c>
      <c r="B43" s="764">
        <v>1291528.7338099999</v>
      </c>
      <c r="C43" s="764">
        <v>1409866.9914300002</v>
      </c>
      <c r="D43" s="764">
        <v>1525868.4515799999</v>
      </c>
      <c r="E43" s="764">
        <v>1649982.7499500001</v>
      </c>
      <c r="F43" s="764">
        <v>1752780.5621800001</v>
      </c>
      <c r="G43" s="764">
        <v>1895330.0188699998</v>
      </c>
      <c r="H43" s="764">
        <v>1843473.23771</v>
      </c>
      <c r="I43" s="764">
        <v>2063109.53318</v>
      </c>
      <c r="J43" s="764">
        <v>2156921.93463</v>
      </c>
      <c r="K43" s="764">
        <v>2139043.4606699999</v>
      </c>
      <c r="L43" s="764">
        <v>2280960.99284</v>
      </c>
      <c r="M43" s="764">
        <v>2276431.5574499997</v>
      </c>
      <c r="N43" s="285"/>
    </row>
    <row r="44" spans="1:14" s="293" customFormat="1" ht="15" customHeight="1" thickTop="1">
      <c r="A44" s="291" t="s">
        <v>169</v>
      </c>
      <c r="B44" s="292">
        <v>655372.64</v>
      </c>
      <c r="C44" s="292">
        <v>1057261.43</v>
      </c>
      <c r="D44" s="292">
        <v>1057261.43</v>
      </c>
      <c r="E44" s="292">
        <v>1057261.43</v>
      </c>
      <c r="F44" s="292">
        <v>1257023.6000000001</v>
      </c>
      <c r="G44" s="292">
        <v>1366039.47</v>
      </c>
      <c r="H44" s="292">
        <v>1517992.79</v>
      </c>
      <c r="I44" s="292">
        <v>1517992.79</v>
      </c>
      <c r="J44" s="292">
        <v>1701086.88</v>
      </c>
      <c r="K44" s="292">
        <v>1701086.88</v>
      </c>
      <c r="L44" s="292">
        <v>1701086.88</v>
      </c>
      <c r="M44" s="292">
        <v>1701086.88</v>
      </c>
      <c r="N44" s="285"/>
    </row>
    <row r="45" spans="1:14" s="293" customFormat="1" ht="15" customHeight="1">
      <c r="A45" s="291" t="s">
        <v>173</v>
      </c>
      <c r="B45" s="292">
        <v>96085</v>
      </c>
      <c r="C45" s="292">
        <v>20717.2</v>
      </c>
      <c r="D45" s="292">
        <v>41297.199999999997</v>
      </c>
      <c r="E45" s="292">
        <v>97084.800000000003</v>
      </c>
      <c r="F45" s="292">
        <v>70415.199999999997</v>
      </c>
      <c r="G45" s="292">
        <v>74534.561400000006</v>
      </c>
      <c r="H45" s="292">
        <v>0.36419999999999997</v>
      </c>
      <c r="I45" s="292">
        <v>82056.687000000005</v>
      </c>
      <c r="J45" s="292">
        <v>0</v>
      </c>
      <c r="K45" s="292">
        <v>32119.928399999997</v>
      </c>
      <c r="L45" s="292">
        <v>59552.656799999997</v>
      </c>
      <c r="M45" s="292">
        <v>103024.8198</v>
      </c>
      <c r="N45" s="285"/>
    </row>
    <row r="46" spans="1:14" s="293" customFormat="1" ht="15" customHeight="1">
      <c r="A46" s="291" t="s">
        <v>177</v>
      </c>
      <c r="B46" s="292">
        <v>0</v>
      </c>
      <c r="C46" s="292">
        <v>0</v>
      </c>
      <c r="D46" s="292">
        <v>0</v>
      </c>
      <c r="E46" s="292">
        <v>0</v>
      </c>
      <c r="F46" s="292">
        <v>0</v>
      </c>
      <c r="G46" s="292">
        <v>0</v>
      </c>
      <c r="H46" s="292">
        <v>0</v>
      </c>
      <c r="I46" s="292">
        <v>0</v>
      </c>
      <c r="J46" s="292">
        <v>0</v>
      </c>
      <c r="K46" s="292">
        <v>0</v>
      </c>
      <c r="L46" s="292">
        <v>0</v>
      </c>
      <c r="M46" s="292">
        <v>0</v>
      </c>
      <c r="N46" s="285"/>
    </row>
    <row r="47" spans="1:14" s="293" customFormat="1" ht="15" customHeight="1">
      <c r="A47" s="291" t="s">
        <v>597</v>
      </c>
      <c r="B47" s="292">
        <v>311438.12951</v>
      </c>
      <c r="C47" s="292">
        <v>110521.41165000001</v>
      </c>
      <c r="D47" s="292">
        <v>200482.38653999998</v>
      </c>
      <c r="E47" s="292">
        <v>257961.22406000001</v>
      </c>
      <c r="F47" s="292">
        <v>203561.41201</v>
      </c>
      <c r="G47" s="292">
        <v>201171.4657</v>
      </c>
      <c r="H47" s="292">
        <v>231566.83471999998</v>
      </c>
      <c r="I47" s="292">
        <v>243130.30351</v>
      </c>
      <c r="J47" s="292">
        <v>262892.86301999999</v>
      </c>
      <c r="K47" s="292">
        <v>309297.01014999999</v>
      </c>
      <c r="L47" s="292">
        <v>309297.01014999999</v>
      </c>
      <c r="M47" s="292">
        <v>331932.79826999997</v>
      </c>
      <c r="N47" s="285"/>
    </row>
    <row r="48" spans="1:14" s="293" customFormat="1" ht="15" customHeight="1">
      <c r="A48" s="291" t="s">
        <v>183</v>
      </c>
      <c r="B48" s="292">
        <v>228632.96430000002</v>
      </c>
      <c r="C48" s="292">
        <v>221366.94978</v>
      </c>
      <c r="D48" s="292">
        <v>226827.43503999998</v>
      </c>
      <c r="E48" s="292">
        <v>237675.29588999998</v>
      </c>
      <c r="F48" s="292">
        <v>221780.35016999999</v>
      </c>
      <c r="G48" s="292">
        <v>253584.52177000002</v>
      </c>
      <c r="H48" s="292">
        <v>93913.248790000012</v>
      </c>
      <c r="I48" s="292">
        <v>219929.75266999999</v>
      </c>
      <c r="J48" s="292">
        <v>192942.19161000001</v>
      </c>
      <c r="K48" s="292">
        <v>96539.642120000004</v>
      </c>
      <c r="L48" s="292">
        <v>211024.44588999997</v>
      </c>
      <c r="M48" s="292">
        <v>140387.05937999999</v>
      </c>
      <c r="N48" s="285"/>
    </row>
    <row r="49" spans="1:14" s="293" customFormat="1" ht="15" customHeight="1">
      <c r="A49" s="294" t="s">
        <v>598</v>
      </c>
      <c r="B49" s="292">
        <v>285</v>
      </c>
      <c r="C49" s="292">
        <v>285</v>
      </c>
      <c r="D49" s="292">
        <v>285</v>
      </c>
      <c r="E49" s="292">
        <v>289.77999999999997</v>
      </c>
      <c r="F49" s="292">
        <v>289.77999999999997</v>
      </c>
      <c r="G49" s="292">
        <v>289.77999999999997</v>
      </c>
      <c r="H49" s="292">
        <v>289.77999999999997</v>
      </c>
      <c r="I49" s="292">
        <v>293.4572</v>
      </c>
      <c r="J49" s="292">
        <v>293.4572</v>
      </c>
      <c r="K49" s="292">
        <v>27726.185600000001</v>
      </c>
      <c r="L49" s="292">
        <v>293.4572</v>
      </c>
      <c r="M49" s="292">
        <v>43765.620200000005</v>
      </c>
      <c r="N49" s="285"/>
    </row>
    <row r="50" spans="1:14" s="295" customFormat="1" ht="15" customHeight="1" thickBot="1">
      <c r="A50" s="294" t="s">
        <v>599</v>
      </c>
      <c r="B50" s="292">
        <v>228347.96430000002</v>
      </c>
      <c r="C50" s="292">
        <v>221081.94978</v>
      </c>
      <c r="D50" s="292">
        <v>226542.43503999998</v>
      </c>
      <c r="E50" s="292">
        <v>237385.51588999998</v>
      </c>
      <c r="F50" s="292">
        <v>221490.57016999999</v>
      </c>
      <c r="G50" s="292">
        <v>253294.74177000002</v>
      </c>
      <c r="H50" s="292">
        <v>93623.468790000014</v>
      </c>
      <c r="I50" s="292">
        <v>219636.29547000001</v>
      </c>
      <c r="J50" s="292">
        <v>192648.73441</v>
      </c>
      <c r="K50" s="292">
        <v>68813.456519999992</v>
      </c>
      <c r="L50" s="292">
        <v>210730.98869</v>
      </c>
      <c r="M50" s="292">
        <v>96621.439180000001</v>
      </c>
      <c r="N50" s="285"/>
    </row>
    <row r="51" spans="1:14" ht="15" customHeight="1" thickTop="1" thickBot="1">
      <c r="A51" s="763" t="s">
        <v>600</v>
      </c>
      <c r="B51" s="764">
        <v>18707588.974709999</v>
      </c>
      <c r="C51" s="764">
        <v>20056491.02172</v>
      </c>
      <c r="D51" s="764">
        <v>21982227.826269999</v>
      </c>
      <c r="E51" s="764">
        <v>25325902.376630001</v>
      </c>
      <c r="F51" s="764">
        <v>26429790.742869999</v>
      </c>
      <c r="G51" s="764">
        <v>28067116.098990001</v>
      </c>
      <c r="H51" s="764">
        <v>30536611.048860002</v>
      </c>
      <c r="I51" s="764">
        <v>31592654.18744</v>
      </c>
      <c r="J51" s="764">
        <v>32325818.927389998</v>
      </c>
      <c r="K51" s="764">
        <v>33408351.90298</v>
      </c>
      <c r="L51" s="764">
        <v>34676692.13679</v>
      </c>
      <c r="M51" s="764">
        <v>34740034.759190001</v>
      </c>
      <c r="N51" s="285"/>
    </row>
    <row r="52" spans="1:14" s="293" customFormat="1" ht="15" customHeight="1" thickTop="1">
      <c r="A52" s="296" t="s">
        <v>601</v>
      </c>
      <c r="B52" s="292">
        <v>2838112.6881399998</v>
      </c>
      <c r="C52" s="292">
        <v>3603510.24364</v>
      </c>
      <c r="D52" s="292">
        <v>4426580.4471899997</v>
      </c>
      <c r="E52" s="292">
        <v>4487317.00765</v>
      </c>
      <c r="F52" s="292">
        <v>4012596.9292700002</v>
      </c>
      <c r="G52" s="292">
        <v>3576076.8070399999</v>
      </c>
      <c r="H52" s="292">
        <v>2955995.0753099998</v>
      </c>
      <c r="I52" s="292">
        <v>2294984.9506199998</v>
      </c>
      <c r="J52" s="292">
        <v>2420343.7037199996</v>
      </c>
      <c r="K52" s="292">
        <v>2475379.9213299998</v>
      </c>
      <c r="L52" s="292">
        <v>2637949.07339</v>
      </c>
      <c r="M52" s="292">
        <v>2342315.7003899999</v>
      </c>
      <c r="N52" s="285"/>
    </row>
    <row r="53" spans="1:14" s="295" customFormat="1" ht="15" customHeight="1">
      <c r="A53" s="294" t="s">
        <v>602</v>
      </c>
      <c r="B53" s="292">
        <v>126635.9317</v>
      </c>
      <c r="C53" s="292">
        <v>269310.53667</v>
      </c>
      <c r="D53" s="292">
        <v>136430.09747000001</v>
      </c>
      <c r="E53" s="292">
        <v>227930.51197999998</v>
      </c>
      <c r="F53" s="292">
        <v>165696.30635</v>
      </c>
      <c r="G53" s="292">
        <v>153949.08453999998</v>
      </c>
      <c r="H53" s="292">
        <v>96336.715430000011</v>
      </c>
      <c r="I53" s="292">
        <v>80061.995260000011</v>
      </c>
      <c r="J53" s="292">
        <v>96641.587809999997</v>
      </c>
      <c r="K53" s="292">
        <v>89137.584239999996</v>
      </c>
      <c r="L53" s="292">
        <v>77981.90238</v>
      </c>
      <c r="M53" s="292">
        <v>63962.663039999999</v>
      </c>
      <c r="N53" s="285"/>
    </row>
    <row r="54" spans="1:14" s="295" customFormat="1" ht="15" customHeight="1">
      <c r="A54" s="294" t="s">
        <v>603</v>
      </c>
      <c r="B54" s="292">
        <v>2485602.7755700001</v>
      </c>
      <c r="C54" s="292">
        <v>3105003.69961</v>
      </c>
      <c r="D54" s="292">
        <v>4027306.6261700001</v>
      </c>
      <c r="E54" s="292">
        <v>3987731.2868000004</v>
      </c>
      <c r="F54" s="292">
        <v>3568226.3175999997</v>
      </c>
      <c r="G54" s="292">
        <v>3055755.84938</v>
      </c>
      <c r="H54" s="292">
        <v>2486566.5959399999</v>
      </c>
      <c r="I54" s="292">
        <v>1859268.4377599999</v>
      </c>
      <c r="J54" s="292">
        <v>1901394.4307500001</v>
      </c>
      <c r="K54" s="292">
        <v>1977008.9061700001</v>
      </c>
      <c r="L54" s="292">
        <v>2091185.0387200001</v>
      </c>
      <c r="M54" s="292">
        <v>1891133.9633800001</v>
      </c>
      <c r="N54" s="285"/>
    </row>
    <row r="55" spans="1:14" s="295" customFormat="1" ht="15" customHeight="1">
      <c r="A55" s="294" t="s">
        <v>604</v>
      </c>
      <c r="B55" s="292">
        <v>0</v>
      </c>
      <c r="C55" s="292">
        <v>0</v>
      </c>
      <c r="D55" s="292">
        <v>0</v>
      </c>
      <c r="E55" s="292">
        <v>0</v>
      </c>
      <c r="F55" s="292">
        <v>0</v>
      </c>
      <c r="G55" s="292">
        <v>0</v>
      </c>
      <c r="H55" s="292">
        <v>0</v>
      </c>
      <c r="I55" s="292">
        <v>0</v>
      </c>
      <c r="J55" s="292">
        <v>0</v>
      </c>
      <c r="K55" s="292">
        <v>0</v>
      </c>
      <c r="L55" s="292">
        <v>0</v>
      </c>
      <c r="M55" s="292">
        <v>0</v>
      </c>
      <c r="N55" s="285"/>
    </row>
    <row r="56" spans="1:14" s="295" customFormat="1" ht="15" customHeight="1">
      <c r="A56" s="294" t="s">
        <v>605</v>
      </c>
      <c r="B56" s="292">
        <v>225873.98087</v>
      </c>
      <c r="C56" s="292">
        <v>229196.00736000002</v>
      </c>
      <c r="D56" s="292">
        <v>262843.72355</v>
      </c>
      <c r="E56" s="292">
        <v>271655.20887000003</v>
      </c>
      <c r="F56" s="292">
        <v>278674.30531999998</v>
      </c>
      <c r="G56" s="292">
        <v>366371.87312</v>
      </c>
      <c r="H56" s="292">
        <v>373091.76393999998</v>
      </c>
      <c r="I56" s="292">
        <v>355654.51760000002</v>
      </c>
      <c r="J56" s="292">
        <v>422307.68516000005</v>
      </c>
      <c r="K56" s="292">
        <v>409233.43092000001</v>
      </c>
      <c r="L56" s="292">
        <v>468782.13229000004</v>
      </c>
      <c r="M56" s="292">
        <v>387219.07397000003</v>
      </c>
      <c r="N56" s="285"/>
    </row>
    <row r="57" spans="1:14" s="295" customFormat="1" ht="15" customHeight="1">
      <c r="A57" s="294" t="s">
        <v>606</v>
      </c>
      <c r="B57" s="292">
        <v>0</v>
      </c>
      <c r="C57" s="292">
        <v>0</v>
      </c>
      <c r="D57" s="292">
        <v>0</v>
      </c>
      <c r="E57" s="292">
        <v>0</v>
      </c>
      <c r="F57" s="292">
        <v>0</v>
      </c>
      <c r="G57" s="292">
        <v>0</v>
      </c>
      <c r="H57" s="292">
        <v>0</v>
      </c>
      <c r="I57" s="292">
        <v>0</v>
      </c>
      <c r="J57" s="292">
        <v>0</v>
      </c>
      <c r="K57" s="292">
        <v>0</v>
      </c>
      <c r="L57" s="292">
        <v>0</v>
      </c>
      <c r="M57" s="292">
        <v>0</v>
      </c>
      <c r="N57" s="285"/>
    </row>
    <row r="58" spans="1:14" s="295" customFormat="1" ht="15" customHeight="1">
      <c r="A58" s="291" t="s">
        <v>607</v>
      </c>
      <c r="B58" s="292">
        <v>25759889.666560002</v>
      </c>
      <c r="C58" s="292">
        <v>30140022.74955</v>
      </c>
      <c r="D58" s="292">
        <v>32591196.9069</v>
      </c>
      <c r="E58" s="292">
        <v>36851601.807259999</v>
      </c>
      <c r="F58" s="292">
        <v>40894895.717179999</v>
      </c>
      <c r="G58" s="292">
        <v>44363916.439379998</v>
      </c>
      <c r="H58" s="292">
        <v>46014571.041940004</v>
      </c>
      <c r="I58" s="292">
        <v>44090921.909910001</v>
      </c>
      <c r="J58" s="292">
        <v>45881735.815820001</v>
      </c>
      <c r="K58" s="292">
        <v>55331680.034550004</v>
      </c>
      <c r="L58" s="292">
        <v>57039308.897550002</v>
      </c>
      <c r="M58" s="292">
        <v>57101724.424370006</v>
      </c>
      <c r="N58" s="285"/>
    </row>
    <row r="59" spans="1:14">
      <c r="A59" s="765" t="s">
        <v>608</v>
      </c>
      <c r="B59" s="766">
        <v>943419.10533000005</v>
      </c>
      <c r="C59" s="766">
        <v>1054180.5422499999</v>
      </c>
      <c r="D59" s="766">
        <v>1126632.8447400001</v>
      </c>
      <c r="E59" s="766">
        <v>1252890.31088</v>
      </c>
      <c r="F59" s="766">
        <v>1372137.8280199999</v>
      </c>
      <c r="G59" s="766">
        <v>1510875.9652</v>
      </c>
      <c r="H59" s="766">
        <v>1521651.7346400002</v>
      </c>
      <c r="I59" s="766">
        <v>1471927.01908</v>
      </c>
      <c r="J59" s="766">
        <v>1501858.7786400001</v>
      </c>
      <c r="K59" s="766">
        <v>657662.81476999994</v>
      </c>
      <c r="L59" s="766">
        <v>1649016.1990399999</v>
      </c>
      <c r="M59" s="766">
        <v>735734.62127999996</v>
      </c>
      <c r="N59" s="285"/>
    </row>
    <row r="60" spans="1:14" ht="15" customHeight="1">
      <c r="A60" s="294" t="s">
        <v>609</v>
      </c>
      <c r="B60" s="292">
        <v>-206590.98290999999</v>
      </c>
      <c r="C60" s="292">
        <v>-264435.50060999999</v>
      </c>
      <c r="D60" s="292">
        <v>-279212.84606999997</v>
      </c>
      <c r="E60" s="292">
        <v>-351833.90017000004</v>
      </c>
      <c r="F60" s="292">
        <v>-484198.32649000001</v>
      </c>
      <c r="G60" s="292">
        <v>-524281.85245000001</v>
      </c>
      <c r="H60" s="292">
        <v>-611283.45853999991</v>
      </c>
      <c r="I60" s="292">
        <v>-651514.33427999995</v>
      </c>
      <c r="J60" s="292">
        <v>-677327.80429999996</v>
      </c>
      <c r="K60" s="292">
        <v>-296559.50214999996</v>
      </c>
      <c r="L60" s="292">
        <v>-760305.99638000003</v>
      </c>
      <c r="M60" s="292">
        <v>-339954.67431000003</v>
      </c>
      <c r="N60" s="285"/>
    </row>
    <row r="61" spans="1:14" ht="15" customHeight="1">
      <c r="A61" s="291" t="s">
        <v>610</v>
      </c>
      <c r="B61" s="292">
        <v>736828.12241999991</v>
      </c>
      <c r="C61" s="292">
        <v>789745.04163999995</v>
      </c>
      <c r="D61" s="292">
        <v>847419.99867</v>
      </c>
      <c r="E61" s="292">
        <v>901056.41071000008</v>
      </c>
      <c r="F61" s="292">
        <v>887939.50153000001</v>
      </c>
      <c r="G61" s="292">
        <v>986594.11274999997</v>
      </c>
      <c r="H61" s="292">
        <v>910368.27610000002</v>
      </c>
      <c r="I61" s="292">
        <v>820412.68479999993</v>
      </c>
      <c r="J61" s="292">
        <v>824530.97434000007</v>
      </c>
      <c r="K61" s="292">
        <v>361103.31261999998</v>
      </c>
      <c r="L61" s="292">
        <v>888710.20265999995</v>
      </c>
      <c r="M61" s="292">
        <v>395779.94697000005</v>
      </c>
      <c r="N61" s="285"/>
    </row>
    <row r="62" spans="1:14" ht="15" customHeight="1">
      <c r="A62" s="297" t="s">
        <v>611</v>
      </c>
      <c r="B62" s="292">
        <v>333203.61981</v>
      </c>
      <c r="C62" s="292">
        <v>370526.50992000004</v>
      </c>
      <c r="D62" s="292">
        <v>496514.59254000004</v>
      </c>
      <c r="E62" s="292">
        <v>498340.28583000001</v>
      </c>
      <c r="F62" s="292">
        <v>556628.78267999995</v>
      </c>
      <c r="G62" s="292">
        <v>568640.69559999998</v>
      </c>
      <c r="H62" s="292">
        <v>460963.59311999998</v>
      </c>
      <c r="I62" s="292">
        <v>458804.00433999998</v>
      </c>
      <c r="J62" s="292">
        <v>456551.34669999999</v>
      </c>
      <c r="K62" s="292">
        <v>229681.68116000001</v>
      </c>
      <c r="L62" s="292">
        <v>682353.40177</v>
      </c>
      <c r="M62" s="292">
        <v>594971.01138000004</v>
      </c>
      <c r="N62" s="285"/>
    </row>
    <row r="63" spans="1:14" ht="15" customHeight="1">
      <c r="A63" s="294" t="s">
        <v>612</v>
      </c>
      <c r="B63" s="292">
        <v>-106075.42561000001</v>
      </c>
      <c r="C63" s="292">
        <v>-149660.08319999999</v>
      </c>
      <c r="D63" s="292">
        <v>-266652.91266999999</v>
      </c>
      <c r="E63" s="292">
        <v>-302050.45133999997</v>
      </c>
      <c r="F63" s="292">
        <v>-377719.72820000001</v>
      </c>
      <c r="G63" s="292">
        <v>-436409.15831999999</v>
      </c>
      <c r="H63" s="292">
        <v>-337744.02333</v>
      </c>
      <c r="I63" s="292">
        <v>-253088.73272</v>
      </c>
      <c r="J63" s="292">
        <v>-222624.62466</v>
      </c>
      <c r="K63" s="292">
        <v>-150322.34735</v>
      </c>
      <c r="L63" s="292">
        <v>-442978.98277</v>
      </c>
      <c r="M63" s="292">
        <v>-404083.66508999997</v>
      </c>
      <c r="N63" s="285"/>
    </row>
    <row r="64" spans="1:14" ht="15" customHeight="1">
      <c r="A64" s="298" t="s">
        <v>613</v>
      </c>
      <c r="B64" s="292">
        <v>963956.31662000006</v>
      </c>
      <c r="C64" s="292">
        <v>1010611.4683600001</v>
      </c>
      <c r="D64" s="292">
        <v>1077281.67854</v>
      </c>
      <c r="E64" s="292">
        <v>1097346.2452</v>
      </c>
      <c r="F64" s="292">
        <v>1066848.5560099999</v>
      </c>
      <c r="G64" s="292">
        <v>1118825.6500299999</v>
      </c>
      <c r="H64" s="292">
        <v>1033587.84589</v>
      </c>
      <c r="I64" s="292">
        <v>1026127.9564199999</v>
      </c>
      <c r="J64" s="292">
        <v>1058457.6963800001</v>
      </c>
      <c r="K64" s="292">
        <v>440462.64643000002</v>
      </c>
      <c r="L64" s="292">
        <v>1128084.6216600002</v>
      </c>
      <c r="M64" s="292">
        <v>586667.29325999995</v>
      </c>
      <c r="N64" s="285"/>
    </row>
    <row r="65" spans="1:14" ht="15" customHeight="1">
      <c r="A65" s="297" t="s">
        <v>614</v>
      </c>
      <c r="B65" s="292">
        <v>132744.47372000001</v>
      </c>
      <c r="C65" s="292">
        <v>153004.66928999999</v>
      </c>
      <c r="D65" s="292">
        <v>152952.51088999998</v>
      </c>
      <c r="E65" s="292">
        <v>306011.55898999999</v>
      </c>
      <c r="F65" s="292">
        <v>241459.69803999999</v>
      </c>
      <c r="G65" s="292">
        <v>201435.49283999999</v>
      </c>
      <c r="H65" s="292">
        <v>204657.46175999998</v>
      </c>
      <c r="I65" s="292">
        <v>207587.44168000002</v>
      </c>
      <c r="J65" s="292">
        <v>213278.43356999999</v>
      </c>
      <c r="K65" s="292">
        <v>95974.106390000001</v>
      </c>
      <c r="L65" s="292">
        <v>577662.54128</v>
      </c>
      <c r="M65" s="292">
        <v>110930.29248999999</v>
      </c>
      <c r="N65" s="285"/>
    </row>
    <row r="66" spans="1:14" ht="15" customHeight="1">
      <c r="A66" s="297" t="s">
        <v>615</v>
      </c>
      <c r="B66" s="292">
        <v>-186323.21637000001</v>
      </c>
      <c r="C66" s="292">
        <v>-209914.75800999999</v>
      </c>
      <c r="D66" s="292">
        <v>-262560.86017</v>
      </c>
      <c r="E66" s="292">
        <v>-439500.37650999997</v>
      </c>
      <c r="F66" s="292">
        <v>-325103.38958999998</v>
      </c>
      <c r="G66" s="292">
        <v>-281046.95816000004</v>
      </c>
      <c r="H66" s="292">
        <v>-427355.80520999996</v>
      </c>
      <c r="I66" s="292">
        <v>-242426.06884999998</v>
      </c>
      <c r="J66" s="292">
        <v>-341367.86272000003</v>
      </c>
      <c r="K66" s="292">
        <v>-166543.87119000001</v>
      </c>
      <c r="L66" s="292">
        <v>-752164.86150999996</v>
      </c>
      <c r="M66" s="292">
        <v>-270392.18680000002</v>
      </c>
      <c r="N66" s="285"/>
    </row>
    <row r="67" spans="1:14" ht="15" customHeight="1">
      <c r="A67" s="291" t="s">
        <v>616</v>
      </c>
      <c r="B67" s="292">
        <v>910377.57397000003</v>
      </c>
      <c r="C67" s="292">
        <v>953701.37963999994</v>
      </c>
      <c r="D67" s="292">
        <v>967673.32926000003</v>
      </c>
      <c r="E67" s="292">
        <v>963857.42767999996</v>
      </c>
      <c r="F67" s="292">
        <v>983204.86446000007</v>
      </c>
      <c r="G67" s="292">
        <v>1039214.1847100001</v>
      </c>
      <c r="H67" s="292">
        <v>810889.50244000007</v>
      </c>
      <c r="I67" s="292">
        <v>991289.32924999995</v>
      </c>
      <c r="J67" s="292">
        <v>930368.26723</v>
      </c>
      <c r="K67" s="292">
        <v>369892.88163000002</v>
      </c>
      <c r="L67" s="292">
        <v>953582.30142999999</v>
      </c>
      <c r="M67" s="292">
        <v>427205.39895</v>
      </c>
      <c r="N67" s="285"/>
    </row>
    <row r="68" spans="1:14" ht="15" customHeight="1">
      <c r="A68" s="294" t="s">
        <v>617</v>
      </c>
      <c r="B68" s="292">
        <v>-575563.28786000004</v>
      </c>
      <c r="C68" s="292">
        <v>-646383.09724000003</v>
      </c>
      <c r="D68" s="292">
        <v>-635804.16003000003</v>
      </c>
      <c r="E68" s="292">
        <v>-624936.82261000003</v>
      </c>
      <c r="F68" s="292">
        <v>-638925.21939999994</v>
      </c>
      <c r="G68" s="292">
        <v>-623433.12369000004</v>
      </c>
      <c r="H68" s="292">
        <v>-575825.68666000001</v>
      </c>
      <c r="I68" s="292">
        <v>-565139.01634000009</v>
      </c>
      <c r="J68" s="292">
        <v>-599666.14996000007</v>
      </c>
      <c r="K68" s="292">
        <v>-285457.35457999998</v>
      </c>
      <c r="L68" s="292">
        <v>-628067.2317</v>
      </c>
      <c r="M68" s="292">
        <v>-304970.14977999998</v>
      </c>
      <c r="N68" s="285"/>
    </row>
    <row r="69" spans="1:14" ht="15" customHeight="1">
      <c r="A69" s="298" t="s">
        <v>618</v>
      </c>
      <c r="B69" s="292">
        <v>334814.28610999999</v>
      </c>
      <c r="C69" s="292">
        <v>307318.28239999997</v>
      </c>
      <c r="D69" s="292">
        <v>331869.16923</v>
      </c>
      <c r="E69" s="292">
        <v>338920.60506999999</v>
      </c>
      <c r="F69" s="292">
        <v>344279.64506000001</v>
      </c>
      <c r="G69" s="292">
        <v>415781.06101999996</v>
      </c>
      <c r="H69" s="292">
        <v>235063.81578</v>
      </c>
      <c r="I69" s="292">
        <v>426150.31291000004</v>
      </c>
      <c r="J69" s="292">
        <v>330702.11726999999</v>
      </c>
      <c r="K69" s="292">
        <v>84435.527050000004</v>
      </c>
      <c r="L69" s="292">
        <v>325515.06973000005</v>
      </c>
      <c r="M69" s="292">
        <v>122235.24917</v>
      </c>
      <c r="N69" s="285"/>
    </row>
    <row r="70" spans="1:14" ht="15" customHeight="1">
      <c r="A70" s="298" t="s">
        <v>619</v>
      </c>
      <c r="B70" s="292">
        <v>-7102.3124900000003</v>
      </c>
      <c r="C70" s="292">
        <v>-7210.6304099999998</v>
      </c>
      <c r="D70" s="292">
        <v>-592.66287</v>
      </c>
      <c r="E70" s="292">
        <v>6963.3630400000002</v>
      </c>
      <c r="F70" s="292">
        <v>-434.79220000000004</v>
      </c>
      <c r="G70" s="292">
        <v>443.41766999999999</v>
      </c>
      <c r="H70" s="292">
        <v>1614.1552300000001</v>
      </c>
      <c r="I70" s="292">
        <v>-1510.0544299999999</v>
      </c>
      <c r="J70" s="292">
        <v>-851.22288000000003</v>
      </c>
      <c r="K70" s="292">
        <v>527.2026800000001</v>
      </c>
      <c r="L70" s="292">
        <v>1251.21603</v>
      </c>
      <c r="M70" s="292">
        <v>251.00460999999999</v>
      </c>
      <c r="N70" s="285"/>
    </row>
    <row r="71" spans="1:14" ht="15" customHeight="1">
      <c r="A71" s="299" t="s">
        <v>620</v>
      </c>
      <c r="B71" s="292">
        <v>-9087.4842100000005</v>
      </c>
      <c r="C71" s="292">
        <v>-8227.806849999999</v>
      </c>
      <c r="D71" s="292">
        <v>-1405.18758</v>
      </c>
      <c r="E71" s="292">
        <v>6278.4925899999998</v>
      </c>
      <c r="F71" s="292">
        <v>-1076.5829799999999</v>
      </c>
      <c r="G71" s="292">
        <v>-80.98245</v>
      </c>
      <c r="H71" s="292">
        <v>1289.0473200000001</v>
      </c>
      <c r="I71" s="292">
        <v>-1679.25297</v>
      </c>
      <c r="J71" s="292">
        <v>-1217.42482</v>
      </c>
      <c r="K71" s="292">
        <v>216.83555999999999</v>
      </c>
      <c r="L71" s="292">
        <v>524.26625999999999</v>
      </c>
      <c r="M71" s="292">
        <v>-61.908970000000004</v>
      </c>
      <c r="N71" s="285"/>
    </row>
    <row r="72" spans="1:14" ht="15" customHeight="1">
      <c r="A72" s="299" t="s">
        <v>621</v>
      </c>
      <c r="B72" s="292">
        <v>1985.1717200000001</v>
      </c>
      <c r="C72" s="292">
        <v>1017.17644</v>
      </c>
      <c r="D72" s="292">
        <v>812.52470999999991</v>
      </c>
      <c r="E72" s="292">
        <v>684.87045000000001</v>
      </c>
      <c r="F72" s="292">
        <v>641.79078000000004</v>
      </c>
      <c r="G72" s="292">
        <v>524.40012000000002</v>
      </c>
      <c r="H72" s="292">
        <v>325.10790999999995</v>
      </c>
      <c r="I72" s="292">
        <v>169.19854000000001</v>
      </c>
      <c r="J72" s="292">
        <v>366.20193999999998</v>
      </c>
      <c r="K72" s="292">
        <v>310.36712</v>
      </c>
      <c r="L72" s="292">
        <v>726.94977000000006</v>
      </c>
      <c r="M72" s="292">
        <v>312.91358000000002</v>
      </c>
      <c r="N72" s="285"/>
    </row>
    <row r="73" spans="1:14" ht="15" customHeight="1">
      <c r="A73" s="291" t="s">
        <v>622</v>
      </c>
      <c r="B73" s="292">
        <v>8823.2157100000004</v>
      </c>
      <c r="C73" s="292">
        <v>6456.9579599999997</v>
      </c>
      <c r="D73" s="292">
        <v>1994.62184</v>
      </c>
      <c r="E73" s="292">
        <v>-7549.24892</v>
      </c>
      <c r="F73" s="292">
        <v>1448.86968</v>
      </c>
      <c r="G73" s="292">
        <v>533.41266000000007</v>
      </c>
      <c r="H73" s="292">
        <v>-2348.0102499999998</v>
      </c>
      <c r="I73" s="292">
        <v>1789.8712700000001</v>
      </c>
      <c r="J73" s="292">
        <v>1166.0378000000001</v>
      </c>
      <c r="K73" s="292">
        <v>-103.3617</v>
      </c>
      <c r="L73" s="292">
        <v>-700.06501000000003</v>
      </c>
      <c r="M73" s="292">
        <v>325.47359999999998</v>
      </c>
      <c r="N73" s="285"/>
    </row>
    <row r="74" spans="1:14" ht="15" customHeight="1">
      <c r="A74" s="291" t="s">
        <v>766</v>
      </c>
      <c r="B74" s="292">
        <v>9114.96119</v>
      </c>
      <c r="C74" s="292">
        <v>6747.0638399999998</v>
      </c>
      <c r="D74" s="292">
        <v>2170.50794</v>
      </c>
      <c r="E74" s="292">
        <v>-7435.9162699999997</v>
      </c>
      <c r="F74" s="292">
        <v>1545.0291499999998</v>
      </c>
      <c r="G74" s="292">
        <v>641.55925999999999</v>
      </c>
      <c r="H74" s="292">
        <v>-2297.7579000000001</v>
      </c>
      <c r="I74" s="292">
        <v>1828.62787</v>
      </c>
      <c r="J74" s="292">
        <v>1262.2957099999999</v>
      </c>
      <c r="K74" s="292">
        <v>-55.189160000000001</v>
      </c>
      <c r="L74" s="292">
        <v>-585.08485999999994</v>
      </c>
      <c r="M74" s="292">
        <v>395.76317999999998</v>
      </c>
      <c r="N74" s="285"/>
    </row>
    <row r="75" spans="1:14" ht="15" customHeight="1">
      <c r="A75" s="294" t="s">
        <v>311</v>
      </c>
      <c r="B75" s="292">
        <v>-291.74547999999999</v>
      </c>
      <c r="C75" s="292">
        <v>-290.10588000000001</v>
      </c>
      <c r="D75" s="292">
        <v>-175.8861</v>
      </c>
      <c r="E75" s="292">
        <v>-113.33265</v>
      </c>
      <c r="F75" s="292">
        <v>-96.159469999999999</v>
      </c>
      <c r="G75" s="292">
        <v>-108.14660000000001</v>
      </c>
      <c r="H75" s="292">
        <v>-50.25235</v>
      </c>
      <c r="I75" s="292">
        <v>-38.756599999999999</v>
      </c>
      <c r="J75" s="292">
        <v>-96.25791000000001</v>
      </c>
      <c r="K75" s="292">
        <v>-48.172539999999998</v>
      </c>
      <c r="L75" s="292">
        <v>-114.98014999999999</v>
      </c>
      <c r="M75" s="292">
        <v>-70.289580000000001</v>
      </c>
      <c r="N75" s="285"/>
    </row>
    <row r="76" spans="1:14" ht="15" customHeight="1">
      <c r="A76" s="291" t="s">
        <v>625</v>
      </c>
      <c r="B76" s="292">
        <v>336535.18932999996</v>
      </c>
      <c r="C76" s="292">
        <v>306564.60995000001</v>
      </c>
      <c r="D76" s="292">
        <v>333271.12819999998</v>
      </c>
      <c r="E76" s="292">
        <v>338334.71918999997</v>
      </c>
      <c r="F76" s="292">
        <v>345293.72254000005</v>
      </c>
      <c r="G76" s="292">
        <v>416757.89135000005</v>
      </c>
      <c r="H76" s="292">
        <v>234329.96075999999</v>
      </c>
      <c r="I76" s="292">
        <v>426430.12975000002</v>
      </c>
      <c r="J76" s="292">
        <v>331016.93219000002</v>
      </c>
      <c r="K76" s="292">
        <v>84859.368029999998</v>
      </c>
      <c r="L76" s="292">
        <v>326066.22074999998</v>
      </c>
      <c r="M76" s="292">
        <v>122811.72738</v>
      </c>
      <c r="N76" s="285"/>
    </row>
    <row r="77" spans="1:14" ht="15" customHeight="1">
      <c r="A77" s="300" t="s">
        <v>626</v>
      </c>
      <c r="B77" s="292">
        <v>907.38535000000002</v>
      </c>
      <c r="C77" s="292">
        <v>2151.0972999999999</v>
      </c>
      <c r="D77" s="292">
        <v>3829.25218</v>
      </c>
      <c r="E77" s="292">
        <v>4441.7303099999999</v>
      </c>
      <c r="F77" s="292">
        <v>4487.8670400000001</v>
      </c>
      <c r="G77" s="292">
        <v>3717.25713</v>
      </c>
      <c r="H77" s="292">
        <v>2990.3485499999997</v>
      </c>
      <c r="I77" s="292">
        <v>2304.3674900000001</v>
      </c>
      <c r="J77" s="292">
        <v>1873.1541200000001</v>
      </c>
      <c r="K77" s="292">
        <v>609.25301000000002</v>
      </c>
      <c r="L77" s="292">
        <v>1600.9798799999999</v>
      </c>
      <c r="M77" s="292">
        <v>830.27638000000002</v>
      </c>
      <c r="N77" s="285"/>
    </row>
    <row r="78" spans="1:14" ht="15" customHeight="1">
      <c r="A78" s="298" t="s">
        <v>627</v>
      </c>
      <c r="B78" s="292">
        <v>337442.57468000002</v>
      </c>
      <c r="C78" s="292">
        <v>308715.70724999998</v>
      </c>
      <c r="D78" s="292">
        <v>337100.38037999999</v>
      </c>
      <c r="E78" s="292">
        <v>342776.44949999999</v>
      </c>
      <c r="F78" s="292">
        <v>349781.58957999997</v>
      </c>
      <c r="G78" s="292">
        <v>420475.14848000003</v>
      </c>
      <c r="H78" s="292">
        <v>237320.30931000001</v>
      </c>
      <c r="I78" s="292">
        <v>428734.49724</v>
      </c>
      <c r="J78" s="292">
        <v>332890.08630999998</v>
      </c>
      <c r="K78" s="292">
        <v>85468.621040000013</v>
      </c>
      <c r="L78" s="292">
        <v>327667.20062999998</v>
      </c>
      <c r="M78" s="292">
        <v>123642.00376000001</v>
      </c>
      <c r="N78" s="285"/>
    </row>
    <row r="79" spans="1:14" ht="15" customHeight="1">
      <c r="A79" s="297" t="s">
        <v>628</v>
      </c>
      <c r="B79" s="292">
        <v>-592.14200000000005</v>
      </c>
      <c r="C79" s="292">
        <v>214.71576999999999</v>
      </c>
      <c r="D79" s="292">
        <v>0</v>
      </c>
      <c r="E79" s="292">
        <v>-989.94533999999999</v>
      </c>
      <c r="F79" s="292">
        <v>-340.85513000000003</v>
      </c>
      <c r="G79" s="292">
        <v>-0.89800000000000002</v>
      </c>
      <c r="H79" s="292">
        <v>0</v>
      </c>
      <c r="I79" s="292">
        <v>0</v>
      </c>
      <c r="J79" s="292">
        <v>-7906.8939099999998</v>
      </c>
      <c r="K79" s="292">
        <v>0</v>
      </c>
      <c r="L79" s="292">
        <v>-31.962</v>
      </c>
      <c r="M79" s="292">
        <v>0</v>
      </c>
      <c r="N79" s="285"/>
    </row>
    <row r="80" spans="1:14" ht="15" customHeight="1">
      <c r="A80" s="291" t="s">
        <v>629</v>
      </c>
      <c r="B80" s="292">
        <v>336850.43268000003</v>
      </c>
      <c r="C80" s="292">
        <v>308930.42301999999</v>
      </c>
      <c r="D80" s="292">
        <v>337100.38037999999</v>
      </c>
      <c r="E80" s="292">
        <v>341786.50416000001</v>
      </c>
      <c r="F80" s="292">
        <v>349440.73444999999</v>
      </c>
      <c r="G80" s="292">
        <v>420474.25048000005</v>
      </c>
      <c r="H80" s="292">
        <v>237320.30931000001</v>
      </c>
      <c r="I80" s="292">
        <v>428734.49724</v>
      </c>
      <c r="J80" s="292">
        <v>324983.1924</v>
      </c>
      <c r="K80" s="292">
        <v>85468.621040000013</v>
      </c>
      <c r="L80" s="292">
        <v>327635.23862999998</v>
      </c>
      <c r="M80" s="292">
        <v>123642.00376000001</v>
      </c>
      <c r="N80" s="285"/>
    </row>
    <row r="81" spans="1:14" ht="15" customHeight="1">
      <c r="A81" s="297" t="s">
        <v>630</v>
      </c>
      <c r="B81" s="292">
        <v>0</v>
      </c>
      <c r="C81" s="292">
        <v>0</v>
      </c>
      <c r="D81" s="292">
        <v>0</v>
      </c>
      <c r="E81" s="292">
        <v>0</v>
      </c>
      <c r="F81" s="292">
        <v>0</v>
      </c>
      <c r="G81" s="292">
        <v>0</v>
      </c>
      <c r="H81" s="292">
        <v>0</v>
      </c>
      <c r="I81" s="292">
        <v>0</v>
      </c>
      <c r="J81" s="292">
        <v>0</v>
      </c>
      <c r="K81" s="292">
        <v>0</v>
      </c>
      <c r="L81" s="292">
        <v>0</v>
      </c>
      <c r="M81" s="292">
        <v>0</v>
      </c>
      <c r="N81" s="285"/>
    </row>
    <row r="82" spans="1:14" ht="15" customHeight="1">
      <c r="A82" s="291" t="s">
        <v>631</v>
      </c>
      <c r="B82" s="292">
        <v>336850.43268000003</v>
      </c>
      <c r="C82" s="292">
        <v>308930.42301999999</v>
      </c>
      <c r="D82" s="292">
        <v>337100.38037999999</v>
      </c>
      <c r="E82" s="292">
        <v>341786.50416000001</v>
      </c>
      <c r="F82" s="292">
        <v>349440.73444999999</v>
      </c>
      <c r="G82" s="292">
        <v>420474.25048000005</v>
      </c>
      <c r="H82" s="292">
        <v>237320.30931000001</v>
      </c>
      <c r="I82" s="292">
        <v>428734.49724</v>
      </c>
      <c r="J82" s="292">
        <v>324983.1924</v>
      </c>
      <c r="K82" s="292">
        <v>85468.621040000013</v>
      </c>
      <c r="L82" s="292">
        <v>327635.23862999998</v>
      </c>
      <c r="M82" s="292">
        <v>123642.00376000001</v>
      </c>
      <c r="N82" s="285"/>
    </row>
    <row r="83" spans="1:14" ht="15" customHeight="1" thickBot="1">
      <c r="A83" s="297" t="s">
        <v>632</v>
      </c>
      <c r="B83" s="292">
        <v>-108502.46837999999</v>
      </c>
      <c r="C83" s="292">
        <v>-87848.473239999992</v>
      </c>
      <c r="D83" s="292">
        <v>-110557.94534000001</v>
      </c>
      <c r="E83" s="292">
        <v>-104400.98827</v>
      </c>
      <c r="F83" s="292">
        <v>-127950.16428</v>
      </c>
      <c r="G83" s="292">
        <v>-167179.50870999999</v>
      </c>
      <c r="H83" s="292">
        <v>-143696.84052</v>
      </c>
      <c r="I83" s="292">
        <v>-209098.20177000001</v>
      </c>
      <c r="J83" s="292">
        <v>-132334.45799</v>
      </c>
      <c r="K83" s="292">
        <v>-16655.164519999998</v>
      </c>
      <c r="L83" s="292">
        <v>-116904.24993999999</v>
      </c>
      <c r="M83" s="292">
        <v>-27020.564579999998</v>
      </c>
      <c r="N83" s="285"/>
    </row>
    <row r="84" spans="1:14" ht="15" customHeight="1" thickTop="1" thickBot="1">
      <c r="A84" s="763" t="s">
        <v>633</v>
      </c>
      <c r="B84" s="764">
        <v>228347.96430000002</v>
      </c>
      <c r="C84" s="764">
        <v>221081.94978</v>
      </c>
      <c r="D84" s="764">
        <v>226542.43503999998</v>
      </c>
      <c r="E84" s="764">
        <v>237385.51588999998</v>
      </c>
      <c r="F84" s="764">
        <v>221490.57016999999</v>
      </c>
      <c r="G84" s="764">
        <v>253294.74177000002</v>
      </c>
      <c r="H84" s="764">
        <v>93623.468790000014</v>
      </c>
      <c r="I84" s="764">
        <v>219636.29547000001</v>
      </c>
      <c r="J84" s="764">
        <v>192648.73441</v>
      </c>
      <c r="K84" s="764">
        <v>68813.456519999992</v>
      </c>
      <c r="L84" s="764">
        <v>210730.98869</v>
      </c>
      <c r="M84" s="764">
        <v>96621.439180000001</v>
      </c>
      <c r="N84" s="285"/>
    </row>
    <row r="85" spans="1:14" ht="3.75" customHeight="1" thickTop="1" thickBot="1">
      <c r="A85" s="301"/>
      <c r="B85" s="302"/>
      <c r="C85" s="302"/>
      <c r="D85" s="302"/>
      <c r="E85" s="302"/>
      <c r="F85" s="302"/>
      <c r="G85" s="302"/>
      <c r="H85" s="302"/>
      <c r="I85" s="302"/>
      <c r="J85" s="302"/>
      <c r="K85" s="302"/>
      <c r="L85" s="302"/>
      <c r="M85" s="302"/>
      <c r="N85" s="285"/>
    </row>
    <row r="86" spans="1:14" ht="15" customHeight="1" thickTop="1">
      <c r="A86" s="303"/>
      <c r="B86" s="304"/>
      <c r="C86" s="304"/>
      <c r="D86" s="304"/>
      <c r="E86" s="304"/>
      <c r="F86" s="304"/>
      <c r="G86" s="304"/>
      <c r="H86" s="304"/>
      <c r="I86" s="304"/>
      <c r="J86" s="304"/>
      <c r="K86" s="304"/>
      <c r="L86" s="304"/>
      <c r="M86" s="304"/>
      <c r="N86" s="285"/>
    </row>
    <row r="87" spans="1:14" ht="15" customHeight="1">
      <c r="A87" s="303"/>
      <c r="B87" s="304"/>
      <c r="C87" s="304"/>
      <c r="D87" s="304"/>
      <c r="E87" s="304"/>
      <c r="F87" s="304"/>
      <c r="G87" s="304"/>
      <c r="H87" s="304"/>
      <c r="I87" s="304"/>
      <c r="J87" s="304"/>
      <c r="K87" s="304"/>
      <c r="L87" s="304"/>
      <c r="M87" s="304"/>
      <c r="N87" s="285"/>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Normal="100" workbookViewId="0">
      <selection sqref="A1:M1"/>
    </sheetView>
  </sheetViews>
  <sheetFormatPr baseColWidth="10" defaultColWidth="9.140625" defaultRowHeight="18"/>
  <cols>
    <col min="1" max="1" width="89.85546875" style="286" bestFit="1" customWidth="1"/>
    <col min="2" max="8" width="10.7109375" style="286" bestFit="1" customWidth="1"/>
    <col min="9" max="9" width="10.7109375" style="286" customWidth="1"/>
    <col min="10" max="10" width="10.7109375" style="286" bestFit="1" customWidth="1"/>
    <col min="11" max="11" width="10.7109375" style="286" customWidth="1"/>
    <col min="12" max="12" width="11.7109375" style="286" bestFit="1" customWidth="1"/>
    <col min="13" max="13" width="11.7109375" style="306" bestFit="1" customWidth="1"/>
    <col min="14" max="256" width="9.140625" style="286"/>
    <col min="257" max="257" width="89.85546875" style="286" bestFit="1" customWidth="1"/>
    <col min="258" max="264" width="10.7109375" style="286" bestFit="1" customWidth="1"/>
    <col min="265" max="265" width="10.7109375" style="286" customWidth="1"/>
    <col min="266" max="266" width="10.7109375" style="286" bestFit="1" customWidth="1"/>
    <col min="267" max="267" width="10.7109375" style="286" customWidth="1"/>
    <col min="268" max="269" width="11.7109375" style="286" bestFit="1" customWidth="1"/>
    <col min="270" max="512" width="9.140625" style="286"/>
    <col min="513" max="513" width="89.85546875" style="286" bestFit="1" customWidth="1"/>
    <col min="514" max="520" width="10.7109375" style="286" bestFit="1" customWidth="1"/>
    <col min="521" max="521" width="10.7109375" style="286" customWidth="1"/>
    <col min="522" max="522" width="10.7109375" style="286" bestFit="1" customWidth="1"/>
    <col min="523" max="523" width="10.7109375" style="286" customWidth="1"/>
    <col min="524" max="525" width="11.7109375" style="286" bestFit="1" customWidth="1"/>
    <col min="526" max="768" width="9.140625" style="286"/>
    <col min="769" max="769" width="89.85546875" style="286" bestFit="1" customWidth="1"/>
    <col min="770" max="776" width="10.7109375" style="286" bestFit="1" customWidth="1"/>
    <col min="777" max="777" width="10.7109375" style="286" customWidth="1"/>
    <col min="778" max="778" width="10.7109375" style="286" bestFit="1" customWidth="1"/>
    <col min="779" max="779" width="10.7109375" style="286" customWidth="1"/>
    <col min="780" max="781" width="11.7109375" style="286" bestFit="1" customWidth="1"/>
    <col min="782" max="1024" width="9.140625" style="286"/>
    <col min="1025" max="1025" width="89.85546875" style="286" bestFit="1" customWidth="1"/>
    <col min="1026" max="1032" width="10.7109375" style="286" bestFit="1" customWidth="1"/>
    <col min="1033" max="1033" width="10.7109375" style="286" customWidth="1"/>
    <col min="1034" max="1034" width="10.7109375" style="286" bestFit="1" customWidth="1"/>
    <col min="1035" max="1035" width="10.7109375" style="286" customWidth="1"/>
    <col min="1036" max="1037" width="11.7109375" style="286" bestFit="1" customWidth="1"/>
    <col min="1038" max="1280" width="9.140625" style="286"/>
    <col min="1281" max="1281" width="89.85546875" style="286" bestFit="1" customWidth="1"/>
    <col min="1282" max="1288" width="10.7109375" style="286" bestFit="1" customWidth="1"/>
    <col min="1289" max="1289" width="10.7109375" style="286" customWidth="1"/>
    <col min="1290" max="1290" width="10.7109375" style="286" bestFit="1" customWidth="1"/>
    <col min="1291" max="1291" width="10.7109375" style="286" customWidth="1"/>
    <col min="1292" max="1293" width="11.7109375" style="286" bestFit="1" customWidth="1"/>
    <col min="1294" max="1536" width="9.140625" style="286"/>
    <col min="1537" max="1537" width="89.85546875" style="286" bestFit="1" customWidth="1"/>
    <col min="1538" max="1544" width="10.7109375" style="286" bestFit="1" customWidth="1"/>
    <col min="1545" max="1545" width="10.7109375" style="286" customWidth="1"/>
    <col min="1546" max="1546" width="10.7109375" style="286" bestFit="1" customWidth="1"/>
    <col min="1547" max="1547" width="10.7109375" style="286" customWidth="1"/>
    <col min="1548" max="1549" width="11.7109375" style="286" bestFit="1" customWidth="1"/>
    <col min="1550" max="1792" width="9.140625" style="286"/>
    <col min="1793" max="1793" width="89.85546875" style="286" bestFit="1" customWidth="1"/>
    <col min="1794" max="1800" width="10.7109375" style="286" bestFit="1" customWidth="1"/>
    <col min="1801" max="1801" width="10.7109375" style="286" customWidth="1"/>
    <col min="1802" max="1802" width="10.7109375" style="286" bestFit="1" customWidth="1"/>
    <col min="1803" max="1803" width="10.7109375" style="286" customWidth="1"/>
    <col min="1804" max="1805" width="11.7109375" style="286" bestFit="1" customWidth="1"/>
    <col min="1806" max="2048" width="9.140625" style="286"/>
    <col min="2049" max="2049" width="89.85546875" style="286" bestFit="1" customWidth="1"/>
    <col min="2050" max="2056" width="10.7109375" style="286" bestFit="1" customWidth="1"/>
    <col min="2057" max="2057" width="10.7109375" style="286" customWidth="1"/>
    <col min="2058" max="2058" width="10.7109375" style="286" bestFit="1" customWidth="1"/>
    <col min="2059" max="2059" width="10.7109375" style="286" customWidth="1"/>
    <col min="2060" max="2061" width="11.7109375" style="286" bestFit="1" customWidth="1"/>
    <col min="2062" max="2304" width="9.140625" style="286"/>
    <col min="2305" max="2305" width="89.85546875" style="286" bestFit="1" customWidth="1"/>
    <col min="2306" max="2312" width="10.7109375" style="286" bestFit="1" customWidth="1"/>
    <col min="2313" max="2313" width="10.7109375" style="286" customWidth="1"/>
    <col min="2314" max="2314" width="10.7109375" style="286" bestFit="1" customWidth="1"/>
    <col min="2315" max="2315" width="10.7109375" style="286" customWidth="1"/>
    <col min="2316" max="2317" width="11.7109375" style="286" bestFit="1" customWidth="1"/>
    <col min="2318" max="2560" width="9.140625" style="286"/>
    <col min="2561" max="2561" width="89.85546875" style="286" bestFit="1" customWidth="1"/>
    <col min="2562" max="2568" width="10.7109375" style="286" bestFit="1" customWidth="1"/>
    <col min="2569" max="2569" width="10.7109375" style="286" customWidth="1"/>
    <col min="2570" max="2570" width="10.7109375" style="286" bestFit="1" customWidth="1"/>
    <col min="2571" max="2571" width="10.7109375" style="286" customWidth="1"/>
    <col min="2572" max="2573" width="11.7109375" style="286" bestFit="1" customWidth="1"/>
    <col min="2574" max="2816" width="9.140625" style="286"/>
    <col min="2817" max="2817" width="89.85546875" style="286" bestFit="1" customWidth="1"/>
    <col min="2818" max="2824" width="10.7109375" style="286" bestFit="1" customWidth="1"/>
    <col min="2825" max="2825" width="10.7109375" style="286" customWidth="1"/>
    <col min="2826" max="2826" width="10.7109375" style="286" bestFit="1" customWidth="1"/>
    <col min="2827" max="2827" width="10.7109375" style="286" customWidth="1"/>
    <col min="2828" max="2829" width="11.7109375" style="286" bestFit="1" customWidth="1"/>
    <col min="2830" max="3072" width="9.140625" style="286"/>
    <col min="3073" max="3073" width="89.85546875" style="286" bestFit="1" customWidth="1"/>
    <col min="3074" max="3080" width="10.7109375" style="286" bestFit="1" customWidth="1"/>
    <col min="3081" max="3081" width="10.7109375" style="286" customWidth="1"/>
    <col min="3082" max="3082" width="10.7109375" style="286" bestFit="1" customWidth="1"/>
    <col min="3083" max="3083" width="10.7109375" style="286" customWidth="1"/>
    <col min="3084" max="3085" width="11.7109375" style="286" bestFit="1" customWidth="1"/>
    <col min="3086" max="3328" width="9.140625" style="286"/>
    <col min="3329" max="3329" width="89.85546875" style="286" bestFit="1" customWidth="1"/>
    <col min="3330" max="3336" width="10.7109375" style="286" bestFit="1" customWidth="1"/>
    <col min="3337" max="3337" width="10.7109375" style="286" customWidth="1"/>
    <col min="3338" max="3338" width="10.7109375" style="286" bestFit="1" customWidth="1"/>
    <col min="3339" max="3339" width="10.7109375" style="286" customWidth="1"/>
    <col min="3340" max="3341" width="11.7109375" style="286" bestFit="1" customWidth="1"/>
    <col min="3342" max="3584" width="9.140625" style="286"/>
    <col min="3585" max="3585" width="89.85546875" style="286" bestFit="1" customWidth="1"/>
    <col min="3586" max="3592" width="10.7109375" style="286" bestFit="1" customWidth="1"/>
    <col min="3593" max="3593" width="10.7109375" style="286" customWidth="1"/>
    <col min="3594" max="3594" width="10.7109375" style="286" bestFit="1" customWidth="1"/>
    <col min="3595" max="3595" width="10.7109375" style="286" customWidth="1"/>
    <col min="3596" max="3597" width="11.7109375" style="286" bestFit="1" customWidth="1"/>
    <col min="3598" max="3840" width="9.140625" style="286"/>
    <col min="3841" max="3841" width="89.85546875" style="286" bestFit="1" customWidth="1"/>
    <col min="3842" max="3848" width="10.7109375" style="286" bestFit="1" customWidth="1"/>
    <col min="3849" max="3849" width="10.7109375" style="286" customWidth="1"/>
    <col min="3850" max="3850" width="10.7109375" style="286" bestFit="1" customWidth="1"/>
    <col min="3851" max="3851" width="10.7109375" style="286" customWidth="1"/>
    <col min="3852" max="3853" width="11.7109375" style="286" bestFit="1" customWidth="1"/>
    <col min="3854" max="4096" width="9.140625" style="286"/>
    <col min="4097" max="4097" width="89.85546875" style="286" bestFit="1" customWidth="1"/>
    <col min="4098" max="4104" width="10.7109375" style="286" bestFit="1" customWidth="1"/>
    <col min="4105" max="4105" width="10.7109375" style="286" customWidth="1"/>
    <col min="4106" max="4106" width="10.7109375" style="286" bestFit="1" customWidth="1"/>
    <col min="4107" max="4107" width="10.7109375" style="286" customWidth="1"/>
    <col min="4108" max="4109" width="11.7109375" style="286" bestFit="1" customWidth="1"/>
    <col min="4110" max="4352" width="9.140625" style="286"/>
    <col min="4353" max="4353" width="89.85546875" style="286" bestFit="1" customWidth="1"/>
    <col min="4354" max="4360" width="10.7109375" style="286" bestFit="1" customWidth="1"/>
    <col min="4361" max="4361" width="10.7109375" style="286" customWidth="1"/>
    <col min="4362" max="4362" width="10.7109375" style="286" bestFit="1" customWidth="1"/>
    <col min="4363" max="4363" width="10.7109375" style="286" customWidth="1"/>
    <col min="4364" max="4365" width="11.7109375" style="286" bestFit="1" customWidth="1"/>
    <col min="4366" max="4608" width="9.140625" style="286"/>
    <col min="4609" max="4609" width="89.85546875" style="286" bestFit="1" customWidth="1"/>
    <col min="4610" max="4616" width="10.7109375" style="286" bestFit="1" customWidth="1"/>
    <col min="4617" max="4617" width="10.7109375" style="286" customWidth="1"/>
    <col min="4618" max="4618" width="10.7109375" style="286" bestFit="1" customWidth="1"/>
    <col min="4619" max="4619" width="10.7109375" style="286" customWidth="1"/>
    <col min="4620" max="4621" width="11.7109375" style="286" bestFit="1" customWidth="1"/>
    <col min="4622" max="4864" width="9.140625" style="286"/>
    <col min="4865" max="4865" width="89.85546875" style="286" bestFit="1" customWidth="1"/>
    <col min="4866" max="4872" width="10.7109375" style="286" bestFit="1" customWidth="1"/>
    <col min="4873" max="4873" width="10.7109375" style="286" customWidth="1"/>
    <col min="4874" max="4874" width="10.7109375" style="286" bestFit="1" customWidth="1"/>
    <col min="4875" max="4875" width="10.7109375" style="286" customWidth="1"/>
    <col min="4876" max="4877" width="11.7109375" style="286" bestFit="1" customWidth="1"/>
    <col min="4878" max="5120" width="9.140625" style="286"/>
    <col min="5121" max="5121" width="89.85546875" style="286" bestFit="1" customWidth="1"/>
    <col min="5122" max="5128" width="10.7109375" style="286" bestFit="1" customWidth="1"/>
    <col min="5129" max="5129" width="10.7109375" style="286" customWidth="1"/>
    <col min="5130" max="5130" width="10.7109375" style="286" bestFit="1" customWidth="1"/>
    <col min="5131" max="5131" width="10.7109375" style="286" customWidth="1"/>
    <col min="5132" max="5133" width="11.7109375" style="286" bestFit="1" customWidth="1"/>
    <col min="5134" max="5376" width="9.140625" style="286"/>
    <col min="5377" max="5377" width="89.85546875" style="286" bestFit="1" customWidth="1"/>
    <col min="5378" max="5384" width="10.7109375" style="286" bestFit="1" customWidth="1"/>
    <col min="5385" max="5385" width="10.7109375" style="286" customWidth="1"/>
    <col min="5386" max="5386" width="10.7109375" style="286" bestFit="1" customWidth="1"/>
    <col min="5387" max="5387" width="10.7109375" style="286" customWidth="1"/>
    <col min="5388" max="5389" width="11.7109375" style="286" bestFit="1" customWidth="1"/>
    <col min="5390" max="5632" width="9.140625" style="286"/>
    <col min="5633" max="5633" width="89.85546875" style="286" bestFit="1" customWidth="1"/>
    <col min="5634" max="5640" width="10.7109375" style="286" bestFit="1" customWidth="1"/>
    <col min="5641" max="5641" width="10.7109375" style="286" customWidth="1"/>
    <col min="5642" max="5642" width="10.7109375" style="286" bestFit="1" customWidth="1"/>
    <col min="5643" max="5643" width="10.7109375" style="286" customWidth="1"/>
    <col min="5644" max="5645" width="11.7109375" style="286" bestFit="1" customWidth="1"/>
    <col min="5646" max="5888" width="9.140625" style="286"/>
    <col min="5889" max="5889" width="89.85546875" style="286" bestFit="1" customWidth="1"/>
    <col min="5890" max="5896" width="10.7109375" style="286" bestFit="1" customWidth="1"/>
    <col min="5897" max="5897" width="10.7109375" style="286" customWidth="1"/>
    <col min="5898" max="5898" width="10.7109375" style="286" bestFit="1" customWidth="1"/>
    <col min="5899" max="5899" width="10.7109375" style="286" customWidth="1"/>
    <col min="5900" max="5901" width="11.7109375" style="286" bestFit="1" customWidth="1"/>
    <col min="5902" max="6144" width="9.140625" style="286"/>
    <col min="6145" max="6145" width="89.85546875" style="286" bestFit="1" customWidth="1"/>
    <col min="6146" max="6152" width="10.7109375" style="286" bestFit="1" customWidth="1"/>
    <col min="6153" max="6153" width="10.7109375" style="286" customWidth="1"/>
    <col min="6154" max="6154" width="10.7109375" style="286" bestFit="1" customWidth="1"/>
    <col min="6155" max="6155" width="10.7109375" style="286" customWidth="1"/>
    <col min="6156" max="6157" width="11.7109375" style="286" bestFit="1" customWidth="1"/>
    <col min="6158" max="6400" width="9.140625" style="286"/>
    <col min="6401" max="6401" width="89.85546875" style="286" bestFit="1" customWidth="1"/>
    <col min="6402" max="6408" width="10.7109375" style="286" bestFit="1" customWidth="1"/>
    <col min="6409" max="6409" width="10.7109375" style="286" customWidth="1"/>
    <col min="6410" max="6410" width="10.7109375" style="286" bestFit="1" customWidth="1"/>
    <col min="6411" max="6411" width="10.7109375" style="286" customWidth="1"/>
    <col min="6412" max="6413" width="11.7109375" style="286" bestFit="1" customWidth="1"/>
    <col min="6414" max="6656" width="9.140625" style="286"/>
    <col min="6657" max="6657" width="89.85546875" style="286" bestFit="1" customWidth="1"/>
    <col min="6658" max="6664" width="10.7109375" style="286" bestFit="1" customWidth="1"/>
    <col min="6665" max="6665" width="10.7109375" style="286" customWidth="1"/>
    <col min="6666" max="6666" width="10.7109375" style="286" bestFit="1" customWidth="1"/>
    <col min="6667" max="6667" width="10.7109375" style="286" customWidth="1"/>
    <col min="6668" max="6669" width="11.7109375" style="286" bestFit="1" customWidth="1"/>
    <col min="6670" max="6912" width="9.140625" style="286"/>
    <col min="6913" max="6913" width="89.85546875" style="286" bestFit="1" customWidth="1"/>
    <col min="6914" max="6920" width="10.7109375" style="286" bestFit="1" customWidth="1"/>
    <col min="6921" max="6921" width="10.7109375" style="286" customWidth="1"/>
    <col min="6922" max="6922" width="10.7109375" style="286" bestFit="1" customWidth="1"/>
    <col min="6923" max="6923" width="10.7109375" style="286" customWidth="1"/>
    <col min="6924" max="6925" width="11.7109375" style="286" bestFit="1" customWidth="1"/>
    <col min="6926" max="7168" width="9.140625" style="286"/>
    <col min="7169" max="7169" width="89.85546875" style="286" bestFit="1" customWidth="1"/>
    <col min="7170" max="7176" width="10.7109375" style="286" bestFit="1" customWidth="1"/>
    <col min="7177" max="7177" width="10.7109375" style="286" customWidth="1"/>
    <col min="7178" max="7178" width="10.7109375" style="286" bestFit="1" customWidth="1"/>
    <col min="7179" max="7179" width="10.7109375" style="286" customWidth="1"/>
    <col min="7180" max="7181" width="11.7109375" style="286" bestFit="1" customWidth="1"/>
    <col min="7182" max="7424" width="9.140625" style="286"/>
    <col min="7425" max="7425" width="89.85546875" style="286" bestFit="1" customWidth="1"/>
    <col min="7426" max="7432" width="10.7109375" style="286" bestFit="1" customWidth="1"/>
    <col min="7433" max="7433" width="10.7109375" style="286" customWidth="1"/>
    <col min="7434" max="7434" width="10.7109375" style="286" bestFit="1" customWidth="1"/>
    <col min="7435" max="7435" width="10.7109375" style="286" customWidth="1"/>
    <col min="7436" max="7437" width="11.7109375" style="286" bestFit="1" customWidth="1"/>
    <col min="7438" max="7680" width="9.140625" style="286"/>
    <col min="7681" max="7681" width="89.85546875" style="286" bestFit="1" customWidth="1"/>
    <col min="7682" max="7688" width="10.7109375" style="286" bestFit="1" customWidth="1"/>
    <col min="7689" max="7689" width="10.7109375" style="286" customWidth="1"/>
    <col min="7690" max="7690" width="10.7109375" style="286" bestFit="1" customWidth="1"/>
    <col min="7691" max="7691" width="10.7109375" style="286" customWidth="1"/>
    <col min="7692" max="7693" width="11.7109375" style="286" bestFit="1" customWidth="1"/>
    <col min="7694" max="7936" width="9.140625" style="286"/>
    <col min="7937" max="7937" width="89.85546875" style="286" bestFit="1" customWidth="1"/>
    <col min="7938" max="7944" width="10.7109375" style="286" bestFit="1" customWidth="1"/>
    <col min="7945" max="7945" width="10.7109375" style="286" customWidth="1"/>
    <col min="7946" max="7946" width="10.7109375" style="286" bestFit="1" customWidth="1"/>
    <col min="7947" max="7947" width="10.7109375" style="286" customWidth="1"/>
    <col min="7948" max="7949" width="11.7109375" style="286" bestFit="1" customWidth="1"/>
    <col min="7950" max="8192" width="9.140625" style="286"/>
    <col min="8193" max="8193" width="89.85546875" style="286" bestFit="1" customWidth="1"/>
    <col min="8194" max="8200" width="10.7109375" style="286" bestFit="1" customWidth="1"/>
    <col min="8201" max="8201" width="10.7109375" style="286" customWidth="1"/>
    <col min="8202" max="8202" width="10.7109375" style="286" bestFit="1" customWidth="1"/>
    <col min="8203" max="8203" width="10.7109375" style="286" customWidth="1"/>
    <col min="8204" max="8205" width="11.7109375" style="286" bestFit="1" customWidth="1"/>
    <col min="8206" max="8448" width="9.140625" style="286"/>
    <col min="8449" max="8449" width="89.85546875" style="286" bestFit="1" customWidth="1"/>
    <col min="8450" max="8456" width="10.7109375" style="286" bestFit="1" customWidth="1"/>
    <col min="8457" max="8457" width="10.7109375" style="286" customWidth="1"/>
    <col min="8458" max="8458" width="10.7109375" style="286" bestFit="1" customWidth="1"/>
    <col min="8459" max="8459" width="10.7109375" style="286" customWidth="1"/>
    <col min="8460" max="8461" width="11.7109375" style="286" bestFit="1" customWidth="1"/>
    <col min="8462" max="8704" width="9.140625" style="286"/>
    <col min="8705" max="8705" width="89.85546875" style="286" bestFit="1" customWidth="1"/>
    <col min="8706" max="8712" width="10.7109375" style="286" bestFit="1" customWidth="1"/>
    <col min="8713" max="8713" width="10.7109375" style="286" customWidth="1"/>
    <col min="8714" max="8714" width="10.7109375" style="286" bestFit="1" customWidth="1"/>
    <col min="8715" max="8715" width="10.7109375" style="286" customWidth="1"/>
    <col min="8716" max="8717" width="11.7109375" style="286" bestFit="1" customWidth="1"/>
    <col min="8718" max="8960" width="9.140625" style="286"/>
    <col min="8961" max="8961" width="89.85546875" style="286" bestFit="1" customWidth="1"/>
    <col min="8962" max="8968" width="10.7109375" style="286" bestFit="1" customWidth="1"/>
    <col min="8969" max="8969" width="10.7109375" style="286" customWidth="1"/>
    <col min="8970" max="8970" width="10.7109375" style="286" bestFit="1" customWidth="1"/>
    <col min="8971" max="8971" width="10.7109375" style="286" customWidth="1"/>
    <col min="8972" max="8973" width="11.7109375" style="286" bestFit="1" customWidth="1"/>
    <col min="8974" max="9216" width="9.140625" style="286"/>
    <col min="9217" max="9217" width="89.85546875" style="286" bestFit="1" customWidth="1"/>
    <col min="9218" max="9224" width="10.7109375" style="286" bestFit="1" customWidth="1"/>
    <col min="9225" max="9225" width="10.7109375" style="286" customWidth="1"/>
    <col min="9226" max="9226" width="10.7109375" style="286" bestFit="1" customWidth="1"/>
    <col min="9227" max="9227" width="10.7109375" style="286" customWidth="1"/>
    <col min="9228" max="9229" width="11.7109375" style="286" bestFit="1" customWidth="1"/>
    <col min="9230" max="9472" width="9.140625" style="286"/>
    <col min="9473" max="9473" width="89.85546875" style="286" bestFit="1" customWidth="1"/>
    <col min="9474" max="9480" width="10.7109375" style="286" bestFit="1" customWidth="1"/>
    <col min="9481" max="9481" width="10.7109375" style="286" customWidth="1"/>
    <col min="9482" max="9482" width="10.7109375" style="286" bestFit="1" customWidth="1"/>
    <col min="9483" max="9483" width="10.7109375" style="286" customWidth="1"/>
    <col min="9484" max="9485" width="11.7109375" style="286" bestFit="1" customWidth="1"/>
    <col min="9486" max="9728" width="9.140625" style="286"/>
    <col min="9729" max="9729" width="89.85546875" style="286" bestFit="1" customWidth="1"/>
    <col min="9730" max="9736" width="10.7109375" style="286" bestFit="1" customWidth="1"/>
    <col min="9737" max="9737" width="10.7109375" style="286" customWidth="1"/>
    <col min="9738" max="9738" width="10.7109375" style="286" bestFit="1" customWidth="1"/>
    <col min="9739" max="9739" width="10.7109375" style="286" customWidth="1"/>
    <col min="9740" max="9741" width="11.7109375" style="286" bestFit="1" customWidth="1"/>
    <col min="9742" max="9984" width="9.140625" style="286"/>
    <col min="9985" max="9985" width="89.85546875" style="286" bestFit="1" customWidth="1"/>
    <col min="9986" max="9992" width="10.7109375" style="286" bestFit="1" customWidth="1"/>
    <col min="9993" max="9993" width="10.7109375" style="286" customWidth="1"/>
    <col min="9994" max="9994" width="10.7109375" style="286" bestFit="1" customWidth="1"/>
    <col min="9995" max="9995" width="10.7109375" style="286" customWidth="1"/>
    <col min="9996" max="9997" width="11.7109375" style="286" bestFit="1" customWidth="1"/>
    <col min="9998" max="10240" width="9.140625" style="286"/>
    <col min="10241" max="10241" width="89.85546875" style="286" bestFit="1" customWidth="1"/>
    <col min="10242" max="10248" width="10.7109375" style="286" bestFit="1" customWidth="1"/>
    <col min="10249" max="10249" width="10.7109375" style="286" customWidth="1"/>
    <col min="10250" max="10250" width="10.7109375" style="286" bestFit="1" customWidth="1"/>
    <col min="10251" max="10251" width="10.7109375" style="286" customWidth="1"/>
    <col min="10252" max="10253" width="11.7109375" style="286" bestFit="1" customWidth="1"/>
    <col min="10254" max="10496" width="9.140625" style="286"/>
    <col min="10497" max="10497" width="89.85546875" style="286" bestFit="1" customWidth="1"/>
    <col min="10498" max="10504" width="10.7109375" style="286" bestFit="1" customWidth="1"/>
    <col min="10505" max="10505" width="10.7109375" style="286" customWidth="1"/>
    <col min="10506" max="10506" width="10.7109375" style="286" bestFit="1" customWidth="1"/>
    <col min="10507" max="10507" width="10.7109375" style="286" customWidth="1"/>
    <col min="10508" max="10509" width="11.7109375" style="286" bestFit="1" customWidth="1"/>
    <col min="10510" max="10752" width="9.140625" style="286"/>
    <col min="10753" max="10753" width="89.85546875" style="286" bestFit="1" customWidth="1"/>
    <col min="10754" max="10760" width="10.7109375" style="286" bestFit="1" customWidth="1"/>
    <col min="10761" max="10761" width="10.7109375" style="286" customWidth="1"/>
    <col min="10762" max="10762" width="10.7109375" style="286" bestFit="1" customWidth="1"/>
    <col min="10763" max="10763" width="10.7109375" style="286" customWidth="1"/>
    <col min="10764" max="10765" width="11.7109375" style="286" bestFit="1" customWidth="1"/>
    <col min="10766" max="11008" width="9.140625" style="286"/>
    <col min="11009" max="11009" width="89.85546875" style="286" bestFit="1" customWidth="1"/>
    <col min="11010" max="11016" width="10.7109375" style="286" bestFit="1" customWidth="1"/>
    <col min="11017" max="11017" width="10.7109375" style="286" customWidth="1"/>
    <col min="11018" max="11018" width="10.7109375" style="286" bestFit="1" customWidth="1"/>
    <col min="11019" max="11019" width="10.7109375" style="286" customWidth="1"/>
    <col min="11020" max="11021" width="11.7109375" style="286" bestFit="1" customWidth="1"/>
    <col min="11022" max="11264" width="9.140625" style="286"/>
    <col min="11265" max="11265" width="89.85546875" style="286" bestFit="1" customWidth="1"/>
    <col min="11266" max="11272" width="10.7109375" style="286" bestFit="1" customWidth="1"/>
    <col min="11273" max="11273" width="10.7109375" style="286" customWidth="1"/>
    <col min="11274" max="11274" width="10.7109375" style="286" bestFit="1" customWidth="1"/>
    <col min="11275" max="11275" width="10.7109375" style="286" customWidth="1"/>
    <col min="11276" max="11277" width="11.7109375" style="286" bestFit="1" customWidth="1"/>
    <col min="11278" max="11520" width="9.140625" style="286"/>
    <col min="11521" max="11521" width="89.85546875" style="286" bestFit="1" customWidth="1"/>
    <col min="11522" max="11528" width="10.7109375" style="286" bestFit="1" customWidth="1"/>
    <col min="11529" max="11529" width="10.7109375" style="286" customWidth="1"/>
    <col min="11530" max="11530" width="10.7109375" style="286" bestFit="1" customWidth="1"/>
    <col min="11531" max="11531" width="10.7109375" style="286" customWidth="1"/>
    <col min="11532" max="11533" width="11.7109375" style="286" bestFit="1" customWidth="1"/>
    <col min="11534" max="11776" width="9.140625" style="286"/>
    <col min="11777" max="11777" width="89.85546875" style="286" bestFit="1" customWidth="1"/>
    <col min="11778" max="11784" width="10.7109375" style="286" bestFit="1" customWidth="1"/>
    <col min="11785" max="11785" width="10.7109375" style="286" customWidth="1"/>
    <col min="11786" max="11786" width="10.7109375" style="286" bestFit="1" customWidth="1"/>
    <col min="11787" max="11787" width="10.7109375" style="286" customWidth="1"/>
    <col min="11788" max="11789" width="11.7109375" style="286" bestFit="1" customWidth="1"/>
    <col min="11790" max="12032" width="9.140625" style="286"/>
    <col min="12033" max="12033" width="89.85546875" style="286" bestFit="1" customWidth="1"/>
    <col min="12034" max="12040" width="10.7109375" style="286" bestFit="1" customWidth="1"/>
    <col min="12041" max="12041" width="10.7109375" style="286" customWidth="1"/>
    <col min="12042" max="12042" width="10.7109375" style="286" bestFit="1" customWidth="1"/>
    <col min="12043" max="12043" width="10.7109375" style="286" customWidth="1"/>
    <col min="12044" max="12045" width="11.7109375" style="286" bestFit="1" customWidth="1"/>
    <col min="12046" max="12288" width="9.140625" style="286"/>
    <col min="12289" max="12289" width="89.85546875" style="286" bestFit="1" customWidth="1"/>
    <col min="12290" max="12296" width="10.7109375" style="286" bestFit="1" customWidth="1"/>
    <col min="12297" max="12297" width="10.7109375" style="286" customWidth="1"/>
    <col min="12298" max="12298" width="10.7109375" style="286" bestFit="1" customWidth="1"/>
    <col min="12299" max="12299" width="10.7109375" style="286" customWidth="1"/>
    <col min="12300" max="12301" width="11.7109375" style="286" bestFit="1" customWidth="1"/>
    <col min="12302" max="12544" width="9.140625" style="286"/>
    <col min="12545" max="12545" width="89.85546875" style="286" bestFit="1" customWidth="1"/>
    <col min="12546" max="12552" width="10.7109375" style="286" bestFit="1" customWidth="1"/>
    <col min="12553" max="12553" width="10.7109375" style="286" customWidth="1"/>
    <col min="12554" max="12554" width="10.7109375" style="286" bestFit="1" customWidth="1"/>
    <col min="12555" max="12555" width="10.7109375" style="286" customWidth="1"/>
    <col min="12556" max="12557" width="11.7109375" style="286" bestFit="1" customWidth="1"/>
    <col min="12558" max="12800" width="9.140625" style="286"/>
    <col min="12801" max="12801" width="89.85546875" style="286" bestFit="1" customWidth="1"/>
    <col min="12802" max="12808" width="10.7109375" style="286" bestFit="1" customWidth="1"/>
    <col min="12809" max="12809" width="10.7109375" style="286" customWidth="1"/>
    <col min="12810" max="12810" width="10.7109375" style="286" bestFit="1" customWidth="1"/>
    <col min="12811" max="12811" width="10.7109375" style="286" customWidth="1"/>
    <col min="12812" max="12813" width="11.7109375" style="286" bestFit="1" customWidth="1"/>
    <col min="12814" max="13056" width="9.140625" style="286"/>
    <col min="13057" max="13057" width="89.85546875" style="286" bestFit="1" customWidth="1"/>
    <col min="13058" max="13064" width="10.7109375" style="286" bestFit="1" customWidth="1"/>
    <col min="13065" max="13065" width="10.7109375" style="286" customWidth="1"/>
    <col min="13066" max="13066" width="10.7109375" style="286" bestFit="1" customWidth="1"/>
    <col min="13067" max="13067" width="10.7109375" style="286" customWidth="1"/>
    <col min="13068" max="13069" width="11.7109375" style="286" bestFit="1" customWidth="1"/>
    <col min="13070" max="13312" width="9.140625" style="286"/>
    <col min="13313" max="13313" width="89.85546875" style="286" bestFit="1" customWidth="1"/>
    <col min="13314" max="13320" width="10.7109375" style="286" bestFit="1" customWidth="1"/>
    <col min="13321" max="13321" width="10.7109375" style="286" customWidth="1"/>
    <col min="13322" max="13322" width="10.7109375" style="286" bestFit="1" customWidth="1"/>
    <col min="13323" max="13323" width="10.7109375" style="286" customWidth="1"/>
    <col min="13324" max="13325" width="11.7109375" style="286" bestFit="1" customWidth="1"/>
    <col min="13326" max="13568" width="9.140625" style="286"/>
    <col min="13569" max="13569" width="89.85546875" style="286" bestFit="1" customWidth="1"/>
    <col min="13570" max="13576" width="10.7109375" style="286" bestFit="1" customWidth="1"/>
    <col min="13577" max="13577" width="10.7109375" style="286" customWidth="1"/>
    <col min="13578" max="13578" width="10.7109375" style="286" bestFit="1" customWidth="1"/>
    <col min="13579" max="13579" width="10.7109375" style="286" customWidth="1"/>
    <col min="13580" max="13581" width="11.7109375" style="286" bestFit="1" customWidth="1"/>
    <col min="13582" max="13824" width="9.140625" style="286"/>
    <col min="13825" max="13825" width="89.85546875" style="286" bestFit="1" customWidth="1"/>
    <col min="13826" max="13832" width="10.7109375" style="286" bestFit="1" customWidth="1"/>
    <col min="13833" max="13833" width="10.7109375" style="286" customWidth="1"/>
    <col min="13834" max="13834" width="10.7109375" style="286" bestFit="1" customWidth="1"/>
    <col min="13835" max="13835" width="10.7109375" style="286" customWidth="1"/>
    <col min="13836" max="13837" width="11.7109375" style="286" bestFit="1" customWidth="1"/>
    <col min="13838" max="14080" width="9.140625" style="286"/>
    <col min="14081" max="14081" width="89.85546875" style="286" bestFit="1" customWidth="1"/>
    <col min="14082" max="14088" width="10.7109375" style="286" bestFit="1" customWidth="1"/>
    <col min="14089" max="14089" width="10.7109375" style="286" customWidth="1"/>
    <col min="14090" max="14090" width="10.7109375" style="286" bestFit="1" customWidth="1"/>
    <col min="14091" max="14091" width="10.7109375" style="286" customWidth="1"/>
    <col min="14092" max="14093" width="11.7109375" style="286" bestFit="1" customWidth="1"/>
    <col min="14094" max="14336" width="9.140625" style="286"/>
    <col min="14337" max="14337" width="89.85546875" style="286" bestFit="1" customWidth="1"/>
    <col min="14338" max="14344" width="10.7109375" style="286" bestFit="1" customWidth="1"/>
    <col min="14345" max="14345" width="10.7109375" style="286" customWidth="1"/>
    <col min="14346" max="14346" width="10.7109375" style="286" bestFit="1" customWidth="1"/>
    <col min="14347" max="14347" width="10.7109375" style="286" customWidth="1"/>
    <col min="14348" max="14349" width="11.7109375" style="286" bestFit="1" customWidth="1"/>
    <col min="14350" max="14592" width="9.140625" style="286"/>
    <col min="14593" max="14593" width="89.85546875" style="286" bestFit="1" customWidth="1"/>
    <col min="14594" max="14600" width="10.7109375" style="286" bestFit="1" customWidth="1"/>
    <col min="14601" max="14601" width="10.7109375" style="286" customWidth="1"/>
    <col min="14602" max="14602" width="10.7109375" style="286" bestFit="1" customWidth="1"/>
    <col min="14603" max="14603" width="10.7109375" style="286" customWidth="1"/>
    <col min="14604" max="14605" width="11.7109375" style="286" bestFit="1" customWidth="1"/>
    <col min="14606" max="14848" width="9.140625" style="286"/>
    <col min="14849" max="14849" width="89.85546875" style="286" bestFit="1" customWidth="1"/>
    <col min="14850" max="14856" width="10.7109375" style="286" bestFit="1" customWidth="1"/>
    <col min="14857" max="14857" width="10.7109375" style="286" customWidth="1"/>
    <col min="14858" max="14858" width="10.7109375" style="286" bestFit="1" customWidth="1"/>
    <col min="14859" max="14859" width="10.7109375" style="286" customWidth="1"/>
    <col min="14860" max="14861" width="11.7109375" style="286" bestFit="1" customWidth="1"/>
    <col min="14862" max="15104" width="9.140625" style="286"/>
    <col min="15105" max="15105" width="89.85546875" style="286" bestFit="1" customWidth="1"/>
    <col min="15106" max="15112" width="10.7109375" style="286" bestFit="1" customWidth="1"/>
    <col min="15113" max="15113" width="10.7109375" style="286" customWidth="1"/>
    <col min="15114" max="15114" width="10.7109375" style="286" bestFit="1" customWidth="1"/>
    <col min="15115" max="15115" width="10.7109375" style="286" customWidth="1"/>
    <col min="15116" max="15117" width="11.7109375" style="286" bestFit="1" customWidth="1"/>
    <col min="15118" max="15360" width="9.140625" style="286"/>
    <col min="15361" max="15361" width="89.85546875" style="286" bestFit="1" customWidth="1"/>
    <col min="15362" max="15368" width="10.7109375" style="286" bestFit="1" customWidth="1"/>
    <col min="15369" max="15369" width="10.7109375" style="286" customWidth="1"/>
    <col min="15370" max="15370" width="10.7109375" style="286" bestFit="1" customWidth="1"/>
    <col min="15371" max="15371" width="10.7109375" style="286" customWidth="1"/>
    <col min="15372" max="15373" width="11.7109375" style="286" bestFit="1" customWidth="1"/>
    <col min="15374" max="15616" width="9.140625" style="286"/>
    <col min="15617" max="15617" width="89.85546875" style="286" bestFit="1" customWidth="1"/>
    <col min="15618" max="15624" width="10.7109375" style="286" bestFit="1" customWidth="1"/>
    <col min="15625" max="15625" width="10.7109375" style="286" customWidth="1"/>
    <col min="15626" max="15626" width="10.7109375" style="286" bestFit="1" customWidth="1"/>
    <col min="15627" max="15627" width="10.7109375" style="286" customWidth="1"/>
    <col min="15628" max="15629" width="11.7109375" style="286" bestFit="1" customWidth="1"/>
    <col min="15630" max="15872" width="9.140625" style="286"/>
    <col min="15873" max="15873" width="89.85546875" style="286" bestFit="1" customWidth="1"/>
    <col min="15874" max="15880" width="10.7109375" style="286" bestFit="1" customWidth="1"/>
    <col min="15881" max="15881" width="10.7109375" style="286" customWidth="1"/>
    <col min="15882" max="15882" width="10.7109375" style="286" bestFit="1" customWidth="1"/>
    <col min="15883" max="15883" width="10.7109375" style="286" customWidth="1"/>
    <col min="15884" max="15885" width="11.7109375" style="286" bestFit="1" customWidth="1"/>
    <col min="15886" max="16128" width="9.140625" style="286"/>
    <col min="16129" max="16129" width="89.85546875" style="286" bestFit="1" customWidth="1"/>
    <col min="16130" max="16136" width="10.7109375" style="286" bestFit="1" customWidth="1"/>
    <col min="16137" max="16137" width="10.7109375" style="286" customWidth="1"/>
    <col min="16138" max="16138" width="10.7109375" style="286" bestFit="1" customWidth="1"/>
    <col min="16139" max="16139" width="10.7109375" style="286" customWidth="1"/>
    <col min="16140" max="16141" width="11.7109375" style="286" bestFit="1" customWidth="1"/>
    <col min="16142" max="16384" width="9.140625" style="286"/>
  </cols>
  <sheetData>
    <row r="1" spans="1:14" ht="30" customHeight="1">
      <c r="A1" s="874" t="s">
        <v>333</v>
      </c>
      <c r="B1" s="874"/>
      <c r="C1" s="874"/>
      <c r="D1" s="874"/>
      <c r="E1" s="874"/>
      <c r="F1" s="874"/>
      <c r="G1" s="874"/>
      <c r="H1" s="874"/>
      <c r="I1" s="874"/>
      <c r="J1" s="874"/>
      <c r="K1" s="874"/>
      <c r="L1" s="874"/>
      <c r="M1" s="874"/>
      <c r="N1" s="855" t="s">
        <v>1449</v>
      </c>
    </row>
    <row r="2" spans="1:14" ht="15" customHeight="1">
      <c r="A2" s="875" t="s">
        <v>560</v>
      </c>
      <c r="B2" s="875"/>
      <c r="C2" s="875"/>
      <c r="D2" s="875"/>
      <c r="E2" s="875"/>
      <c r="F2" s="875"/>
      <c r="G2" s="875"/>
      <c r="H2" s="875"/>
      <c r="I2" s="875"/>
      <c r="J2" s="875"/>
      <c r="K2" s="875"/>
      <c r="L2" s="875"/>
      <c r="M2" s="875"/>
      <c r="N2" s="285"/>
    </row>
    <row r="3" spans="1:14" ht="15" customHeight="1">
      <c r="A3" s="875" t="s">
        <v>767</v>
      </c>
      <c r="B3" s="875"/>
      <c r="C3" s="875"/>
      <c r="D3" s="875"/>
      <c r="E3" s="875"/>
      <c r="F3" s="875"/>
      <c r="G3" s="875"/>
      <c r="H3" s="875"/>
      <c r="I3" s="875"/>
      <c r="J3" s="875"/>
      <c r="K3" s="875"/>
      <c r="L3" s="875"/>
      <c r="M3" s="875"/>
      <c r="N3" s="285"/>
    </row>
    <row r="4" spans="1:14" ht="30" customHeight="1">
      <c r="A4" s="876" t="s">
        <v>2</v>
      </c>
      <c r="B4" s="876"/>
      <c r="C4" s="876"/>
      <c r="D4" s="876"/>
      <c r="E4" s="876"/>
      <c r="F4" s="876"/>
      <c r="G4" s="876"/>
      <c r="H4" s="876"/>
      <c r="I4" s="876"/>
      <c r="J4" s="876"/>
      <c r="K4" s="876"/>
      <c r="L4" s="876"/>
      <c r="M4" s="876"/>
      <c r="N4" s="285"/>
    </row>
    <row r="5" spans="1:14" ht="3.75" customHeight="1" thickBot="1">
      <c r="A5" s="285"/>
      <c r="B5" s="285"/>
      <c r="C5" s="285"/>
      <c r="D5" s="285"/>
      <c r="E5" s="285"/>
      <c r="F5" s="285"/>
      <c r="G5" s="285"/>
      <c r="H5" s="285"/>
      <c r="I5" s="285"/>
      <c r="J5" s="285"/>
      <c r="K5" s="285"/>
      <c r="L5" s="285"/>
      <c r="M5" s="285"/>
      <c r="N5" s="285"/>
    </row>
    <row r="6" spans="1:14"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c r="N6" s="287"/>
    </row>
    <row r="7" spans="1:14" ht="15" customHeight="1" thickTop="1" thickBot="1">
      <c r="A7" s="763" t="s">
        <v>571</v>
      </c>
      <c r="B7" s="764">
        <v>19540940.07344</v>
      </c>
      <c r="C7" s="764">
        <v>29038527.784110002</v>
      </c>
      <c r="D7" s="764">
        <v>22361224.640620001</v>
      </c>
      <c r="E7" s="764">
        <v>26257174.966630001</v>
      </c>
      <c r="F7" s="764">
        <v>30201381.69325</v>
      </c>
      <c r="G7" s="764">
        <v>29405490.767689999</v>
      </c>
      <c r="H7" s="764">
        <v>37405807.694959998</v>
      </c>
      <c r="I7" s="764">
        <v>41194090.221900001</v>
      </c>
      <c r="J7" s="764">
        <v>45859769.191489995</v>
      </c>
      <c r="K7" s="764">
        <v>50012697.176250003</v>
      </c>
      <c r="L7" s="764">
        <v>52523041.577410005</v>
      </c>
      <c r="M7" s="764">
        <v>51477566.398709998</v>
      </c>
      <c r="N7" s="285"/>
    </row>
    <row r="8" spans="1:14" s="293" customFormat="1" ht="15" customHeight="1" thickTop="1">
      <c r="A8" s="291" t="s">
        <v>9</v>
      </c>
      <c r="B8" s="292">
        <v>5262453.6626700005</v>
      </c>
      <c r="C8" s="292">
        <v>12881109.649879999</v>
      </c>
      <c r="D8" s="292">
        <v>3908747.8115300001</v>
      </c>
      <c r="E8" s="292">
        <v>6190914.7188800005</v>
      </c>
      <c r="F8" s="292">
        <v>7595717.1706400001</v>
      </c>
      <c r="G8" s="292">
        <v>4886714.2241199994</v>
      </c>
      <c r="H8" s="292">
        <v>9343321.938959999</v>
      </c>
      <c r="I8" s="292">
        <v>8597789.3376399986</v>
      </c>
      <c r="J8" s="292">
        <v>10005216.99079</v>
      </c>
      <c r="K8" s="292">
        <v>10728442.076639999</v>
      </c>
      <c r="L8" s="292">
        <v>10153699.9016</v>
      </c>
      <c r="M8" s="292">
        <v>7876147.26963</v>
      </c>
      <c r="N8" s="285"/>
    </row>
    <row r="9" spans="1:14" s="293" customFormat="1" ht="15" customHeight="1">
      <c r="A9" s="291" t="s">
        <v>18</v>
      </c>
      <c r="B9" s="292">
        <v>4347456.8643000005</v>
      </c>
      <c r="C9" s="292">
        <v>4728451.5996000003</v>
      </c>
      <c r="D9" s="292">
        <v>4851834.3443599995</v>
      </c>
      <c r="E9" s="292">
        <v>4063929.8576700003</v>
      </c>
      <c r="F9" s="292">
        <v>4541889.64279</v>
      </c>
      <c r="G9" s="292">
        <v>3601044.2955200002</v>
      </c>
      <c r="H9" s="292">
        <v>4242469.2447899999</v>
      </c>
      <c r="I9" s="292">
        <v>4635655.4193500001</v>
      </c>
      <c r="J9" s="292">
        <v>4975068.4010600001</v>
      </c>
      <c r="K9" s="292">
        <v>4669452.8944499996</v>
      </c>
      <c r="L9" s="292">
        <v>6336850.8459300008</v>
      </c>
      <c r="M9" s="292">
        <v>7220436.8616000004</v>
      </c>
      <c r="N9" s="285"/>
    </row>
    <row r="10" spans="1:14" s="293" customFormat="1" ht="15" customHeight="1">
      <c r="A10" s="291" t="s">
        <v>27</v>
      </c>
      <c r="B10" s="292">
        <v>9196812.9354400001</v>
      </c>
      <c r="C10" s="292">
        <v>10494514.735169999</v>
      </c>
      <c r="D10" s="292">
        <v>12499287.02307</v>
      </c>
      <c r="E10" s="292">
        <v>14538916.439719999</v>
      </c>
      <c r="F10" s="292">
        <v>16585231.206969999</v>
      </c>
      <c r="G10" s="292">
        <v>18052213.130959999</v>
      </c>
      <c r="H10" s="292">
        <v>20413526.94884</v>
      </c>
      <c r="I10" s="292">
        <v>22540122.164490003</v>
      </c>
      <c r="J10" s="292">
        <v>24885871.059919998</v>
      </c>
      <c r="K10" s="292">
        <v>28928387.309299998</v>
      </c>
      <c r="L10" s="292">
        <v>30404741.198410001</v>
      </c>
      <c r="M10" s="292">
        <v>31167041.630040001</v>
      </c>
      <c r="N10" s="285"/>
    </row>
    <row r="11" spans="1:14" s="293" customFormat="1" ht="15" customHeight="1">
      <c r="A11" s="294" t="s">
        <v>572</v>
      </c>
      <c r="B11" s="292">
        <v>9235275.0536900014</v>
      </c>
      <c r="C11" s="292">
        <v>10538390.90399</v>
      </c>
      <c r="D11" s="292">
        <v>12551281.354549998</v>
      </c>
      <c r="E11" s="292">
        <v>14566567.77891</v>
      </c>
      <c r="F11" s="292">
        <v>16611971.45321</v>
      </c>
      <c r="G11" s="292">
        <v>18000190.824810002</v>
      </c>
      <c r="H11" s="292">
        <v>19716433.582210001</v>
      </c>
      <c r="I11" s="292">
        <v>21615175.85249</v>
      </c>
      <c r="J11" s="292">
        <v>23981084.120039999</v>
      </c>
      <c r="K11" s="292">
        <v>28158532.489630003</v>
      </c>
      <c r="L11" s="292">
        <v>29716068.213849999</v>
      </c>
      <c r="M11" s="292">
        <v>30481929.374430001</v>
      </c>
      <c r="N11" s="285"/>
    </row>
    <row r="12" spans="1:14" s="293" customFormat="1" ht="15" customHeight="1">
      <c r="A12" s="294" t="s">
        <v>573</v>
      </c>
      <c r="B12" s="292">
        <v>9114383.7860700004</v>
      </c>
      <c r="C12" s="292">
        <v>10309848.60592</v>
      </c>
      <c r="D12" s="292">
        <v>12138077.087469999</v>
      </c>
      <c r="E12" s="292">
        <v>14126477.1734</v>
      </c>
      <c r="F12" s="292">
        <v>16085669.990379998</v>
      </c>
      <c r="G12" s="292">
        <v>16911773.285560001</v>
      </c>
      <c r="H12" s="292">
        <v>18398503.319090001</v>
      </c>
      <c r="I12" s="292">
        <v>16478838.74045</v>
      </c>
      <c r="J12" s="292">
        <v>19730082.43976</v>
      </c>
      <c r="K12" s="292">
        <v>23641571.010759998</v>
      </c>
      <c r="L12" s="292">
        <v>25162562.085689999</v>
      </c>
      <c r="M12" s="292">
        <v>26036628.361330003</v>
      </c>
      <c r="N12" s="285"/>
    </row>
    <row r="13" spans="1:14" s="293" customFormat="1" ht="15" customHeight="1">
      <c r="A13" s="294" t="s">
        <v>574</v>
      </c>
      <c r="B13" s="292">
        <v>120891.26762</v>
      </c>
      <c r="C13" s="292">
        <v>228542.29806999999</v>
      </c>
      <c r="D13" s="292">
        <v>413204.26707999996</v>
      </c>
      <c r="E13" s="292">
        <v>440090.60550999996</v>
      </c>
      <c r="F13" s="292">
        <v>526301.46282999997</v>
      </c>
      <c r="G13" s="292">
        <v>1088417.5392499999</v>
      </c>
      <c r="H13" s="292">
        <v>1317930.2631199998</v>
      </c>
      <c r="I13" s="292">
        <v>5136337.11204</v>
      </c>
      <c r="J13" s="292">
        <v>4251001.68028</v>
      </c>
      <c r="K13" s="292">
        <v>4516961.4788699998</v>
      </c>
      <c r="L13" s="292">
        <v>4553506.1281599998</v>
      </c>
      <c r="M13" s="292">
        <v>4445301.0131000001</v>
      </c>
      <c r="N13" s="285"/>
    </row>
    <row r="14" spans="1:14" s="293" customFormat="1" ht="15" customHeight="1">
      <c r="A14" s="294" t="s">
        <v>575</v>
      </c>
      <c r="B14" s="292">
        <v>28853.839829999997</v>
      </c>
      <c r="C14" s="292">
        <v>32931.684390000002</v>
      </c>
      <c r="D14" s="292">
        <v>40902.683280000005</v>
      </c>
      <c r="E14" s="292">
        <v>35672.755320000004</v>
      </c>
      <c r="F14" s="292">
        <v>54546.954020000005</v>
      </c>
      <c r="G14" s="292">
        <v>79300.810329999993</v>
      </c>
      <c r="H14" s="292">
        <v>15648.762640000001</v>
      </c>
      <c r="I14" s="292">
        <v>85650.619129999992</v>
      </c>
      <c r="J14" s="292">
        <v>106048.07784999999</v>
      </c>
      <c r="K14" s="292">
        <v>158696.43403</v>
      </c>
      <c r="L14" s="292">
        <v>132910.91476000001</v>
      </c>
      <c r="M14" s="292">
        <v>149986.61627999999</v>
      </c>
      <c r="N14" s="285"/>
    </row>
    <row r="15" spans="1:14" s="293" customFormat="1" ht="15" customHeight="1">
      <c r="A15" s="294" t="s">
        <v>576</v>
      </c>
      <c r="B15" s="292">
        <v>27720.601699999999</v>
      </c>
      <c r="C15" s="292">
        <v>31369.831340000001</v>
      </c>
      <c r="D15" s="292">
        <v>38297.370909999998</v>
      </c>
      <c r="E15" s="292">
        <v>31579.317899999998</v>
      </c>
      <c r="F15" s="292">
        <v>39636.640899999999</v>
      </c>
      <c r="G15" s="292">
        <v>56312.350450000005</v>
      </c>
      <c r="H15" s="292">
        <v>14852.705019999999</v>
      </c>
      <c r="I15" s="292">
        <v>41061.856979999997</v>
      </c>
      <c r="J15" s="292">
        <v>32534.252920000003</v>
      </c>
      <c r="K15" s="292">
        <v>62888.643200000006</v>
      </c>
      <c r="L15" s="292">
        <v>55081.260390000003</v>
      </c>
      <c r="M15" s="292">
        <v>83828.43823</v>
      </c>
      <c r="N15" s="285"/>
    </row>
    <row r="16" spans="1:14" s="293" customFormat="1" ht="15" customHeight="1">
      <c r="A16" s="294" t="s">
        <v>577</v>
      </c>
      <c r="B16" s="292">
        <v>1133.23813</v>
      </c>
      <c r="C16" s="292">
        <v>1561.8530499999999</v>
      </c>
      <c r="D16" s="292">
        <v>2605.3123700000001</v>
      </c>
      <c r="E16" s="292">
        <v>4093.4374199999997</v>
      </c>
      <c r="F16" s="292">
        <v>14910.313119999999</v>
      </c>
      <c r="G16" s="292">
        <v>22988.459879999999</v>
      </c>
      <c r="H16" s="292">
        <v>796.05762000000004</v>
      </c>
      <c r="I16" s="292">
        <v>44588.762149999995</v>
      </c>
      <c r="J16" s="292">
        <v>73513.824930000002</v>
      </c>
      <c r="K16" s="292">
        <v>95807.790829999998</v>
      </c>
      <c r="L16" s="292">
        <v>77829.654370000004</v>
      </c>
      <c r="M16" s="292">
        <v>66158.178050000002</v>
      </c>
      <c r="N16" s="285"/>
    </row>
    <row r="17" spans="1:14" s="293" customFormat="1" ht="15" customHeight="1">
      <c r="A17" s="294" t="s">
        <v>578</v>
      </c>
      <c r="B17" s="292">
        <v>116018.77256</v>
      </c>
      <c r="C17" s="292">
        <v>129358.11641</v>
      </c>
      <c r="D17" s="292">
        <v>139507.21421000001</v>
      </c>
      <c r="E17" s="292">
        <v>164203.02044999998</v>
      </c>
      <c r="F17" s="292">
        <v>210733.42294999998</v>
      </c>
      <c r="G17" s="292">
        <v>309327.88861999998</v>
      </c>
      <c r="H17" s="292">
        <v>379354.62695999997</v>
      </c>
      <c r="I17" s="292">
        <v>425000.08337000001</v>
      </c>
      <c r="J17" s="292">
        <v>610698.45672999998</v>
      </c>
      <c r="K17" s="292">
        <v>688955.22019000002</v>
      </c>
      <c r="L17" s="292">
        <v>877107.40486999997</v>
      </c>
      <c r="M17" s="292">
        <v>935793.59770000004</v>
      </c>
      <c r="N17" s="285"/>
    </row>
    <row r="18" spans="1:14" s="293" customFormat="1" ht="15" customHeight="1">
      <c r="A18" s="294" t="s">
        <v>579</v>
      </c>
      <c r="B18" s="292">
        <v>85810.886400000003</v>
      </c>
      <c r="C18" s="292">
        <v>94484.794900000008</v>
      </c>
      <c r="D18" s="292">
        <v>102628.63773999999</v>
      </c>
      <c r="E18" s="292">
        <v>131364.60655</v>
      </c>
      <c r="F18" s="292">
        <v>163897.32277</v>
      </c>
      <c r="G18" s="292">
        <v>202137.31837999998</v>
      </c>
      <c r="H18" s="292">
        <v>229955.71346</v>
      </c>
      <c r="I18" s="292">
        <v>235709.08022999999</v>
      </c>
      <c r="J18" s="292">
        <v>237899.29761000001</v>
      </c>
      <c r="K18" s="292">
        <v>243739.98740000001</v>
      </c>
      <c r="L18" s="292">
        <v>275793.07673999999</v>
      </c>
      <c r="M18" s="292">
        <v>289508.37475000002</v>
      </c>
      <c r="N18" s="285"/>
    </row>
    <row r="19" spans="1:14" s="293" customFormat="1" ht="15" customHeight="1">
      <c r="A19" s="294" t="s">
        <v>580</v>
      </c>
      <c r="B19" s="292">
        <v>30207.886160000002</v>
      </c>
      <c r="C19" s="292">
        <v>34873.321509999994</v>
      </c>
      <c r="D19" s="292">
        <v>36878.57647</v>
      </c>
      <c r="E19" s="292">
        <v>32838.4139</v>
      </c>
      <c r="F19" s="292">
        <v>46836.100180000001</v>
      </c>
      <c r="G19" s="292">
        <v>107190.57024</v>
      </c>
      <c r="H19" s="292">
        <v>149398.9135</v>
      </c>
      <c r="I19" s="292">
        <v>189291.00313999999</v>
      </c>
      <c r="J19" s="292">
        <v>372799.15912000003</v>
      </c>
      <c r="K19" s="292">
        <v>445215.23279000004</v>
      </c>
      <c r="L19" s="292">
        <v>601314.32813000004</v>
      </c>
      <c r="M19" s="292">
        <v>646285.22295000008</v>
      </c>
      <c r="N19" s="285"/>
    </row>
    <row r="20" spans="1:14" s="293" customFormat="1" ht="15" customHeight="1">
      <c r="A20" s="294" t="s">
        <v>40</v>
      </c>
      <c r="B20" s="292">
        <v>85458.088640000002</v>
      </c>
      <c r="C20" s="292">
        <v>89146.863629999993</v>
      </c>
      <c r="D20" s="292">
        <v>100326.91164000001</v>
      </c>
      <c r="E20" s="292">
        <v>120662.60805</v>
      </c>
      <c r="F20" s="292">
        <v>137535.93503999998</v>
      </c>
      <c r="G20" s="292">
        <v>159961.21256000001</v>
      </c>
      <c r="H20" s="292">
        <v>922099.64955999993</v>
      </c>
      <c r="I20" s="292">
        <v>1107871.38784</v>
      </c>
      <c r="J20" s="292">
        <v>971909.78136000002</v>
      </c>
      <c r="K20" s="292">
        <v>977128.63708000001</v>
      </c>
      <c r="L20" s="292">
        <v>881762.15834000008</v>
      </c>
      <c r="M20" s="292">
        <v>843758.93340999994</v>
      </c>
      <c r="N20" s="285"/>
    </row>
    <row r="21" spans="1:14" s="293" customFormat="1" ht="15" customHeight="1">
      <c r="A21" s="294" t="s">
        <v>581</v>
      </c>
      <c r="B21" s="292">
        <v>-268792.81928</v>
      </c>
      <c r="C21" s="292">
        <v>-295312.83325000003</v>
      </c>
      <c r="D21" s="292">
        <v>-332731.14061</v>
      </c>
      <c r="E21" s="292">
        <v>-348189.72301000002</v>
      </c>
      <c r="F21" s="292">
        <v>-429556.55825</v>
      </c>
      <c r="G21" s="292">
        <v>-496567.60535999999</v>
      </c>
      <c r="H21" s="292">
        <v>-620009.67252999998</v>
      </c>
      <c r="I21" s="292">
        <v>-693575.77834000008</v>
      </c>
      <c r="J21" s="292">
        <v>-783869.37605999992</v>
      </c>
      <c r="K21" s="292">
        <v>-1054925.47163</v>
      </c>
      <c r="L21" s="292">
        <v>-1203107.4934100001</v>
      </c>
      <c r="M21" s="292">
        <v>-1244426.8917799999</v>
      </c>
      <c r="N21" s="285"/>
    </row>
    <row r="22" spans="1:14" s="293" customFormat="1" ht="15" customHeight="1">
      <c r="A22" s="291" t="s">
        <v>70</v>
      </c>
      <c r="B22" s="292">
        <v>96169.410770000002</v>
      </c>
      <c r="C22" s="292">
        <v>103746.59203</v>
      </c>
      <c r="D22" s="292">
        <v>104395.30511</v>
      </c>
      <c r="E22" s="292">
        <v>107840.57462</v>
      </c>
      <c r="F22" s="292">
        <v>107978.87501999999</v>
      </c>
      <c r="G22" s="292">
        <v>117917.64465</v>
      </c>
      <c r="H22" s="292">
        <v>186798.24356</v>
      </c>
      <c r="I22" s="292">
        <v>192556.49806000001</v>
      </c>
      <c r="J22" s="292">
        <v>168869.89968</v>
      </c>
      <c r="K22" s="292">
        <v>169971.57156000001</v>
      </c>
      <c r="L22" s="292">
        <v>345231.38162</v>
      </c>
      <c r="M22" s="292">
        <v>202153.67858000001</v>
      </c>
      <c r="N22" s="285"/>
    </row>
    <row r="23" spans="1:14" s="293" customFormat="1" ht="15" customHeight="1">
      <c r="A23" s="291" t="s">
        <v>76</v>
      </c>
      <c r="B23" s="292">
        <v>256.83129000000002</v>
      </c>
      <c r="C23" s="292">
        <v>153.75670000000002</v>
      </c>
      <c r="D23" s="292">
        <v>652.27449000000001</v>
      </c>
      <c r="E23" s="292">
        <v>890.44313</v>
      </c>
      <c r="F23" s="292">
        <v>931.48018999999999</v>
      </c>
      <c r="G23" s="292">
        <v>1481.23936</v>
      </c>
      <c r="H23" s="292">
        <v>1900.15535</v>
      </c>
      <c r="I23" s="292">
        <v>2509.8942099999999</v>
      </c>
      <c r="J23" s="292">
        <v>9631.60275</v>
      </c>
      <c r="K23" s="292">
        <v>8702.3198499999999</v>
      </c>
      <c r="L23" s="292">
        <v>11951.76784</v>
      </c>
      <c r="M23" s="292">
        <v>17025.941930000001</v>
      </c>
      <c r="N23" s="285"/>
    </row>
    <row r="24" spans="1:14" s="293" customFormat="1" ht="15" customHeight="1">
      <c r="A24" s="291" t="s">
        <v>582</v>
      </c>
      <c r="B24" s="292">
        <v>297382.53258</v>
      </c>
      <c r="C24" s="292">
        <v>451822.21489999996</v>
      </c>
      <c r="D24" s="292">
        <v>582497.77037000004</v>
      </c>
      <c r="E24" s="292">
        <v>877248.87676000001</v>
      </c>
      <c r="F24" s="292">
        <v>889461.10169000004</v>
      </c>
      <c r="G24" s="292">
        <v>2279969.1881900001</v>
      </c>
      <c r="H24" s="292">
        <v>2731237.3283099998</v>
      </c>
      <c r="I24" s="292">
        <v>4734341.5676000006</v>
      </c>
      <c r="J24" s="292">
        <v>5266665.2753400002</v>
      </c>
      <c r="K24" s="292">
        <v>4841612.8730200008</v>
      </c>
      <c r="L24" s="292">
        <v>4549133.8259499995</v>
      </c>
      <c r="M24" s="292">
        <v>4302172.7142399997</v>
      </c>
      <c r="N24" s="285"/>
    </row>
    <row r="25" spans="1:14" s="293" customFormat="1" ht="15" customHeight="1">
      <c r="A25" s="291" t="s">
        <v>86</v>
      </c>
      <c r="B25" s="292">
        <v>313345.14570999995</v>
      </c>
      <c r="C25" s="292">
        <v>359045.64919999999</v>
      </c>
      <c r="D25" s="292">
        <v>392047.02289999998</v>
      </c>
      <c r="E25" s="292">
        <v>443660.27824999997</v>
      </c>
      <c r="F25" s="292">
        <v>430132.78920999996</v>
      </c>
      <c r="G25" s="292">
        <v>427934.73647</v>
      </c>
      <c r="H25" s="292">
        <v>412636.08967000002</v>
      </c>
      <c r="I25" s="292">
        <v>406781.21461999998</v>
      </c>
      <c r="J25" s="292">
        <v>457740.77354000002</v>
      </c>
      <c r="K25" s="292">
        <v>453272.30624000001</v>
      </c>
      <c r="L25" s="292">
        <v>591752.55704999994</v>
      </c>
      <c r="M25" s="292">
        <v>596849.40278999996</v>
      </c>
      <c r="N25" s="285"/>
    </row>
    <row r="26" spans="1:14" s="293" customFormat="1" ht="15" customHeight="1">
      <c r="A26" s="291" t="s">
        <v>583</v>
      </c>
      <c r="B26" s="292">
        <v>27062.69068</v>
      </c>
      <c r="C26" s="292">
        <v>19683.586629999998</v>
      </c>
      <c r="D26" s="292">
        <v>21763.088789999998</v>
      </c>
      <c r="E26" s="292">
        <v>33773.777600000001</v>
      </c>
      <c r="F26" s="292">
        <v>50039.426740000003</v>
      </c>
      <c r="G26" s="292">
        <v>38216.308420000001</v>
      </c>
      <c r="H26" s="292">
        <v>73917.745479999998</v>
      </c>
      <c r="I26" s="292">
        <v>84334.125930000009</v>
      </c>
      <c r="J26" s="292">
        <v>90705.188410000002</v>
      </c>
      <c r="K26" s="292">
        <v>212855.82519</v>
      </c>
      <c r="L26" s="292">
        <v>129680.09901000001</v>
      </c>
      <c r="M26" s="292">
        <v>95738.899900000004</v>
      </c>
      <c r="N26" s="285"/>
    </row>
    <row r="27" spans="1:14" s="295" customFormat="1" ht="15" customHeight="1" thickBot="1">
      <c r="A27" s="291" t="s">
        <v>102</v>
      </c>
      <c r="B27" s="292">
        <v>0</v>
      </c>
      <c r="C27" s="292">
        <v>0</v>
      </c>
      <c r="D27" s="292">
        <v>0</v>
      </c>
      <c r="E27" s="292">
        <v>0</v>
      </c>
      <c r="F27" s="292">
        <v>0</v>
      </c>
      <c r="G27" s="292">
        <v>0</v>
      </c>
      <c r="H27" s="292">
        <v>0</v>
      </c>
      <c r="I27" s="292">
        <v>0</v>
      </c>
      <c r="J27" s="292">
        <v>0</v>
      </c>
      <c r="K27" s="292">
        <v>0</v>
      </c>
      <c r="L27" s="292">
        <v>0</v>
      </c>
      <c r="M27" s="292">
        <v>0</v>
      </c>
      <c r="N27" s="285"/>
    </row>
    <row r="28" spans="1:14" ht="15" customHeight="1" thickTop="1" thickBot="1">
      <c r="A28" s="763" t="s">
        <v>584</v>
      </c>
      <c r="B28" s="764">
        <v>18313187.961369999</v>
      </c>
      <c r="C28" s="764">
        <v>27675165.293680001</v>
      </c>
      <c r="D28" s="764">
        <v>20677176.70538</v>
      </c>
      <c r="E28" s="764">
        <v>24409818.483310003</v>
      </c>
      <c r="F28" s="764">
        <v>28161941.947509997</v>
      </c>
      <c r="G28" s="764">
        <v>27112889.420029998</v>
      </c>
      <c r="H28" s="764">
        <v>35000351.377190001</v>
      </c>
      <c r="I28" s="764">
        <v>38637639.7042</v>
      </c>
      <c r="J28" s="764">
        <v>43138279.455820002</v>
      </c>
      <c r="K28" s="764">
        <v>47249444.792750001</v>
      </c>
      <c r="L28" s="764">
        <v>49466530.866570003</v>
      </c>
      <c r="M28" s="764">
        <v>48367929.100209996</v>
      </c>
      <c r="N28" s="285"/>
    </row>
    <row r="29" spans="1:14" s="293" customFormat="1" ht="15" customHeight="1" thickTop="1">
      <c r="A29" s="291" t="s">
        <v>585</v>
      </c>
      <c r="B29" s="292">
        <v>15206837.091610001</v>
      </c>
      <c r="C29" s="292">
        <v>21998200.75437</v>
      </c>
      <c r="D29" s="292">
        <v>15820471.67564</v>
      </c>
      <c r="E29" s="292">
        <v>16649221.31088</v>
      </c>
      <c r="F29" s="292">
        <v>20613960.020479999</v>
      </c>
      <c r="G29" s="292">
        <v>18313557.345589999</v>
      </c>
      <c r="H29" s="292">
        <v>21763384.64954</v>
      </c>
      <c r="I29" s="292">
        <v>24480083.696869999</v>
      </c>
      <c r="J29" s="292">
        <v>25745882.818870001</v>
      </c>
      <c r="K29" s="292">
        <v>23446955.985849999</v>
      </c>
      <c r="L29" s="292">
        <v>22673632.38992</v>
      </c>
      <c r="M29" s="292">
        <v>27507115.99862</v>
      </c>
      <c r="N29" s="285"/>
    </row>
    <row r="30" spans="1:14" s="293" customFormat="1" ht="15" customHeight="1">
      <c r="A30" s="294" t="s">
        <v>586</v>
      </c>
      <c r="B30" s="292">
        <v>3921123.9153100001</v>
      </c>
      <c r="C30" s="292">
        <v>6040077.2302700002</v>
      </c>
      <c r="D30" s="292">
        <v>4643454.0537900003</v>
      </c>
      <c r="E30" s="292">
        <v>4022127.5671100002</v>
      </c>
      <c r="F30" s="292">
        <v>4307212.3771599997</v>
      </c>
      <c r="G30" s="292">
        <v>2949791.3217099998</v>
      </c>
      <c r="H30" s="292">
        <v>3943470.9010700001</v>
      </c>
      <c r="I30" s="292">
        <v>4502997.5368599994</v>
      </c>
      <c r="J30" s="292">
        <v>5061376.3287299993</v>
      </c>
      <c r="K30" s="292">
        <v>3519195.4550900003</v>
      </c>
      <c r="L30" s="292">
        <v>4859678.7408800004</v>
      </c>
      <c r="M30" s="292">
        <v>4011933.3299799999</v>
      </c>
      <c r="N30" s="285"/>
    </row>
    <row r="31" spans="1:14" s="293" customFormat="1" ht="15" customHeight="1">
      <c r="A31" s="294" t="s">
        <v>587</v>
      </c>
      <c r="B31" s="292">
        <v>7130167.2214899994</v>
      </c>
      <c r="C31" s="292">
        <v>11622798.352149999</v>
      </c>
      <c r="D31" s="292">
        <v>6999865.8011400001</v>
      </c>
      <c r="E31" s="292">
        <v>7786295.3412100002</v>
      </c>
      <c r="F31" s="292">
        <v>9828827.570629999</v>
      </c>
      <c r="G31" s="292">
        <v>8125320.6398299998</v>
      </c>
      <c r="H31" s="292">
        <v>9883346.9450700004</v>
      </c>
      <c r="I31" s="292">
        <v>10925139.346170001</v>
      </c>
      <c r="J31" s="292">
        <v>12458699.66605</v>
      </c>
      <c r="K31" s="292">
        <v>10927827.87878</v>
      </c>
      <c r="L31" s="292">
        <v>13553851.979459999</v>
      </c>
      <c r="M31" s="292">
        <v>13132665.94985</v>
      </c>
      <c r="N31" s="285"/>
    </row>
    <row r="32" spans="1:14" s="293" customFormat="1" ht="15" customHeight="1">
      <c r="A32" s="294" t="s">
        <v>588</v>
      </c>
      <c r="B32" s="292">
        <v>80285.847069999989</v>
      </c>
      <c r="C32" s="292">
        <v>46519.527030000005</v>
      </c>
      <c r="D32" s="292">
        <v>25124.122299999999</v>
      </c>
      <c r="E32" s="292">
        <v>33831.829880000005</v>
      </c>
      <c r="F32" s="292">
        <v>6561.4993299999996</v>
      </c>
      <c r="G32" s="292">
        <v>5077.8899499999998</v>
      </c>
      <c r="H32" s="292">
        <v>1146.0907199999999</v>
      </c>
      <c r="I32" s="292">
        <v>348.55607000000003</v>
      </c>
      <c r="J32" s="292">
        <v>195.89548000000002</v>
      </c>
      <c r="K32" s="292">
        <v>108.21177</v>
      </c>
      <c r="L32" s="292">
        <v>84.549229999999994</v>
      </c>
      <c r="M32" s="292">
        <v>84.552449999999993</v>
      </c>
      <c r="N32" s="285"/>
    </row>
    <row r="33" spans="1:14" s="293" customFormat="1" ht="15" customHeight="1">
      <c r="A33" s="294" t="s">
        <v>589</v>
      </c>
      <c r="B33" s="292">
        <v>347714.42633999995</v>
      </c>
      <c r="C33" s="292">
        <v>656808.18958000001</v>
      </c>
      <c r="D33" s="292">
        <v>710407.06960000005</v>
      </c>
      <c r="E33" s="292">
        <v>616273.61379999993</v>
      </c>
      <c r="F33" s="292">
        <v>462074.35363999999</v>
      </c>
      <c r="G33" s="292">
        <v>1066153.88656</v>
      </c>
      <c r="H33" s="292">
        <v>696583.00179000001</v>
      </c>
      <c r="I33" s="292">
        <v>800858.84505999996</v>
      </c>
      <c r="J33" s="292">
        <v>425316.42972000001</v>
      </c>
      <c r="K33" s="292">
        <v>453708.67924000003</v>
      </c>
      <c r="L33" s="292">
        <v>602948.45636000007</v>
      </c>
      <c r="M33" s="292">
        <v>699170.82271000009</v>
      </c>
      <c r="N33" s="285"/>
    </row>
    <row r="34" spans="1:14" s="293" customFormat="1" ht="15" customHeight="1">
      <c r="A34" s="294" t="s">
        <v>590</v>
      </c>
      <c r="B34" s="292">
        <v>3537325.2198699997</v>
      </c>
      <c r="C34" s="292">
        <v>3377299.2399899997</v>
      </c>
      <c r="D34" s="292">
        <v>3141647.9826199999</v>
      </c>
      <c r="E34" s="292">
        <v>3808636.0388400001</v>
      </c>
      <c r="F34" s="292">
        <v>5530540.38368</v>
      </c>
      <c r="G34" s="292">
        <v>5576185.1310299998</v>
      </c>
      <c r="H34" s="292">
        <v>6550402.3439100003</v>
      </c>
      <c r="I34" s="292">
        <v>7581732.2060799999</v>
      </c>
      <c r="J34" s="292">
        <v>7096264.3273799997</v>
      </c>
      <c r="K34" s="292">
        <v>7705826.98654</v>
      </c>
      <c r="L34" s="292">
        <v>3557088.9960599998</v>
      </c>
      <c r="M34" s="292">
        <v>8804035.38693</v>
      </c>
      <c r="N34" s="285"/>
    </row>
    <row r="35" spans="1:14" s="293" customFormat="1" ht="15" customHeight="1">
      <c r="A35" s="294" t="s">
        <v>591</v>
      </c>
      <c r="B35" s="292">
        <v>190220.46153</v>
      </c>
      <c r="C35" s="292">
        <v>254698.21534999998</v>
      </c>
      <c r="D35" s="292">
        <v>299972.64619</v>
      </c>
      <c r="E35" s="292">
        <v>382056.92004</v>
      </c>
      <c r="F35" s="292">
        <v>478743.83604000002</v>
      </c>
      <c r="G35" s="292">
        <v>591028.47650999995</v>
      </c>
      <c r="H35" s="292">
        <v>688435.36698000005</v>
      </c>
      <c r="I35" s="292">
        <v>669007.20663000003</v>
      </c>
      <c r="J35" s="292">
        <v>704030.17151000001</v>
      </c>
      <c r="K35" s="292">
        <v>840288.77442999999</v>
      </c>
      <c r="L35" s="292">
        <v>99979.667930000011</v>
      </c>
      <c r="M35" s="292">
        <v>859225.9567000001</v>
      </c>
      <c r="N35" s="285"/>
    </row>
    <row r="36" spans="1:14" s="293" customFormat="1" ht="15" customHeight="1">
      <c r="A36" s="291" t="s">
        <v>592</v>
      </c>
      <c r="B36" s="292">
        <v>102758.11087</v>
      </c>
      <c r="C36" s="292">
        <v>196081.15238999997</v>
      </c>
      <c r="D36" s="292">
        <v>117024.45144</v>
      </c>
      <c r="E36" s="292">
        <v>58968.294529999999</v>
      </c>
      <c r="F36" s="292">
        <v>89278.41562</v>
      </c>
      <c r="G36" s="292">
        <v>85628.838599999988</v>
      </c>
      <c r="H36" s="292">
        <v>134350.35159999999</v>
      </c>
      <c r="I36" s="292">
        <v>99598.44094</v>
      </c>
      <c r="J36" s="292">
        <v>133453.73819999999</v>
      </c>
      <c r="K36" s="292">
        <v>181544.94566999999</v>
      </c>
      <c r="L36" s="292">
        <v>171687.36586000002</v>
      </c>
      <c r="M36" s="292">
        <v>98091.066810000004</v>
      </c>
      <c r="N36" s="285"/>
    </row>
    <row r="37" spans="1:14" s="293" customFormat="1" ht="15" customHeight="1">
      <c r="A37" s="291" t="s">
        <v>593</v>
      </c>
      <c r="B37" s="292">
        <v>765369.53162999998</v>
      </c>
      <c r="C37" s="292">
        <v>896524.86805999989</v>
      </c>
      <c r="D37" s="292">
        <v>1143942.8863499998</v>
      </c>
      <c r="E37" s="292">
        <v>2088034.6581999999</v>
      </c>
      <c r="F37" s="292">
        <v>1923054.7456800002</v>
      </c>
      <c r="G37" s="292">
        <v>3895736.1414600001</v>
      </c>
      <c r="H37" s="292">
        <v>4486631.2998599997</v>
      </c>
      <c r="I37" s="292">
        <v>4239485.7915099999</v>
      </c>
      <c r="J37" s="292">
        <v>4007053.7392299999</v>
      </c>
      <c r="K37" s="292">
        <v>6005925.2695500003</v>
      </c>
      <c r="L37" s="292">
        <v>5266511.1495699994</v>
      </c>
      <c r="M37" s="292">
        <v>4749755.7684399998</v>
      </c>
      <c r="N37" s="285"/>
    </row>
    <row r="38" spans="1:14" s="293" customFormat="1" ht="15" customHeight="1">
      <c r="A38" s="291" t="s">
        <v>594</v>
      </c>
      <c r="B38" s="292">
        <v>336712.19042</v>
      </c>
      <c r="C38" s="292">
        <v>338193.77468999999</v>
      </c>
      <c r="D38" s="292">
        <v>361484.03256999998</v>
      </c>
      <c r="E38" s="292">
        <v>425531.04518000002</v>
      </c>
      <c r="F38" s="292">
        <v>453472.25979000004</v>
      </c>
      <c r="G38" s="292">
        <v>515844.26647999999</v>
      </c>
      <c r="H38" s="292">
        <v>621595.23811000003</v>
      </c>
      <c r="I38" s="292">
        <v>862515.48762000003</v>
      </c>
      <c r="J38" s="292">
        <v>1088926.3016300001</v>
      </c>
      <c r="K38" s="292">
        <v>809237.58650999994</v>
      </c>
      <c r="L38" s="292">
        <v>952765.55130999989</v>
      </c>
      <c r="M38" s="292">
        <v>956866.58591999998</v>
      </c>
      <c r="N38" s="285"/>
    </row>
    <row r="39" spans="1:14" s="293" customFormat="1" ht="15" customHeight="1">
      <c r="A39" s="291" t="s">
        <v>147</v>
      </c>
      <c r="B39" s="292">
        <v>153046.23752000002</v>
      </c>
      <c r="C39" s="292">
        <v>202238.58353</v>
      </c>
      <c r="D39" s="292">
        <v>193730.24202000001</v>
      </c>
      <c r="E39" s="292">
        <v>239684.80334000001</v>
      </c>
      <c r="F39" s="292">
        <v>281290.25310000003</v>
      </c>
      <c r="G39" s="292">
        <v>296076.50206000003</v>
      </c>
      <c r="H39" s="292">
        <v>314320.27352999995</v>
      </c>
      <c r="I39" s="292">
        <v>323251.34305000002</v>
      </c>
      <c r="J39" s="292">
        <v>351932.16816</v>
      </c>
      <c r="K39" s="292">
        <v>394632.97623999999</v>
      </c>
      <c r="L39" s="292">
        <v>414033.08658999996</v>
      </c>
      <c r="M39" s="292">
        <v>446791.24657000002</v>
      </c>
      <c r="N39" s="285"/>
    </row>
    <row r="40" spans="1:14" s="293" customFormat="1" ht="15" customHeight="1">
      <c r="A40" s="291" t="s">
        <v>154</v>
      </c>
      <c r="B40" s="292">
        <v>0</v>
      </c>
      <c r="C40" s="292">
        <v>0</v>
      </c>
      <c r="D40" s="292">
        <v>0</v>
      </c>
      <c r="E40" s="292">
        <v>0</v>
      </c>
      <c r="F40" s="292">
        <v>0</v>
      </c>
      <c r="G40" s="292">
        <v>0</v>
      </c>
      <c r="H40" s="292">
        <v>0</v>
      </c>
      <c r="I40" s="292">
        <v>0</v>
      </c>
      <c r="J40" s="292">
        <v>171251.38887999998</v>
      </c>
      <c r="K40" s="292">
        <v>170566.66665</v>
      </c>
      <c r="L40" s="292">
        <v>171369.44440000001</v>
      </c>
      <c r="M40" s="292">
        <v>170708.33333000002</v>
      </c>
      <c r="N40" s="285"/>
    </row>
    <row r="41" spans="1:14" s="293" customFormat="1" ht="15" customHeight="1">
      <c r="A41" s="291" t="s">
        <v>595</v>
      </c>
      <c r="B41" s="292">
        <v>0</v>
      </c>
      <c r="C41" s="292">
        <v>0</v>
      </c>
      <c r="D41" s="292">
        <v>0</v>
      </c>
      <c r="E41" s="292">
        <v>0</v>
      </c>
      <c r="F41" s="292">
        <v>0</v>
      </c>
      <c r="G41" s="292">
        <v>0</v>
      </c>
      <c r="H41" s="292">
        <v>0</v>
      </c>
      <c r="I41" s="292">
        <v>0</v>
      </c>
      <c r="J41" s="292">
        <v>171662.22222999998</v>
      </c>
      <c r="K41" s="292">
        <v>170909.02778</v>
      </c>
      <c r="L41" s="292">
        <v>345970.30556999997</v>
      </c>
      <c r="M41" s="292">
        <v>344502.63889999996</v>
      </c>
      <c r="N41" s="285"/>
    </row>
    <row r="42" spans="1:14" s="295" customFormat="1" ht="15" customHeight="1" thickBot="1">
      <c r="A42" s="291" t="s">
        <v>128</v>
      </c>
      <c r="B42" s="292">
        <v>1748464.79932</v>
      </c>
      <c r="C42" s="292">
        <v>4043926.1606399999</v>
      </c>
      <c r="D42" s="292">
        <v>3040523.4173600003</v>
      </c>
      <c r="E42" s="292">
        <v>4948378.3711800007</v>
      </c>
      <c r="F42" s="292">
        <v>4800886.2528400002</v>
      </c>
      <c r="G42" s="292">
        <v>4006046.3258400001</v>
      </c>
      <c r="H42" s="292">
        <v>7680069.5645500002</v>
      </c>
      <c r="I42" s="292">
        <v>8632704.9442099985</v>
      </c>
      <c r="J42" s="292">
        <v>11468117.078620002</v>
      </c>
      <c r="K42" s="292">
        <v>16069672.3345</v>
      </c>
      <c r="L42" s="292">
        <v>19470561.573349997</v>
      </c>
      <c r="M42" s="292">
        <v>14094097.461620001</v>
      </c>
      <c r="N42" s="285"/>
    </row>
    <row r="43" spans="1:14" ht="15" customHeight="1" thickTop="1" thickBot="1">
      <c r="A43" s="763" t="s">
        <v>596</v>
      </c>
      <c r="B43" s="764">
        <v>1227752.11206</v>
      </c>
      <c r="C43" s="764">
        <v>1363362.4904100001</v>
      </c>
      <c r="D43" s="764">
        <v>1684047.9352299999</v>
      </c>
      <c r="E43" s="764">
        <v>1847356.4832899999</v>
      </c>
      <c r="F43" s="764">
        <v>2039439.7457300001</v>
      </c>
      <c r="G43" s="764">
        <v>2292601.3476300002</v>
      </c>
      <c r="H43" s="764">
        <v>2405456.3177399999</v>
      </c>
      <c r="I43" s="764">
        <v>2556450.51767</v>
      </c>
      <c r="J43" s="764">
        <v>2721489.7356400001</v>
      </c>
      <c r="K43" s="764">
        <v>2763252.3834699998</v>
      </c>
      <c r="L43" s="764">
        <v>3056510.7108200002</v>
      </c>
      <c r="M43" s="764">
        <v>3109637.2984699998</v>
      </c>
      <c r="N43" s="285"/>
    </row>
    <row r="44" spans="1:14" s="293" customFormat="1" ht="15" customHeight="1" thickTop="1">
      <c r="A44" s="291" t="s">
        <v>169</v>
      </c>
      <c r="B44" s="292">
        <v>1023772.39</v>
      </c>
      <c r="C44" s="292">
        <v>1145007.69</v>
      </c>
      <c r="D44" s="292">
        <v>1405394.55</v>
      </c>
      <c r="E44" s="292">
        <v>1565113.55</v>
      </c>
      <c r="F44" s="292">
        <v>1711875.84</v>
      </c>
      <c r="G44" s="292">
        <v>1882031.5</v>
      </c>
      <c r="H44" s="292">
        <v>2104896.58</v>
      </c>
      <c r="I44" s="292">
        <v>2216017.4300000002</v>
      </c>
      <c r="J44" s="292">
        <v>2342852.52</v>
      </c>
      <c r="K44" s="292">
        <v>2474928.96</v>
      </c>
      <c r="L44" s="292">
        <v>2474928.96</v>
      </c>
      <c r="M44" s="292">
        <v>2732121.16</v>
      </c>
      <c r="N44" s="285"/>
    </row>
    <row r="45" spans="1:14" s="293" customFormat="1" ht="15" customHeight="1">
      <c r="A45" s="291" t="s">
        <v>173</v>
      </c>
      <c r="B45" s="292">
        <v>0</v>
      </c>
      <c r="C45" s="292">
        <v>0</v>
      </c>
      <c r="D45" s="292">
        <v>0</v>
      </c>
      <c r="E45" s="292">
        <v>0</v>
      </c>
      <c r="F45" s="292">
        <v>0</v>
      </c>
      <c r="G45" s="292">
        <v>0</v>
      </c>
      <c r="H45" s="292">
        <v>0</v>
      </c>
      <c r="I45" s="292">
        <v>0</v>
      </c>
      <c r="J45" s="292">
        <v>0</v>
      </c>
      <c r="K45" s="292">
        <v>0</v>
      </c>
      <c r="L45" s="292">
        <v>0</v>
      </c>
      <c r="M45" s="292">
        <v>0</v>
      </c>
      <c r="N45" s="285"/>
    </row>
    <row r="46" spans="1:14" s="293" customFormat="1" ht="15" customHeight="1">
      <c r="A46" s="291" t="s">
        <v>177</v>
      </c>
      <c r="B46" s="292">
        <v>0</v>
      </c>
      <c r="C46" s="292">
        <v>0</v>
      </c>
      <c r="D46" s="292">
        <v>0</v>
      </c>
      <c r="E46" s="292">
        <v>0</v>
      </c>
      <c r="F46" s="292">
        <v>0</v>
      </c>
      <c r="G46" s="292">
        <v>0</v>
      </c>
      <c r="H46" s="292">
        <v>0</v>
      </c>
      <c r="I46" s="292">
        <v>0</v>
      </c>
      <c r="J46" s="292">
        <v>0</v>
      </c>
      <c r="K46" s="292">
        <v>0</v>
      </c>
      <c r="L46" s="292">
        <v>0</v>
      </c>
      <c r="M46" s="292">
        <v>0</v>
      </c>
      <c r="N46" s="285"/>
    </row>
    <row r="47" spans="1:14" s="293" customFormat="1" ht="15" customHeight="1">
      <c r="A47" s="291" t="s">
        <v>597</v>
      </c>
      <c r="B47" s="292">
        <v>59651.93028</v>
      </c>
      <c r="C47" s="292">
        <v>74084.754549999998</v>
      </c>
      <c r="D47" s="292">
        <v>88511.737659999999</v>
      </c>
      <c r="E47" s="292">
        <v>107525.88639</v>
      </c>
      <c r="F47" s="292">
        <v>124997.62048</v>
      </c>
      <c r="G47" s="292">
        <v>145254.26863999999</v>
      </c>
      <c r="H47" s="292">
        <v>177092.14446000001</v>
      </c>
      <c r="I47" s="292">
        <v>189438.88772999999</v>
      </c>
      <c r="J47" s="292">
        <v>204538.34565</v>
      </c>
      <c r="K47" s="292">
        <v>221948.17644000001</v>
      </c>
      <c r="L47" s="292">
        <v>221948.17644000001</v>
      </c>
      <c r="M47" s="292">
        <v>256494.86938999998</v>
      </c>
      <c r="N47" s="285"/>
    </row>
    <row r="48" spans="1:14" s="293" customFormat="1" ht="15" customHeight="1">
      <c r="A48" s="291" t="s">
        <v>183</v>
      </c>
      <c r="B48" s="292">
        <v>144327.79178</v>
      </c>
      <c r="C48" s="292">
        <v>144270.04586000001</v>
      </c>
      <c r="D48" s="292">
        <v>190141.64757</v>
      </c>
      <c r="E48" s="292">
        <v>174717.04690000002</v>
      </c>
      <c r="F48" s="292">
        <v>202566.28524999999</v>
      </c>
      <c r="G48" s="292">
        <v>265315.57899000001</v>
      </c>
      <c r="H48" s="292">
        <v>123467.59328</v>
      </c>
      <c r="I48" s="292">
        <v>150994.19993999999</v>
      </c>
      <c r="J48" s="292">
        <v>174098.86999000001</v>
      </c>
      <c r="K48" s="292">
        <v>66375.247029999999</v>
      </c>
      <c r="L48" s="292">
        <v>359633.57438000001</v>
      </c>
      <c r="M48" s="292">
        <v>121021.26908</v>
      </c>
      <c r="N48" s="285"/>
    </row>
    <row r="49" spans="1:14" s="293" customFormat="1" ht="15" customHeight="1">
      <c r="A49" s="294" t="s">
        <v>598</v>
      </c>
      <c r="B49" s="292">
        <v>0</v>
      </c>
      <c r="C49" s="292">
        <v>0</v>
      </c>
      <c r="D49" s="292">
        <v>0</v>
      </c>
      <c r="E49" s="292">
        <v>0</v>
      </c>
      <c r="F49" s="292">
        <v>0</v>
      </c>
      <c r="G49" s="292">
        <v>0</v>
      </c>
      <c r="H49" s="292">
        <v>0</v>
      </c>
      <c r="I49" s="292">
        <v>0</v>
      </c>
      <c r="J49" s="292">
        <v>0</v>
      </c>
      <c r="K49" s="292">
        <v>14166.666999999999</v>
      </c>
      <c r="L49" s="292">
        <v>14166.666999999999</v>
      </c>
      <c r="M49" s="292">
        <v>47166.667000000001</v>
      </c>
      <c r="N49" s="285"/>
    </row>
    <row r="50" spans="1:14" s="295" customFormat="1" ht="15" customHeight="1" thickBot="1">
      <c r="A50" s="294" t="s">
        <v>599</v>
      </c>
      <c r="B50" s="292">
        <v>144327.79178</v>
      </c>
      <c r="C50" s="292">
        <v>144270.04586000001</v>
      </c>
      <c r="D50" s="292">
        <v>190141.64757</v>
      </c>
      <c r="E50" s="292">
        <v>174717.04690000002</v>
      </c>
      <c r="F50" s="292">
        <v>202566.28524999999</v>
      </c>
      <c r="G50" s="292">
        <v>265315.57899000001</v>
      </c>
      <c r="H50" s="292">
        <v>123467.59328</v>
      </c>
      <c r="I50" s="292">
        <v>150994.19993999999</v>
      </c>
      <c r="J50" s="292">
        <v>174098.86999000001</v>
      </c>
      <c r="K50" s="292">
        <v>52208.580030000005</v>
      </c>
      <c r="L50" s="292">
        <v>345466.90737999999</v>
      </c>
      <c r="M50" s="292">
        <v>73854.602079999997</v>
      </c>
      <c r="N50" s="285"/>
    </row>
    <row r="51" spans="1:14" ht="15" customHeight="1" thickTop="1" thickBot="1">
      <c r="A51" s="289" t="s">
        <v>600</v>
      </c>
      <c r="B51" s="290">
        <v>19540940.073430002</v>
      </c>
      <c r="C51" s="290">
        <v>29038527.784090001</v>
      </c>
      <c r="D51" s="290">
        <v>22361224.640610002</v>
      </c>
      <c r="E51" s="290">
        <v>26257174.966599997</v>
      </c>
      <c r="F51" s="290">
        <v>30201381.693240002</v>
      </c>
      <c r="G51" s="290">
        <v>29405490.767659999</v>
      </c>
      <c r="H51" s="290">
        <v>37405807.694930002</v>
      </c>
      <c r="I51" s="290">
        <v>41194090.221870005</v>
      </c>
      <c r="J51" s="290">
        <v>45859769.191459998</v>
      </c>
      <c r="K51" s="290">
        <v>50012697.17622</v>
      </c>
      <c r="L51" s="290">
        <v>52523041.57739</v>
      </c>
      <c r="M51" s="290">
        <v>51477566.398680001</v>
      </c>
      <c r="N51" s="285"/>
    </row>
    <row r="52" spans="1:14" s="293" customFormat="1" ht="15" customHeight="1" thickTop="1">
      <c r="A52" s="296" t="s">
        <v>601</v>
      </c>
      <c r="B52" s="292">
        <v>1107349.74535</v>
      </c>
      <c r="C52" s="292">
        <v>1507792.5715300001</v>
      </c>
      <c r="D52" s="292">
        <v>1590394.90329</v>
      </c>
      <c r="E52" s="292">
        <v>1456489.89001</v>
      </c>
      <c r="F52" s="292">
        <v>1177499.6113699998</v>
      </c>
      <c r="G52" s="292">
        <v>1100235.01229</v>
      </c>
      <c r="H52" s="292">
        <v>824850.12285000004</v>
      </c>
      <c r="I52" s="292">
        <v>808695.75572000002</v>
      </c>
      <c r="J52" s="292">
        <v>892157.75495000009</v>
      </c>
      <c r="K52" s="292">
        <v>946225.91090000002</v>
      </c>
      <c r="L52" s="292">
        <v>1030468.3020499999</v>
      </c>
      <c r="M52" s="292">
        <v>1068106.5303</v>
      </c>
      <c r="N52" s="285"/>
    </row>
    <row r="53" spans="1:14" s="295" customFormat="1" ht="15" customHeight="1">
      <c r="A53" s="294" t="s">
        <v>602</v>
      </c>
      <c r="B53" s="292">
        <v>140717.05882000001</v>
      </c>
      <c r="C53" s="292">
        <v>130612.24309</v>
      </c>
      <c r="D53" s="292">
        <v>253926.85183</v>
      </c>
      <c r="E53" s="292">
        <v>82621.259080000003</v>
      </c>
      <c r="F53" s="292">
        <v>35453.115659999996</v>
      </c>
      <c r="G53" s="292">
        <v>53515.408259999997</v>
      </c>
      <c r="H53" s="292">
        <v>52972.23461</v>
      </c>
      <c r="I53" s="292">
        <v>53973.150979999999</v>
      </c>
      <c r="J53" s="292">
        <v>40819.676200000002</v>
      </c>
      <c r="K53" s="292">
        <v>54498.743179999998</v>
      </c>
      <c r="L53" s="292">
        <v>69447.820989999993</v>
      </c>
      <c r="M53" s="292">
        <v>104955.40222</v>
      </c>
      <c r="N53" s="285"/>
    </row>
    <row r="54" spans="1:14" s="295" customFormat="1" ht="15" customHeight="1">
      <c r="A54" s="294" t="s">
        <v>603</v>
      </c>
      <c r="B54" s="292">
        <v>923021.57632000011</v>
      </c>
      <c r="C54" s="292">
        <v>1333914.2200499999</v>
      </c>
      <c r="D54" s="292">
        <v>1286416.22689</v>
      </c>
      <c r="E54" s="292">
        <v>1320814.95386</v>
      </c>
      <c r="F54" s="292">
        <v>1086613.1690799999</v>
      </c>
      <c r="G54" s="292">
        <v>989866.34973000002</v>
      </c>
      <c r="H54" s="292">
        <v>715747.81990999996</v>
      </c>
      <c r="I54" s="292">
        <v>696289.47120000003</v>
      </c>
      <c r="J54" s="292">
        <v>790154.35615000001</v>
      </c>
      <c r="K54" s="292">
        <v>830604.64053999993</v>
      </c>
      <c r="L54" s="292">
        <v>897832.85620000004</v>
      </c>
      <c r="M54" s="292">
        <v>898895.62487000006</v>
      </c>
      <c r="N54" s="285"/>
    </row>
    <row r="55" spans="1:14" s="295" customFormat="1" ht="15" customHeight="1">
      <c r="A55" s="294" t="s">
        <v>604</v>
      </c>
      <c r="B55" s="292">
        <v>0</v>
      </c>
      <c r="C55" s="292">
        <v>0</v>
      </c>
      <c r="D55" s="292">
        <v>0</v>
      </c>
      <c r="E55" s="292">
        <v>0</v>
      </c>
      <c r="F55" s="292">
        <v>0</v>
      </c>
      <c r="G55" s="292">
        <v>0</v>
      </c>
      <c r="H55" s="292">
        <v>0</v>
      </c>
      <c r="I55" s="292">
        <v>0</v>
      </c>
      <c r="J55" s="292">
        <v>0</v>
      </c>
      <c r="K55" s="292">
        <v>0</v>
      </c>
      <c r="L55" s="292">
        <v>0</v>
      </c>
      <c r="M55" s="292">
        <v>0</v>
      </c>
      <c r="N55" s="285"/>
    </row>
    <row r="56" spans="1:14" s="295" customFormat="1" ht="15" customHeight="1">
      <c r="A56" s="294" t="s">
        <v>605</v>
      </c>
      <c r="B56" s="292">
        <v>43611.110209999999</v>
      </c>
      <c r="C56" s="292">
        <v>43266.108390000001</v>
      </c>
      <c r="D56" s="292">
        <v>50051.824569999997</v>
      </c>
      <c r="E56" s="292">
        <v>53053.677069999998</v>
      </c>
      <c r="F56" s="292">
        <v>55433.326630000003</v>
      </c>
      <c r="G56" s="292">
        <v>56853.254300000001</v>
      </c>
      <c r="H56" s="292">
        <v>56130.068329999995</v>
      </c>
      <c r="I56" s="292">
        <v>58433.133540000003</v>
      </c>
      <c r="J56" s="292">
        <v>61183.722600000001</v>
      </c>
      <c r="K56" s="292">
        <v>61122.527179999997</v>
      </c>
      <c r="L56" s="292">
        <v>63187.624859999996</v>
      </c>
      <c r="M56" s="292">
        <v>64255.503210000003</v>
      </c>
      <c r="N56" s="285"/>
    </row>
    <row r="57" spans="1:14" s="295" customFormat="1" ht="15" customHeight="1">
      <c r="A57" s="294" t="s">
        <v>606</v>
      </c>
      <c r="B57" s="292">
        <v>0</v>
      </c>
      <c r="C57" s="292">
        <v>0</v>
      </c>
      <c r="D57" s="292">
        <v>0</v>
      </c>
      <c r="E57" s="292">
        <v>0</v>
      </c>
      <c r="F57" s="292">
        <v>0</v>
      </c>
      <c r="G57" s="292">
        <v>0</v>
      </c>
      <c r="H57" s="292">
        <v>0</v>
      </c>
      <c r="I57" s="292">
        <v>0</v>
      </c>
      <c r="J57" s="292">
        <v>0</v>
      </c>
      <c r="K57" s="292">
        <v>0</v>
      </c>
      <c r="L57" s="292">
        <v>0</v>
      </c>
      <c r="M57" s="292">
        <v>0</v>
      </c>
      <c r="N57" s="285"/>
    </row>
    <row r="58" spans="1:14" s="295" customFormat="1" ht="15" customHeight="1">
      <c r="A58" s="291" t="s">
        <v>607</v>
      </c>
      <c r="B58" s="292">
        <v>50118723.616999999</v>
      </c>
      <c r="C58" s="292">
        <v>52118673.665959999</v>
      </c>
      <c r="D58" s="292">
        <v>54075939.261199996</v>
      </c>
      <c r="E58" s="292">
        <v>57048943.715810001</v>
      </c>
      <c r="F58" s="292">
        <v>60544313.260589994</v>
      </c>
      <c r="G58" s="292">
        <v>61874415.016800001</v>
      </c>
      <c r="H58" s="292">
        <v>62514761.17921</v>
      </c>
      <c r="I58" s="292">
        <v>68675657.731550008</v>
      </c>
      <c r="J58" s="292">
        <v>76850416.948809996</v>
      </c>
      <c r="K58" s="292">
        <v>103908976.89377999</v>
      </c>
      <c r="L58" s="292">
        <v>113662452.17638001</v>
      </c>
      <c r="M58" s="292">
        <v>118289111.39407001</v>
      </c>
      <c r="N58" s="285"/>
    </row>
    <row r="59" spans="1:14">
      <c r="A59" s="765" t="s">
        <v>608</v>
      </c>
      <c r="B59" s="766">
        <v>1054467.2258200001</v>
      </c>
      <c r="C59" s="766">
        <v>1170763.4408</v>
      </c>
      <c r="D59" s="766">
        <v>1231575.5424300001</v>
      </c>
      <c r="E59" s="766">
        <v>1381570.56736</v>
      </c>
      <c r="F59" s="766">
        <v>1552237.4139700001</v>
      </c>
      <c r="G59" s="766">
        <v>1749005.89099</v>
      </c>
      <c r="H59" s="766">
        <v>1720907.1551900001</v>
      </c>
      <c r="I59" s="766">
        <v>1922357.5677100001</v>
      </c>
      <c r="J59" s="766">
        <v>2061896.9952499999</v>
      </c>
      <c r="K59" s="766">
        <v>1255158.3111099999</v>
      </c>
      <c r="L59" s="766">
        <v>2434917.58604</v>
      </c>
      <c r="M59" s="766">
        <v>1137013.0283900001</v>
      </c>
      <c r="N59" s="285"/>
    </row>
    <row r="60" spans="1:14" ht="15" customHeight="1">
      <c r="A60" s="294" t="s">
        <v>609</v>
      </c>
      <c r="B60" s="292">
        <v>-143518.57343000002</v>
      </c>
      <c r="C60" s="292">
        <v>-194033.91063</v>
      </c>
      <c r="D60" s="292">
        <v>-174989.57236000002</v>
      </c>
      <c r="E60" s="292">
        <v>-224475.45957000001</v>
      </c>
      <c r="F60" s="292">
        <v>-327992.07935000001</v>
      </c>
      <c r="G60" s="292">
        <v>-376060.29179000005</v>
      </c>
      <c r="H60" s="292">
        <v>-464439.61616000003</v>
      </c>
      <c r="I60" s="292">
        <v>-634616.38974999997</v>
      </c>
      <c r="J60" s="292">
        <v>-737020.49453999999</v>
      </c>
      <c r="K60" s="292">
        <v>-611175.12002000003</v>
      </c>
      <c r="L60" s="292">
        <v>-810490.98430999997</v>
      </c>
      <c r="M60" s="292">
        <v>-388324.43647000002</v>
      </c>
      <c r="N60" s="285"/>
    </row>
    <row r="61" spans="1:14" ht="15" customHeight="1">
      <c r="A61" s="291" t="s">
        <v>610</v>
      </c>
      <c r="B61" s="292">
        <v>910948.65238999994</v>
      </c>
      <c r="C61" s="292">
        <v>976729.53016999993</v>
      </c>
      <c r="D61" s="292">
        <v>1056585.97007</v>
      </c>
      <c r="E61" s="292">
        <v>1157095.10779</v>
      </c>
      <c r="F61" s="292">
        <v>1224245.3346199999</v>
      </c>
      <c r="G61" s="292">
        <v>1372945.5992000001</v>
      </c>
      <c r="H61" s="292">
        <v>1256467.5390299999</v>
      </c>
      <c r="I61" s="292">
        <v>1287741.17796</v>
      </c>
      <c r="J61" s="292">
        <v>1324876.5007100001</v>
      </c>
      <c r="K61" s="292">
        <v>643983.19108999998</v>
      </c>
      <c r="L61" s="292">
        <v>1624426.60173</v>
      </c>
      <c r="M61" s="292">
        <v>748688.59191999992</v>
      </c>
      <c r="N61" s="285"/>
    </row>
    <row r="62" spans="1:14" ht="15" customHeight="1">
      <c r="A62" s="297" t="s">
        <v>611</v>
      </c>
      <c r="B62" s="292">
        <v>374788.08441000001</v>
      </c>
      <c r="C62" s="292">
        <v>446759.68631999998</v>
      </c>
      <c r="D62" s="292">
        <v>525550.67966000002</v>
      </c>
      <c r="E62" s="292">
        <v>567498.59389999998</v>
      </c>
      <c r="F62" s="292">
        <v>534565.64194999996</v>
      </c>
      <c r="G62" s="292">
        <v>672863.37251999998</v>
      </c>
      <c r="H62" s="292">
        <v>604465.72312999994</v>
      </c>
      <c r="I62" s="292">
        <v>566523.00674999994</v>
      </c>
      <c r="J62" s="292">
        <v>621432.27146000008</v>
      </c>
      <c r="K62" s="292">
        <v>323042.00287999999</v>
      </c>
      <c r="L62" s="292">
        <v>1102992.6174100002</v>
      </c>
      <c r="M62" s="292">
        <v>425092.98687000002</v>
      </c>
      <c r="N62" s="285"/>
    </row>
    <row r="63" spans="1:14" ht="15" customHeight="1">
      <c r="A63" s="294" t="s">
        <v>612</v>
      </c>
      <c r="B63" s="292">
        <v>-93457.174459999995</v>
      </c>
      <c r="C63" s="292">
        <v>-96240.914999999994</v>
      </c>
      <c r="D63" s="292">
        <v>-184360.22694999998</v>
      </c>
      <c r="E63" s="292">
        <v>-211993.13978999999</v>
      </c>
      <c r="F63" s="292">
        <v>-200672.62081999998</v>
      </c>
      <c r="G63" s="292">
        <v>-321429.89647000004</v>
      </c>
      <c r="H63" s="292">
        <v>-291884.12138999999</v>
      </c>
      <c r="I63" s="292">
        <v>-229853.50607</v>
      </c>
      <c r="J63" s="292">
        <v>-223367.10653999998</v>
      </c>
      <c r="K63" s="292">
        <v>-156482.71412000002</v>
      </c>
      <c r="L63" s="292">
        <v>-490631.51845999999</v>
      </c>
      <c r="M63" s="292">
        <v>-204646.45535</v>
      </c>
      <c r="N63" s="285"/>
    </row>
    <row r="64" spans="1:14" ht="15" customHeight="1">
      <c r="A64" s="298" t="s">
        <v>613</v>
      </c>
      <c r="B64" s="292">
        <v>1192279.5623399999</v>
      </c>
      <c r="C64" s="292">
        <v>1327248.30149</v>
      </c>
      <c r="D64" s="292">
        <v>1397776.4227799999</v>
      </c>
      <c r="E64" s="292">
        <v>1512600.5619000001</v>
      </c>
      <c r="F64" s="292">
        <v>1558138.3557500001</v>
      </c>
      <c r="G64" s="292">
        <v>1724379.07525</v>
      </c>
      <c r="H64" s="292">
        <v>1569049.1407699999</v>
      </c>
      <c r="I64" s="292">
        <v>1624410.6786400001</v>
      </c>
      <c r="J64" s="292">
        <v>1722941.6656300002</v>
      </c>
      <c r="K64" s="292">
        <v>810542.47985</v>
      </c>
      <c r="L64" s="292">
        <v>2236787.7006799998</v>
      </c>
      <c r="M64" s="292">
        <v>969135.12344000011</v>
      </c>
      <c r="N64" s="285"/>
    </row>
    <row r="65" spans="1:14" ht="15" customHeight="1">
      <c r="A65" s="297" t="s">
        <v>614</v>
      </c>
      <c r="B65" s="292">
        <v>192469.22731000002</v>
      </c>
      <c r="C65" s="292">
        <v>211066.14285</v>
      </c>
      <c r="D65" s="292">
        <v>285406.28489000001</v>
      </c>
      <c r="E65" s="292">
        <v>248689.22696999999</v>
      </c>
      <c r="F65" s="292">
        <v>306788.58017999999</v>
      </c>
      <c r="G65" s="292">
        <v>299872.81226999999</v>
      </c>
      <c r="H65" s="292">
        <v>226103.63938000001</v>
      </c>
      <c r="I65" s="292">
        <v>279257.51948000002</v>
      </c>
      <c r="J65" s="292">
        <v>456325.61475999997</v>
      </c>
      <c r="K65" s="292">
        <v>215279.44638000001</v>
      </c>
      <c r="L65" s="292">
        <v>570090.83159000007</v>
      </c>
      <c r="M65" s="292">
        <v>258944.79613999999</v>
      </c>
      <c r="N65" s="285"/>
    </row>
    <row r="66" spans="1:14" ht="15" customHeight="1">
      <c r="A66" s="297" t="s">
        <v>615</v>
      </c>
      <c r="B66" s="292">
        <v>-297317.96883999999</v>
      </c>
      <c r="C66" s="292">
        <v>-298710.71861000004</v>
      </c>
      <c r="D66" s="292">
        <v>-375341.36285000003</v>
      </c>
      <c r="E66" s="292">
        <v>-414954.69498000003</v>
      </c>
      <c r="F66" s="292">
        <v>-449327.31943000003</v>
      </c>
      <c r="G66" s="292">
        <v>-421162.31156</v>
      </c>
      <c r="H66" s="292">
        <v>-419986.91696</v>
      </c>
      <c r="I66" s="292">
        <v>-471032.87935</v>
      </c>
      <c r="J66" s="292">
        <v>-684332.36786999996</v>
      </c>
      <c r="K66" s="292">
        <v>-357124.96970999998</v>
      </c>
      <c r="L66" s="292">
        <v>-946665.91340999992</v>
      </c>
      <c r="M66" s="292">
        <v>-394256.73180000001</v>
      </c>
      <c r="N66" s="285"/>
    </row>
    <row r="67" spans="1:14" ht="15" customHeight="1">
      <c r="A67" s="291" t="s">
        <v>616</v>
      </c>
      <c r="B67" s="292">
        <v>1087430.8208099999</v>
      </c>
      <c r="C67" s="292">
        <v>1239603.7257300001</v>
      </c>
      <c r="D67" s="292">
        <v>1307841.34482</v>
      </c>
      <c r="E67" s="292">
        <v>1346335.0938900001</v>
      </c>
      <c r="F67" s="292">
        <v>1415599.6165</v>
      </c>
      <c r="G67" s="292">
        <v>1603089.57596</v>
      </c>
      <c r="H67" s="292">
        <v>1375165.8631899999</v>
      </c>
      <c r="I67" s="292">
        <v>1432635.31877</v>
      </c>
      <c r="J67" s="292">
        <v>1494934.91252</v>
      </c>
      <c r="K67" s="292">
        <v>668696.95652000001</v>
      </c>
      <c r="L67" s="292">
        <v>1860212.6188599998</v>
      </c>
      <c r="M67" s="292">
        <v>833823.18777999992</v>
      </c>
      <c r="N67" s="285"/>
    </row>
    <row r="68" spans="1:14" ht="15" customHeight="1">
      <c r="A68" s="294" t="s">
        <v>617</v>
      </c>
      <c r="B68" s="292">
        <v>-853966.15090999997</v>
      </c>
      <c r="C68" s="292">
        <v>-1010114.82985</v>
      </c>
      <c r="D68" s="292">
        <v>-1027431.70791</v>
      </c>
      <c r="E68" s="292">
        <v>-1050696.9902999999</v>
      </c>
      <c r="F68" s="292">
        <v>-1123612.2882300001</v>
      </c>
      <c r="G68" s="292">
        <v>-1151258.8498800001</v>
      </c>
      <c r="H68" s="292">
        <v>-1133325.7542699999</v>
      </c>
      <c r="I68" s="292">
        <v>-1164667.85182</v>
      </c>
      <c r="J68" s="292">
        <v>-1233776.1100000001</v>
      </c>
      <c r="K68" s="292">
        <v>-550404.72840999998</v>
      </c>
      <c r="L68" s="292">
        <v>-1338372.1358</v>
      </c>
      <c r="M68" s="292">
        <v>-652336.49121000001</v>
      </c>
      <c r="N68" s="285"/>
    </row>
    <row r="69" spans="1:14" ht="15" customHeight="1">
      <c r="A69" s="298" t="s">
        <v>618</v>
      </c>
      <c r="B69" s="292">
        <v>233464.66990000001</v>
      </c>
      <c r="C69" s="292">
        <v>229488.89588</v>
      </c>
      <c r="D69" s="292">
        <v>280409.63691</v>
      </c>
      <c r="E69" s="292">
        <v>295638.10358999996</v>
      </c>
      <c r="F69" s="292">
        <v>291987.32827</v>
      </c>
      <c r="G69" s="292">
        <v>451830.72607999999</v>
      </c>
      <c r="H69" s="292">
        <v>241840.10892</v>
      </c>
      <c r="I69" s="292">
        <v>267967.46694999997</v>
      </c>
      <c r="J69" s="292">
        <v>261158.80252</v>
      </c>
      <c r="K69" s="292">
        <v>118292.22811</v>
      </c>
      <c r="L69" s="292">
        <v>521840.48306</v>
      </c>
      <c r="M69" s="292">
        <v>181486.69657</v>
      </c>
      <c r="N69" s="285"/>
    </row>
    <row r="70" spans="1:14" ht="15" customHeight="1">
      <c r="A70" s="298" t="s">
        <v>619</v>
      </c>
      <c r="B70" s="292">
        <v>68.75009</v>
      </c>
      <c r="C70" s="292">
        <v>64.290720000000007</v>
      </c>
      <c r="D70" s="292">
        <v>92.660219999999995</v>
      </c>
      <c r="E70" s="292">
        <v>37.114139999999999</v>
      </c>
      <c r="F70" s="292">
        <v>97.26821000000001</v>
      </c>
      <c r="G70" s="292">
        <v>38.011180000000003</v>
      </c>
      <c r="H70" s="292">
        <v>7.4028100000000006</v>
      </c>
      <c r="I70" s="292">
        <v>6.6018699999999999</v>
      </c>
      <c r="J70" s="292">
        <v>13.678990000000001</v>
      </c>
      <c r="K70" s="292">
        <v>4.4179499999999994</v>
      </c>
      <c r="L70" s="292">
        <v>1563.20939</v>
      </c>
      <c r="M70" s="292">
        <v>6411.5677400000004</v>
      </c>
      <c r="N70" s="285"/>
    </row>
    <row r="71" spans="1:14" ht="15" customHeight="1">
      <c r="A71" s="299" t="s">
        <v>620</v>
      </c>
      <c r="B71" s="292">
        <v>1.0000000000000001E-5</v>
      </c>
      <c r="C71" s="292">
        <v>0</v>
      </c>
      <c r="D71" s="292">
        <v>0</v>
      </c>
      <c r="E71" s="292">
        <v>1.0000000000000001E-5</v>
      </c>
      <c r="F71" s="292">
        <v>0</v>
      </c>
      <c r="G71" s="292">
        <v>1.0000000000000001E-5</v>
      </c>
      <c r="H71" s="292">
        <v>1.3000000000000002E-4</v>
      </c>
      <c r="I71" s="292">
        <v>0.54841999999999991</v>
      </c>
      <c r="J71" s="292">
        <v>3.2200000000000002E-3</v>
      </c>
      <c r="K71" s="292">
        <v>1.0000000000000001E-5</v>
      </c>
      <c r="L71" s="292">
        <v>1548.5058300000001</v>
      </c>
      <c r="M71" s="292">
        <v>6406.0602099999996</v>
      </c>
      <c r="N71" s="285"/>
    </row>
    <row r="72" spans="1:14" ht="15" customHeight="1">
      <c r="A72" s="299" t="s">
        <v>621</v>
      </c>
      <c r="B72" s="292">
        <v>68.750079999999997</v>
      </c>
      <c r="C72" s="292">
        <v>64.290720000000007</v>
      </c>
      <c r="D72" s="292">
        <v>92.660219999999995</v>
      </c>
      <c r="E72" s="292">
        <v>37.114129999999996</v>
      </c>
      <c r="F72" s="292">
        <v>97.26821000000001</v>
      </c>
      <c r="G72" s="292">
        <v>38.01117</v>
      </c>
      <c r="H72" s="292">
        <v>7.4026800000000001</v>
      </c>
      <c r="I72" s="292">
        <v>6.0534499999999998</v>
      </c>
      <c r="J72" s="292">
        <v>13.67577</v>
      </c>
      <c r="K72" s="292">
        <v>4.4179399999999998</v>
      </c>
      <c r="L72" s="292">
        <v>14.70356</v>
      </c>
      <c r="M72" s="292">
        <v>5.50753</v>
      </c>
      <c r="N72" s="285"/>
    </row>
    <row r="73" spans="1:14" ht="15" customHeight="1">
      <c r="A73" s="291" t="s">
        <v>622</v>
      </c>
      <c r="B73" s="292">
        <v>-1175.27936</v>
      </c>
      <c r="C73" s="292">
        <v>-1193.0952400000001</v>
      </c>
      <c r="D73" s="292">
        <v>-2965.2384500000003</v>
      </c>
      <c r="E73" s="292">
        <v>-191.54129</v>
      </c>
      <c r="F73" s="292">
        <v>-157.5455</v>
      </c>
      <c r="G73" s="292">
        <v>-64.852059999999994</v>
      </c>
      <c r="H73" s="292">
        <v>-40.202809999999999</v>
      </c>
      <c r="I73" s="292">
        <v>-19.265540000000001</v>
      </c>
      <c r="J73" s="292">
        <v>-46.641949999999994</v>
      </c>
      <c r="K73" s="292">
        <v>-29.329919999999998</v>
      </c>
      <c r="L73" s="292">
        <v>-80.868220000000008</v>
      </c>
      <c r="M73" s="292">
        <v>-9988.4804999999997</v>
      </c>
      <c r="N73" s="285"/>
    </row>
    <row r="74" spans="1:14" ht="15" customHeight="1">
      <c r="A74" s="291" t="s">
        <v>766</v>
      </c>
      <c r="B74" s="292">
        <v>-798.71964000000003</v>
      </c>
      <c r="C74" s="292">
        <v>-765.95702000000006</v>
      </c>
      <c r="D74" s="292">
        <v>-2659.9407700000002</v>
      </c>
      <c r="E74" s="292">
        <v>0</v>
      </c>
      <c r="F74" s="292">
        <v>-2.0000000000000002E-5</v>
      </c>
      <c r="G74" s="292">
        <v>0</v>
      </c>
      <c r="H74" s="292">
        <v>-1.56E-3</v>
      </c>
      <c r="I74" s="292">
        <v>-0.54765999999999992</v>
      </c>
      <c r="J74" s="292">
        <v>-2.0000000000000002E-5</v>
      </c>
      <c r="K74" s="292">
        <v>-5.0000000000000002E-5</v>
      </c>
      <c r="L74" s="292">
        <v>-5.9999999999999995E-5</v>
      </c>
      <c r="M74" s="292">
        <v>-9964.9379700000009</v>
      </c>
      <c r="N74" s="285"/>
    </row>
    <row r="75" spans="1:14" ht="15" customHeight="1">
      <c r="A75" s="294" t="s">
        <v>311</v>
      </c>
      <c r="B75" s="292">
        <v>-376.55971999999997</v>
      </c>
      <c r="C75" s="292">
        <v>-427.13821999999999</v>
      </c>
      <c r="D75" s="292">
        <v>-305.29768000000001</v>
      </c>
      <c r="E75" s="292">
        <v>-191.54129</v>
      </c>
      <c r="F75" s="292">
        <v>-157.54548</v>
      </c>
      <c r="G75" s="292">
        <v>-64.852059999999994</v>
      </c>
      <c r="H75" s="292">
        <v>-40.201250000000002</v>
      </c>
      <c r="I75" s="292">
        <v>-18.717880000000001</v>
      </c>
      <c r="J75" s="292">
        <v>-46.641930000000002</v>
      </c>
      <c r="K75" s="292">
        <v>-29.32987</v>
      </c>
      <c r="L75" s="292">
        <v>-80.868160000000003</v>
      </c>
      <c r="M75" s="292">
        <v>-23.542529999999999</v>
      </c>
      <c r="N75" s="285"/>
    </row>
    <row r="76" spans="1:14" ht="15" customHeight="1">
      <c r="A76" s="291" t="s">
        <v>625</v>
      </c>
      <c r="B76" s="292">
        <v>232358.14063000001</v>
      </c>
      <c r="C76" s="292">
        <v>228360.09136000002</v>
      </c>
      <c r="D76" s="292">
        <v>277537.05868000002</v>
      </c>
      <c r="E76" s="292">
        <v>295483.67644000001</v>
      </c>
      <c r="F76" s="292">
        <v>291927.05098</v>
      </c>
      <c r="G76" s="292">
        <v>451803.88519999996</v>
      </c>
      <c r="H76" s="292">
        <v>241807.30891999998</v>
      </c>
      <c r="I76" s="292">
        <v>267954.80327999999</v>
      </c>
      <c r="J76" s="292">
        <v>261125.83955999999</v>
      </c>
      <c r="K76" s="292">
        <v>118267.31614</v>
      </c>
      <c r="L76" s="292">
        <v>523322.82423000003</v>
      </c>
      <c r="M76" s="292">
        <v>177909.78380999999</v>
      </c>
      <c r="N76" s="285"/>
    </row>
    <row r="77" spans="1:14" ht="15" customHeight="1">
      <c r="A77" s="300" t="s">
        <v>626</v>
      </c>
      <c r="B77" s="292">
        <v>0</v>
      </c>
      <c r="C77" s="292">
        <v>0</v>
      </c>
      <c r="D77" s="292">
        <v>0</v>
      </c>
      <c r="E77" s="292">
        <v>-2.9999999999999997E-5</v>
      </c>
      <c r="F77" s="292">
        <v>-1.0000000000000001E-5</v>
      </c>
      <c r="G77" s="292">
        <v>-2.9999999999999997E-5</v>
      </c>
      <c r="H77" s="292">
        <v>7820.80195</v>
      </c>
      <c r="I77" s="292">
        <v>44.531949999999995</v>
      </c>
      <c r="J77" s="292">
        <v>1078.57871</v>
      </c>
      <c r="K77" s="292">
        <v>0</v>
      </c>
      <c r="L77" s="292">
        <v>-14.15889</v>
      </c>
      <c r="M77" s="292">
        <v>0</v>
      </c>
      <c r="N77" s="285"/>
    </row>
    <row r="78" spans="1:14" ht="15" customHeight="1">
      <c r="A78" s="298" t="s">
        <v>627</v>
      </c>
      <c r="B78" s="292">
        <v>232358.14063000001</v>
      </c>
      <c r="C78" s="292">
        <v>228360.09136000002</v>
      </c>
      <c r="D78" s="292">
        <v>277537.05868000002</v>
      </c>
      <c r="E78" s="292">
        <v>295483.67641000001</v>
      </c>
      <c r="F78" s="292">
        <v>291927.05097000004</v>
      </c>
      <c r="G78" s="292">
        <v>451803.88517000002</v>
      </c>
      <c r="H78" s="292">
        <v>249628.11087</v>
      </c>
      <c r="I78" s="292">
        <v>267999.33522999997</v>
      </c>
      <c r="J78" s="292">
        <v>262204.41827000002</v>
      </c>
      <c r="K78" s="292">
        <v>118267.31614</v>
      </c>
      <c r="L78" s="292">
        <v>523308.66533999995</v>
      </c>
      <c r="M78" s="292">
        <v>177909.78380999999</v>
      </c>
      <c r="N78" s="285"/>
    </row>
    <row r="79" spans="1:14" ht="15" customHeight="1">
      <c r="A79" s="297" t="s">
        <v>628</v>
      </c>
      <c r="B79" s="292">
        <v>4.2009999999999996</v>
      </c>
      <c r="C79" s="292">
        <v>1286.6023300000002</v>
      </c>
      <c r="D79" s="292">
        <v>5470.2887199999996</v>
      </c>
      <c r="E79" s="292">
        <v>10827.086080000001</v>
      </c>
      <c r="F79" s="292">
        <v>9265.3102400000007</v>
      </c>
      <c r="G79" s="292">
        <v>-1803.10634</v>
      </c>
      <c r="H79" s="292">
        <v>13614.63341</v>
      </c>
      <c r="I79" s="292">
        <v>13363.500699999999</v>
      </c>
      <c r="J79" s="292">
        <v>2427.86085</v>
      </c>
      <c r="K79" s="292">
        <v>2308.8607900000002</v>
      </c>
      <c r="L79" s="292">
        <v>3547.0405099999998</v>
      </c>
      <c r="M79" s="292">
        <v>902.81828000000007</v>
      </c>
      <c r="N79" s="285"/>
    </row>
    <row r="80" spans="1:14" ht="15" customHeight="1">
      <c r="A80" s="291" t="s">
        <v>629</v>
      </c>
      <c r="B80" s="292">
        <v>232362.34162999998</v>
      </c>
      <c r="C80" s="292">
        <v>229646.69368999999</v>
      </c>
      <c r="D80" s="292">
        <v>283007.34739999997</v>
      </c>
      <c r="E80" s="292">
        <v>306310.76248999999</v>
      </c>
      <c r="F80" s="292">
        <v>301192.36121</v>
      </c>
      <c r="G80" s="292">
        <v>450000.77882999997</v>
      </c>
      <c r="H80" s="292">
        <v>263242.74427999998</v>
      </c>
      <c r="I80" s="292">
        <v>281362.83593</v>
      </c>
      <c r="J80" s="292">
        <v>264632.27912000002</v>
      </c>
      <c r="K80" s="292">
        <v>120576.17693</v>
      </c>
      <c r="L80" s="292">
        <v>526855.70585000003</v>
      </c>
      <c r="M80" s="292">
        <v>178812.60209</v>
      </c>
      <c r="N80" s="285"/>
    </row>
    <row r="81" spans="1:14" ht="15" customHeight="1">
      <c r="A81" s="297" t="s">
        <v>630</v>
      </c>
      <c r="B81" s="292">
        <v>0</v>
      </c>
      <c r="C81" s="292">
        <v>0</v>
      </c>
      <c r="D81" s="292">
        <v>0</v>
      </c>
      <c r="E81" s="292">
        <v>0</v>
      </c>
      <c r="F81" s="292">
        <v>0</v>
      </c>
      <c r="G81" s="292">
        <v>0</v>
      </c>
      <c r="H81" s="292">
        <v>1.0000000000000001E-5</v>
      </c>
      <c r="I81" s="292">
        <v>0</v>
      </c>
      <c r="J81" s="292">
        <v>0</v>
      </c>
      <c r="K81" s="292">
        <v>0</v>
      </c>
      <c r="L81" s="292">
        <v>0</v>
      </c>
      <c r="M81" s="292">
        <v>0</v>
      </c>
      <c r="N81" s="285"/>
    </row>
    <row r="82" spans="1:14" ht="15" customHeight="1">
      <c r="A82" s="291" t="s">
        <v>631</v>
      </c>
      <c r="B82" s="292">
        <v>232362.34162999998</v>
      </c>
      <c r="C82" s="292">
        <v>229646.69368999999</v>
      </c>
      <c r="D82" s="292">
        <v>283007.34739999997</v>
      </c>
      <c r="E82" s="292">
        <v>306310.76248999999</v>
      </c>
      <c r="F82" s="292">
        <v>301192.36121</v>
      </c>
      <c r="G82" s="292">
        <v>450000.77882999997</v>
      </c>
      <c r="H82" s="292">
        <v>263242.74429</v>
      </c>
      <c r="I82" s="292">
        <v>281362.83593</v>
      </c>
      <c r="J82" s="292">
        <v>264632.27912000002</v>
      </c>
      <c r="K82" s="292">
        <v>120576.17693</v>
      </c>
      <c r="L82" s="292">
        <v>526855.70585000003</v>
      </c>
      <c r="M82" s="292">
        <v>178812.60209</v>
      </c>
      <c r="N82" s="285"/>
    </row>
    <row r="83" spans="1:14" ht="15" customHeight="1" thickBot="1">
      <c r="A83" s="297" t="s">
        <v>632</v>
      </c>
      <c r="B83" s="292">
        <v>-88034.549849999996</v>
      </c>
      <c r="C83" s="292">
        <v>-85376.647830000002</v>
      </c>
      <c r="D83" s="292">
        <v>-92865.699800000002</v>
      </c>
      <c r="E83" s="292">
        <v>-131593.71561000001</v>
      </c>
      <c r="F83" s="292">
        <v>-98626.076239999995</v>
      </c>
      <c r="G83" s="292">
        <v>-184685.19988</v>
      </c>
      <c r="H83" s="292">
        <v>-139775.15080999999</v>
      </c>
      <c r="I83" s="292">
        <v>-130368.63595</v>
      </c>
      <c r="J83" s="292">
        <v>-90533.409379999997</v>
      </c>
      <c r="K83" s="292">
        <v>-68367.596900000004</v>
      </c>
      <c r="L83" s="292">
        <v>-181388.79783000002</v>
      </c>
      <c r="M83" s="292">
        <v>-104958.00001</v>
      </c>
      <c r="N83" s="285"/>
    </row>
    <row r="84" spans="1:14" ht="15" customHeight="1" thickTop="1" thickBot="1">
      <c r="A84" s="763" t="s">
        <v>633</v>
      </c>
      <c r="B84" s="764">
        <v>144327.79178</v>
      </c>
      <c r="C84" s="764">
        <v>144270.04586000001</v>
      </c>
      <c r="D84" s="764">
        <v>190141.6476</v>
      </c>
      <c r="E84" s="764">
        <v>174717.04688000001</v>
      </c>
      <c r="F84" s="764">
        <v>202566.28497000001</v>
      </c>
      <c r="G84" s="764">
        <v>265315.57895</v>
      </c>
      <c r="H84" s="764">
        <v>123467.59348000001</v>
      </c>
      <c r="I84" s="764">
        <v>150994.19997999998</v>
      </c>
      <c r="J84" s="764">
        <v>174098.86974000002</v>
      </c>
      <c r="K84" s="764">
        <v>52208.580030000005</v>
      </c>
      <c r="L84" s="764">
        <v>345466.90801999997</v>
      </c>
      <c r="M84" s="764">
        <v>73854.602079999997</v>
      </c>
      <c r="N84" s="285"/>
    </row>
    <row r="85" spans="1:14" ht="3.75" customHeight="1" thickTop="1" thickBot="1">
      <c r="A85" s="301"/>
      <c r="B85" s="302"/>
      <c r="C85" s="302"/>
      <c r="D85" s="302"/>
      <c r="E85" s="302"/>
      <c r="F85" s="302"/>
      <c r="G85" s="302"/>
      <c r="H85" s="302"/>
      <c r="I85" s="302"/>
      <c r="J85" s="302"/>
      <c r="K85" s="302"/>
      <c r="L85" s="302"/>
      <c r="M85" s="302"/>
      <c r="N85" s="285"/>
    </row>
    <row r="86" spans="1:14" ht="15" customHeight="1" thickTop="1">
      <c r="A86" s="303"/>
      <c r="B86" s="304"/>
      <c r="C86" s="304"/>
      <c r="D86" s="304"/>
      <c r="E86" s="304"/>
      <c r="F86" s="304"/>
      <c r="G86" s="304"/>
      <c r="H86" s="304"/>
      <c r="I86" s="304"/>
      <c r="J86" s="304"/>
      <c r="K86" s="304"/>
      <c r="L86" s="304"/>
      <c r="M86" s="304"/>
      <c r="N86" s="285"/>
    </row>
    <row r="87" spans="1:14" ht="15" customHeight="1">
      <c r="A87" s="303"/>
      <c r="B87" s="304"/>
      <c r="C87" s="304"/>
      <c r="D87" s="304"/>
      <c r="E87" s="304"/>
      <c r="F87" s="304"/>
      <c r="G87" s="304"/>
      <c r="H87" s="304"/>
      <c r="I87" s="304"/>
      <c r="J87" s="304"/>
      <c r="K87" s="304"/>
      <c r="L87" s="304"/>
      <c r="M87" s="304"/>
      <c r="N87" s="285"/>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Normal="100" workbookViewId="0">
      <selection sqref="A1:M1"/>
    </sheetView>
  </sheetViews>
  <sheetFormatPr baseColWidth="10" defaultColWidth="9.140625" defaultRowHeight="18"/>
  <cols>
    <col min="1" max="1" width="89.85546875" style="286" bestFit="1" customWidth="1"/>
    <col min="2" max="8" width="10.7109375" style="286" bestFit="1" customWidth="1"/>
    <col min="9" max="9" width="10.7109375" style="286" customWidth="1"/>
    <col min="10" max="10" width="10.7109375" style="286" bestFit="1" customWidth="1"/>
    <col min="11" max="12" width="10.7109375" style="286" customWidth="1"/>
    <col min="13" max="13" width="10.7109375" style="306" bestFit="1" customWidth="1"/>
    <col min="14" max="256" width="9.140625" style="286"/>
    <col min="257" max="257" width="89.85546875" style="286" bestFit="1" customWidth="1"/>
    <col min="258" max="264" width="10.7109375" style="286" bestFit="1" customWidth="1"/>
    <col min="265" max="265" width="10.7109375" style="286" customWidth="1"/>
    <col min="266" max="266" width="10.7109375" style="286" bestFit="1" customWidth="1"/>
    <col min="267" max="268" width="10.7109375" style="286" customWidth="1"/>
    <col min="269" max="269" width="10.7109375" style="286" bestFit="1" customWidth="1"/>
    <col min="270" max="512" width="9.140625" style="286"/>
    <col min="513" max="513" width="89.85546875" style="286" bestFit="1" customWidth="1"/>
    <col min="514" max="520" width="10.7109375" style="286" bestFit="1" customWidth="1"/>
    <col min="521" max="521" width="10.7109375" style="286" customWidth="1"/>
    <col min="522" max="522" width="10.7109375" style="286" bestFit="1" customWidth="1"/>
    <col min="523" max="524" width="10.7109375" style="286" customWidth="1"/>
    <col min="525" max="525" width="10.7109375" style="286" bestFit="1" customWidth="1"/>
    <col min="526" max="768" width="9.140625" style="286"/>
    <col min="769" max="769" width="89.85546875" style="286" bestFit="1" customWidth="1"/>
    <col min="770" max="776" width="10.7109375" style="286" bestFit="1" customWidth="1"/>
    <col min="777" max="777" width="10.7109375" style="286" customWidth="1"/>
    <col min="778" max="778" width="10.7109375" style="286" bestFit="1" customWidth="1"/>
    <col min="779" max="780" width="10.7109375" style="286" customWidth="1"/>
    <col min="781" max="781" width="10.7109375" style="286" bestFit="1" customWidth="1"/>
    <col min="782" max="1024" width="9.140625" style="286"/>
    <col min="1025" max="1025" width="89.85546875" style="286" bestFit="1" customWidth="1"/>
    <col min="1026" max="1032" width="10.7109375" style="286" bestFit="1" customWidth="1"/>
    <col min="1033" max="1033" width="10.7109375" style="286" customWidth="1"/>
    <col min="1034" max="1034" width="10.7109375" style="286" bestFit="1" customWidth="1"/>
    <col min="1035" max="1036" width="10.7109375" style="286" customWidth="1"/>
    <col min="1037" max="1037" width="10.7109375" style="286" bestFit="1" customWidth="1"/>
    <col min="1038" max="1280" width="9.140625" style="286"/>
    <col min="1281" max="1281" width="89.85546875" style="286" bestFit="1" customWidth="1"/>
    <col min="1282" max="1288" width="10.7109375" style="286" bestFit="1" customWidth="1"/>
    <col min="1289" max="1289" width="10.7109375" style="286" customWidth="1"/>
    <col min="1290" max="1290" width="10.7109375" style="286" bestFit="1" customWidth="1"/>
    <col min="1291" max="1292" width="10.7109375" style="286" customWidth="1"/>
    <col min="1293" max="1293" width="10.7109375" style="286" bestFit="1" customWidth="1"/>
    <col min="1294" max="1536" width="9.140625" style="286"/>
    <col min="1537" max="1537" width="89.85546875" style="286" bestFit="1" customWidth="1"/>
    <col min="1538" max="1544" width="10.7109375" style="286" bestFit="1" customWidth="1"/>
    <col min="1545" max="1545" width="10.7109375" style="286" customWidth="1"/>
    <col min="1546" max="1546" width="10.7109375" style="286" bestFit="1" customWidth="1"/>
    <col min="1547" max="1548" width="10.7109375" style="286" customWidth="1"/>
    <col min="1549" max="1549" width="10.7109375" style="286" bestFit="1" customWidth="1"/>
    <col min="1550" max="1792" width="9.140625" style="286"/>
    <col min="1793" max="1793" width="89.85546875" style="286" bestFit="1" customWidth="1"/>
    <col min="1794" max="1800" width="10.7109375" style="286" bestFit="1" customWidth="1"/>
    <col min="1801" max="1801" width="10.7109375" style="286" customWidth="1"/>
    <col min="1802" max="1802" width="10.7109375" style="286" bestFit="1" customWidth="1"/>
    <col min="1803" max="1804" width="10.7109375" style="286" customWidth="1"/>
    <col min="1805" max="1805" width="10.7109375" style="286" bestFit="1" customWidth="1"/>
    <col min="1806" max="2048" width="9.140625" style="286"/>
    <col min="2049" max="2049" width="89.85546875" style="286" bestFit="1" customWidth="1"/>
    <col min="2050" max="2056" width="10.7109375" style="286" bestFit="1" customWidth="1"/>
    <col min="2057" max="2057" width="10.7109375" style="286" customWidth="1"/>
    <col min="2058" max="2058" width="10.7109375" style="286" bestFit="1" customWidth="1"/>
    <col min="2059" max="2060" width="10.7109375" style="286" customWidth="1"/>
    <col min="2061" max="2061" width="10.7109375" style="286" bestFit="1" customWidth="1"/>
    <col min="2062" max="2304" width="9.140625" style="286"/>
    <col min="2305" max="2305" width="89.85546875" style="286" bestFit="1" customWidth="1"/>
    <col min="2306" max="2312" width="10.7109375" style="286" bestFit="1" customWidth="1"/>
    <col min="2313" max="2313" width="10.7109375" style="286" customWidth="1"/>
    <col min="2314" max="2314" width="10.7109375" style="286" bestFit="1" customWidth="1"/>
    <col min="2315" max="2316" width="10.7109375" style="286" customWidth="1"/>
    <col min="2317" max="2317" width="10.7109375" style="286" bestFit="1" customWidth="1"/>
    <col min="2318" max="2560" width="9.140625" style="286"/>
    <col min="2561" max="2561" width="89.85546875" style="286" bestFit="1" customWidth="1"/>
    <col min="2562" max="2568" width="10.7109375" style="286" bestFit="1" customWidth="1"/>
    <col min="2569" max="2569" width="10.7109375" style="286" customWidth="1"/>
    <col min="2570" max="2570" width="10.7109375" style="286" bestFit="1" customWidth="1"/>
    <col min="2571" max="2572" width="10.7109375" style="286" customWidth="1"/>
    <col min="2573" max="2573" width="10.7109375" style="286" bestFit="1" customWidth="1"/>
    <col min="2574" max="2816" width="9.140625" style="286"/>
    <col min="2817" max="2817" width="89.85546875" style="286" bestFit="1" customWidth="1"/>
    <col min="2818" max="2824" width="10.7109375" style="286" bestFit="1" customWidth="1"/>
    <col min="2825" max="2825" width="10.7109375" style="286" customWidth="1"/>
    <col min="2826" max="2826" width="10.7109375" style="286" bestFit="1" customWidth="1"/>
    <col min="2827" max="2828" width="10.7109375" style="286" customWidth="1"/>
    <col min="2829" max="2829" width="10.7109375" style="286" bestFit="1" customWidth="1"/>
    <col min="2830" max="3072" width="9.140625" style="286"/>
    <col min="3073" max="3073" width="89.85546875" style="286" bestFit="1" customWidth="1"/>
    <col min="3074" max="3080" width="10.7109375" style="286" bestFit="1" customWidth="1"/>
    <col min="3081" max="3081" width="10.7109375" style="286" customWidth="1"/>
    <col min="3082" max="3082" width="10.7109375" style="286" bestFit="1" customWidth="1"/>
    <col min="3083" max="3084" width="10.7109375" style="286" customWidth="1"/>
    <col min="3085" max="3085" width="10.7109375" style="286" bestFit="1" customWidth="1"/>
    <col min="3086" max="3328" width="9.140625" style="286"/>
    <col min="3329" max="3329" width="89.85546875" style="286" bestFit="1" customWidth="1"/>
    <col min="3330" max="3336" width="10.7109375" style="286" bestFit="1" customWidth="1"/>
    <col min="3337" max="3337" width="10.7109375" style="286" customWidth="1"/>
    <col min="3338" max="3338" width="10.7109375" style="286" bestFit="1" customWidth="1"/>
    <col min="3339" max="3340" width="10.7109375" style="286" customWidth="1"/>
    <col min="3341" max="3341" width="10.7109375" style="286" bestFit="1" customWidth="1"/>
    <col min="3342" max="3584" width="9.140625" style="286"/>
    <col min="3585" max="3585" width="89.85546875" style="286" bestFit="1" customWidth="1"/>
    <col min="3586" max="3592" width="10.7109375" style="286" bestFit="1" customWidth="1"/>
    <col min="3593" max="3593" width="10.7109375" style="286" customWidth="1"/>
    <col min="3594" max="3594" width="10.7109375" style="286" bestFit="1" customWidth="1"/>
    <col min="3595" max="3596" width="10.7109375" style="286" customWidth="1"/>
    <col min="3597" max="3597" width="10.7109375" style="286" bestFit="1" customWidth="1"/>
    <col min="3598" max="3840" width="9.140625" style="286"/>
    <col min="3841" max="3841" width="89.85546875" style="286" bestFit="1" customWidth="1"/>
    <col min="3842" max="3848" width="10.7109375" style="286" bestFit="1" customWidth="1"/>
    <col min="3849" max="3849" width="10.7109375" style="286" customWidth="1"/>
    <col min="3850" max="3850" width="10.7109375" style="286" bestFit="1" customWidth="1"/>
    <col min="3851" max="3852" width="10.7109375" style="286" customWidth="1"/>
    <col min="3853" max="3853" width="10.7109375" style="286" bestFit="1" customWidth="1"/>
    <col min="3854" max="4096" width="9.140625" style="286"/>
    <col min="4097" max="4097" width="89.85546875" style="286" bestFit="1" customWidth="1"/>
    <col min="4098" max="4104" width="10.7109375" style="286" bestFit="1" customWidth="1"/>
    <col min="4105" max="4105" width="10.7109375" style="286" customWidth="1"/>
    <col min="4106" max="4106" width="10.7109375" style="286" bestFit="1" customWidth="1"/>
    <col min="4107" max="4108" width="10.7109375" style="286" customWidth="1"/>
    <col min="4109" max="4109" width="10.7109375" style="286" bestFit="1" customWidth="1"/>
    <col min="4110" max="4352" width="9.140625" style="286"/>
    <col min="4353" max="4353" width="89.85546875" style="286" bestFit="1" customWidth="1"/>
    <col min="4354" max="4360" width="10.7109375" style="286" bestFit="1" customWidth="1"/>
    <col min="4361" max="4361" width="10.7109375" style="286" customWidth="1"/>
    <col min="4362" max="4362" width="10.7109375" style="286" bestFit="1" customWidth="1"/>
    <col min="4363" max="4364" width="10.7109375" style="286" customWidth="1"/>
    <col min="4365" max="4365" width="10.7109375" style="286" bestFit="1" customWidth="1"/>
    <col min="4366" max="4608" width="9.140625" style="286"/>
    <col min="4609" max="4609" width="89.85546875" style="286" bestFit="1" customWidth="1"/>
    <col min="4610" max="4616" width="10.7109375" style="286" bestFit="1" customWidth="1"/>
    <col min="4617" max="4617" width="10.7109375" style="286" customWidth="1"/>
    <col min="4618" max="4618" width="10.7109375" style="286" bestFit="1" customWidth="1"/>
    <col min="4619" max="4620" width="10.7109375" style="286" customWidth="1"/>
    <col min="4621" max="4621" width="10.7109375" style="286" bestFit="1" customWidth="1"/>
    <col min="4622" max="4864" width="9.140625" style="286"/>
    <col min="4865" max="4865" width="89.85546875" style="286" bestFit="1" customWidth="1"/>
    <col min="4866" max="4872" width="10.7109375" style="286" bestFit="1" customWidth="1"/>
    <col min="4873" max="4873" width="10.7109375" style="286" customWidth="1"/>
    <col min="4874" max="4874" width="10.7109375" style="286" bestFit="1" customWidth="1"/>
    <col min="4875" max="4876" width="10.7109375" style="286" customWidth="1"/>
    <col min="4877" max="4877" width="10.7109375" style="286" bestFit="1" customWidth="1"/>
    <col min="4878" max="5120" width="9.140625" style="286"/>
    <col min="5121" max="5121" width="89.85546875" style="286" bestFit="1" customWidth="1"/>
    <col min="5122" max="5128" width="10.7109375" style="286" bestFit="1" customWidth="1"/>
    <col min="5129" max="5129" width="10.7109375" style="286" customWidth="1"/>
    <col min="5130" max="5130" width="10.7109375" style="286" bestFit="1" customWidth="1"/>
    <col min="5131" max="5132" width="10.7109375" style="286" customWidth="1"/>
    <col min="5133" max="5133" width="10.7109375" style="286" bestFit="1" customWidth="1"/>
    <col min="5134" max="5376" width="9.140625" style="286"/>
    <col min="5377" max="5377" width="89.85546875" style="286" bestFit="1" customWidth="1"/>
    <col min="5378" max="5384" width="10.7109375" style="286" bestFit="1" customWidth="1"/>
    <col min="5385" max="5385" width="10.7109375" style="286" customWidth="1"/>
    <col min="5386" max="5386" width="10.7109375" style="286" bestFit="1" customWidth="1"/>
    <col min="5387" max="5388" width="10.7109375" style="286" customWidth="1"/>
    <col min="5389" max="5389" width="10.7109375" style="286" bestFit="1" customWidth="1"/>
    <col min="5390" max="5632" width="9.140625" style="286"/>
    <col min="5633" max="5633" width="89.85546875" style="286" bestFit="1" customWidth="1"/>
    <col min="5634" max="5640" width="10.7109375" style="286" bestFit="1" customWidth="1"/>
    <col min="5641" max="5641" width="10.7109375" style="286" customWidth="1"/>
    <col min="5642" max="5642" width="10.7109375" style="286" bestFit="1" customWidth="1"/>
    <col min="5643" max="5644" width="10.7109375" style="286" customWidth="1"/>
    <col min="5645" max="5645" width="10.7109375" style="286" bestFit="1" customWidth="1"/>
    <col min="5646" max="5888" width="9.140625" style="286"/>
    <col min="5889" max="5889" width="89.85546875" style="286" bestFit="1" customWidth="1"/>
    <col min="5890" max="5896" width="10.7109375" style="286" bestFit="1" customWidth="1"/>
    <col min="5897" max="5897" width="10.7109375" style="286" customWidth="1"/>
    <col min="5898" max="5898" width="10.7109375" style="286" bestFit="1" customWidth="1"/>
    <col min="5899" max="5900" width="10.7109375" style="286" customWidth="1"/>
    <col min="5901" max="5901" width="10.7109375" style="286" bestFit="1" customWidth="1"/>
    <col min="5902" max="6144" width="9.140625" style="286"/>
    <col min="6145" max="6145" width="89.85546875" style="286" bestFit="1" customWidth="1"/>
    <col min="6146" max="6152" width="10.7109375" style="286" bestFit="1" customWidth="1"/>
    <col min="6153" max="6153" width="10.7109375" style="286" customWidth="1"/>
    <col min="6154" max="6154" width="10.7109375" style="286" bestFit="1" customWidth="1"/>
    <col min="6155" max="6156" width="10.7109375" style="286" customWidth="1"/>
    <col min="6157" max="6157" width="10.7109375" style="286" bestFit="1" customWidth="1"/>
    <col min="6158" max="6400" width="9.140625" style="286"/>
    <col min="6401" max="6401" width="89.85546875" style="286" bestFit="1" customWidth="1"/>
    <col min="6402" max="6408" width="10.7109375" style="286" bestFit="1" customWidth="1"/>
    <col min="6409" max="6409" width="10.7109375" style="286" customWidth="1"/>
    <col min="6410" max="6410" width="10.7109375" style="286" bestFit="1" customWidth="1"/>
    <col min="6411" max="6412" width="10.7109375" style="286" customWidth="1"/>
    <col min="6413" max="6413" width="10.7109375" style="286" bestFit="1" customWidth="1"/>
    <col min="6414" max="6656" width="9.140625" style="286"/>
    <col min="6657" max="6657" width="89.85546875" style="286" bestFit="1" customWidth="1"/>
    <col min="6658" max="6664" width="10.7109375" style="286" bestFit="1" customWidth="1"/>
    <col min="6665" max="6665" width="10.7109375" style="286" customWidth="1"/>
    <col min="6666" max="6666" width="10.7109375" style="286" bestFit="1" customWidth="1"/>
    <col min="6667" max="6668" width="10.7109375" style="286" customWidth="1"/>
    <col min="6669" max="6669" width="10.7109375" style="286" bestFit="1" customWidth="1"/>
    <col min="6670" max="6912" width="9.140625" style="286"/>
    <col min="6913" max="6913" width="89.85546875" style="286" bestFit="1" customWidth="1"/>
    <col min="6914" max="6920" width="10.7109375" style="286" bestFit="1" customWidth="1"/>
    <col min="6921" max="6921" width="10.7109375" style="286" customWidth="1"/>
    <col min="6922" max="6922" width="10.7109375" style="286" bestFit="1" customWidth="1"/>
    <col min="6923" max="6924" width="10.7109375" style="286" customWidth="1"/>
    <col min="6925" max="6925" width="10.7109375" style="286" bestFit="1" customWidth="1"/>
    <col min="6926" max="7168" width="9.140625" style="286"/>
    <col min="7169" max="7169" width="89.85546875" style="286" bestFit="1" customWidth="1"/>
    <col min="7170" max="7176" width="10.7109375" style="286" bestFit="1" customWidth="1"/>
    <col min="7177" max="7177" width="10.7109375" style="286" customWidth="1"/>
    <col min="7178" max="7178" width="10.7109375" style="286" bestFit="1" customWidth="1"/>
    <col min="7179" max="7180" width="10.7109375" style="286" customWidth="1"/>
    <col min="7181" max="7181" width="10.7109375" style="286" bestFit="1" customWidth="1"/>
    <col min="7182" max="7424" width="9.140625" style="286"/>
    <col min="7425" max="7425" width="89.85546875" style="286" bestFit="1" customWidth="1"/>
    <col min="7426" max="7432" width="10.7109375" style="286" bestFit="1" customWidth="1"/>
    <col min="7433" max="7433" width="10.7109375" style="286" customWidth="1"/>
    <col min="7434" max="7434" width="10.7109375" style="286" bestFit="1" customWidth="1"/>
    <col min="7435" max="7436" width="10.7109375" style="286" customWidth="1"/>
    <col min="7437" max="7437" width="10.7109375" style="286" bestFit="1" customWidth="1"/>
    <col min="7438" max="7680" width="9.140625" style="286"/>
    <col min="7681" max="7681" width="89.85546875" style="286" bestFit="1" customWidth="1"/>
    <col min="7682" max="7688" width="10.7109375" style="286" bestFit="1" customWidth="1"/>
    <col min="7689" max="7689" width="10.7109375" style="286" customWidth="1"/>
    <col min="7690" max="7690" width="10.7109375" style="286" bestFit="1" customWidth="1"/>
    <col min="7691" max="7692" width="10.7109375" style="286" customWidth="1"/>
    <col min="7693" max="7693" width="10.7109375" style="286" bestFit="1" customWidth="1"/>
    <col min="7694" max="7936" width="9.140625" style="286"/>
    <col min="7937" max="7937" width="89.85546875" style="286" bestFit="1" customWidth="1"/>
    <col min="7938" max="7944" width="10.7109375" style="286" bestFit="1" customWidth="1"/>
    <col min="7945" max="7945" width="10.7109375" style="286" customWidth="1"/>
    <col min="7946" max="7946" width="10.7109375" style="286" bestFit="1" customWidth="1"/>
    <col min="7947" max="7948" width="10.7109375" style="286" customWidth="1"/>
    <col min="7949" max="7949" width="10.7109375" style="286" bestFit="1" customWidth="1"/>
    <col min="7950" max="8192" width="9.140625" style="286"/>
    <col min="8193" max="8193" width="89.85546875" style="286" bestFit="1" customWidth="1"/>
    <col min="8194" max="8200" width="10.7109375" style="286" bestFit="1" customWidth="1"/>
    <col min="8201" max="8201" width="10.7109375" style="286" customWidth="1"/>
    <col min="8202" max="8202" width="10.7109375" style="286" bestFit="1" customWidth="1"/>
    <col min="8203" max="8204" width="10.7109375" style="286" customWidth="1"/>
    <col min="8205" max="8205" width="10.7109375" style="286" bestFit="1" customWidth="1"/>
    <col min="8206" max="8448" width="9.140625" style="286"/>
    <col min="8449" max="8449" width="89.85546875" style="286" bestFit="1" customWidth="1"/>
    <col min="8450" max="8456" width="10.7109375" style="286" bestFit="1" customWidth="1"/>
    <col min="8457" max="8457" width="10.7109375" style="286" customWidth="1"/>
    <col min="8458" max="8458" width="10.7109375" style="286" bestFit="1" customWidth="1"/>
    <col min="8459" max="8460" width="10.7109375" style="286" customWidth="1"/>
    <col min="8461" max="8461" width="10.7109375" style="286" bestFit="1" customWidth="1"/>
    <col min="8462" max="8704" width="9.140625" style="286"/>
    <col min="8705" max="8705" width="89.85546875" style="286" bestFit="1" customWidth="1"/>
    <col min="8706" max="8712" width="10.7109375" style="286" bestFit="1" customWidth="1"/>
    <col min="8713" max="8713" width="10.7109375" style="286" customWidth="1"/>
    <col min="8714" max="8714" width="10.7109375" style="286" bestFit="1" customWidth="1"/>
    <col min="8715" max="8716" width="10.7109375" style="286" customWidth="1"/>
    <col min="8717" max="8717" width="10.7109375" style="286" bestFit="1" customWidth="1"/>
    <col min="8718" max="8960" width="9.140625" style="286"/>
    <col min="8961" max="8961" width="89.85546875" style="286" bestFit="1" customWidth="1"/>
    <col min="8962" max="8968" width="10.7109375" style="286" bestFit="1" customWidth="1"/>
    <col min="8969" max="8969" width="10.7109375" style="286" customWidth="1"/>
    <col min="8970" max="8970" width="10.7109375" style="286" bestFit="1" customWidth="1"/>
    <col min="8971" max="8972" width="10.7109375" style="286" customWidth="1"/>
    <col min="8973" max="8973" width="10.7109375" style="286" bestFit="1" customWidth="1"/>
    <col min="8974" max="9216" width="9.140625" style="286"/>
    <col min="9217" max="9217" width="89.85546875" style="286" bestFit="1" customWidth="1"/>
    <col min="9218" max="9224" width="10.7109375" style="286" bestFit="1" customWidth="1"/>
    <col min="9225" max="9225" width="10.7109375" style="286" customWidth="1"/>
    <col min="9226" max="9226" width="10.7109375" style="286" bestFit="1" customWidth="1"/>
    <col min="9227" max="9228" width="10.7109375" style="286" customWidth="1"/>
    <col min="9229" max="9229" width="10.7109375" style="286" bestFit="1" customWidth="1"/>
    <col min="9230" max="9472" width="9.140625" style="286"/>
    <col min="9473" max="9473" width="89.85546875" style="286" bestFit="1" customWidth="1"/>
    <col min="9474" max="9480" width="10.7109375" style="286" bestFit="1" customWidth="1"/>
    <col min="9481" max="9481" width="10.7109375" style="286" customWidth="1"/>
    <col min="9482" max="9482" width="10.7109375" style="286" bestFit="1" customWidth="1"/>
    <col min="9483" max="9484" width="10.7109375" style="286" customWidth="1"/>
    <col min="9485" max="9485" width="10.7109375" style="286" bestFit="1" customWidth="1"/>
    <col min="9486" max="9728" width="9.140625" style="286"/>
    <col min="9729" max="9729" width="89.85546875" style="286" bestFit="1" customWidth="1"/>
    <col min="9730" max="9736" width="10.7109375" style="286" bestFit="1" customWidth="1"/>
    <col min="9737" max="9737" width="10.7109375" style="286" customWidth="1"/>
    <col min="9738" max="9738" width="10.7109375" style="286" bestFit="1" customWidth="1"/>
    <col min="9739" max="9740" width="10.7109375" style="286" customWidth="1"/>
    <col min="9741" max="9741" width="10.7109375" style="286" bestFit="1" customWidth="1"/>
    <col min="9742" max="9984" width="9.140625" style="286"/>
    <col min="9985" max="9985" width="89.85546875" style="286" bestFit="1" customWidth="1"/>
    <col min="9986" max="9992" width="10.7109375" style="286" bestFit="1" customWidth="1"/>
    <col min="9993" max="9993" width="10.7109375" style="286" customWidth="1"/>
    <col min="9994" max="9994" width="10.7109375" style="286" bestFit="1" customWidth="1"/>
    <col min="9995" max="9996" width="10.7109375" style="286" customWidth="1"/>
    <col min="9997" max="9997" width="10.7109375" style="286" bestFit="1" customWidth="1"/>
    <col min="9998" max="10240" width="9.140625" style="286"/>
    <col min="10241" max="10241" width="89.85546875" style="286" bestFit="1" customWidth="1"/>
    <col min="10242" max="10248" width="10.7109375" style="286" bestFit="1" customWidth="1"/>
    <col min="10249" max="10249" width="10.7109375" style="286" customWidth="1"/>
    <col min="10250" max="10250" width="10.7109375" style="286" bestFit="1" customWidth="1"/>
    <col min="10251" max="10252" width="10.7109375" style="286" customWidth="1"/>
    <col min="10253" max="10253" width="10.7109375" style="286" bestFit="1" customWidth="1"/>
    <col min="10254" max="10496" width="9.140625" style="286"/>
    <col min="10497" max="10497" width="89.85546875" style="286" bestFit="1" customWidth="1"/>
    <col min="10498" max="10504" width="10.7109375" style="286" bestFit="1" customWidth="1"/>
    <col min="10505" max="10505" width="10.7109375" style="286" customWidth="1"/>
    <col min="10506" max="10506" width="10.7109375" style="286" bestFit="1" customWidth="1"/>
    <col min="10507" max="10508" width="10.7109375" style="286" customWidth="1"/>
    <col min="10509" max="10509" width="10.7109375" style="286" bestFit="1" customWidth="1"/>
    <col min="10510" max="10752" width="9.140625" style="286"/>
    <col min="10753" max="10753" width="89.85546875" style="286" bestFit="1" customWidth="1"/>
    <col min="10754" max="10760" width="10.7109375" style="286" bestFit="1" customWidth="1"/>
    <col min="10761" max="10761" width="10.7109375" style="286" customWidth="1"/>
    <col min="10762" max="10762" width="10.7109375" style="286" bestFit="1" customWidth="1"/>
    <col min="10763" max="10764" width="10.7109375" style="286" customWidth="1"/>
    <col min="10765" max="10765" width="10.7109375" style="286" bestFit="1" customWidth="1"/>
    <col min="10766" max="11008" width="9.140625" style="286"/>
    <col min="11009" max="11009" width="89.85546875" style="286" bestFit="1" customWidth="1"/>
    <col min="11010" max="11016" width="10.7109375" style="286" bestFit="1" customWidth="1"/>
    <col min="11017" max="11017" width="10.7109375" style="286" customWidth="1"/>
    <col min="11018" max="11018" width="10.7109375" style="286" bestFit="1" customWidth="1"/>
    <col min="11019" max="11020" width="10.7109375" style="286" customWidth="1"/>
    <col min="11021" max="11021" width="10.7109375" style="286" bestFit="1" customWidth="1"/>
    <col min="11022" max="11264" width="9.140625" style="286"/>
    <col min="11265" max="11265" width="89.85546875" style="286" bestFit="1" customWidth="1"/>
    <col min="11266" max="11272" width="10.7109375" style="286" bestFit="1" customWidth="1"/>
    <col min="11273" max="11273" width="10.7109375" style="286" customWidth="1"/>
    <col min="11274" max="11274" width="10.7109375" style="286" bestFit="1" customWidth="1"/>
    <col min="11275" max="11276" width="10.7109375" style="286" customWidth="1"/>
    <col min="11277" max="11277" width="10.7109375" style="286" bestFit="1" customWidth="1"/>
    <col min="11278" max="11520" width="9.140625" style="286"/>
    <col min="11521" max="11521" width="89.85546875" style="286" bestFit="1" customWidth="1"/>
    <col min="11522" max="11528" width="10.7109375" style="286" bestFit="1" customWidth="1"/>
    <col min="11529" max="11529" width="10.7109375" style="286" customWidth="1"/>
    <col min="11530" max="11530" width="10.7109375" style="286" bestFit="1" customWidth="1"/>
    <col min="11531" max="11532" width="10.7109375" style="286" customWidth="1"/>
    <col min="11533" max="11533" width="10.7109375" style="286" bestFit="1" customWidth="1"/>
    <col min="11534" max="11776" width="9.140625" style="286"/>
    <col min="11777" max="11777" width="89.85546875" style="286" bestFit="1" customWidth="1"/>
    <col min="11778" max="11784" width="10.7109375" style="286" bestFit="1" customWidth="1"/>
    <col min="11785" max="11785" width="10.7109375" style="286" customWidth="1"/>
    <col min="11786" max="11786" width="10.7109375" style="286" bestFit="1" customWidth="1"/>
    <col min="11787" max="11788" width="10.7109375" style="286" customWidth="1"/>
    <col min="11789" max="11789" width="10.7109375" style="286" bestFit="1" customWidth="1"/>
    <col min="11790" max="12032" width="9.140625" style="286"/>
    <col min="12033" max="12033" width="89.85546875" style="286" bestFit="1" customWidth="1"/>
    <col min="12034" max="12040" width="10.7109375" style="286" bestFit="1" customWidth="1"/>
    <col min="12041" max="12041" width="10.7109375" style="286" customWidth="1"/>
    <col min="12042" max="12042" width="10.7109375" style="286" bestFit="1" customWidth="1"/>
    <col min="12043" max="12044" width="10.7109375" style="286" customWidth="1"/>
    <col min="12045" max="12045" width="10.7109375" style="286" bestFit="1" customWidth="1"/>
    <col min="12046" max="12288" width="9.140625" style="286"/>
    <col min="12289" max="12289" width="89.85546875" style="286" bestFit="1" customWidth="1"/>
    <col min="12290" max="12296" width="10.7109375" style="286" bestFit="1" customWidth="1"/>
    <col min="12297" max="12297" width="10.7109375" style="286" customWidth="1"/>
    <col min="12298" max="12298" width="10.7109375" style="286" bestFit="1" customWidth="1"/>
    <col min="12299" max="12300" width="10.7109375" style="286" customWidth="1"/>
    <col min="12301" max="12301" width="10.7109375" style="286" bestFit="1" customWidth="1"/>
    <col min="12302" max="12544" width="9.140625" style="286"/>
    <col min="12545" max="12545" width="89.85546875" style="286" bestFit="1" customWidth="1"/>
    <col min="12546" max="12552" width="10.7109375" style="286" bestFit="1" customWidth="1"/>
    <col min="12553" max="12553" width="10.7109375" style="286" customWidth="1"/>
    <col min="12554" max="12554" width="10.7109375" style="286" bestFit="1" customWidth="1"/>
    <col min="12555" max="12556" width="10.7109375" style="286" customWidth="1"/>
    <col min="12557" max="12557" width="10.7109375" style="286" bestFit="1" customWidth="1"/>
    <col min="12558" max="12800" width="9.140625" style="286"/>
    <col min="12801" max="12801" width="89.85546875" style="286" bestFit="1" customWidth="1"/>
    <col min="12802" max="12808" width="10.7109375" style="286" bestFit="1" customWidth="1"/>
    <col min="12809" max="12809" width="10.7109375" style="286" customWidth="1"/>
    <col min="12810" max="12810" width="10.7109375" style="286" bestFit="1" customWidth="1"/>
    <col min="12811" max="12812" width="10.7109375" style="286" customWidth="1"/>
    <col min="12813" max="12813" width="10.7109375" style="286" bestFit="1" customWidth="1"/>
    <col min="12814" max="13056" width="9.140625" style="286"/>
    <col min="13057" max="13057" width="89.85546875" style="286" bestFit="1" customWidth="1"/>
    <col min="13058" max="13064" width="10.7109375" style="286" bestFit="1" customWidth="1"/>
    <col min="13065" max="13065" width="10.7109375" style="286" customWidth="1"/>
    <col min="13066" max="13066" width="10.7109375" style="286" bestFit="1" customWidth="1"/>
    <col min="13067" max="13068" width="10.7109375" style="286" customWidth="1"/>
    <col min="13069" max="13069" width="10.7109375" style="286" bestFit="1" customWidth="1"/>
    <col min="13070" max="13312" width="9.140625" style="286"/>
    <col min="13313" max="13313" width="89.85546875" style="286" bestFit="1" customWidth="1"/>
    <col min="13314" max="13320" width="10.7109375" style="286" bestFit="1" customWidth="1"/>
    <col min="13321" max="13321" width="10.7109375" style="286" customWidth="1"/>
    <col min="13322" max="13322" width="10.7109375" style="286" bestFit="1" customWidth="1"/>
    <col min="13323" max="13324" width="10.7109375" style="286" customWidth="1"/>
    <col min="13325" max="13325" width="10.7109375" style="286" bestFit="1" customWidth="1"/>
    <col min="13326" max="13568" width="9.140625" style="286"/>
    <col min="13569" max="13569" width="89.85546875" style="286" bestFit="1" customWidth="1"/>
    <col min="13570" max="13576" width="10.7109375" style="286" bestFit="1" customWidth="1"/>
    <col min="13577" max="13577" width="10.7109375" style="286" customWidth="1"/>
    <col min="13578" max="13578" width="10.7109375" style="286" bestFit="1" customWidth="1"/>
    <col min="13579" max="13580" width="10.7109375" style="286" customWidth="1"/>
    <col min="13581" max="13581" width="10.7109375" style="286" bestFit="1" customWidth="1"/>
    <col min="13582" max="13824" width="9.140625" style="286"/>
    <col min="13825" max="13825" width="89.85546875" style="286" bestFit="1" customWidth="1"/>
    <col min="13826" max="13832" width="10.7109375" style="286" bestFit="1" customWidth="1"/>
    <col min="13833" max="13833" width="10.7109375" style="286" customWidth="1"/>
    <col min="13834" max="13834" width="10.7109375" style="286" bestFit="1" customWidth="1"/>
    <col min="13835" max="13836" width="10.7109375" style="286" customWidth="1"/>
    <col min="13837" max="13837" width="10.7109375" style="286" bestFit="1" customWidth="1"/>
    <col min="13838" max="14080" width="9.140625" style="286"/>
    <col min="14081" max="14081" width="89.85546875" style="286" bestFit="1" customWidth="1"/>
    <col min="14082" max="14088" width="10.7109375" style="286" bestFit="1" customWidth="1"/>
    <col min="14089" max="14089" width="10.7109375" style="286" customWidth="1"/>
    <col min="14090" max="14090" width="10.7109375" style="286" bestFit="1" customWidth="1"/>
    <col min="14091" max="14092" width="10.7109375" style="286" customWidth="1"/>
    <col min="14093" max="14093" width="10.7109375" style="286" bestFit="1" customWidth="1"/>
    <col min="14094" max="14336" width="9.140625" style="286"/>
    <col min="14337" max="14337" width="89.85546875" style="286" bestFit="1" customWidth="1"/>
    <col min="14338" max="14344" width="10.7109375" style="286" bestFit="1" customWidth="1"/>
    <col min="14345" max="14345" width="10.7109375" style="286" customWidth="1"/>
    <col min="14346" max="14346" width="10.7109375" style="286" bestFit="1" customWidth="1"/>
    <col min="14347" max="14348" width="10.7109375" style="286" customWidth="1"/>
    <col min="14349" max="14349" width="10.7109375" style="286" bestFit="1" customWidth="1"/>
    <col min="14350" max="14592" width="9.140625" style="286"/>
    <col min="14593" max="14593" width="89.85546875" style="286" bestFit="1" customWidth="1"/>
    <col min="14594" max="14600" width="10.7109375" style="286" bestFit="1" customWidth="1"/>
    <col min="14601" max="14601" width="10.7109375" style="286" customWidth="1"/>
    <col min="14602" max="14602" width="10.7109375" style="286" bestFit="1" customWidth="1"/>
    <col min="14603" max="14604" width="10.7109375" style="286" customWidth="1"/>
    <col min="14605" max="14605" width="10.7109375" style="286" bestFit="1" customWidth="1"/>
    <col min="14606" max="14848" width="9.140625" style="286"/>
    <col min="14849" max="14849" width="89.85546875" style="286" bestFit="1" customWidth="1"/>
    <col min="14850" max="14856" width="10.7109375" style="286" bestFit="1" customWidth="1"/>
    <col min="14857" max="14857" width="10.7109375" style="286" customWidth="1"/>
    <col min="14858" max="14858" width="10.7109375" style="286" bestFit="1" customWidth="1"/>
    <col min="14859" max="14860" width="10.7109375" style="286" customWidth="1"/>
    <col min="14861" max="14861" width="10.7109375" style="286" bestFit="1" customWidth="1"/>
    <col min="14862" max="15104" width="9.140625" style="286"/>
    <col min="15105" max="15105" width="89.85546875" style="286" bestFit="1" customWidth="1"/>
    <col min="15106" max="15112" width="10.7109375" style="286" bestFit="1" customWidth="1"/>
    <col min="15113" max="15113" width="10.7109375" style="286" customWidth="1"/>
    <col min="15114" max="15114" width="10.7109375" style="286" bestFit="1" customWidth="1"/>
    <col min="15115" max="15116" width="10.7109375" style="286" customWidth="1"/>
    <col min="15117" max="15117" width="10.7109375" style="286" bestFit="1" customWidth="1"/>
    <col min="15118" max="15360" width="9.140625" style="286"/>
    <col min="15361" max="15361" width="89.85546875" style="286" bestFit="1" customWidth="1"/>
    <col min="15362" max="15368" width="10.7109375" style="286" bestFit="1" customWidth="1"/>
    <col min="15369" max="15369" width="10.7109375" style="286" customWidth="1"/>
    <col min="15370" max="15370" width="10.7109375" style="286" bestFit="1" customWidth="1"/>
    <col min="15371" max="15372" width="10.7109375" style="286" customWidth="1"/>
    <col min="15373" max="15373" width="10.7109375" style="286" bestFit="1" customWidth="1"/>
    <col min="15374" max="15616" width="9.140625" style="286"/>
    <col min="15617" max="15617" width="89.85546875" style="286" bestFit="1" customWidth="1"/>
    <col min="15618" max="15624" width="10.7109375" style="286" bestFit="1" customWidth="1"/>
    <col min="15625" max="15625" width="10.7109375" style="286" customWidth="1"/>
    <col min="15626" max="15626" width="10.7109375" style="286" bestFit="1" customWidth="1"/>
    <col min="15627" max="15628" width="10.7109375" style="286" customWidth="1"/>
    <col min="15629" max="15629" width="10.7109375" style="286" bestFit="1" customWidth="1"/>
    <col min="15630" max="15872" width="9.140625" style="286"/>
    <col min="15873" max="15873" width="89.85546875" style="286" bestFit="1" customWidth="1"/>
    <col min="15874" max="15880" width="10.7109375" style="286" bestFit="1" customWidth="1"/>
    <col min="15881" max="15881" width="10.7109375" style="286" customWidth="1"/>
    <col min="15882" max="15882" width="10.7109375" style="286" bestFit="1" customWidth="1"/>
    <col min="15883" max="15884" width="10.7109375" style="286" customWidth="1"/>
    <col min="15885" max="15885" width="10.7109375" style="286" bestFit="1" customWidth="1"/>
    <col min="15886" max="16128" width="9.140625" style="286"/>
    <col min="16129" max="16129" width="89.85546875" style="286" bestFit="1" customWidth="1"/>
    <col min="16130" max="16136" width="10.7109375" style="286" bestFit="1" customWidth="1"/>
    <col min="16137" max="16137" width="10.7109375" style="286" customWidth="1"/>
    <col min="16138" max="16138" width="10.7109375" style="286" bestFit="1" customWidth="1"/>
    <col min="16139" max="16140" width="10.7109375" style="286" customWidth="1"/>
    <col min="16141" max="16141" width="10.7109375" style="286" bestFit="1" customWidth="1"/>
    <col min="16142" max="16384" width="9.140625" style="286"/>
  </cols>
  <sheetData>
    <row r="1" spans="1:14" ht="30" customHeight="1">
      <c r="A1" s="874" t="s">
        <v>333</v>
      </c>
      <c r="B1" s="874"/>
      <c r="C1" s="874"/>
      <c r="D1" s="874"/>
      <c r="E1" s="874"/>
      <c r="F1" s="874"/>
      <c r="G1" s="874"/>
      <c r="H1" s="874"/>
      <c r="I1" s="874"/>
      <c r="J1" s="874"/>
      <c r="K1" s="874"/>
      <c r="L1" s="874"/>
      <c r="M1" s="874"/>
      <c r="N1" s="855" t="s">
        <v>1449</v>
      </c>
    </row>
    <row r="2" spans="1:14" ht="15" customHeight="1">
      <c r="A2" s="875" t="s">
        <v>560</v>
      </c>
      <c r="B2" s="875"/>
      <c r="C2" s="875"/>
      <c r="D2" s="875"/>
      <c r="E2" s="875"/>
      <c r="F2" s="875"/>
      <c r="G2" s="875"/>
      <c r="H2" s="875"/>
      <c r="I2" s="875"/>
      <c r="J2" s="875"/>
      <c r="K2" s="875"/>
      <c r="L2" s="875"/>
      <c r="M2" s="875"/>
    </row>
    <row r="3" spans="1:14" ht="15" customHeight="1">
      <c r="A3" s="875" t="s">
        <v>768</v>
      </c>
      <c r="B3" s="875"/>
      <c r="C3" s="875"/>
      <c r="D3" s="875"/>
      <c r="E3" s="875"/>
      <c r="F3" s="875"/>
      <c r="G3" s="875"/>
      <c r="H3" s="875"/>
      <c r="I3" s="875"/>
      <c r="J3" s="875"/>
      <c r="K3" s="875"/>
      <c r="L3" s="875"/>
      <c r="M3" s="875"/>
    </row>
    <row r="4" spans="1:14" ht="30" customHeight="1">
      <c r="A4" s="876" t="s">
        <v>2</v>
      </c>
      <c r="B4" s="876"/>
      <c r="C4" s="876"/>
      <c r="D4" s="876"/>
      <c r="E4" s="876"/>
      <c r="F4" s="876"/>
      <c r="G4" s="876"/>
      <c r="H4" s="876"/>
      <c r="I4" s="876"/>
      <c r="J4" s="876"/>
      <c r="K4" s="876"/>
      <c r="L4" s="876"/>
      <c r="M4" s="876"/>
    </row>
    <row r="5" spans="1:14" ht="3.75" customHeight="1" thickBot="1">
      <c r="A5" s="285"/>
      <c r="B5" s="285"/>
      <c r="C5" s="285"/>
      <c r="D5" s="285"/>
      <c r="E5" s="285"/>
      <c r="F5" s="285"/>
      <c r="G5" s="285"/>
      <c r="H5" s="285"/>
      <c r="I5" s="285"/>
      <c r="J5" s="285"/>
      <c r="K5" s="285"/>
      <c r="L5" s="285"/>
      <c r="M5" s="285"/>
    </row>
    <row r="6" spans="1:14"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row>
    <row r="7" spans="1:14" ht="15" customHeight="1" thickTop="1" thickBot="1">
      <c r="A7" s="763" t="s">
        <v>571</v>
      </c>
      <c r="B7" s="764">
        <v>21617398.879590001</v>
      </c>
      <c r="C7" s="764">
        <v>25399495.692700002</v>
      </c>
      <c r="D7" s="764">
        <v>28029830.424970001</v>
      </c>
      <c r="E7" s="764">
        <v>34377292.038539998</v>
      </c>
      <c r="F7" s="764">
        <v>35753537.751999997</v>
      </c>
      <c r="G7" s="764">
        <v>37217701.680879995</v>
      </c>
      <c r="H7" s="764">
        <v>39505831.388959996</v>
      </c>
      <c r="I7" s="764">
        <v>39900323.907190003</v>
      </c>
      <c r="J7" s="764">
        <v>40668909.908580005</v>
      </c>
      <c r="K7" s="764">
        <v>40468147.591300003</v>
      </c>
      <c r="L7" s="764">
        <v>42166430.634839997</v>
      </c>
      <c r="M7" s="764">
        <v>41808271.149510004</v>
      </c>
    </row>
    <row r="8" spans="1:14" s="293" customFormat="1" ht="15" customHeight="1" thickTop="1">
      <c r="A8" s="291" t="s">
        <v>9</v>
      </c>
      <c r="B8" s="292">
        <v>3161721.5009400002</v>
      </c>
      <c r="C8" s="292">
        <v>4880164.94135</v>
      </c>
      <c r="D8" s="292">
        <v>4659529.61766</v>
      </c>
      <c r="E8" s="292">
        <v>4264145.4583000001</v>
      </c>
      <c r="F8" s="292">
        <v>3435214.9212199999</v>
      </c>
      <c r="G8" s="292">
        <v>3447334.9240199998</v>
      </c>
      <c r="H8" s="292">
        <v>4218452.3643000005</v>
      </c>
      <c r="I8" s="292">
        <v>4399492.7113699997</v>
      </c>
      <c r="J8" s="292">
        <v>4602541.4209500002</v>
      </c>
      <c r="K8" s="292">
        <v>3696060.2545599998</v>
      </c>
      <c r="L8" s="292">
        <v>3988309.59063</v>
      </c>
      <c r="M8" s="292">
        <v>3104796.7808400001</v>
      </c>
    </row>
    <row r="9" spans="1:14" s="293" customFormat="1" ht="15" customHeight="1">
      <c r="A9" s="291" t="s">
        <v>18</v>
      </c>
      <c r="B9" s="292">
        <v>5656336.2305800002</v>
      </c>
      <c r="C9" s="292">
        <v>5745277.4148699995</v>
      </c>
      <c r="D9" s="292">
        <v>5854798.50722</v>
      </c>
      <c r="E9" s="292">
        <v>6411401.5929199997</v>
      </c>
      <c r="F9" s="292">
        <v>5902895.6624399992</v>
      </c>
      <c r="G9" s="292">
        <v>5032597.0370899998</v>
      </c>
      <c r="H9" s="292">
        <v>4338125.8052599998</v>
      </c>
      <c r="I9" s="292">
        <v>4682158.3863599999</v>
      </c>
      <c r="J9" s="292">
        <v>4389363.3581699999</v>
      </c>
      <c r="K9" s="292">
        <v>4025713.90466</v>
      </c>
      <c r="L9" s="292">
        <v>5896046.2477900004</v>
      </c>
      <c r="M9" s="292">
        <v>6837387.1783100003</v>
      </c>
    </row>
    <row r="10" spans="1:14" s="293" customFormat="1" ht="15" customHeight="1">
      <c r="A10" s="291" t="s">
        <v>27</v>
      </c>
      <c r="B10" s="292">
        <v>11851576.622629998</v>
      </c>
      <c r="C10" s="292">
        <v>13604878.59564</v>
      </c>
      <c r="D10" s="292">
        <v>16175338.00794</v>
      </c>
      <c r="E10" s="292">
        <v>21857899.296380002</v>
      </c>
      <c r="F10" s="292">
        <v>23644805.734110001</v>
      </c>
      <c r="G10" s="292">
        <v>24862894.65825</v>
      </c>
      <c r="H10" s="292">
        <v>25865828.699439999</v>
      </c>
      <c r="I10" s="292">
        <v>25798482.58199</v>
      </c>
      <c r="J10" s="292">
        <v>26359763.923080001</v>
      </c>
      <c r="K10" s="292">
        <v>27692355.460039999</v>
      </c>
      <c r="L10" s="292">
        <v>27746013.03779</v>
      </c>
      <c r="M10" s="292">
        <v>27298727.25711</v>
      </c>
    </row>
    <row r="11" spans="1:14" s="293" customFormat="1" ht="15" customHeight="1">
      <c r="A11" s="294" t="s">
        <v>572</v>
      </c>
      <c r="B11" s="292">
        <v>11797035.31638</v>
      </c>
      <c r="C11" s="292">
        <v>13594967.903620001</v>
      </c>
      <c r="D11" s="292">
        <v>16129785.70208</v>
      </c>
      <c r="E11" s="292">
        <v>21757660.728349999</v>
      </c>
      <c r="F11" s="292">
        <v>23559639.275349997</v>
      </c>
      <c r="G11" s="292">
        <v>24760704.726740003</v>
      </c>
      <c r="H11" s="292">
        <v>25146741.31371</v>
      </c>
      <c r="I11" s="292">
        <v>24797464.969289999</v>
      </c>
      <c r="J11" s="292">
        <v>25270049.933729999</v>
      </c>
      <c r="K11" s="292">
        <v>26670927.839810003</v>
      </c>
      <c r="L11" s="292">
        <v>26672900.531150002</v>
      </c>
      <c r="M11" s="292">
        <v>26298191.741179999</v>
      </c>
    </row>
    <row r="12" spans="1:14" s="293" customFormat="1" ht="15" customHeight="1">
      <c r="A12" s="294" t="s">
        <v>573</v>
      </c>
      <c r="B12" s="292">
        <v>11694459.06003</v>
      </c>
      <c r="C12" s="292">
        <v>13488393.134569999</v>
      </c>
      <c r="D12" s="292">
        <v>15927510.128590001</v>
      </c>
      <c r="E12" s="292">
        <v>21401876.134290002</v>
      </c>
      <c r="F12" s="292">
        <v>23133780.488029998</v>
      </c>
      <c r="G12" s="292">
        <v>24008484.97727</v>
      </c>
      <c r="H12" s="292">
        <v>24185497.073540002</v>
      </c>
      <c r="I12" s="292">
        <v>18460569.5229</v>
      </c>
      <c r="J12" s="292">
        <v>19447517.61496</v>
      </c>
      <c r="K12" s="292">
        <v>21083328.225580003</v>
      </c>
      <c r="L12" s="292">
        <v>21457684.12765</v>
      </c>
      <c r="M12" s="292">
        <v>21265999.740009997</v>
      </c>
    </row>
    <row r="13" spans="1:14" s="293" customFormat="1" ht="15" customHeight="1">
      <c r="A13" s="294" t="s">
        <v>574</v>
      </c>
      <c r="B13" s="292">
        <v>102576.25635</v>
      </c>
      <c r="C13" s="292">
        <v>106574.76905</v>
      </c>
      <c r="D13" s="292">
        <v>202275.57349000001</v>
      </c>
      <c r="E13" s="292">
        <v>355784.59405999997</v>
      </c>
      <c r="F13" s="292">
        <v>425858.78732</v>
      </c>
      <c r="G13" s="292">
        <v>752219.74947000004</v>
      </c>
      <c r="H13" s="292">
        <v>961244.24017</v>
      </c>
      <c r="I13" s="292">
        <v>6336895.4463900002</v>
      </c>
      <c r="J13" s="292">
        <v>5822532.3187700007</v>
      </c>
      <c r="K13" s="292">
        <v>5587599.6142299995</v>
      </c>
      <c r="L13" s="292">
        <v>5215216.4035</v>
      </c>
      <c r="M13" s="292">
        <v>5032192.0011700001</v>
      </c>
    </row>
    <row r="14" spans="1:14" s="293" customFormat="1" ht="15" customHeight="1">
      <c r="A14" s="294" t="s">
        <v>575</v>
      </c>
      <c r="B14" s="292">
        <v>47998.590880000003</v>
      </c>
      <c r="C14" s="292">
        <v>46121.991609999997</v>
      </c>
      <c r="D14" s="292">
        <v>49351.359450000004</v>
      </c>
      <c r="E14" s="292">
        <v>94091.46981000001</v>
      </c>
      <c r="F14" s="292">
        <v>109178.46534000001</v>
      </c>
      <c r="G14" s="292">
        <v>95120.051720000003</v>
      </c>
      <c r="H14" s="292">
        <v>8005.7859200000003</v>
      </c>
      <c r="I14" s="292">
        <v>110376.06326000001</v>
      </c>
      <c r="J14" s="292">
        <v>191173.47836000001</v>
      </c>
      <c r="K14" s="292">
        <v>241427.74884000001</v>
      </c>
      <c r="L14" s="292">
        <v>228611.24546999999</v>
      </c>
      <c r="M14" s="292">
        <v>244828.47766999999</v>
      </c>
    </row>
    <row r="15" spans="1:14" s="293" customFormat="1" ht="15" customHeight="1">
      <c r="A15" s="294" t="s">
        <v>576</v>
      </c>
      <c r="B15" s="292">
        <v>47993.624349999998</v>
      </c>
      <c r="C15" s="292">
        <v>45427.980869999999</v>
      </c>
      <c r="D15" s="292">
        <v>49251.359450000004</v>
      </c>
      <c r="E15" s="292">
        <v>89195.357919999995</v>
      </c>
      <c r="F15" s="292">
        <v>104300.46251000001</v>
      </c>
      <c r="G15" s="292">
        <v>91927.141239999997</v>
      </c>
      <c r="H15" s="292">
        <v>3943.35752</v>
      </c>
      <c r="I15" s="292">
        <v>40014.110919999999</v>
      </c>
      <c r="J15" s="292">
        <v>76283.749479999999</v>
      </c>
      <c r="K15" s="292">
        <v>97577.491389999996</v>
      </c>
      <c r="L15" s="292">
        <v>111980.57631999999</v>
      </c>
      <c r="M15" s="292">
        <v>131913.98462999999</v>
      </c>
    </row>
    <row r="16" spans="1:14" s="293" customFormat="1" ht="15" customHeight="1">
      <c r="A16" s="294" t="s">
        <v>577</v>
      </c>
      <c r="B16" s="292">
        <v>4.9665299999999997</v>
      </c>
      <c r="C16" s="292">
        <v>694.01073999999994</v>
      </c>
      <c r="D16" s="292">
        <v>100</v>
      </c>
      <c r="E16" s="292">
        <v>4896.1118899999992</v>
      </c>
      <c r="F16" s="292">
        <v>4878.0028300000004</v>
      </c>
      <c r="G16" s="292">
        <v>3192.91048</v>
      </c>
      <c r="H16" s="292">
        <v>4062.4283999999998</v>
      </c>
      <c r="I16" s="292">
        <v>70361.952340000003</v>
      </c>
      <c r="J16" s="292">
        <v>114889.72888</v>
      </c>
      <c r="K16" s="292">
        <v>143850.25744999998</v>
      </c>
      <c r="L16" s="292">
        <v>116630.66915</v>
      </c>
      <c r="M16" s="292">
        <v>112914.49304</v>
      </c>
    </row>
    <row r="17" spans="1:13" s="293" customFormat="1" ht="15" customHeight="1">
      <c r="A17" s="294" t="s">
        <v>578</v>
      </c>
      <c r="B17" s="292">
        <v>218805.99831999998</v>
      </c>
      <c r="C17" s="292">
        <v>224107.94878999999</v>
      </c>
      <c r="D17" s="292">
        <v>272333.43222000002</v>
      </c>
      <c r="E17" s="292">
        <v>402728.69325999997</v>
      </c>
      <c r="F17" s="292">
        <v>483976.52549999999</v>
      </c>
      <c r="G17" s="292">
        <v>601726.65251000004</v>
      </c>
      <c r="H17" s="292">
        <v>526754.89737999998</v>
      </c>
      <c r="I17" s="292">
        <v>412580.54414999997</v>
      </c>
      <c r="J17" s="292">
        <v>527413.97618</v>
      </c>
      <c r="K17" s="292">
        <v>627249.89880999993</v>
      </c>
      <c r="L17" s="292">
        <v>731086.65537000005</v>
      </c>
      <c r="M17" s="292">
        <v>854805.92709999997</v>
      </c>
    </row>
    <row r="18" spans="1:13" s="293" customFormat="1" ht="15" customHeight="1">
      <c r="A18" s="294" t="s">
        <v>579</v>
      </c>
      <c r="B18" s="292">
        <v>145822.13255000001</v>
      </c>
      <c r="C18" s="292">
        <v>160379.62230000002</v>
      </c>
      <c r="D18" s="292">
        <v>210544.62112</v>
      </c>
      <c r="E18" s="292">
        <v>317749.94550999999</v>
      </c>
      <c r="F18" s="292">
        <v>394918.72781999997</v>
      </c>
      <c r="G18" s="292">
        <v>510843.74335</v>
      </c>
      <c r="H18" s="292">
        <v>463035.93569999997</v>
      </c>
      <c r="I18" s="292">
        <v>377764.12629000004</v>
      </c>
      <c r="J18" s="292">
        <v>333596.46252999996</v>
      </c>
      <c r="K18" s="292">
        <v>352702.44834</v>
      </c>
      <c r="L18" s="292">
        <v>377165.60080000001</v>
      </c>
      <c r="M18" s="292">
        <v>419786.13722999999</v>
      </c>
    </row>
    <row r="19" spans="1:13" s="293" customFormat="1" ht="15" customHeight="1">
      <c r="A19" s="294" t="s">
        <v>580</v>
      </c>
      <c r="B19" s="292">
        <v>72983.865769999989</v>
      </c>
      <c r="C19" s="292">
        <v>63728.326489999999</v>
      </c>
      <c r="D19" s="292">
        <v>61788.811099999999</v>
      </c>
      <c r="E19" s="292">
        <v>84978.747749999995</v>
      </c>
      <c r="F19" s="292">
        <v>89057.797680000003</v>
      </c>
      <c r="G19" s="292">
        <v>90882.909159999996</v>
      </c>
      <c r="H19" s="292">
        <v>63718.96168</v>
      </c>
      <c r="I19" s="292">
        <v>34816.417860000001</v>
      </c>
      <c r="J19" s="292">
        <v>193817.51365000001</v>
      </c>
      <c r="K19" s="292">
        <v>274547.45047000004</v>
      </c>
      <c r="L19" s="292">
        <v>353921.05456999998</v>
      </c>
      <c r="M19" s="292">
        <v>435019.78986999998</v>
      </c>
    </row>
    <row r="20" spans="1:13" s="293" customFormat="1" ht="15" customHeight="1">
      <c r="A20" s="294" t="s">
        <v>40</v>
      </c>
      <c r="B20" s="292">
        <v>80000.753479999999</v>
      </c>
      <c r="C20" s="292">
        <v>84635.601180000012</v>
      </c>
      <c r="D20" s="292">
        <v>90651.122140000007</v>
      </c>
      <c r="E20" s="292">
        <v>135001.73261000001</v>
      </c>
      <c r="F20" s="292">
        <v>141646.39377000002</v>
      </c>
      <c r="G20" s="292">
        <v>149043.56533000001</v>
      </c>
      <c r="H20" s="292">
        <v>1038336.78924</v>
      </c>
      <c r="I20" s="292">
        <v>1398210.0926199998</v>
      </c>
      <c r="J20" s="292">
        <v>1252014.9013499999</v>
      </c>
      <c r="K20" s="292">
        <v>1211711.3098599999</v>
      </c>
      <c r="L20" s="292">
        <v>1137711.0401300001</v>
      </c>
      <c r="M20" s="292">
        <v>1070438.29742</v>
      </c>
    </row>
    <row r="21" spans="1:13" s="293" customFormat="1" ht="15" customHeight="1">
      <c r="A21" s="294" t="s">
        <v>581</v>
      </c>
      <c r="B21" s="292">
        <v>-292264.03642999998</v>
      </c>
      <c r="C21" s="292">
        <v>-344954.84956</v>
      </c>
      <c r="D21" s="292">
        <v>-366783.60794999998</v>
      </c>
      <c r="E21" s="292">
        <v>-531583.32764999999</v>
      </c>
      <c r="F21" s="292">
        <v>-649634.92585</v>
      </c>
      <c r="G21" s="292">
        <v>-743700.3380499999</v>
      </c>
      <c r="H21" s="292">
        <v>-854010.08680999989</v>
      </c>
      <c r="I21" s="292">
        <v>-920149.08733000001</v>
      </c>
      <c r="J21" s="292">
        <v>-880888.36653999996</v>
      </c>
      <c r="K21" s="292">
        <v>-1058961.3372799999</v>
      </c>
      <c r="L21" s="292">
        <v>-1024296.4343300001</v>
      </c>
      <c r="M21" s="292">
        <v>-1169537.1862600001</v>
      </c>
    </row>
    <row r="22" spans="1:13" s="293" customFormat="1" ht="15" customHeight="1">
      <c r="A22" s="291" t="s">
        <v>70</v>
      </c>
      <c r="B22" s="292">
        <v>145060.43992999999</v>
      </c>
      <c r="C22" s="292">
        <v>263078.86368999997</v>
      </c>
      <c r="D22" s="292">
        <v>194300.43828999999</v>
      </c>
      <c r="E22" s="292">
        <v>286719.73929</v>
      </c>
      <c r="F22" s="292">
        <v>136278.28208999999</v>
      </c>
      <c r="G22" s="292">
        <v>139936.17572999999</v>
      </c>
      <c r="H22" s="292">
        <v>201775.58478</v>
      </c>
      <c r="I22" s="292">
        <v>258866.25955000002</v>
      </c>
      <c r="J22" s="292">
        <v>262900.20594999997</v>
      </c>
      <c r="K22" s="292">
        <v>280926.98591000005</v>
      </c>
      <c r="L22" s="292">
        <v>258892.72386000003</v>
      </c>
      <c r="M22" s="292">
        <v>309883.91350999998</v>
      </c>
    </row>
    <row r="23" spans="1:13" s="293" customFormat="1" ht="15" customHeight="1">
      <c r="A23" s="291" t="s">
        <v>76</v>
      </c>
      <c r="B23" s="292">
        <v>4063.8865799999999</v>
      </c>
      <c r="C23" s="292">
        <v>10264.010039999999</v>
      </c>
      <c r="D23" s="292">
        <v>8333.7534800000012</v>
      </c>
      <c r="E23" s="292">
        <v>31120.85296</v>
      </c>
      <c r="F23" s="292">
        <v>77895.153129999992</v>
      </c>
      <c r="G23" s="292">
        <v>47871.482450000003</v>
      </c>
      <c r="H23" s="292">
        <v>19344.060309999997</v>
      </c>
      <c r="I23" s="292">
        <v>39998.689630000001</v>
      </c>
      <c r="J23" s="292">
        <v>40296.019909999995</v>
      </c>
      <c r="K23" s="292">
        <v>61202.447850000004</v>
      </c>
      <c r="L23" s="292">
        <v>73672.617329999994</v>
      </c>
      <c r="M23" s="292">
        <v>67276.09388</v>
      </c>
    </row>
    <row r="24" spans="1:13" s="293" customFormat="1" ht="15" customHeight="1">
      <c r="A24" s="291" t="s">
        <v>582</v>
      </c>
      <c r="B24" s="292">
        <v>442086.20494000003</v>
      </c>
      <c r="C24" s="292">
        <v>507157.86781000003</v>
      </c>
      <c r="D24" s="292">
        <v>734338.10848000005</v>
      </c>
      <c r="E24" s="292">
        <v>897530.50662999996</v>
      </c>
      <c r="F24" s="292">
        <v>1858384.8470000001</v>
      </c>
      <c r="G24" s="292">
        <v>3123173.8255400001</v>
      </c>
      <c r="H24" s="292">
        <v>4280379.4172200002</v>
      </c>
      <c r="I24" s="292">
        <v>4206869.6701799994</v>
      </c>
      <c r="J24" s="292">
        <v>4434586.8838599995</v>
      </c>
      <c r="K24" s="292">
        <v>4159157.0781</v>
      </c>
      <c r="L24" s="292">
        <v>3664535.4121999997</v>
      </c>
      <c r="M24" s="292">
        <v>3663434.3821100001</v>
      </c>
    </row>
    <row r="25" spans="1:13" s="293" customFormat="1" ht="15" customHeight="1">
      <c r="A25" s="291" t="s">
        <v>86</v>
      </c>
      <c r="B25" s="292">
        <v>314445.33422000002</v>
      </c>
      <c r="C25" s="292">
        <v>332392.69967</v>
      </c>
      <c r="D25" s="292">
        <v>316598.24533000001</v>
      </c>
      <c r="E25" s="292">
        <v>387496.60331999999</v>
      </c>
      <c r="F25" s="292">
        <v>357664.22600999998</v>
      </c>
      <c r="G25" s="292">
        <v>331437.78745</v>
      </c>
      <c r="H25" s="292">
        <v>328007.40480000002</v>
      </c>
      <c r="I25" s="292">
        <v>292059.83707000001</v>
      </c>
      <c r="J25" s="292">
        <v>370111.73518999998</v>
      </c>
      <c r="K25" s="292">
        <v>354809.01610000001</v>
      </c>
      <c r="L25" s="292">
        <v>339538.86225999997</v>
      </c>
      <c r="M25" s="292">
        <v>343075.81072000001</v>
      </c>
    </row>
    <row r="26" spans="1:13" s="293" customFormat="1" ht="15" customHeight="1">
      <c r="A26" s="291" t="s">
        <v>583</v>
      </c>
      <c r="B26" s="292">
        <v>42108.659770000006</v>
      </c>
      <c r="C26" s="292">
        <v>56281.299630000001</v>
      </c>
      <c r="D26" s="292">
        <v>86593.746569999988</v>
      </c>
      <c r="E26" s="292">
        <v>240977.98874</v>
      </c>
      <c r="F26" s="292">
        <v>340398.92599999998</v>
      </c>
      <c r="G26" s="292">
        <v>232455.79035</v>
      </c>
      <c r="H26" s="292">
        <v>253918.05285000001</v>
      </c>
      <c r="I26" s="292">
        <v>222395.77103999999</v>
      </c>
      <c r="J26" s="292">
        <v>209346.36147</v>
      </c>
      <c r="K26" s="292">
        <v>197922.44408000002</v>
      </c>
      <c r="L26" s="292">
        <v>199422.14297999998</v>
      </c>
      <c r="M26" s="292">
        <v>183689.73303</v>
      </c>
    </row>
    <row r="27" spans="1:13" s="295" customFormat="1" ht="15" customHeight="1" thickBot="1">
      <c r="A27" s="291" t="s">
        <v>102</v>
      </c>
      <c r="B27" s="292">
        <v>0</v>
      </c>
      <c r="C27" s="292">
        <v>0</v>
      </c>
      <c r="D27" s="292">
        <v>0</v>
      </c>
      <c r="E27" s="292">
        <v>0</v>
      </c>
      <c r="F27" s="292">
        <v>0</v>
      </c>
      <c r="G27" s="292">
        <v>0</v>
      </c>
      <c r="H27" s="292">
        <v>0</v>
      </c>
      <c r="I27" s="292">
        <v>0</v>
      </c>
      <c r="J27" s="292">
        <v>0</v>
      </c>
      <c r="K27" s="292">
        <v>0</v>
      </c>
      <c r="L27" s="292">
        <v>0</v>
      </c>
      <c r="M27" s="292">
        <v>0</v>
      </c>
    </row>
    <row r="28" spans="1:13" ht="15" customHeight="1" thickTop="1" thickBot="1">
      <c r="A28" s="763" t="s">
        <v>584</v>
      </c>
      <c r="B28" s="764">
        <v>20091187.298289999</v>
      </c>
      <c r="C28" s="764">
        <v>23844071.20276</v>
      </c>
      <c r="D28" s="764">
        <v>26260030.652330004</v>
      </c>
      <c r="E28" s="764">
        <v>32387852.623020001</v>
      </c>
      <c r="F28" s="764">
        <v>33776496.186290003</v>
      </c>
      <c r="G28" s="764">
        <v>35088327.640110001</v>
      </c>
      <c r="H28" s="764">
        <v>37461651.716169998</v>
      </c>
      <c r="I28" s="764">
        <v>37783076.160319999</v>
      </c>
      <c r="J28" s="764">
        <v>38328576.383139998</v>
      </c>
      <c r="K28" s="764">
        <v>38227587.334980004</v>
      </c>
      <c r="L28" s="764">
        <v>39706868.466449998</v>
      </c>
      <c r="M28" s="764">
        <v>39425773.14914</v>
      </c>
    </row>
    <row r="29" spans="1:13" s="293" customFormat="1" ht="15" customHeight="1" thickTop="1">
      <c r="A29" s="291" t="s">
        <v>585</v>
      </c>
      <c r="B29" s="292">
        <v>17247807.142470002</v>
      </c>
      <c r="C29" s="292">
        <v>21097816.088540003</v>
      </c>
      <c r="D29" s="292">
        <v>22379001.359639999</v>
      </c>
      <c r="E29" s="292">
        <v>28383505.282340001</v>
      </c>
      <c r="F29" s="292">
        <v>28044916.79786</v>
      </c>
      <c r="G29" s="292">
        <v>26341692.699080002</v>
      </c>
      <c r="H29" s="292">
        <v>27891943.677930001</v>
      </c>
      <c r="I29" s="292">
        <v>28098953.6325</v>
      </c>
      <c r="J29" s="292">
        <v>28688829.343229998</v>
      </c>
      <c r="K29" s="292">
        <v>17438287.757040001</v>
      </c>
      <c r="L29" s="292">
        <v>18486693.902060002</v>
      </c>
      <c r="M29" s="292">
        <v>29407047.42743</v>
      </c>
    </row>
    <row r="30" spans="1:13" s="293" customFormat="1" ht="15" customHeight="1">
      <c r="A30" s="294" t="s">
        <v>586</v>
      </c>
      <c r="B30" s="292">
        <v>4399450.4684600001</v>
      </c>
      <c r="C30" s="292">
        <v>4557830.54641</v>
      </c>
      <c r="D30" s="292">
        <v>6172946.4064999996</v>
      </c>
      <c r="E30" s="292">
        <v>5553267.4951999998</v>
      </c>
      <c r="F30" s="292">
        <v>5261660.0674799997</v>
      </c>
      <c r="G30" s="292">
        <v>4719963.1080700001</v>
      </c>
      <c r="H30" s="292">
        <v>5082220.72908</v>
      </c>
      <c r="I30" s="292">
        <v>5148311.2681400003</v>
      </c>
      <c r="J30" s="292">
        <v>4857960.4502900001</v>
      </c>
      <c r="K30" s="292">
        <v>4543829.5599100003</v>
      </c>
      <c r="L30" s="292">
        <v>5223206.5543299997</v>
      </c>
      <c r="M30" s="292">
        <v>5382809.1535700001</v>
      </c>
    </row>
    <row r="31" spans="1:13" s="293" customFormat="1" ht="15" customHeight="1">
      <c r="A31" s="294" t="s">
        <v>587</v>
      </c>
      <c r="B31" s="292">
        <v>7089078.5248199999</v>
      </c>
      <c r="C31" s="292">
        <v>9739656.2026700005</v>
      </c>
      <c r="D31" s="292">
        <v>7960697.3916999996</v>
      </c>
      <c r="E31" s="292">
        <v>9695195.6235199999</v>
      </c>
      <c r="F31" s="292">
        <v>10147394.495680001</v>
      </c>
      <c r="G31" s="292">
        <v>9086439.6021599993</v>
      </c>
      <c r="H31" s="292">
        <v>9639085.7321000006</v>
      </c>
      <c r="I31" s="292">
        <v>10103637.316020001</v>
      </c>
      <c r="J31" s="292">
        <v>10381347.61961</v>
      </c>
      <c r="K31" s="292">
        <v>9339204.1963799987</v>
      </c>
      <c r="L31" s="292">
        <v>9948627.14934</v>
      </c>
      <c r="M31" s="292">
        <v>9455827.1567900013</v>
      </c>
    </row>
    <row r="32" spans="1:13" s="293" customFormat="1" ht="15" customHeight="1">
      <c r="A32" s="294" t="s">
        <v>588</v>
      </c>
      <c r="B32" s="292">
        <v>303253.93029000005</v>
      </c>
      <c r="C32" s="292">
        <v>210758.21381000002</v>
      </c>
      <c r="D32" s="292">
        <v>209983.80572999999</v>
      </c>
      <c r="E32" s="292">
        <v>87028.633409999995</v>
      </c>
      <c r="F32" s="292">
        <v>56700.286060000006</v>
      </c>
      <c r="G32" s="292">
        <v>32491.705160000001</v>
      </c>
      <c r="H32" s="292">
        <v>26708.181</v>
      </c>
      <c r="I32" s="292">
        <v>121971.49169</v>
      </c>
      <c r="J32" s="292">
        <v>6097.4303399999999</v>
      </c>
      <c r="K32" s="292">
        <v>4797.00342</v>
      </c>
      <c r="L32" s="292">
        <v>4183.8292200000005</v>
      </c>
      <c r="M32" s="292">
        <v>3338.0008399999997</v>
      </c>
    </row>
    <row r="33" spans="1:13" s="293" customFormat="1" ht="15" customHeight="1">
      <c r="A33" s="294" t="s">
        <v>589</v>
      </c>
      <c r="B33" s="292">
        <v>323127.51610000001</v>
      </c>
      <c r="C33" s="292">
        <v>354126.06594999996</v>
      </c>
      <c r="D33" s="292">
        <v>365724.73830000003</v>
      </c>
      <c r="E33" s="292">
        <v>442725.54266000004</v>
      </c>
      <c r="F33" s="292">
        <v>524976.39754999999</v>
      </c>
      <c r="G33" s="292">
        <v>544113.66700999998</v>
      </c>
      <c r="H33" s="292">
        <v>451490.70545000001</v>
      </c>
      <c r="I33" s="292">
        <v>402478.16691999999</v>
      </c>
      <c r="J33" s="292">
        <v>446902.01729000005</v>
      </c>
      <c r="K33" s="292">
        <v>456859.60025999998</v>
      </c>
      <c r="L33" s="292">
        <v>488869.70838999999</v>
      </c>
      <c r="M33" s="292">
        <v>552290.37386000005</v>
      </c>
    </row>
    <row r="34" spans="1:13" s="293" customFormat="1" ht="15" customHeight="1">
      <c r="A34" s="294" t="s">
        <v>590</v>
      </c>
      <c r="B34" s="292">
        <v>4900964.1007299991</v>
      </c>
      <c r="C34" s="292">
        <v>5901688.91548</v>
      </c>
      <c r="D34" s="292">
        <v>7281341.3679900002</v>
      </c>
      <c r="E34" s="292">
        <v>11943666.24327</v>
      </c>
      <c r="F34" s="292">
        <v>11364752.741870001</v>
      </c>
      <c r="G34" s="292">
        <v>11166024.066629998</v>
      </c>
      <c r="H34" s="292">
        <v>11837657.472680001</v>
      </c>
      <c r="I34" s="292">
        <v>11448302.281479999</v>
      </c>
      <c r="J34" s="292">
        <v>12051646.553160001</v>
      </c>
      <c r="K34" s="292">
        <v>2999495.1949</v>
      </c>
      <c r="L34" s="292">
        <v>2738663.1149400002</v>
      </c>
      <c r="M34" s="292">
        <v>12947769.42285</v>
      </c>
    </row>
    <row r="35" spans="1:13" s="293" customFormat="1" ht="15" customHeight="1">
      <c r="A35" s="294" t="s">
        <v>591</v>
      </c>
      <c r="B35" s="292">
        <v>231932.60206999999</v>
      </c>
      <c r="C35" s="292">
        <v>333756.14422000002</v>
      </c>
      <c r="D35" s="292">
        <v>388307.64942000003</v>
      </c>
      <c r="E35" s="292">
        <v>661621.74427999998</v>
      </c>
      <c r="F35" s="292">
        <v>689432.80922000005</v>
      </c>
      <c r="G35" s="292">
        <v>792660.55004999996</v>
      </c>
      <c r="H35" s="292">
        <v>854780.85762000002</v>
      </c>
      <c r="I35" s="292">
        <v>874253.10825000005</v>
      </c>
      <c r="J35" s="292">
        <v>944875.27253999992</v>
      </c>
      <c r="K35" s="292">
        <v>94102.202170000004</v>
      </c>
      <c r="L35" s="292">
        <v>83143.545840000006</v>
      </c>
      <c r="M35" s="292">
        <v>1065013.3195199999</v>
      </c>
    </row>
    <row r="36" spans="1:13" s="293" customFormat="1" ht="15" customHeight="1">
      <c r="A36" s="291" t="s">
        <v>592</v>
      </c>
      <c r="B36" s="292">
        <v>11529.42801</v>
      </c>
      <c r="C36" s="292">
        <v>10987.09995</v>
      </c>
      <c r="D36" s="292">
        <v>9325.7513199999994</v>
      </c>
      <c r="E36" s="292">
        <v>9125.1443099999997</v>
      </c>
      <c r="F36" s="292">
        <v>14041.512699999999</v>
      </c>
      <c r="G36" s="292">
        <v>14704.689829999999</v>
      </c>
      <c r="H36" s="292">
        <v>42843.933779999999</v>
      </c>
      <c r="I36" s="292">
        <v>27664.933550000002</v>
      </c>
      <c r="J36" s="292">
        <v>18856.58568</v>
      </c>
      <c r="K36" s="292">
        <v>23986.34893</v>
      </c>
      <c r="L36" s="292">
        <v>25306.2611</v>
      </c>
      <c r="M36" s="292">
        <v>22170.968670000002</v>
      </c>
    </row>
    <row r="37" spans="1:13" s="293" customFormat="1" ht="15" customHeight="1">
      <c r="A37" s="291" t="s">
        <v>593</v>
      </c>
      <c r="B37" s="292">
        <v>65558.898829999991</v>
      </c>
      <c r="C37" s="292">
        <v>618022.11082000006</v>
      </c>
      <c r="D37" s="292">
        <v>518048.58963</v>
      </c>
      <c r="E37" s="292">
        <v>727491.42995000002</v>
      </c>
      <c r="F37" s="292">
        <v>2579371.1749999998</v>
      </c>
      <c r="G37" s="292">
        <v>4233001.6897700001</v>
      </c>
      <c r="H37" s="292">
        <v>5484246.8187799994</v>
      </c>
      <c r="I37" s="292">
        <v>5029368.3176499996</v>
      </c>
      <c r="J37" s="292">
        <v>5179126.8683700003</v>
      </c>
      <c r="K37" s="292">
        <v>5514782.0830899999</v>
      </c>
      <c r="L37" s="292">
        <v>5158527.2812600005</v>
      </c>
      <c r="M37" s="292">
        <v>4906838.8395600002</v>
      </c>
    </row>
    <row r="38" spans="1:13" s="293" customFormat="1" ht="15" customHeight="1">
      <c r="A38" s="291" t="s">
        <v>594</v>
      </c>
      <c r="B38" s="292">
        <v>294395.55726999999</v>
      </c>
      <c r="C38" s="292">
        <v>219235.45793</v>
      </c>
      <c r="D38" s="292">
        <v>383879.56351999997</v>
      </c>
      <c r="E38" s="292">
        <v>479348.68669</v>
      </c>
      <c r="F38" s="292">
        <v>357864.03922000004</v>
      </c>
      <c r="G38" s="292">
        <v>435081.22164999996</v>
      </c>
      <c r="H38" s="292">
        <v>397334.45477999997</v>
      </c>
      <c r="I38" s="292">
        <v>334235.35310000001</v>
      </c>
      <c r="J38" s="292">
        <v>386378.17579000001</v>
      </c>
      <c r="K38" s="292">
        <v>316453.40711999999</v>
      </c>
      <c r="L38" s="292">
        <v>431166.90276999999</v>
      </c>
      <c r="M38" s="292">
        <v>327334.62812999997</v>
      </c>
    </row>
    <row r="39" spans="1:13" s="293" customFormat="1" ht="15" customHeight="1">
      <c r="A39" s="291" t="s">
        <v>147</v>
      </c>
      <c r="B39" s="292">
        <v>130692.95522</v>
      </c>
      <c r="C39" s="292">
        <v>136660.87662</v>
      </c>
      <c r="D39" s="292">
        <v>149281.82003999999</v>
      </c>
      <c r="E39" s="292">
        <v>192393.7255</v>
      </c>
      <c r="F39" s="292">
        <v>198871.05011000001</v>
      </c>
      <c r="G39" s="292">
        <v>190371.56653000001</v>
      </c>
      <c r="H39" s="292">
        <v>187824.77812</v>
      </c>
      <c r="I39" s="292">
        <v>187936.70556</v>
      </c>
      <c r="J39" s="292">
        <v>194406.82227999999</v>
      </c>
      <c r="K39" s="292">
        <v>202198.75994999998</v>
      </c>
      <c r="L39" s="292">
        <v>203995.57187000001</v>
      </c>
      <c r="M39" s="292">
        <v>197844.92598</v>
      </c>
    </row>
    <row r="40" spans="1:13" s="293" customFormat="1" ht="15" customHeight="1">
      <c r="A40" s="291" t="s">
        <v>154</v>
      </c>
      <c r="B40" s="292">
        <v>0</v>
      </c>
      <c r="C40" s="292">
        <v>514877.56503</v>
      </c>
      <c r="D40" s="292">
        <v>688184.88335000002</v>
      </c>
      <c r="E40" s="292">
        <v>860026.42001999996</v>
      </c>
      <c r="F40" s="292">
        <v>733668.15997000004</v>
      </c>
      <c r="G40" s="292">
        <v>813090.01332999999</v>
      </c>
      <c r="H40" s="292">
        <v>1092884.21697</v>
      </c>
      <c r="I40" s="292">
        <v>1135453.4717399999</v>
      </c>
      <c r="J40" s="292">
        <v>903337.43186000001</v>
      </c>
      <c r="K40" s="292">
        <v>1177088.3771300002</v>
      </c>
      <c r="L40" s="292">
        <v>1106754.7177599999</v>
      </c>
      <c r="M40" s="292">
        <v>1185367.3730799998</v>
      </c>
    </row>
    <row r="41" spans="1:13" s="293" customFormat="1" ht="15" customHeight="1">
      <c r="A41" s="291" t="s">
        <v>595</v>
      </c>
      <c r="B41" s="292">
        <v>171818.31682000001</v>
      </c>
      <c r="C41" s="292">
        <v>171689.32180000001</v>
      </c>
      <c r="D41" s="292">
        <v>481709.71557999996</v>
      </c>
      <c r="E41" s="292">
        <v>453305.87667999999</v>
      </c>
      <c r="F41" s="292">
        <v>424899.00586999999</v>
      </c>
      <c r="G41" s="292">
        <v>396418.43348000001</v>
      </c>
      <c r="H41" s="292">
        <v>329225.15160000004</v>
      </c>
      <c r="I41" s="292">
        <v>319292.00150999997</v>
      </c>
      <c r="J41" s="292">
        <v>257855.52664</v>
      </c>
      <c r="K41" s="292">
        <v>262360.66210000002</v>
      </c>
      <c r="L41" s="292">
        <v>196331.77356</v>
      </c>
      <c r="M41" s="292">
        <v>199848.80665000001</v>
      </c>
    </row>
    <row r="42" spans="1:13" s="295" customFormat="1" ht="15" customHeight="1" thickBot="1">
      <c r="A42" s="291" t="s">
        <v>128</v>
      </c>
      <c r="B42" s="292">
        <v>2169384.9996700003</v>
      </c>
      <c r="C42" s="292">
        <v>1074782.6820699999</v>
      </c>
      <c r="D42" s="292">
        <v>1650598.9692500001</v>
      </c>
      <c r="E42" s="292">
        <v>1282656.0575299999</v>
      </c>
      <c r="F42" s="292">
        <v>1422864.4455599999</v>
      </c>
      <c r="G42" s="292">
        <v>2663967.32644</v>
      </c>
      <c r="H42" s="292">
        <v>2035348.6842100001</v>
      </c>
      <c r="I42" s="292">
        <v>2650171.7447100002</v>
      </c>
      <c r="J42" s="292">
        <v>2699785.6292900001</v>
      </c>
      <c r="K42" s="292">
        <v>13292429.939620001</v>
      </c>
      <c r="L42" s="292">
        <v>14098092.05607</v>
      </c>
      <c r="M42" s="292">
        <v>3179320.1796399998</v>
      </c>
    </row>
    <row r="43" spans="1:13" ht="15" customHeight="1" thickTop="1" thickBot="1">
      <c r="A43" s="763" t="s">
        <v>596</v>
      </c>
      <c r="B43" s="764">
        <v>1526211.5812899999</v>
      </c>
      <c r="C43" s="764">
        <v>1555424.4895200001</v>
      </c>
      <c r="D43" s="764">
        <v>1769799.7726199999</v>
      </c>
      <c r="E43" s="764">
        <v>1989439.4167500001</v>
      </c>
      <c r="F43" s="764">
        <v>1977041.5657500001</v>
      </c>
      <c r="G43" s="764">
        <v>2129374.0414399998</v>
      </c>
      <c r="H43" s="764">
        <v>2044179.67349</v>
      </c>
      <c r="I43" s="764">
        <v>2117247.7468699999</v>
      </c>
      <c r="J43" s="764">
        <v>2340333.52544</v>
      </c>
      <c r="K43" s="764">
        <v>2240560.2563200002</v>
      </c>
      <c r="L43" s="764">
        <v>2459562.1683899998</v>
      </c>
      <c r="M43" s="764">
        <v>2382498.00037</v>
      </c>
    </row>
    <row r="44" spans="1:13" s="293" customFormat="1" ht="15" customHeight="1" thickTop="1">
      <c r="A44" s="291" t="s">
        <v>169</v>
      </c>
      <c r="B44" s="292">
        <v>731879.4</v>
      </c>
      <c r="C44" s="292">
        <v>731879.4</v>
      </c>
      <c r="D44" s="292">
        <v>731879.4</v>
      </c>
      <c r="E44" s="292">
        <v>1315405.83</v>
      </c>
      <c r="F44" s="292">
        <v>1442495.21</v>
      </c>
      <c r="G44" s="292">
        <v>1503426.84</v>
      </c>
      <c r="H44" s="292">
        <v>1599380.3</v>
      </c>
      <c r="I44" s="292">
        <v>1627574.17</v>
      </c>
      <c r="J44" s="292">
        <v>1698953.85</v>
      </c>
      <c r="K44" s="292">
        <v>1728937.15</v>
      </c>
      <c r="L44" s="292">
        <v>1794496.68</v>
      </c>
      <c r="M44" s="292">
        <v>1825411.42</v>
      </c>
    </row>
    <row r="45" spans="1:13" s="293" customFormat="1" ht="15" customHeight="1">
      <c r="A45" s="291" t="s">
        <v>173</v>
      </c>
      <c r="B45" s="292">
        <v>278064.10041000001</v>
      </c>
      <c r="C45" s="292">
        <v>385461.69255000004</v>
      </c>
      <c r="D45" s="292">
        <v>463649.35444000002</v>
      </c>
      <c r="E45" s="292">
        <v>28587.73604</v>
      </c>
      <c r="F45" s="292">
        <v>28583.333409999999</v>
      </c>
      <c r="G45" s="292">
        <v>28583.333360000001</v>
      </c>
      <c r="H45" s="292">
        <v>0.66658000000000006</v>
      </c>
      <c r="I45" s="292">
        <v>10003</v>
      </c>
      <c r="J45" s="292">
        <v>0.32566000000000001</v>
      </c>
      <c r="K45" s="292">
        <v>0</v>
      </c>
      <c r="L45" s="292">
        <v>0</v>
      </c>
      <c r="M45" s="292">
        <v>0</v>
      </c>
    </row>
    <row r="46" spans="1:13" s="293" customFormat="1" ht="15" customHeight="1">
      <c r="A46" s="291" t="s">
        <v>177</v>
      </c>
      <c r="B46" s="292">
        <v>0</v>
      </c>
      <c r="C46" s="292">
        <v>0</v>
      </c>
      <c r="D46" s="292">
        <v>0</v>
      </c>
      <c r="E46" s="292">
        <v>0</v>
      </c>
      <c r="F46" s="292">
        <v>0</v>
      </c>
      <c r="G46" s="292">
        <v>0</v>
      </c>
      <c r="H46" s="292">
        <v>0</v>
      </c>
      <c r="I46" s="292">
        <v>0</v>
      </c>
      <c r="J46" s="292">
        <v>0</v>
      </c>
      <c r="K46" s="292">
        <v>0</v>
      </c>
      <c r="L46" s="292">
        <v>0</v>
      </c>
      <c r="M46" s="292">
        <v>0</v>
      </c>
    </row>
    <row r="47" spans="1:13" s="293" customFormat="1" ht="15" customHeight="1">
      <c r="A47" s="291" t="s">
        <v>597</v>
      </c>
      <c r="B47" s="292">
        <v>262076.47967</v>
      </c>
      <c r="C47" s="292">
        <v>287496.47967000003</v>
      </c>
      <c r="D47" s="292">
        <v>302556.47967000003</v>
      </c>
      <c r="E47" s="292">
        <v>329728.47967000003</v>
      </c>
      <c r="F47" s="292">
        <v>361300.21888999996</v>
      </c>
      <c r="G47" s="292">
        <v>375766.82493</v>
      </c>
      <c r="H47" s="292">
        <v>402358.47262999997</v>
      </c>
      <c r="I47" s="292">
        <v>406602.50321</v>
      </c>
      <c r="J47" s="292">
        <v>413909.48676999996</v>
      </c>
      <c r="K47" s="292">
        <v>436656.47587999998</v>
      </c>
      <c r="L47" s="292">
        <v>436656.47587999998</v>
      </c>
      <c r="M47" s="292">
        <v>459497.46814000001</v>
      </c>
    </row>
    <row r="48" spans="1:13" s="293" customFormat="1" ht="15" customHeight="1">
      <c r="A48" s="291" t="s">
        <v>183</v>
      </c>
      <c r="B48" s="292">
        <v>254191.60121000002</v>
      </c>
      <c r="C48" s="292">
        <v>150586.9173</v>
      </c>
      <c r="D48" s="292">
        <v>271714.53850999998</v>
      </c>
      <c r="E48" s="292">
        <v>315717.37104</v>
      </c>
      <c r="F48" s="292">
        <v>144662.80344999998</v>
      </c>
      <c r="G48" s="292">
        <v>221597.04315000001</v>
      </c>
      <c r="H48" s="292">
        <v>42440.234280000004</v>
      </c>
      <c r="I48" s="292">
        <v>73068.073659999995</v>
      </c>
      <c r="J48" s="292">
        <v>227469.86301</v>
      </c>
      <c r="K48" s="292">
        <v>74966.630439999994</v>
      </c>
      <c r="L48" s="292">
        <v>228409.01251</v>
      </c>
      <c r="M48" s="292">
        <v>97589.112229999999</v>
      </c>
    </row>
    <row r="49" spans="1:13" s="293" customFormat="1" ht="15" customHeight="1">
      <c r="A49" s="294" t="s">
        <v>598</v>
      </c>
      <c r="B49" s="292">
        <v>0</v>
      </c>
      <c r="C49" s="292">
        <v>0</v>
      </c>
      <c r="D49" s="292">
        <v>0</v>
      </c>
      <c r="E49" s="292">
        <v>0</v>
      </c>
      <c r="F49" s="292">
        <v>0</v>
      </c>
      <c r="G49" s="292">
        <v>0</v>
      </c>
      <c r="H49" s="292">
        <v>0</v>
      </c>
      <c r="I49" s="292">
        <v>0</v>
      </c>
      <c r="J49" s="292">
        <v>0</v>
      </c>
      <c r="K49" s="292">
        <v>61023.326000000001</v>
      </c>
      <c r="L49" s="292">
        <v>0</v>
      </c>
      <c r="M49" s="292">
        <v>65020.33</v>
      </c>
    </row>
    <row r="50" spans="1:13" s="295" customFormat="1" ht="15" customHeight="1" thickBot="1">
      <c r="A50" s="294" t="s">
        <v>599</v>
      </c>
      <c r="B50" s="292">
        <v>254191.60121000002</v>
      </c>
      <c r="C50" s="292">
        <v>150586.9173</v>
      </c>
      <c r="D50" s="292">
        <v>271714.53850999998</v>
      </c>
      <c r="E50" s="292">
        <v>315717.37104</v>
      </c>
      <c r="F50" s="292">
        <v>144662.80344999998</v>
      </c>
      <c r="G50" s="292">
        <v>221597.04315000001</v>
      </c>
      <c r="H50" s="292">
        <v>42440.234280000004</v>
      </c>
      <c r="I50" s="292">
        <v>73068.073659999995</v>
      </c>
      <c r="J50" s="292">
        <v>227469.86301</v>
      </c>
      <c r="K50" s="292">
        <v>13943.30444</v>
      </c>
      <c r="L50" s="292">
        <v>228409.01251</v>
      </c>
      <c r="M50" s="292">
        <v>32568.782230000001</v>
      </c>
    </row>
    <row r="51" spans="1:13" ht="15" customHeight="1" thickTop="1" thickBot="1">
      <c r="A51" s="763" t="s">
        <v>600</v>
      </c>
      <c r="B51" s="764">
        <v>21617398.879580002</v>
      </c>
      <c r="C51" s="764">
        <v>25399495.692279998</v>
      </c>
      <c r="D51" s="764">
        <v>28029830.42495</v>
      </c>
      <c r="E51" s="764">
        <v>34377292.03977</v>
      </c>
      <c r="F51" s="764">
        <v>35753537.752039999</v>
      </c>
      <c r="G51" s="764">
        <v>37217701.681550004</v>
      </c>
      <c r="H51" s="764">
        <v>39505831.389660001</v>
      </c>
      <c r="I51" s="764">
        <v>39900323.907190003</v>
      </c>
      <c r="J51" s="764">
        <v>40668909.908580005</v>
      </c>
      <c r="K51" s="764">
        <v>40468147.591300003</v>
      </c>
      <c r="L51" s="764">
        <v>42166430.634839997</v>
      </c>
      <c r="M51" s="764">
        <v>41808271.149510004</v>
      </c>
    </row>
    <row r="52" spans="1:13" s="293" customFormat="1" ht="15" customHeight="1" thickTop="1">
      <c r="A52" s="296" t="s">
        <v>601</v>
      </c>
      <c r="B52" s="292">
        <v>2618818.31923</v>
      </c>
      <c r="C52" s="292">
        <v>3462976.7984499997</v>
      </c>
      <c r="D52" s="292">
        <v>4130453.9725300004</v>
      </c>
      <c r="E52" s="292">
        <v>3184105.0098600001</v>
      </c>
      <c r="F52" s="292">
        <v>2600412.1929000001</v>
      </c>
      <c r="G52" s="292">
        <v>2637176.59295</v>
      </c>
      <c r="H52" s="292">
        <v>2018812.34143</v>
      </c>
      <c r="I52" s="292">
        <v>1778459.1049200001</v>
      </c>
      <c r="J52" s="292">
        <v>2062948.76449</v>
      </c>
      <c r="K52" s="292">
        <v>1366035.65292</v>
      </c>
      <c r="L52" s="292">
        <v>1509292.6690100001</v>
      </c>
      <c r="M52" s="292">
        <v>1726248.4893</v>
      </c>
    </row>
    <row r="53" spans="1:13" s="295" customFormat="1" ht="15" customHeight="1">
      <c r="A53" s="294" t="s">
        <v>602</v>
      </c>
      <c r="B53" s="292">
        <v>187127.62716999999</v>
      </c>
      <c r="C53" s="292">
        <v>150768.07615000001</v>
      </c>
      <c r="D53" s="292">
        <v>86931.089200000002</v>
      </c>
      <c r="E53" s="292">
        <v>137528.51965</v>
      </c>
      <c r="F53" s="292">
        <v>98685.097340000008</v>
      </c>
      <c r="G53" s="292">
        <v>122615.40014</v>
      </c>
      <c r="H53" s="292">
        <v>124619.31186</v>
      </c>
      <c r="I53" s="292">
        <v>378987.63102999999</v>
      </c>
      <c r="J53" s="292">
        <v>389940.14805000002</v>
      </c>
      <c r="K53" s="292">
        <v>75964.527889999998</v>
      </c>
      <c r="L53" s="292">
        <v>92265.98765000001</v>
      </c>
      <c r="M53" s="292">
        <v>102197.55433</v>
      </c>
    </row>
    <row r="54" spans="1:13" s="295" customFormat="1" ht="15" customHeight="1">
      <c r="A54" s="294" t="s">
        <v>603</v>
      </c>
      <c r="B54" s="292">
        <v>2219096.25618</v>
      </c>
      <c r="C54" s="292">
        <v>3094341.3324499996</v>
      </c>
      <c r="D54" s="292">
        <v>3833550.0254000002</v>
      </c>
      <c r="E54" s="292">
        <v>2769538.1498799999</v>
      </c>
      <c r="F54" s="292">
        <v>2227239.1066100001</v>
      </c>
      <c r="G54" s="292">
        <v>2245984.3362500002</v>
      </c>
      <c r="H54" s="292">
        <v>1648571.7402999999</v>
      </c>
      <c r="I54" s="292">
        <v>1130270.9982799999</v>
      </c>
      <c r="J54" s="292">
        <v>1372352.79761</v>
      </c>
      <c r="K54" s="292">
        <v>1035800.70227</v>
      </c>
      <c r="L54" s="292">
        <v>1128819.5414400001</v>
      </c>
      <c r="M54" s="292">
        <v>1306506.63598</v>
      </c>
    </row>
    <row r="55" spans="1:13" s="295" customFormat="1" ht="15" customHeight="1">
      <c r="A55" s="294" t="s">
        <v>604</v>
      </c>
      <c r="B55" s="292">
        <v>0</v>
      </c>
      <c r="C55" s="292">
        <v>0</v>
      </c>
      <c r="D55" s="292">
        <v>0</v>
      </c>
      <c r="E55" s="292">
        <v>0</v>
      </c>
      <c r="F55" s="292">
        <v>0</v>
      </c>
      <c r="G55" s="292">
        <v>0</v>
      </c>
      <c r="H55" s="292">
        <v>0</v>
      </c>
      <c r="I55" s="292">
        <v>0</v>
      </c>
      <c r="J55" s="292">
        <v>0</v>
      </c>
      <c r="K55" s="292">
        <v>0</v>
      </c>
      <c r="L55" s="292">
        <v>0</v>
      </c>
      <c r="M55" s="292">
        <v>0</v>
      </c>
    </row>
    <row r="56" spans="1:13" s="295" customFormat="1" ht="15" customHeight="1">
      <c r="A56" s="294" t="s">
        <v>605</v>
      </c>
      <c r="B56" s="292">
        <v>209213.87964</v>
      </c>
      <c r="C56" s="292">
        <v>210944.75328999999</v>
      </c>
      <c r="D56" s="292">
        <v>202945.90025999999</v>
      </c>
      <c r="E56" s="292">
        <v>200215.09041</v>
      </c>
      <c r="F56" s="292">
        <v>226650.34184000001</v>
      </c>
      <c r="G56" s="292">
        <v>257815.95598</v>
      </c>
      <c r="H56" s="292">
        <v>244257.55461000002</v>
      </c>
      <c r="I56" s="292">
        <v>240940.19579</v>
      </c>
      <c r="J56" s="292">
        <v>272395.53901000001</v>
      </c>
      <c r="K56" s="292">
        <v>226010.14293999999</v>
      </c>
      <c r="L56" s="292">
        <v>259946.86009999999</v>
      </c>
      <c r="M56" s="292">
        <v>289284.01917000004</v>
      </c>
    </row>
    <row r="57" spans="1:13" s="295" customFormat="1" ht="15" customHeight="1">
      <c r="A57" s="294" t="s">
        <v>606</v>
      </c>
      <c r="B57" s="292">
        <v>3380.5562400000003</v>
      </c>
      <c r="C57" s="292">
        <v>6922.6365599999999</v>
      </c>
      <c r="D57" s="292">
        <v>7026.9576699999998</v>
      </c>
      <c r="E57" s="292">
        <v>76823.249920000002</v>
      </c>
      <c r="F57" s="292">
        <v>47837.647109999998</v>
      </c>
      <c r="G57" s="292">
        <v>10760.90058</v>
      </c>
      <c r="H57" s="292">
        <v>1363.7346599999998</v>
      </c>
      <c r="I57" s="292">
        <v>28260.27982</v>
      </c>
      <c r="J57" s="292">
        <v>28260.27982</v>
      </c>
      <c r="K57" s="292">
        <v>28260.27982</v>
      </c>
      <c r="L57" s="292">
        <v>28260.27982</v>
      </c>
      <c r="M57" s="292">
        <v>28260.27982</v>
      </c>
    </row>
    <row r="58" spans="1:13" s="295" customFormat="1" ht="15" customHeight="1">
      <c r="A58" s="291" t="s">
        <v>607</v>
      </c>
      <c r="B58" s="292">
        <v>37016770.605620004</v>
      </c>
      <c r="C58" s="292">
        <v>41631777.47225</v>
      </c>
      <c r="D58" s="292">
        <v>52108486.087910004</v>
      </c>
      <c r="E58" s="292">
        <v>80234913.957949996</v>
      </c>
      <c r="F58" s="292">
        <v>84732325.684750006</v>
      </c>
      <c r="G58" s="292">
        <v>66867687.49972</v>
      </c>
      <c r="H58" s="292">
        <v>65697462.571290001</v>
      </c>
      <c r="I58" s="292">
        <v>65431983.886930004</v>
      </c>
      <c r="J58" s="292">
        <v>65929326.642910004</v>
      </c>
      <c r="K58" s="292">
        <v>68621401.260550007</v>
      </c>
      <c r="L58" s="292">
        <v>65325165.044040002</v>
      </c>
      <c r="M58" s="292">
        <v>66506986.065109998</v>
      </c>
    </row>
    <row r="59" spans="1:13">
      <c r="A59" s="765" t="s">
        <v>608</v>
      </c>
      <c r="B59" s="766">
        <v>1061515.19362</v>
      </c>
      <c r="C59" s="766">
        <v>1133289.2070499999</v>
      </c>
      <c r="D59" s="766">
        <v>1306928.9427799999</v>
      </c>
      <c r="E59" s="766">
        <v>1851866.7823699999</v>
      </c>
      <c r="F59" s="766">
        <v>2008663.26553</v>
      </c>
      <c r="G59" s="766">
        <v>2125560.3509</v>
      </c>
      <c r="H59" s="766">
        <v>2112204.0900499998</v>
      </c>
      <c r="I59" s="766">
        <v>2025940.2591900001</v>
      </c>
      <c r="J59" s="766">
        <v>2008322.0831500001</v>
      </c>
      <c r="K59" s="766">
        <v>855550.61807000008</v>
      </c>
      <c r="L59" s="766">
        <v>2167412.4098800002</v>
      </c>
      <c r="M59" s="766">
        <v>964641.47649000003</v>
      </c>
    </row>
    <row r="60" spans="1:13" ht="15" customHeight="1">
      <c r="A60" s="294" t="s">
        <v>609</v>
      </c>
      <c r="B60" s="292">
        <v>-215843.58569000001</v>
      </c>
      <c r="C60" s="292">
        <v>-303565.06468000001</v>
      </c>
      <c r="D60" s="292">
        <v>-338391.82319000002</v>
      </c>
      <c r="E60" s="292">
        <v>-516323.58711000002</v>
      </c>
      <c r="F60" s="292">
        <v>-675513.02278999996</v>
      </c>
      <c r="G60" s="292">
        <v>-763965.36021000007</v>
      </c>
      <c r="H60" s="292">
        <v>-857934.4259400001</v>
      </c>
      <c r="I60" s="292">
        <v>-916182.00059000007</v>
      </c>
      <c r="J60" s="292">
        <v>-920570.67595000006</v>
      </c>
      <c r="K60" s="292">
        <v>-388719.34717000002</v>
      </c>
      <c r="L60" s="292">
        <v>-976829.93750999996</v>
      </c>
      <c r="M60" s="292">
        <v>-435760.81002999999</v>
      </c>
    </row>
    <row r="61" spans="1:13" ht="15" customHeight="1">
      <c r="A61" s="291" t="s">
        <v>610</v>
      </c>
      <c r="B61" s="292">
        <v>845671.60792999994</v>
      </c>
      <c r="C61" s="292">
        <v>829724.14237000002</v>
      </c>
      <c r="D61" s="292">
        <v>968537.11959000002</v>
      </c>
      <c r="E61" s="292">
        <v>1335543.1952599999</v>
      </c>
      <c r="F61" s="292">
        <v>1333150.2427399999</v>
      </c>
      <c r="G61" s="292">
        <v>1361594.9906900001</v>
      </c>
      <c r="H61" s="292">
        <v>1254269.6641099998</v>
      </c>
      <c r="I61" s="292">
        <v>1109758.2585999998</v>
      </c>
      <c r="J61" s="292">
        <v>1087751.4072</v>
      </c>
      <c r="K61" s="292">
        <v>466831.2709</v>
      </c>
      <c r="L61" s="292">
        <v>1190582.4723699999</v>
      </c>
      <c r="M61" s="292">
        <v>528880.66645999998</v>
      </c>
    </row>
    <row r="62" spans="1:13" ht="15" customHeight="1">
      <c r="A62" s="297" t="s">
        <v>611</v>
      </c>
      <c r="B62" s="292">
        <v>366509.48168000003</v>
      </c>
      <c r="C62" s="292">
        <v>406407.87695000001</v>
      </c>
      <c r="D62" s="292">
        <v>547311.47296000004</v>
      </c>
      <c r="E62" s="292">
        <v>571118.61066999997</v>
      </c>
      <c r="F62" s="292">
        <v>582287.21730999998</v>
      </c>
      <c r="G62" s="292">
        <v>708235.17907000007</v>
      </c>
      <c r="H62" s="292">
        <v>529271.97719000001</v>
      </c>
      <c r="I62" s="292">
        <v>456872.23041000002</v>
      </c>
      <c r="J62" s="292">
        <v>498709.00962999999</v>
      </c>
      <c r="K62" s="292">
        <v>354292.57622000005</v>
      </c>
      <c r="L62" s="292">
        <v>1089945.8634899999</v>
      </c>
      <c r="M62" s="292">
        <v>474520.90801999997</v>
      </c>
    </row>
    <row r="63" spans="1:13" ht="15" customHeight="1">
      <c r="A63" s="294" t="s">
        <v>612</v>
      </c>
      <c r="B63" s="292">
        <v>-145979.33734</v>
      </c>
      <c r="C63" s="292">
        <v>-222912.03244000001</v>
      </c>
      <c r="D63" s="292">
        <v>-327412.02295000001</v>
      </c>
      <c r="E63" s="292">
        <v>-400036.38342000003</v>
      </c>
      <c r="F63" s="292">
        <v>-489043.60386999999</v>
      </c>
      <c r="G63" s="292">
        <v>-591269.98361999996</v>
      </c>
      <c r="H63" s="292">
        <v>-469384.52561000001</v>
      </c>
      <c r="I63" s="292">
        <v>-286273.23350999999</v>
      </c>
      <c r="J63" s="292">
        <v>-330534.44774000003</v>
      </c>
      <c r="K63" s="292">
        <v>-284205.69242000004</v>
      </c>
      <c r="L63" s="292">
        <v>-866184.72044000006</v>
      </c>
      <c r="M63" s="292">
        <v>-386519.13338999997</v>
      </c>
    </row>
    <row r="64" spans="1:13" ht="15" customHeight="1">
      <c r="A64" s="298" t="s">
        <v>613</v>
      </c>
      <c r="B64" s="292">
        <v>1066201.7522700001</v>
      </c>
      <c r="C64" s="292">
        <v>1013219.98688</v>
      </c>
      <c r="D64" s="292">
        <v>1188436.5695999998</v>
      </c>
      <c r="E64" s="292">
        <v>1506625.4225099999</v>
      </c>
      <c r="F64" s="292">
        <v>1426393.8561800001</v>
      </c>
      <c r="G64" s="292">
        <v>1478560.1861400001</v>
      </c>
      <c r="H64" s="292">
        <v>1314157.1156900001</v>
      </c>
      <c r="I64" s="292">
        <v>1280357.2555</v>
      </c>
      <c r="J64" s="292">
        <v>1255925.96909</v>
      </c>
      <c r="K64" s="292">
        <v>536918.15470000007</v>
      </c>
      <c r="L64" s="292">
        <v>1414343.6154200002</v>
      </c>
      <c r="M64" s="292">
        <v>616882.44108999998</v>
      </c>
    </row>
    <row r="65" spans="1:13" ht="15" customHeight="1">
      <c r="A65" s="297" t="s">
        <v>614</v>
      </c>
      <c r="B65" s="292">
        <v>75445.762040000001</v>
      </c>
      <c r="C65" s="292">
        <v>111357.62974999999</v>
      </c>
      <c r="D65" s="292">
        <v>90074.570970000001</v>
      </c>
      <c r="E65" s="292">
        <v>365963.70130999997</v>
      </c>
      <c r="F65" s="292">
        <v>166316.99257</v>
      </c>
      <c r="G65" s="292">
        <v>93792.355779999998</v>
      </c>
      <c r="H65" s="292">
        <v>236049.22949</v>
      </c>
      <c r="I65" s="292">
        <v>431450.22937999998</v>
      </c>
      <c r="J65" s="292">
        <v>831477.01771000004</v>
      </c>
      <c r="K65" s="292">
        <v>184306.07416999998</v>
      </c>
      <c r="L65" s="292">
        <v>540147.71522000001</v>
      </c>
      <c r="M65" s="292">
        <v>302720.42779000005</v>
      </c>
    </row>
    <row r="66" spans="1:13" ht="15" customHeight="1">
      <c r="A66" s="297" t="s">
        <v>615</v>
      </c>
      <c r="B66" s="292">
        <v>-121667.73844</v>
      </c>
      <c r="C66" s="292">
        <v>-228211.65966999999</v>
      </c>
      <c r="D66" s="292">
        <v>-163453.99007</v>
      </c>
      <c r="E66" s="292">
        <v>-485708.51616</v>
      </c>
      <c r="F66" s="292">
        <v>-380948.77765</v>
      </c>
      <c r="G66" s="292">
        <v>-258930.13096000001</v>
      </c>
      <c r="H66" s="292">
        <v>-543482.47777999996</v>
      </c>
      <c r="I66" s="292">
        <v>-714817.64751000004</v>
      </c>
      <c r="J66" s="292">
        <v>-896415.99740999995</v>
      </c>
      <c r="K66" s="292">
        <v>-320358.71139000001</v>
      </c>
      <c r="L66" s="292">
        <v>-741809.28460000001</v>
      </c>
      <c r="M66" s="292">
        <v>-471948.58910000004</v>
      </c>
    </row>
    <row r="67" spans="1:13" ht="15" customHeight="1">
      <c r="A67" s="291" t="s">
        <v>616</v>
      </c>
      <c r="B67" s="292">
        <v>1019979.77587</v>
      </c>
      <c r="C67" s="292">
        <v>896365.95695999998</v>
      </c>
      <c r="D67" s="292">
        <v>1115057.1505</v>
      </c>
      <c r="E67" s="292">
        <v>1386880.60766</v>
      </c>
      <c r="F67" s="292">
        <v>1211762.0710999998</v>
      </c>
      <c r="G67" s="292">
        <v>1313422.41096</v>
      </c>
      <c r="H67" s="292">
        <v>1006723.8674</v>
      </c>
      <c r="I67" s="292">
        <v>996989.83736999996</v>
      </c>
      <c r="J67" s="292">
        <v>1190986.98939</v>
      </c>
      <c r="K67" s="292">
        <v>400865.51748000004</v>
      </c>
      <c r="L67" s="292">
        <v>1212682.0460399999</v>
      </c>
      <c r="M67" s="292">
        <v>447654.27977999998</v>
      </c>
    </row>
    <row r="68" spans="1:13" ht="15" customHeight="1">
      <c r="A68" s="294" t="s">
        <v>617</v>
      </c>
      <c r="B68" s="292">
        <v>-645053.47784000007</v>
      </c>
      <c r="C68" s="292">
        <v>-715016.37273000006</v>
      </c>
      <c r="D68" s="292">
        <v>-716129.1446</v>
      </c>
      <c r="E68" s="292">
        <v>-907202.76812999998</v>
      </c>
      <c r="F68" s="292">
        <v>-1002674.5948300001</v>
      </c>
      <c r="G68" s="292">
        <v>-912931.14437999995</v>
      </c>
      <c r="H68" s="292">
        <v>-868862.61629999999</v>
      </c>
      <c r="I68" s="292">
        <v>-891026.97653999995</v>
      </c>
      <c r="J68" s="292">
        <v>-863500.27996000007</v>
      </c>
      <c r="K68" s="292">
        <v>-381737.67614</v>
      </c>
      <c r="L68" s="292">
        <v>-860059.30713999993</v>
      </c>
      <c r="M68" s="292">
        <v>-385610.90466</v>
      </c>
    </row>
    <row r="69" spans="1:13" ht="15" customHeight="1">
      <c r="A69" s="298" t="s">
        <v>618</v>
      </c>
      <c r="B69" s="292">
        <v>374926.29802999995</v>
      </c>
      <c r="C69" s="292">
        <v>181349.58422999998</v>
      </c>
      <c r="D69" s="292">
        <v>398928.00589999999</v>
      </c>
      <c r="E69" s="292">
        <v>479677.83953</v>
      </c>
      <c r="F69" s="292">
        <v>209087.47627000001</v>
      </c>
      <c r="G69" s="292">
        <v>400491.26658</v>
      </c>
      <c r="H69" s="292">
        <v>137861.25109999999</v>
      </c>
      <c r="I69" s="292">
        <v>105962.86083000001</v>
      </c>
      <c r="J69" s="292">
        <v>327486.70942999999</v>
      </c>
      <c r="K69" s="292">
        <v>19127.841339999999</v>
      </c>
      <c r="L69" s="292">
        <v>352622.7389</v>
      </c>
      <c r="M69" s="292">
        <v>62043.375119999997</v>
      </c>
    </row>
    <row r="70" spans="1:13" ht="15" customHeight="1">
      <c r="A70" s="298" t="s">
        <v>619</v>
      </c>
      <c r="B70" s="292">
        <v>364.57739000000004</v>
      </c>
      <c r="C70" s="292">
        <v>-183.00934000000001</v>
      </c>
      <c r="D70" s="292">
        <v>-137.86801</v>
      </c>
      <c r="E70" s="292">
        <v>1944.49478</v>
      </c>
      <c r="F70" s="292">
        <v>-1250.93451</v>
      </c>
      <c r="G70" s="292">
        <v>433.79365999999999</v>
      </c>
      <c r="H70" s="292">
        <v>152.08328</v>
      </c>
      <c r="I70" s="292">
        <v>-517.4624</v>
      </c>
      <c r="J70" s="292">
        <v>-907.16125999999997</v>
      </c>
      <c r="K70" s="292">
        <v>428.15699000000001</v>
      </c>
      <c r="L70" s="292">
        <v>1351.3370300000001</v>
      </c>
      <c r="M70" s="292">
        <v>-234.37565000000001</v>
      </c>
    </row>
    <row r="71" spans="1:13" ht="15" customHeight="1">
      <c r="A71" s="299" t="s">
        <v>620</v>
      </c>
      <c r="B71" s="292">
        <v>-699.80042000000003</v>
      </c>
      <c r="C71" s="292">
        <v>-1223.3332800000001</v>
      </c>
      <c r="D71" s="292">
        <v>-2179.4427099999998</v>
      </c>
      <c r="E71" s="292">
        <v>-1118.16651</v>
      </c>
      <c r="F71" s="292">
        <v>-2797.8924400000001</v>
      </c>
      <c r="G71" s="292">
        <v>-811.97231999999997</v>
      </c>
      <c r="H71" s="292">
        <v>-586.56416999999999</v>
      </c>
      <c r="I71" s="292">
        <v>-939.31680000000006</v>
      </c>
      <c r="J71" s="292">
        <v>-1903.1078799999998</v>
      </c>
      <c r="K71" s="292">
        <v>-406.10323999999997</v>
      </c>
      <c r="L71" s="292">
        <v>-570.94534999999996</v>
      </c>
      <c r="M71" s="292">
        <v>-990.11936000000003</v>
      </c>
    </row>
    <row r="72" spans="1:13" ht="15" customHeight="1">
      <c r="A72" s="299" t="s">
        <v>621</v>
      </c>
      <c r="B72" s="292">
        <v>1064.37781</v>
      </c>
      <c r="C72" s="292">
        <v>1040.32394</v>
      </c>
      <c r="D72" s="292">
        <v>2041.5746999999999</v>
      </c>
      <c r="E72" s="292">
        <v>3062.66129</v>
      </c>
      <c r="F72" s="292">
        <v>1546.95793</v>
      </c>
      <c r="G72" s="292">
        <v>1245.7659799999999</v>
      </c>
      <c r="H72" s="292">
        <v>738.64744999999994</v>
      </c>
      <c r="I72" s="292">
        <v>421.8544</v>
      </c>
      <c r="J72" s="292">
        <v>995.94661999999994</v>
      </c>
      <c r="K72" s="292">
        <v>834.26022999999998</v>
      </c>
      <c r="L72" s="292">
        <v>1922.2823799999999</v>
      </c>
      <c r="M72" s="292">
        <v>755.74370999999996</v>
      </c>
    </row>
    <row r="73" spans="1:13" ht="15" customHeight="1">
      <c r="A73" s="291" t="s">
        <v>622</v>
      </c>
      <c r="B73" s="292">
        <v>-915.81987000000004</v>
      </c>
      <c r="C73" s="292">
        <v>-849.71021999999994</v>
      </c>
      <c r="D73" s="292">
        <v>-941.86824999999999</v>
      </c>
      <c r="E73" s="292">
        <v>-2391.5504100000003</v>
      </c>
      <c r="F73" s="292">
        <v>-663.41340000000002</v>
      </c>
      <c r="G73" s="292">
        <v>-397.39278000000002</v>
      </c>
      <c r="H73" s="292">
        <v>-249.79491000000002</v>
      </c>
      <c r="I73" s="292">
        <v>-94.935699999999997</v>
      </c>
      <c r="J73" s="292">
        <v>-382.84271000000001</v>
      </c>
      <c r="K73" s="292">
        <v>-249.26468</v>
      </c>
      <c r="L73" s="292">
        <v>-580.27933999999993</v>
      </c>
      <c r="M73" s="292">
        <v>-260.71136000000001</v>
      </c>
    </row>
    <row r="74" spans="1:13" ht="15" customHeight="1">
      <c r="A74" s="291" t="s">
        <v>766</v>
      </c>
      <c r="B74" s="292">
        <v>12.616149999999999</v>
      </c>
      <c r="C74" s="292">
        <v>1.554E-2</v>
      </c>
      <c r="D74" s="292">
        <v>-0.16100999999999999</v>
      </c>
      <c r="E74" s="292">
        <v>-92.354420000000005</v>
      </c>
      <c r="F74" s="292">
        <v>-3.7256799999999997</v>
      </c>
      <c r="G74" s="292">
        <v>2.1573000000000002</v>
      </c>
      <c r="H74" s="292">
        <v>-0.9358200000000001</v>
      </c>
      <c r="I74" s="292">
        <v>25.00761</v>
      </c>
      <c r="J74" s="292">
        <v>-117.43550999999999</v>
      </c>
      <c r="K74" s="292">
        <v>-30.395569999999999</v>
      </c>
      <c r="L74" s="292">
        <v>-31.623390000000001</v>
      </c>
      <c r="M74" s="292">
        <v>-1.07965</v>
      </c>
    </row>
    <row r="75" spans="1:13" ht="15" customHeight="1">
      <c r="A75" s="294" t="s">
        <v>311</v>
      </c>
      <c r="B75" s="292">
        <v>-928.43601999999998</v>
      </c>
      <c r="C75" s="292">
        <v>-849.72576000000004</v>
      </c>
      <c r="D75" s="292">
        <v>-941.70723999999996</v>
      </c>
      <c r="E75" s="292">
        <v>-2299.1959900000002</v>
      </c>
      <c r="F75" s="292">
        <v>-659.68772000000001</v>
      </c>
      <c r="G75" s="292">
        <v>-399.55008000000004</v>
      </c>
      <c r="H75" s="292">
        <v>-248.85909000000001</v>
      </c>
      <c r="I75" s="292">
        <v>-119.94331</v>
      </c>
      <c r="J75" s="292">
        <v>-265.40719999999999</v>
      </c>
      <c r="K75" s="292">
        <v>-218.86910999999998</v>
      </c>
      <c r="L75" s="292">
        <v>-548.65594999999996</v>
      </c>
      <c r="M75" s="292">
        <v>-259.63171</v>
      </c>
    </row>
    <row r="76" spans="1:13" ht="15" customHeight="1">
      <c r="A76" s="291" t="s">
        <v>625</v>
      </c>
      <c r="B76" s="292">
        <v>374375.05554999999</v>
      </c>
      <c r="C76" s="292">
        <v>180316.86466999998</v>
      </c>
      <c r="D76" s="292">
        <v>397848.26964000001</v>
      </c>
      <c r="E76" s="292">
        <v>479230.78389999998</v>
      </c>
      <c r="F76" s="292">
        <v>207173.12836</v>
      </c>
      <c r="G76" s="292">
        <v>400527.66745999997</v>
      </c>
      <c r="H76" s="292">
        <v>137763.53946999999</v>
      </c>
      <c r="I76" s="292">
        <v>105350.46273</v>
      </c>
      <c r="J76" s="292">
        <v>326196.70545999997</v>
      </c>
      <c r="K76" s="292">
        <v>19306.733649999998</v>
      </c>
      <c r="L76" s="292">
        <v>353393.79658999998</v>
      </c>
      <c r="M76" s="292">
        <v>61548.288110000001</v>
      </c>
    </row>
    <row r="77" spans="1:13" ht="15" customHeight="1">
      <c r="A77" s="300" t="s">
        <v>626</v>
      </c>
      <c r="B77" s="292">
        <v>1440.9260800000002</v>
      </c>
      <c r="C77" s="292">
        <v>1806.0461200000002</v>
      </c>
      <c r="D77" s="292">
        <v>2316.7933800000001</v>
      </c>
      <c r="E77" s="292">
        <v>14341.90828</v>
      </c>
      <c r="F77" s="292">
        <v>6737.0586700000003</v>
      </c>
      <c r="G77" s="292">
        <v>6152.7613000000001</v>
      </c>
      <c r="H77" s="292">
        <v>5860.7279100000005</v>
      </c>
      <c r="I77" s="292">
        <v>6178.0554499999998</v>
      </c>
      <c r="J77" s="292">
        <v>5758.4323400000003</v>
      </c>
      <c r="K77" s="292">
        <v>2143.5248199999996</v>
      </c>
      <c r="L77" s="292">
        <v>4782.7869199999996</v>
      </c>
      <c r="M77" s="292">
        <v>1898.5928100000001</v>
      </c>
    </row>
    <row r="78" spans="1:13" ht="15" customHeight="1">
      <c r="A78" s="298" t="s">
        <v>627</v>
      </c>
      <c r="B78" s="292">
        <v>375815.98162999999</v>
      </c>
      <c r="C78" s="292">
        <v>182122.91078999999</v>
      </c>
      <c r="D78" s="292">
        <v>400165.06302</v>
      </c>
      <c r="E78" s="292">
        <v>493572.69218000001</v>
      </c>
      <c r="F78" s="292">
        <v>213910.18703</v>
      </c>
      <c r="G78" s="292">
        <v>406680.42875999998</v>
      </c>
      <c r="H78" s="292">
        <v>143624.26738</v>
      </c>
      <c r="I78" s="292">
        <v>111528.51818000001</v>
      </c>
      <c r="J78" s="292">
        <v>331955.13780000003</v>
      </c>
      <c r="K78" s="292">
        <v>21450.258469999997</v>
      </c>
      <c r="L78" s="292">
        <v>358176.58350999997</v>
      </c>
      <c r="M78" s="292">
        <v>63446.880920000003</v>
      </c>
    </row>
    <row r="79" spans="1:13" ht="15" customHeight="1">
      <c r="A79" s="297" t="s">
        <v>628</v>
      </c>
      <c r="B79" s="292">
        <v>8509.1571899999999</v>
      </c>
      <c r="C79" s="292">
        <v>7964.0076100000006</v>
      </c>
      <c r="D79" s="292">
        <v>635.46703000000002</v>
      </c>
      <c r="E79" s="292">
        <v>6210.9660899999999</v>
      </c>
      <c r="F79" s="292">
        <v>10105.41524</v>
      </c>
      <c r="G79" s="292">
        <v>-26948.366280000002</v>
      </c>
      <c r="H79" s="292">
        <v>8873.9661999999989</v>
      </c>
      <c r="I79" s="292">
        <v>10691.457480000001</v>
      </c>
      <c r="J79" s="292">
        <v>9773.9873299999999</v>
      </c>
      <c r="K79" s="292">
        <v>2217.14597</v>
      </c>
      <c r="L79" s="292">
        <v>6581.5290000000005</v>
      </c>
      <c r="M79" s="292">
        <v>2187.10131</v>
      </c>
    </row>
    <row r="80" spans="1:13" ht="15" customHeight="1">
      <c r="A80" s="291" t="s">
        <v>629</v>
      </c>
      <c r="B80" s="292">
        <v>384325.13881999999</v>
      </c>
      <c r="C80" s="292">
        <v>190086.9184</v>
      </c>
      <c r="D80" s="292">
        <v>400800.53005</v>
      </c>
      <c r="E80" s="292">
        <v>499783.65826999996</v>
      </c>
      <c r="F80" s="292">
        <v>224015.60227</v>
      </c>
      <c r="G80" s="292">
        <v>379732.06248000002</v>
      </c>
      <c r="H80" s="292">
        <v>152498.23358</v>
      </c>
      <c r="I80" s="292">
        <v>122219.97566</v>
      </c>
      <c r="J80" s="292">
        <v>341729.12513</v>
      </c>
      <c r="K80" s="292">
        <v>23667.404440000002</v>
      </c>
      <c r="L80" s="292">
        <v>364758.11251000001</v>
      </c>
      <c r="M80" s="292">
        <v>65633.982229999994</v>
      </c>
    </row>
    <row r="81" spans="1:13" ht="15" customHeight="1">
      <c r="A81" s="297" t="s">
        <v>630</v>
      </c>
      <c r="B81" s="292">
        <v>0</v>
      </c>
      <c r="C81" s="292">
        <v>0</v>
      </c>
      <c r="D81" s="292">
        <v>0</v>
      </c>
      <c r="E81" s="292">
        <v>0</v>
      </c>
      <c r="F81" s="292">
        <v>0</v>
      </c>
      <c r="G81" s="292">
        <v>0</v>
      </c>
      <c r="H81" s="292">
        <v>0</v>
      </c>
      <c r="I81" s="292">
        <v>0</v>
      </c>
      <c r="J81" s="292">
        <v>0</v>
      </c>
      <c r="K81" s="292">
        <v>0</v>
      </c>
      <c r="L81" s="292">
        <v>0</v>
      </c>
      <c r="M81" s="292">
        <v>0</v>
      </c>
    </row>
    <row r="82" spans="1:13" ht="15" customHeight="1">
      <c r="A82" s="291" t="s">
        <v>631</v>
      </c>
      <c r="B82" s="292">
        <v>384325.13881999999</v>
      </c>
      <c r="C82" s="292">
        <v>190086.9184</v>
      </c>
      <c r="D82" s="292">
        <v>400800.53005</v>
      </c>
      <c r="E82" s="292">
        <v>499783.65826999996</v>
      </c>
      <c r="F82" s="292">
        <v>224015.60227</v>
      </c>
      <c r="G82" s="292">
        <v>379732.06248000002</v>
      </c>
      <c r="H82" s="292">
        <v>152498.23358</v>
      </c>
      <c r="I82" s="292">
        <v>122219.97566</v>
      </c>
      <c r="J82" s="292">
        <v>341729.12513</v>
      </c>
      <c r="K82" s="292">
        <v>23667.404440000002</v>
      </c>
      <c r="L82" s="292">
        <v>364758.11251000001</v>
      </c>
      <c r="M82" s="292">
        <v>65633.982229999994</v>
      </c>
    </row>
    <row r="83" spans="1:13" ht="15" customHeight="1" thickBot="1">
      <c r="A83" s="297" t="s">
        <v>632</v>
      </c>
      <c r="B83" s="292">
        <v>-130133.5376</v>
      </c>
      <c r="C83" s="292">
        <v>-39500.000619999999</v>
      </c>
      <c r="D83" s="292">
        <v>-129085.99187</v>
      </c>
      <c r="E83" s="292">
        <v>-184066.28722999999</v>
      </c>
      <c r="F83" s="292">
        <v>-79352.798859999995</v>
      </c>
      <c r="G83" s="292">
        <v>-158135.01999999999</v>
      </c>
      <c r="H83" s="292">
        <v>-110058</v>
      </c>
      <c r="I83" s="292">
        <v>-49151.902000000002</v>
      </c>
      <c r="J83" s="292">
        <v>-114259.26212</v>
      </c>
      <c r="K83" s="292">
        <v>-9724.1</v>
      </c>
      <c r="L83" s="292">
        <v>-136349.1</v>
      </c>
      <c r="M83" s="292">
        <v>-33065.199999999997</v>
      </c>
    </row>
    <row r="84" spans="1:13" ht="15" customHeight="1" thickTop="1" thickBot="1">
      <c r="A84" s="763" t="s">
        <v>633</v>
      </c>
      <c r="B84" s="764">
        <v>254191.60122000001</v>
      </c>
      <c r="C84" s="764">
        <v>150586.91777999999</v>
      </c>
      <c r="D84" s="764">
        <v>271714.53818000003</v>
      </c>
      <c r="E84" s="764">
        <v>315717.37104</v>
      </c>
      <c r="F84" s="764">
        <v>144662.80340999999</v>
      </c>
      <c r="G84" s="764">
        <v>221597.04248</v>
      </c>
      <c r="H84" s="764">
        <v>42440.23358</v>
      </c>
      <c r="I84" s="764">
        <v>73068.073659999995</v>
      </c>
      <c r="J84" s="764">
        <v>227469.86301</v>
      </c>
      <c r="K84" s="764">
        <v>13943.30444</v>
      </c>
      <c r="L84" s="764">
        <v>228409.01251</v>
      </c>
      <c r="M84" s="764">
        <v>32568.782230000001</v>
      </c>
    </row>
    <row r="85" spans="1:13" ht="3.75" customHeight="1" thickTop="1" thickBot="1">
      <c r="A85" s="301"/>
      <c r="B85" s="302"/>
      <c r="C85" s="302"/>
      <c r="D85" s="302"/>
      <c r="E85" s="302"/>
      <c r="F85" s="302"/>
      <c r="G85" s="302"/>
      <c r="H85" s="302"/>
      <c r="I85" s="302"/>
      <c r="J85" s="302"/>
      <c r="K85" s="302"/>
      <c r="L85" s="302"/>
      <c r="M85" s="302"/>
    </row>
    <row r="86" spans="1:13" ht="15" customHeight="1" thickTop="1">
      <c r="A86" s="303"/>
      <c r="B86" s="304"/>
      <c r="C86" s="304"/>
      <c r="D86" s="304"/>
      <c r="E86" s="304"/>
      <c r="F86" s="304"/>
      <c r="G86" s="304"/>
      <c r="H86" s="304"/>
      <c r="I86" s="304"/>
      <c r="J86" s="304"/>
      <c r="K86" s="304"/>
      <c r="L86" s="304"/>
      <c r="M86" s="304"/>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Normal="100" workbookViewId="0">
      <selection sqref="A1:M1"/>
    </sheetView>
  </sheetViews>
  <sheetFormatPr baseColWidth="10" defaultColWidth="9.140625" defaultRowHeight="18"/>
  <cols>
    <col min="1" max="1" width="89.85546875" style="286" bestFit="1" customWidth="1"/>
    <col min="2" max="8" width="10.7109375" style="286" bestFit="1" customWidth="1"/>
    <col min="9" max="9" width="10.7109375" style="286" customWidth="1"/>
    <col min="10" max="10" width="10.7109375" style="286" bestFit="1" customWidth="1"/>
    <col min="11" max="12" width="10.7109375" style="286" customWidth="1"/>
    <col min="13" max="13" width="10.7109375" style="306" bestFit="1" customWidth="1"/>
    <col min="14" max="256" width="9.140625" style="286"/>
    <col min="257" max="257" width="89.85546875" style="286" bestFit="1" customWidth="1"/>
    <col min="258" max="264" width="10.7109375" style="286" bestFit="1" customWidth="1"/>
    <col min="265" max="265" width="10.7109375" style="286" customWidth="1"/>
    <col min="266" max="266" width="10.7109375" style="286" bestFit="1" customWidth="1"/>
    <col min="267" max="268" width="10.7109375" style="286" customWidth="1"/>
    <col min="269" max="269" width="10.7109375" style="286" bestFit="1" customWidth="1"/>
    <col min="270" max="512" width="9.140625" style="286"/>
    <col min="513" max="513" width="89.85546875" style="286" bestFit="1" customWidth="1"/>
    <col min="514" max="520" width="10.7109375" style="286" bestFit="1" customWidth="1"/>
    <col min="521" max="521" width="10.7109375" style="286" customWidth="1"/>
    <col min="522" max="522" width="10.7109375" style="286" bestFit="1" customWidth="1"/>
    <col min="523" max="524" width="10.7109375" style="286" customWidth="1"/>
    <col min="525" max="525" width="10.7109375" style="286" bestFit="1" customWidth="1"/>
    <col min="526" max="768" width="9.140625" style="286"/>
    <col min="769" max="769" width="89.85546875" style="286" bestFit="1" customWidth="1"/>
    <col min="770" max="776" width="10.7109375" style="286" bestFit="1" customWidth="1"/>
    <col min="777" max="777" width="10.7109375" style="286" customWidth="1"/>
    <col min="778" max="778" width="10.7109375" style="286" bestFit="1" customWidth="1"/>
    <col min="779" max="780" width="10.7109375" style="286" customWidth="1"/>
    <col min="781" max="781" width="10.7109375" style="286" bestFit="1" customWidth="1"/>
    <col min="782" max="1024" width="9.140625" style="286"/>
    <col min="1025" max="1025" width="89.85546875" style="286" bestFit="1" customWidth="1"/>
    <col min="1026" max="1032" width="10.7109375" style="286" bestFit="1" customWidth="1"/>
    <col min="1033" max="1033" width="10.7109375" style="286" customWidth="1"/>
    <col min="1034" max="1034" width="10.7109375" style="286" bestFit="1" customWidth="1"/>
    <col min="1035" max="1036" width="10.7109375" style="286" customWidth="1"/>
    <col min="1037" max="1037" width="10.7109375" style="286" bestFit="1" customWidth="1"/>
    <col min="1038" max="1280" width="9.140625" style="286"/>
    <col min="1281" max="1281" width="89.85546875" style="286" bestFit="1" customWidth="1"/>
    <col min="1282" max="1288" width="10.7109375" style="286" bestFit="1" customWidth="1"/>
    <col min="1289" max="1289" width="10.7109375" style="286" customWidth="1"/>
    <col min="1290" max="1290" width="10.7109375" style="286" bestFit="1" customWidth="1"/>
    <col min="1291" max="1292" width="10.7109375" style="286" customWidth="1"/>
    <col min="1293" max="1293" width="10.7109375" style="286" bestFit="1" customWidth="1"/>
    <col min="1294" max="1536" width="9.140625" style="286"/>
    <col min="1537" max="1537" width="89.85546875" style="286" bestFit="1" customWidth="1"/>
    <col min="1538" max="1544" width="10.7109375" style="286" bestFit="1" customWidth="1"/>
    <col min="1545" max="1545" width="10.7109375" style="286" customWidth="1"/>
    <col min="1546" max="1546" width="10.7109375" style="286" bestFit="1" customWidth="1"/>
    <col min="1547" max="1548" width="10.7109375" style="286" customWidth="1"/>
    <col min="1549" max="1549" width="10.7109375" style="286" bestFit="1" customWidth="1"/>
    <col min="1550" max="1792" width="9.140625" style="286"/>
    <col min="1793" max="1793" width="89.85546875" style="286" bestFit="1" customWidth="1"/>
    <col min="1794" max="1800" width="10.7109375" style="286" bestFit="1" customWidth="1"/>
    <col min="1801" max="1801" width="10.7109375" style="286" customWidth="1"/>
    <col min="1802" max="1802" width="10.7109375" style="286" bestFit="1" customWidth="1"/>
    <col min="1803" max="1804" width="10.7109375" style="286" customWidth="1"/>
    <col min="1805" max="1805" width="10.7109375" style="286" bestFit="1" customWidth="1"/>
    <col min="1806" max="2048" width="9.140625" style="286"/>
    <col min="2049" max="2049" width="89.85546875" style="286" bestFit="1" customWidth="1"/>
    <col min="2050" max="2056" width="10.7109375" style="286" bestFit="1" customWidth="1"/>
    <col min="2057" max="2057" width="10.7109375" style="286" customWidth="1"/>
    <col min="2058" max="2058" width="10.7109375" style="286" bestFit="1" customWidth="1"/>
    <col min="2059" max="2060" width="10.7109375" style="286" customWidth="1"/>
    <col min="2061" max="2061" width="10.7109375" style="286" bestFit="1" customWidth="1"/>
    <col min="2062" max="2304" width="9.140625" style="286"/>
    <col min="2305" max="2305" width="89.85546875" style="286" bestFit="1" customWidth="1"/>
    <col min="2306" max="2312" width="10.7109375" style="286" bestFit="1" customWidth="1"/>
    <col min="2313" max="2313" width="10.7109375" style="286" customWidth="1"/>
    <col min="2314" max="2314" width="10.7109375" style="286" bestFit="1" customWidth="1"/>
    <col min="2315" max="2316" width="10.7109375" style="286" customWidth="1"/>
    <col min="2317" max="2317" width="10.7109375" style="286" bestFit="1" customWidth="1"/>
    <col min="2318" max="2560" width="9.140625" style="286"/>
    <col min="2561" max="2561" width="89.85546875" style="286" bestFit="1" customWidth="1"/>
    <col min="2562" max="2568" width="10.7109375" style="286" bestFit="1" customWidth="1"/>
    <col min="2569" max="2569" width="10.7109375" style="286" customWidth="1"/>
    <col min="2570" max="2570" width="10.7109375" style="286" bestFit="1" customWidth="1"/>
    <col min="2571" max="2572" width="10.7109375" style="286" customWidth="1"/>
    <col min="2573" max="2573" width="10.7109375" style="286" bestFit="1" customWidth="1"/>
    <col min="2574" max="2816" width="9.140625" style="286"/>
    <col min="2817" max="2817" width="89.85546875" style="286" bestFit="1" customWidth="1"/>
    <col min="2818" max="2824" width="10.7109375" style="286" bestFit="1" customWidth="1"/>
    <col min="2825" max="2825" width="10.7109375" style="286" customWidth="1"/>
    <col min="2826" max="2826" width="10.7109375" style="286" bestFit="1" customWidth="1"/>
    <col min="2827" max="2828" width="10.7109375" style="286" customWidth="1"/>
    <col min="2829" max="2829" width="10.7109375" style="286" bestFit="1" customWidth="1"/>
    <col min="2830" max="3072" width="9.140625" style="286"/>
    <col min="3073" max="3073" width="89.85546875" style="286" bestFit="1" customWidth="1"/>
    <col min="3074" max="3080" width="10.7109375" style="286" bestFit="1" customWidth="1"/>
    <col min="3081" max="3081" width="10.7109375" style="286" customWidth="1"/>
    <col min="3082" max="3082" width="10.7109375" style="286" bestFit="1" customWidth="1"/>
    <col min="3083" max="3084" width="10.7109375" style="286" customWidth="1"/>
    <col min="3085" max="3085" width="10.7109375" style="286" bestFit="1" customWidth="1"/>
    <col min="3086" max="3328" width="9.140625" style="286"/>
    <col min="3329" max="3329" width="89.85546875" style="286" bestFit="1" customWidth="1"/>
    <col min="3330" max="3336" width="10.7109375" style="286" bestFit="1" customWidth="1"/>
    <col min="3337" max="3337" width="10.7109375" style="286" customWidth="1"/>
    <col min="3338" max="3338" width="10.7109375" style="286" bestFit="1" customWidth="1"/>
    <col min="3339" max="3340" width="10.7109375" style="286" customWidth="1"/>
    <col min="3341" max="3341" width="10.7109375" style="286" bestFit="1" customWidth="1"/>
    <col min="3342" max="3584" width="9.140625" style="286"/>
    <col min="3585" max="3585" width="89.85546875" style="286" bestFit="1" customWidth="1"/>
    <col min="3586" max="3592" width="10.7109375" style="286" bestFit="1" customWidth="1"/>
    <col min="3593" max="3593" width="10.7109375" style="286" customWidth="1"/>
    <col min="3594" max="3594" width="10.7109375" style="286" bestFit="1" customWidth="1"/>
    <col min="3595" max="3596" width="10.7109375" style="286" customWidth="1"/>
    <col min="3597" max="3597" width="10.7109375" style="286" bestFit="1" customWidth="1"/>
    <col min="3598" max="3840" width="9.140625" style="286"/>
    <col min="3841" max="3841" width="89.85546875" style="286" bestFit="1" customWidth="1"/>
    <col min="3842" max="3848" width="10.7109375" style="286" bestFit="1" customWidth="1"/>
    <col min="3849" max="3849" width="10.7109375" style="286" customWidth="1"/>
    <col min="3850" max="3850" width="10.7109375" style="286" bestFit="1" customWidth="1"/>
    <col min="3851" max="3852" width="10.7109375" style="286" customWidth="1"/>
    <col min="3853" max="3853" width="10.7109375" style="286" bestFit="1" customWidth="1"/>
    <col min="3854" max="4096" width="9.140625" style="286"/>
    <col min="4097" max="4097" width="89.85546875" style="286" bestFit="1" customWidth="1"/>
    <col min="4098" max="4104" width="10.7109375" style="286" bestFit="1" customWidth="1"/>
    <col min="4105" max="4105" width="10.7109375" style="286" customWidth="1"/>
    <col min="4106" max="4106" width="10.7109375" style="286" bestFit="1" customWidth="1"/>
    <col min="4107" max="4108" width="10.7109375" style="286" customWidth="1"/>
    <col min="4109" max="4109" width="10.7109375" style="286" bestFit="1" customWidth="1"/>
    <col min="4110" max="4352" width="9.140625" style="286"/>
    <col min="4353" max="4353" width="89.85546875" style="286" bestFit="1" customWidth="1"/>
    <col min="4354" max="4360" width="10.7109375" style="286" bestFit="1" customWidth="1"/>
    <col min="4361" max="4361" width="10.7109375" style="286" customWidth="1"/>
    <col min="4362" max="4362" width="10.7109375" style="286" bestFit="1" customWidth="1"/>
    <col min="4363" max="4364" width="10.7109375" style="286" customWidth="1"/>
    <col min="4365" max="4365" width="10.7109375" style="286" bestFit="1" customWidth="1"/>
    <col min="4366" max="4608" width="9.140625" style="286"/>
    <col min="4609" max="4609" width="89.85546875" style="286" bestFit="1" customWidth="1"/>
    <col min="4610" max="4616" width="10.7109375" style="286" bestFit="1" customWidth="1"/>
    <col min="4617" max="4617" width="10.7109375" style="286" customWidth="1"/>
    <col min="4618" max="4618" width="10.7109375" style="286" bestFit="1" customWidth="1"/>
    <col min="4619" max="4620" width="10.7109375" style="286" customWidth="1"/>
    <col min="4621" max="4621" width="10.7109375" style="286" bestFit="1" customWidth="1"/>
    <col min="4622" max="4864" width="9.140625" style="286"/>
    <col min="4865" max="4865" width="89.85546875" style="286" bestFit="1" customWidth="1"/>
    <col min="4866" max="4872" width="10.7109375" style="286" bestFit="1" customWidth="1"/>
    <col min="4873" max="4873" width="10.7109375" style="286" customWidth="1"/>
    <col min="4874" max="4874" width="10.7109375" style="286" bestFit="1" customWidth="1"/>
    <col min="4875" max="4876" width="10.7109375" style="286" customWidth="1"/>
    <col min="4877" max="4877" width="10.7109375" style="286" bestFit="1" customWidth="1"/>
    <col min="4878" max="5120" width="9.140625" style="286"/>
    <col min="5121" max="5121" width="89.85546875" style="286" bestFit="1" customWidth="1"/>
    <col min="5122" max="5128" width="10.7109375" style="286" bestFit="1" customWidth="1"/>
    <col min="5129" max="5129" width="10.7109375" style="286" customWidth="1"/>
    <col min="5130" max="5130" width="10.7109375" style="286" bestFit="1" customWidth="1"/>
    <col min="5131" max="5132" width="10.7109375" style="286" customWidth="1"/>
    <col min="5133" max="5133" width="10.7109375" style="286" bestFit="1" customWidth="1"/>
    <col min="5134" max="5376" width="9.140625" style="286"/>
    <col min="5377" max="5377" width="89.85546875" style="286" bestFit="1" customWidth="1"/>
    <col min="5378" max="5384" width="10.7109375" style="286" bestFit="1" customWidth="1"/>
    <col min="5385" max="5385" width="10.7109375" style="286" customWidth="1"/>
    <col min="5386" max="5386" width="10.7109375" style="286" bestFit="1" customWidth="1"/>
    <col min="5387" max="5388" width="10.7109375" style="286" customWidth="1"/>
    <col min="5389" max="5389" width="10.7109375" style="286" bestFit="1" customWidth="1"/>
    <col min="5390" max="5632" width="9.140625" style="286"/>
    <col min="5633" max="5633" width="89.85546875" style="286" bestFit="1" customWidth="1"/>
    <col min="5634" max="5640" width="10.7109375" style="286" bestFit="1" customWidth="1"/>
    <col min="5641" max="5641" width="10.7109375" style="286" customWidth="1"/>
    <col min="5642" max="5642" width="10.7109375" style="286" bestFit="1" customWidth="1"/>
    <col min="5643" max="5644" width="10.7109375" style="286" customWidth="1"/>
    <col min="5645" max="5645" width="10.7109375" style="286" bestFit="1" customWidth="1"/>
    <col min="5646" max="5888" width="9.140625" style="286"/>
    <col min="5889" max="5889" width="89.85546875" style="286" bestFit="1" customWidth="1"/>
    <col min="5890" max="5896" width="10.7109375" style="286" bestFit="1" customWidth="1"/>
    <col min="5897" max="5897" width="10.7109375" style="286" customWidth="1"/>
    <col min="5898" max="5898" width="10.7109375" style="286" bestFit="1" customWidth="1"/>
    <col min="5899" max="5900" width="10.7109375" style="286" customWidth="1"/>
    <col min="5901" max="5901" width="10.7109375" style="286" bestFit="1" customWidth="1"/>
    <col min="5902" max="6144" width="9.140625" style="286"/>
    <col min="6145" max="6145" width="89.85546875" style="286" bestFit="1" customWidth="1"/>
    <col min="6146" max="6152" width="10.7109375" style="286" bestFit="1" customWidth="1"/>
    <col min="6153" max="6153" width="10.7109375" style="286" customWidth="1"/>
    <col min="6154" max="6154" width="10.7109375" style="286" bestFit="1" customWidth="1"/>
    <col min="6155" max="6156" width="10.7109375" style="286" customWidth="1"/>
    <col min="6157" max="6157" width="10.7109375" style="286" bestFit="1" customWidth="1"/>
    <col min="6158" max="6400" width="9.140625" style="286"/>
    <col min="6401" max="6401" width="89.85546875" style="286" bestFit="1" customWidth="1"/>
    <col min="6402" max="6408" width="10.7109375" style="286" bestFit="1" customWidth="1"/>
    <col min="6409" max="6409" width="10.7109375" style="286" customWidth="1"/>
    <col min="6410" max="6410" width="10.7109375" style="286" bestFit="1" customWidth="1"/>
    <col min="6411" max="6412" width="10.7109375" style="286" customWidth="1"/>
    <col min="6413" max="6413" width="10.7109375" style="286" bestFit="1" customWidth="1"/>
    <col min="6414" max="6656" width="9.140625" style="286"/>
    <col min="6657" max="6657" width="89.85546875" style="286" bestFit="1" customWidth="1"/>
    <col min="6658" max="6664" width="10.7109375" style="286" bestFit="1" customWidth="1"/>
    <col min="6665" max="6665" width="10.7109375" style="286" customWidth="1"/>
    <col min="6666" max="6666" width="10.7109375" style="286" bestFit="1" customWidth="1"/>
    <col min="6667" max="6668" width="10.7109375" style="286" customWidth="1"/>
    <col min="6669" max="6669" width="10.7109375" style="286" bestFit="1" customWidth="1"/>
    <col min="6670" max="6912" width="9.140625" style="286"/>
    <col min="6913" max="6913" width="89.85546875" style="286" bestFit="1" customWidth="1"/>
    <col min="6914" max="6920" width="10.7109375" style="286" bestFit="1" customWidth="1"/>
    <col min="6921" max="6921" width="10.7109375" style="286" customWidth="1"/>
    <col min="6922" max="6922" width="10.7109375" style="286" bestFit="1" customWidth="1"/>
    <col min="6923" max="6924" width="10.7109375" style="286" customWidth="1"/>
    <col min="6925" max="6925" width="10.7109375" style="286" bestFit="1" customWidth="1"/>
    <col min="6926" max="7168" width="9.140625" style="286"/>
    <col min="7169" max="7169" width="89.85546875" style="286" bestFit="1" customWidth="1"/>
    <col min="7170" max="7176" width="10.7109375" style="286" bestFit="1" customWidth="1"/>
    <col min="7177" max="7177" width="10.7109375" style="286" customWidth="1"/>
    <col min="7178" max="7178" width="10.7109375" style="286" bestFit="1" customWidth="1"/>
    <col min="7179" max="7180" width="10.7109375" style="286" customWidth="1"/>
    <col min="7181" max="7181" width="10.7109375" style="286" bestFit="1" customWidth="1"/>
    <col min="7182" max="7424" width="9.140625" style="286"/>
    <col min="7425" max="7425" width="89.85546875" style="286" bestFit="1" customWidth="1"/>
    <col min="7426" max="7432" width="10.7109375" style="286" bestFit="1" customWidth="1"/>
    <col min="7433" max="7433" width="10.7109375" style="286" customWidth="1"/>
    <col min="7434" max="7434" width="10.7109375" style="286" bestFit="1" customWidth="1"/>
    <col min="7435" max="7436" width="10.7109375" style="286" customWidth="1"/>
    <col min="7437" max="7437" width="10.7109375" style="286" bestFit="1" customWidth="1"/>
    <col min="7438" max="7680" width="9.140625" style="286"/>
    <col min="7681" max="7681" width="89.85546875" style="286" bestFit="1" customWidth="1"/>
    <col min="7682" max="7688" width="10.7109375" style="286" bestFit="1" customWidth="1"/>
    <col min="7689" max="7689" width="10.7109375" style="286" customWidth="1"/>
    <col min="7690" max="7690" width="10.7109375" style="286" bestFit="1" customWidth="1"/>
    <col min="7691" max="7692" width="10.7109375" style="286" customWidth="1"/>
    <col min="7693" max="7693" width="10.7109375" style="286" bestFit="1" customWidth="1"/>
    <col min="7694" max="7936" width="9.140625" style="286"/>
    <col min="7937" max="7937" width="89.85546875" style="286" bestFit="1" customWidth="1"/>
    <col min="7938" max="7944" width="10.7109375" style="286" bestFit="1" customWidth="1"/>
    <col min="7945" max="7945" width="10.7109375" style="286" customWidth="1"/>
    <col min="7946" max="7946" width="10.7109375" style="286" bestFit="1" customWidth="1"/>
    <col min="7947" max="7948" width="10.7109375" style="286" customWidth="1"/>
    <col min="7949" max="7949" width="10.7109375" style="286" bestFit="1" customWidth="1"/>
    <col min="7950" max="8192" width="9.140625" style="286"/>
    <col min="8193" max="8193" width="89.85546875" style="286" bestFit="1" customWidth="1"/>
    <col min="8194" max="8200" width="10.7109375" style="286" bestFit="1" customWidth="1"/>
    <col min="8201" max="8201" width="10.7109375" style="286" customWidth="1"/>
    <col min="8202" max="8202" width="10.7109375" style="286" bestFit="1" customWidth="1"/>
    <col min="8203" max="8204" width="10.7109375" style="286" customWidth="1"/>
    <col min="8205" max="8205" width="10.7109375" style="286" bestFit="1" customWidth="1"/>
    <col min="8206" max="8448" width="9.140625" style="286"/>
    <col min="8449" max="8449" width="89.85546875" style="286" bestFit="1" customWidth="1"/>
    <col min="8450" max="8456" width="10.7109375" style="286" bestFit="1" customWidth="1"/>
    <col min="8457" max="8457" width="10.7109375" style="286" customWidth="1"/>
    <col min="8458" max="8458" width="10.7109375" style="286" bestFit="1" customWidth="1"/>
    <col min="8459" max="8460" width="10.7109375" style="286" customWidth="1"/>
    <col min="8461" max="8461" width="10.7109375" style="286" bestFit="1" customWidth="1"/>
    <col min="8462" max="8704" width="9.140625" style="286"/>
    <col min="8705" max="8705" width="89.85546875" style="286" bestFit="1" customWidth="1"/>
    <col min="8706" max="8712" width="10.7109375" style="286" bestFit="1" customWidth="1"/>
    <col min="8713" max="8713" width="10.7109375" style="286" customWidth="1"/>
    <col min="8714" max="8714" width="10.7109375" style="286" bestFit="1" customWidth="1"/>
    <col min="8715" max="8716" width="10.7109375" style="286" customWidth="1"/>
    <col min="8717" max="8717" width="10.7109375" style="286" bestFit="1" customWidth="1"/>
    <col min="8718" max="8960" width="9.140625" style="286"/>
    <col min="8961" max="8961" width="89.85546875" style="286" bestFit="1" customWidth="1"/>
    <col min="8962" max="8968" width="10.7109375" style="286" bestFit="1" customWidth="1"/>
    <col min="8969" max="8969" width="10.7109375" style="286" customWidth="1"/>
    <col min="8970" max="8970" width="10.7109375" style="286" bestFit="1" customWidth="1"/>
    <col min="8971" max="8972" width="10.7109375" style="286" customWidth="1"/>
    <col min="8973" max="8973" width="10.7109375" style="286" bestFit="1" customWidth="1"/>
    <col min="8974" max="9216" width="9.140625" style="286"/>
    <col min="9217" max="9217" width="89.85546875" style="286" bestFit="1" customWidth="1"/>
    <col min="9218" max="9224" width="10.7109375" style="286" bestFit="1" customWidth="1"/>
    <col min="9225" max="9225" width="10.7109375" style="286" customWidth="1"/>
    <col min="9226" max="9226" width="10.7109375" style="286" bestFit="1" customWidth="1"/>
    <col min="9227" max="9228" width="10.7109375" style="286" customWidth="1"/>
    <col min="9229" max="9229" width="10.7109375" style="286" bestFit="1" customWidth="1"/>
    <col min="9230" max="9472" width="9.140625" style="286"/>
    <col min="9473" max="9473" width="89.85546875" style="286" bestFit="1" customWidth="1"/>
    <col min="9474" max="9480" width="10.7109375" style="286" bestFit="1" customWidth="1"/>
    <col min="9481" max="9481" width="10.7109375" style="286" customWidth="1"/>
    <col min="9482" max="9482" width="10.7109375" style="286" bestFit="1" customWidth="1"/>
    <col min="9483" max="9484" width="10.7109375" style="286" customWidth="1"/>
    <col min="9485" max="9485" width="10.7109375" style="286" bestFit="1" customWidth="1"/>
    <col min="9486" max="9728" width="9.140625" style="286"/>
    <col min="9729" max="9729" width="89.85546875" style="286" bestFit="1" customWidth="1"/>
    <col min="9730" max="9736" width="10.7109375" style="286" bestFit="1" customWidth="1"/>
    <col min="9737" max="9737" width="10.7109375" style="286" customWidth="1"/>
    <col min="9738" max="9738" width="10.7109375" style="286" bestFit="1" customWidth="1"/>
    <col min="9739" max="9740" width="10.7109375" style="286" customWidth="1"/>
    <col min="9741" max="9741" width="10.7109375" style="286" bestFit="1" customWidth="1"/>
    <col min="9742" max="9984" width="9.140625" style="286"/>
    <col min="9985" max="9985" width="89.85546875" style="286" bestFit="1" customWidth="1"/>
    <col min="9986" max="9992" width="10.7109375" style="286" bestFit="1" customWidth="1"/>
    <col min="9993" max="9993" width="10.7109375" style="286" customWidth="1"/>
    <col min="9994" max="9994" width="10.7109375" style="286" bestFit="1" customWidth="1"/>
    <col min="9995" max="9996" width="10.7109375" style="286" customWidth="1"/>
    <col min="9997" max="9997" width="10.7109375" style="286" bestFit="1" customWidth="1"/>
    <col min="9998" max="10240" width="9.140625" style="286"/>
    <col min="10241" max="10241" width="89.85546875" style="286" bestFit="1" customWidth="1"/>
    <col min="10242" max="10248" width="10.7109375" style="286" bestFit="1" customWidth="1"/>
    <col min="10249" max="10249" width="10.7109375" style="286" customWidth="1"/>
    <col min="10250" max="10250" width="10.7109375" style="286" bestFit="1" customWidth="1"/>
    <col min="10251" max="10252" width="10.7109375" style="286" customWidth="1"/>
    <col min="10253" max="10253" width="10.7109375" style="286" bestFit="1" customWidth="1"/>
    <col min="10254" max="10496" width="9.140625" style="286"/>
    <col min="10497" max="10497" width="89.85546875" style="286" bestFit="1" customWidth="1"/>
    <col min="10498" max="10504" width="10.7109375" style="286" bestFit="1" customWidth="1"/>
    <col min="10505" max="10505" width="10.7109375" style="286" customWidth="1"/>
    <col min="10506" max="10506" width="10.7109375" style="286" bestFit="1" customWidth="1"/>
    <col min="10507" max="10508" width="10.7109375" style="286" customWidth="1"/>
    <col min="10509" max="10509" width="10.7109375" style="286" bestFit="1" customWidth="1"/>
    <col min="10510" max="10752" width="9.140625" style="286"/>
    <col min="10753" max="10753" width="89.85546875" style="286" bestFit="1" customWidth="1"/>
    <col min="10754" max="10760" width="10.7109375" style="286" bestFit="1" customWidth="1"/>
    <col min="10761" max="10761" width="10.7109375" style="286" customWidth="1"/>
    <col min="10762" max="10762" width="10.7109375" style="286" bestFit="1" customWidth="1"/>
    <col min="10763" max="10764" width="10.7109375" style="286" customWidth="1"/>
    <col min="10765" max="10765" width="10.7109375" style="286" bestFit="1" customWidth="1"/>
    <col min="10766" max="11008" width="9.140625" style="286"/>
    <col min="11009" max="11009" width="89.85546875" style="286" bestFit="1" customWidth="1"/>
    <col min="11010" max="11016" width="10.7109375" style="286" bestFit="1" customWidth="1"/>
    <col min="11017" max="11017" width="10.7109375" style="286" customWidth="1"/>
    <col min="11018" max="11018" width="10.7109375" style="286" bestFit="1" customWidth="1"/>
    <col min="11019" max="11020" width="10.7109375" style="286" customWidth="1"/>
    <col min="11021" max="11021" width="10.7109375" style="286" bestFit="1" customWidth="1"/>
    <col min="11022" max="11264" width="9.140625" style="286"/>
    <col min="11265" max="11265" width="89.85546875" style="286" bestFit="1" customWidth="1"/>
    <col min="11266" max="11272" width="10.7109375" style="286" bestFit="1" customWidth="1"/>
    <col min="11273" max="11273" width="10.7109375" style="286" customWidth="1"/>
    <col min="11274" max="11274" width="10.7109375" style="286" bestFit="1" customWidth="1"/>
    <col min="11275" max="11276" width="10.7109375" style="286" customWidth="1"/>
    <col min="11277" max="11277" width="10.7109375" style="286" bestFit="1" customWidth="1"/>
    <col min="11278" max="11520" width="9.140625" style="286"/>
    <col min="11521" max="11521" width="89.85546875" style="286" bestFit="1" customWidth="1"/>
    <col min="11522" max="11528" width="10.7109375" style="286" bestFit="1" customWidth="1"/>
    <col min="11529" max="11529" width="10.7109375" style="286" customWidth="1"/>
    <col min="11530" max="11530" width="10.7109375" style="286" bestFit="1" customWidth="1"/>
    <col min="11531" max="11532" width="10.7109375" style="286" customWidth="1"/>
    <col min="11533" max="11533" width="10.7109375" style="286" bestFit="1" customWidth="1"/>
    <col min="11534" max="11776" width="9.140625" style="286"/>
    <col min="11777" max="11777" width="89.85546875" style="286" bestFit="1" customWidth="1"/>
    <col min="11778" max="11784" width="10.7109375" style="286" bestFit="1" customWidth="1"/>
    <col min="11785" max="11785" width="10.7109375" style="286" customWidth="1"/>
    <col min="11786" max="11786" width="10.7109375" style="286" bestFit="1" customWidth="1"/>
    <col min="11787" max="11788" width="10.7109375" style="286" customWidth="1"/>
    <col min="11789" max="11789" width="10.7109375" style="286" bestFit="1" customWidth="1"/>
    <col min="11790" max="12032" width="9.140625" style="286"/>
    <col min="12033" max="12033" width="89.85546875" style="286" bestFit="1" customWidth="1"/>
    <col min="12034" max="12040" width="10.7109375" style="286" bestFit="1" customWidth="1"/>
    <col min="12041" max="12041" width="10.7109375" style="286" customWidth="1"/>
    <col min="12042" max="12042" width="10.7109375" style="286" bestFit="1" customWidth="1"/>
    <col min="12043" max="12044" width="10.7109375" style="286" customWidth="1"/>
    <col min="12045" max="12045" width="10.7109375" style="286" bestFit="1" customWidth="1"/>
    <col min="12046" max="12288" width="9.140625" style="286"/>
    <col min="12289" max="12289" width="89.85546875" style="286" bestFit="1" customWidth="1"/>
    <col min="12290" max="12296" width="10.7109375" style="286" bestFit="1" customWidth="1"/>
    <col min="12297" max="12297" width="10.7109375" style="286" customWidth="1"/>
    <col min="12298" max="12298" width="10.7109375" style="286" bestFit="1" customWidth="1"/>
    <col min="12299" max="12300" width="10.7109375" style="286" customWidth="1"/>
    <col min="12301" max="12301" width="10.7109375" style="286" bestFit="1" customWidth="1"/>
    <col min="12302" max="12544" width="9.140625" style="286"/>
    <col min="12545" max="12545" width="89.85546875" style="286" bestFit="1" customWidth="1"/>
    <col min="12546" max="12552" width="10.7109375" style="286" bestFit="1" customWidth="1"/>
    <col min="12553" max="12553" width="10.7109375" style="286" customWidth="1"/>
    <col min="12554" max="12554" width="10.7109375" style="286" bestFit="1" customWidth="1"/>
    <col min="12555" max="12556" width="10.7109375" style="286" customWidth="1"/>
    <col min="12557" max="12557" width="10.7109375" style="286" bestFit="1" customWidth="1"/>
    <col min="12558" max="12800" width="9.140625" style="286"/>
    <col min="12801" max="12801" width="89.85546875" style="286" bestFit="1" customWidth="1"/>
    <col min="12802" max="12808" width="10.7109375" style="286" bestFit="1" customWidth="1"/>
    <col min="12809" max="12809" width="10.7109375" style="286" customWidth="1"/>
    <col min="12810" max="12810" width="10.7109375" style="286" bestFit="1" customWidth="1"/>
    <col min="12811" max="12812" width="10.7109375" style="286" customWidth="1"/>
    <col min="12813" max="12813" width="10.7109375" style="286" bestFit="1" customWidth="1"/>
    <col min="12814" max="13056" width="9.140625" style="286"/>
    <col min="13057" max="13057" width="89.85546875" style="286" bestFit="1" customWidth="1"/>
    <col min="13058" max="13064" width="10.7109375" style="286" bestFit="1" customWidth="1"/>
    <col min="13065" max="13065" width="10.7109375" style="286" customWidth="1"/>
    <col min="13066" max="13066" width="10.7109375" style="286" bestFit="1" customWidth="1"/>
    <col min="13067" max="13068" width="10.7109375" style="286" customWidth="1"/>
    <col min="13069" max="13069" width="10.7109375" style="286" bestFit="1" customWidth="1"/>
    <col min="13070" max="13312" width="9.140625" style="286"/>
    <col min="13313" max="13313" width="89.85546875" style="286" bestFit="1" customWidth="1"/>
    <col min="13314" max="13320" width="10.7109375" style="286" bestFit="1" customWidth="1"/>
    <col min="13321" max="13321" width="10.7109375" style="286" customWidth="1"/>
    <col min="13322" max="13322" width="10.7109375" style="286" bestFit="1" customWidth="1"/>
    <col min="13323" max="13324" width="10.7109375" style="286" customWidth="1"/>
    <col min="13325" max="13325" width="10.7109375" style="286" bestFit="1" customWidth="1"/>
    <col min="13326" max="13568" width="9.140625" style="286"/>
    <col min="13569" max="13569" width="89.85546875" style="286" bestFit="1" customWidth="1"/>
    <col min="13570" max="13576" width="10.7109375" style="286" bestFit="1" customWidth="1"/>
    <col min="13577" max="13577" width="10.7109375" style="286" customWidth="1"/>
    <col min="13578" max="13578" width="10.7109375" style="286" bestFit="1" customWidth="1"/>
    <col min="13579" max="13580" width="10.7109375" style="286" customWidth="1"/>
    <col min="13581" max="13581" width="10.7109375" style="286" bestFit="1" customWidth="1"/>
    <col min="13582" max="13824" width="9.140625" style="286"/>
    <col min="13825" max="13825" width="89.85546875" style="286" bestFit="1" customWidth="1"/>
    <col min="13826" max="13832" width="10.7109375" style="286" bestFit="1" customWidth="1"/>
    <col min="13833" max="13833" width="10.7109375" style="286" customWidth="1"/>
    <col min="13834" max="13834" width="10.7109375" style="286" bestFit="1" customWidth="1"/>
    <col min="13835" max="13836" width="10.7109375" style="286" customWidth="1"/>
    <col min="13837" max="13837" width="10.7109375" style="286" bestFit="1" customWidth="1"/>
    <col min="13838" max="14080" width="9.140625" style="286"/>
    <col min="14081" max="14081" width="89.85546875" style="286" bestFit="1" customWidth="1"/>
    <col min="14082" max="14088" width="10.7109375" style="286" bestFit="1" customWidth="1"/>
    <col min="14089" max="14089" width="10.7109375" style="286" customWidth="1"/>
    <col min="14090" max="14090" width="10.7109375" style="286" bestFit="1" customWidth="1"/>
    <col min="14091" max="14092" width="10.7109375" style="286" customWidth="1"/>
    <col min="14093" max="14093" width="10.7109375" style="286" bestFit="1" customWidth="1"/>
    <col min="14094" max="14336" width="9.140625" style="286"/>
    <col min="14337" max="14337" width="89.85546875" style="286" bestFit="1" customWidth="1"/>
    <col min="14338" max="14344" width="10.7109375" style="286" bestFit="1" customWidth="1"/>
    <col min="14345" max="14345" width="10.7109375" style="286" customWidth="1"/>
    <col min="14346" max="14346" width="10.7109375" style="286" bestFit="1" customWidth="1"/>
    <col min="14347" max="14348" width="10.7109375" style="286" customWidth="1"/>
    <col min="14349" max="14349" width="10.7109375" style="286" bestFit="1" customWidth="1"/>
    <col min="14350" max="14592" width="9.140625" style="286"/>
    <col min="14593" max="14593" width="89.85546875" style="286" bestFit="1" customWidth="1"/>
    <col min="14594" max="14600" width="10.7109375" style="286" bestFit="1" customWidth="1"/>
    <col min="14601" max="14601" width="10.7109375" style="286" customWidth="1"/>
    <col min="14602" max="14602" width="10.7109375" style="286" bestFit="1" customWidth="1"/>
    <col min="14603" max="14604" width="10.7109375" style="286" customWidth="1"/>
    <col min="14605" max="14605" width="10.7109375" style="286" bestFit="1" customWidth="1"/>
    <col min="14606" max="14848" width="9.140625" style="286"/>
    <col min="14849" max="14849" width="89.85546875" style="286" bestFit="1" customWidth="1"/>
    <col min="14850" max="14856" width="10.7109375" style="286" bestFit="1" customWidth="1"/>
    <col min="14857" max="14857" width="10.7109375" style="286" customWidth="1"/>
    <col min="14858" max="14858" width="10.7109375" style="286" bestFit="1" customWidth="1"/>
    <col min="14859" max="14860" width="10.7109375" style="286" customWidth="1"/>
    <col min="14861" max="14861" width="10.7109375" style="286" bestFit="1" customWidth="1"/>
    <col min="14862" max="15104" width="9.140625" style="286"/>
    <col min="15105" max="15105" width="89.85546875" style="286" bestFit="1" customWidth="1"/>
    <col min="15106" max="15112" width="10.7109375" style="286" bestFit="1" customWidth="1"/>
    <col min="15113" max="15113" width="10.7109375" style="286" customWidth="1"/>
    <col min="15114" max="15114" width="10.7109375" style="286" bestFit="1" customWidth="1"/>
    <col min="15115" max="15116" width="10.7109375" style="286" customWidth="1"/>
    <col min="15117" max="15117" width="10.7109375" style="286" bestFit="1" customWidth="1"/>
    <col min="15118" max="15360" width="9.140625" style="286"/>
    <col min="15361" max="15361" width="89.85546875" style="286" bestFit="1" customWidth="1"/>
    <col min="15362" max="15368" width="10.7109375" style="286" bestFit="1" customWidth="1"/>
    <col min="15369" max="15369" width="10.7109375" style="286" customWidth="1"/>
    <col min="15370" max="15370" width="10.7109375" style="286" bestFit="1" customWidth="1"/>
    <col min="15371" max="15372" width="10.7109375" style="286" customWidth="1"/>
    <col min="15373" max="15373" width="10.7109375" style="286" bestFit="1" customWidth="1"/>
    <col min="15374" max="15616" width="9.140625" style="286"/>
    <col min="15617" max="15617" width="89.85546875" style="286" bestFit="1" customWidth="1"/>
    <col min="15618" max="15624" width="10.7109375" style="286" bestFit="1" customWidth="1"/>
    <col min="15625" max="15625" width="10.7109375" style="286" customWidth="1"/>
    <col min="15626" max="15626" width="10.7109375" style="286" bestFit="1" customWidth="1"/>
    <col min="15627" max="15628" width="10.7109375" style="286" customWidth="1"/>
    <col min="15629" max="15629" width="10.7109375" style="286" bestFit="1" customWidth="1"/>
    <col min="15630" max="15872" width="9.140625" style="286"/>
    <col min="15873" max="15873" width="89.85546875" style="286" bestFit="1" customWidth="1"/>
    <col min="15874" max="15880" width="10.7109375" style="286" bestFit="1" customWidth="1"/>
    <col min="15881" max="15881" width="10.7109375" style="286" customWidth="1"/>
    <col min="15882" max="15882" width="10.7109375" style="286" bestFit="1" customWidth="1"/>
    <col min="15883" max="15884" width="10.7109375" style="286" customWidth="1"/>
    <col min="15885" max="15885" width="10.7109375" style="286" bestFit="1" customWidth="1"/>
    <col min="15886" max="16128" width="9.140625" style="286"/>
    <col min="16129" max="16129" width="89.85546875" style="286" bestFit="1" customWidth="1"/>
    <col min="16130" max="16136" width="10.7109375" style="286" bestFit="1" customWidth="1"/>
    <col min="16137" max="16137" width="10.7109375" style="286" customWidth="1"/>
    <col min="16138" max="16138" width="10.7109375" style="286" bestFit="1" customWidth="1"/>
    <col min="16139" max="16140" width="10.7109375" style="286" customWidth="1"/>
    <col min="16141" max="16141" width="10.7109375" style="286" bestFit="1" customWidth="1"/>
    <col min="16142" max="16384" width="9.140625" style="286"/>
  </cols>
  <sheetData>
    <row r="1" spans="1:14" ht="30" customHeight="1">
      <c r="A1" s="874" t="s">
        <v>333</v>
      </c>
      <c r="B1" s="874"/>
      <c r="C1" s="874"/>
      <c r="D1" s="874"/>
      <c r="E1" s="874"/>
      <c r="F1" s="874"/>
      <c r="G1" s="874"/>
      <c r="H1" s="874"/>
      <c r="I1" s="874"/>
      <c r="J1" s="874"/>
      <c r="K1" s="874"/>
      <c r="L1" s="874"/>
      <c r="M1" s="874"/>
      <c r="N1" s="855" t="s">
        <v>1449</v>
      </c>
    </row>
    <row r="2" spans="1:14" ht="15" customHeight="1">
      <c r="A2" s="875" t="s">
        <v>560</v>
      </c>
      <c r="B2" s="875"/>
      <c r="C2" s="875"/>
      <c r="D2" s="875"/>
      <c r="E2" s="875"/>
      <c r="F2" s="875"/>
      <c r="G2" s="875"/>
      <c r="H2" s="875"/>
      <c r="I2" s="875"/>
      <c r="J2" s="875"/>
      <c r="K2" s="875"/>
      <c r="L2" s="875"/>
      <c r="M2" s="875"/>
    </row>
    <row r="3" spans="1:14" ht="15" customHeight="1">
      <c r="A3" s="875" t="s">
        <v>769</v>
      </c>
      <c r="B3" s="875"/>
      <c r="C3" s="875"/>
      <c r="D3" s="875"/>
      <c r="E3" s="875"/>
      <c r="F3" s="875"/>
      <c r="G3" s="875"/>
      <c r="H3" s="875"/>
      <c r="I3" s="875"/>
      <c r="J3" s="875"/>
      <c r="K3" s="875"/>
      <c r="L3" s="875"/>
      <c r="M3" s="875"/>
    </row>
    <row r="4" spans="1:14" ht="30" customHeight="1">
      <c r="A4" s="876" t="s">
        <v>2</v>
      </c>
      <c r="B4" s="876"/>
      <c r="C4" s="876"/>
      <c r="D4" s="876"/>
      <c r="E4" s="876"/>
      <c r="F4" s="876"/>
      <c r="G4" s="876"/>
      <c r="H4" s="876"/>
      <c r="I4" s="876"/>
      <c r="J4" s="876"/>
      <c r="K4" s="876"/>
      <c r="L4" s="876"/>
      <c r="M4" s="876"/>
    </row>
    <row r="5" spans="1:14" ht="3.75" customHeight="1" thickBot="1">
      <c r="A5" s="285"/>
      <c r="B5" s="285"/>
      <c r="C5" s="285"/>
      <c r="D5" s="285"/>
      <c r="E5" s="285"/>
      <c r="F5" s="285"/>
      <c r="G5" s="285"/>
      <c r="H5" s="285"/>
      <c r="I5" s="285"/>
      <c r="J5" s="285"/>
      <c r="K5" s="285"/>
      <c r="L5" s="285"/>
      <c r="M5" s="285"/>
    </row>
    <row r="6" spans="1:14"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row>
    <row r="7" spans="1:14" ht="15" customHeight="1" thickTop="1" thickBot="1">
      <c r="A7" s="763" t="s">
        <v>571</v>
      </c>
      <c r="B7" s="764">
        <v>16349686.066989999</v>
      </c>
      <c r="C7" s="764">
        <v>16712307.895680001</v>
      </c>
      <c r="D7" s="764">
        <v>18340388.580949999</v>
      </c>
      <c r="E7" s="764">
        <v>20691942.038660001</v>
      </c>
      <c r="F7" s="764">
        <v>21373415.541549999</v>
      </c>
      <c r="G7" s="764">
        <v>23671675.438639998</v>
      </c>
      <c r="H7" s="764">
        <v>26744740.505310003</v>
      </c>
      <c r="I7" s="764">
        <v>27553745.529119998</v>
      </c>
      <c r="J7" s="764">
        <v>27712320.282060001</v>
      </c>
      <c r="K7" s="764">
        <v>29005606.421709999</v>
      </c>
      <c r="L7" s="764">
        <v>30301421.265110001</v>
      </c>
      <c r="M7" s="764">
        <v>29599844.541340001</v>
      </c>
    </row>
    <row r="8" spans="1:14" s="293" customFormat="1" ht="15" customHeight="1" thickTop="1">
      <c r="A8" s="291" t="s">
        <v>9</v>
      </c>
      <c r="B8" s="292">
        <v>3693562.7569400002</v>
      </c>
      <c r="C8" s="292">
        <v>2940085.3669099999</v>
      </c>
      <c r="D8" s="292">
        <v>3060483.7812600001</v>
      </c>
      <c r="E8" s="292">
        <v>3173156.1096899998</v>
      </c>
      <c r="F8" s="292">
        <v>2323865.4294000003</v>
      </c>
      <c r="G8" s="292">
        <v>2990815.3896999997</v>
      </c>
      <c r="H8" s="292">
        <v>2885460.0523299999</v>
      </c>
      <c r="I8" s="292">
        <v>2782240.4540999997</v>
      </c>
      <c r="J8" s="292">
        <v>2309580.2941399999</v>
      </c>
      <c r="K8" s="292">
        <v>3667613.7356500002</v>
      </c>
      <c r="L8" s="292">
        <v>3809116.6959499996</v>
      </c>
      <c r="M8" s="292">
        <v>2431191.99272</v>
      </c>
    </row>
    <row r="9" spans="1:14" s="293" customFormat="1" ht="15" customHeight="1">
      <c r="A9" s="291" t="s">
        <v>18</v>
      </c>
      <c r="B9" s="292">
        <v>3750316.7069000001</v>
      </c>
      <c r="C9" s="292">
        <v>3185891.6490000002</v>
      </c>
      <c r="D9" s="292">
        <v>2883248.1741799996</v>
      </c>
      <c r="E9" s="292">
        <v>3503511.6605599998</v>
      </c>
      <c r="F9" s="292">
        <v>3108389.2639799998</v>
      </c>
      <c r="G9" s="292">
        <v>2890882.4297199999</v>
      </c>
      <c r="H9" s="292">
        <v>3604560.42716</v>
      </c>
      <c r="I9" s="292">
        <v>4848191.5321700005</v>
      </c>
      <c r="J9" s="292">
        <v>4368588.4772399999</v>
      </c>
      <c r="K9" s="292">
        <v>2920369.5656099999</v>
      </c>
      <c r="L9" s="292">
        <v>3583153.3788200002</v>
      </c>
      <c r="M9" s="292">
        <v>4731048.3182299994</v>
      </c>
    </row>
    <row r="10" spans="1:14" s="293" customFormat="1" ht="15" customHeight="1">
      <c r="A10" s="291" t="s">
        <v>27</v>
      </c>
      <c r="B10" s="292">
        <v>7652763.2853500005</v>
      </c>
      <c r="C10" s="292">
        <v>9196653.0046800002</v>
      </c>
      <c r="D10" s="292">
        <v>10789243.829770001</v>
      </c>
      <c r="E10" s="292">
        <v>12730297.15911</v>
      </c>
      <c r="F10" s="292">
        <v>14701109.461059999</v>
      </c>
      <c r="G10" s="292">
        <v>15587462.414209999</v>
      </c>
      <c r="H10" s="292">
        <v>16155267.26565</v>
      </c>
      <c r="I10" s="292">
        <v>16043331.752540002</v>
      </c>
      <c r="J10" s="292">
        <v>17191061.545820002</v>
      </c>
      <c r="K10" s="292">
        <v>18750344.22084</v>
      </c>
      <c r="L10" s="292">
        <v>18676163.16206</v>
      </c>
      <c r="M10" s="292">
        <v>18107417.314099997</v>
      </c>
    </row>
    <row r="11" spans="1:14" s="293" customFormat="1" ht="15" customHeight="1">
      <c r="A11" s="294" t="s">
        <v>572</v>
      </c>
      <c r="B11" s="292">
        <v>7713458.8149100002</v>
      </c>
      <c r="C11" s="292">
        <v>9250514.9101599995</v>
      </c>
      <c r="D11" s="292">
        <v>10850429.504280001</v>
      </c>
      <c r="E11" s="292">
        <v>12826371.22297</v>
      </c>
      <c r="F11" s="292">
        <v>14770909.019889999</v>
      </c>
      <c r="G11" s="292">
        <v>15607741.654580001</v>
      </c>
      <c r="H11" s="292">
        <v>15885323.24426</v>
      </c>
      <c r="I11" s="292">
        <v>15676538.937270001</v>
      </c>
      <c r="J11" s="292">
        <v>16713816.406649999</v>
      </c>
      <c r="K11" s="292">
        <v>18122624.174619999</v>
      </c>
      <c r="L11" s="292">
        <v>18355076.0068</v>
      </c>
      <c r="M11" s="292">
        <v>17766512.43347</v>
      </c>
    </row>
    <row r="12" spans="1:14" s="293" customFormat="1" ht="15" customHeight="1">
      <c r="A12" s="294" t="s">
        <v>573</v>
      </c>
      <c r="B12" s="292">
        <v>7590767.4454499995</v>
      </c>
      <c r="C12" s="292">
        <v>9093854.1807599999</v>
      </c>
      <c r="D12" s="292">
        <v>10544372.16206</v>
      </c>
      <c r="E12" s="292">
        <v>12362143.13648</v>
      </c>
      <c r="F12" s="292">
        <v>13690421.26826</v>
      </c>
      <c r="G12" s="292">
        <v>14676196.274190001</v>
      </c>
      <c r="H12" s="292">
        <v>14139584.93506</v>
      </c>
      <c r="I12" s="292">
        <v>11977405.167690001</v>
      </c>
      <c r="J12" s="292">
        <v>13679999.132129999</v>
      </c>
      <c r="K12" s="292">
        <v>15305943.12977</v>
      </c>
      <c r="L12" s="292">
        <v>15375008.6851</v>
      </c>
      <c r="M12" s="292">
        <v>15166357.394440001</v>
      </c>
    </row>
    <row r="13" spans="1:14" s="293" customFormat="1" ht="15" customHeight="1">
      <c r="A13" s="294" t="s">
        <v>574</v>
      </c>
      <c r="B13" s="292">
        <v>122691.36945999999</v>
      </c>
      <c r="C13" s="292">
        <v>156660.72940000001</v>
      </c>
      <c r="D13" s="292">
        <v>306057.34222000005</v>
      </c>
      <c r="E13" s="292">
        <v>464228.08649000002</v>
      </c>
      <c r="F13" s="292">
        <v>1080487.7516300001</v>
      </c>
      <c r="G13" s="292">
        <v>931545.38038999995</v>
      </c>
      <c r="H13" s="292">
        <v>1745738.3092</v>
      </c>
      <c r="I13" s="292">
        <v>3699133.7695800001</v>
      </c>
      <c r="J13" s="292">
        <v>3033817.27452</v>
      </c>
      <c r="K13" s="292">
        <v>2816681.0448499997</v>
      </c>
      <c r="L13" s="292">
        <v>2980067.3216999997</v>
      </c>
      <c r="M13" s="292">
        <v>2600155.0390300001</v>
      </c>
    </row>
    <row r="14" spans="1:14" s="293" customFormat="1" ht="15" customHeight="1">
      <c r="A14" s="294" t="s">
        <v>575</v>
      </c>
      <c r="B14" s="292">
        <v>45731.723330000001</v>
      </c>
      <c r="C14" s="292">
        <v>32170.721309999997</v>
      </c>
      <c r="D14" s="292">
        <v>45080.383170000001</v>
      </c>
      <c r="E14" s="292">
        <v>72305.994299999991</v>
      </c>
      <c r="F14" s="292">
        <v>45498.611669999998</v>
      </c>
      <c r="G14" s="292">
        <v>37303.554020000003</v>
      </c>
      <c r="H14" s="292">
        <v>18885.362789999999</v>
      </c>
      <c r="I14" s="292">
        <v>38406.363950000006</v>
      </c>
      <c r="J14" s="292">
        <v>118820.86020000001</v>
      </c>
      <c r="K14" s="292">
        <v>337581.27568000002</v>
      </c>
      <c r="L14" s="292">
        <v>116985.04089</v>
      </c>
      <c r="M14" s="292">
        <v>178235.47307000001</v>
      </c>
    </row>
    <row r="15" spans="1:14" s="293" customFormat="1" ht="15" customHeight="1">
      <c r="A15" s="294" t="s">
        <v>576</v>
      </c>
      <c r="B15" s="292">
        <v>40858.831640000004</v>
      </c>
      <c r="C15" s="292">
        <v>26994.35397</v>
      </c>
      <c r="D15" s="292">
        <v>36873.753579999997</v>
      </c>
      <c r="E15" s="292">
        <v>56332.991219999996</v>
      </c>
      <c r="F15" s="292">
        <v>43324.17671</v>
      </c>
      <c r="G15" s="292">
        <v>34286.097869999998</v>
      </c>
      <c r="H15" s="292">
        <v>18578.050950000001</v>
      </c>
      <c r="I15" s="292">
        <v>22500.848190000001</v>
      </c>
      <c r="J15" s="292">
        <v>30494.574190000003</v>
      </c>
      <c r="K15" s="292">
        <v>31326.02421</v>
      </c>
      <c r="L15" s="292">
        <v>31417.681929999999</v>
      </c>
      <c r="M15" s="292">
        <v>44044.392200000002</v>
      </c>
    </row>
    <row r="16" spans="1:14" s="293" customFormat="1" ht="15" customHeight="1">
      <c r="A16" s="294" t="s">
        <v>577</v>
      </c>
      <c r="B16" s="292">
        <v>4872.8916900000004</v>
      </c>
      <c r="C16" s="292">
        <v>5176.3673399999998</v>
      </c>
      <c r="D16" s="292">
        <v>8206.6295900000005</v>
      </c>
      <c r="E16" s="292">
        <v>15973.00308</v>
      </c>
      <c r="F16" s="292">
        <v>2174.43496</v>
      </c>
      <c r="G16" s="292">
        <v>3017.45615</v>
      </c>
      <c r="H16" s="292">
        <v>307.31184000000002</v>
      </c>
      <c r="I16" s="292">
        <v>15905.51576</v>
      </c>
      <c r="J16" s="292">
        <v>88326.286010000011</v>
      </c>
      <c r="K16" s="292">
        <v>306255.25147000002</v>
      </c>
      <c r="L16" s="292">
        <v>85567.358959999998</v>
      </c>
      <c r="M16" s="292">
        <v>134191.08087000001</v>
      </c>
    </row>
    <row r="17" spans="1:13" s="293" customFormat="1" ht="15" customHeight="1">
      <c r="A17" s="294" t="s">
        <v>578</v>
      </c>
      <c r="B17" s="292">
        <v>114593.06925</v>
      </c>
      <c r="C17" s="292">
        <v>164832.82347999999</v>
      </c>
      <c r="D17" s="292">
        <v>173495.19763000001</v>
      </c>
      <c r="E17" s="292">
        <v>214907.53791999997</v>
      </c>
      <c r="F17" s="292">
        <v>264592.15821000002</v>
      </c>
      <c r="G17" s="292">
        <v>375960.27243999997</v>
      </c>
      <c r="H17" s="292">
        <v>441208.97768000001</v>
      </c>
      <c r="I17" s="292">
        <v>374990.95150999998</v>
      </c>
      <c r="J17" s="292">
        <v>522823.70448000001</v>
      </c>
      <c r="K17" s="292">
        <v>498384.36222000001</v>
      </c>
      <c r="L17" s="292">
        <v>558390.88504999992</v>
      </c>
      <c r="M17" s="292">
        <v>814928.68787000002</v>
      </c>
    </row>
    <row r="18" spans="1:13" s="293" customFormat="1" ht="15" customHeight="1">
      <c r="A18" s="294" t="s">
        <v>579</v>
      </c>
      <c r="B18" s="292">
        <v>85277.456940000004</v>
      </c>
      <c r="C18" s="292">
        <v>137823.08025</v>
      </c>
      <c r="D18" s="292">
        <v>146487.27930000002</v>
      </c>
      <c r="E18" s="292">
        <v>171443.91994999998</v>
      </c>
      <c r="F18" s="292">
        <v>193905.11725000001</v>
      </c>
      <c r="G18" s="292">
        <v>209770.61499999999</v>
      </c>
      <c r="H18" s="292">
        <v>212189.39528</v>
      </c>
      <c r="I18" s="292">
        <v>238668.59905000002</v>
      </c>
      <c r="J18" s="292">
        <v>258757.92480000001</v>
      </c>
      <c r="K18" s="292">
        <v>191273.50822999998</v>
      </c>
      <c r="L18" s="292">
        <v>191621.51613</v>
      </c>
      <c r="M18" s="292">
        <v>202981.21225000001</v>
      </c>
    </row>
    <row r="19" spans="1:13" s="293" customFormat="1" ht="15" customHeight="1">
      <c r="A19" s="294" t="s">
        <v>580</v>
      </c>
      <c r="B19" s="292">
        <v>29315.61231</v>
      </c>
      <c r="C19" s="292">
        <v>27009.74323</v>
      </c>
      <c r="D19" s="292">
        <v>27007.918329999997</v>
      </c>
      <c r="E19" s="292">
        <v>43463.617969999999</v>
      </c>
      <c r="F19" s="292">
        <v>70687.040959999998</v>
      </c>
      <c r="G19" s="292">
        <v>166189.65744000001</v>
      </c>
      <c r="H19" s="292">
        <v>229019.58240000001</v>
      </c>
      <c r="I19" s="292">
        <v>136322.35245999999</v>
      </c>
      <c r="J19" s="292">
        <v>264065.77968000004</v>
      </c>
      <c r="K19" s="292">
        <v>307110.85399000003</v>
      </c>
      <c r="L19" s="292">
        <v>366769.36892000004</v>
      </c>
      <c r="M19" s="292">
        <v>611947.47562000004</v>
      </c>
    </row>
    <row r="20" spans="1:13" s="293" customFormat="1" ht="15" customHeight="1">
      <c r="A20" s="294" t="s">
        <v>40</v>
      </c>
      <c r="B20" s="292">
        <v>68473.81465</v>
      </c>
      <c r="C20" s="292">
        <v>82006.388059999997</v>
      </c>
      <c r="D20" s="292">
        <v>91042.280109999992</v>
      </c>
      <c r="E20" s="292">
        <v>110524.77603000001</v>
      </c>
      <c r="F20" s="292">
        <v>131552.04798999999</v>
      </c>
      <c r="G20" s="292">
        <v>138201.01463999998</v>
      </c>
      <c r="H20" s="292">
        <v>563771.47214999993</v>
      </c>
      <c r="I20" s="292">
        <v>708647.67807000002</v>
      </c>
      <c r="J20" s="292">
        <v>601255.53753999993</v>
      </c>
      <c r="K20" s="292">
        <v>564616.12590999994</v>
      </c>
      <c r="L20" s="292">
        <v>496778.07295</v>
      </c>
      <c r="M20" s="292">
        <v>417421.98480999999</v>
      </c>
    </row>
    <row r="21" spans="1:13" s="293" customFormat="1" ht="15" customHeight="1">
      <c r="A21" s="294" t="s">
        <v>581</v>
      </c>
      <c r="B21" s="292">
        <v>-289494.13679000002</v>
      </c>
      <c r="C21" s="292">
        <v>-332871.83833</v>
      </c>
      <c r="D21" s="292">
        <v>-370803.53542000003</v>
      </c>
      <c r="E21" s="292">
        <v>-493812.37211</v>
      </c>
      <c r="F21" s="292">
        <v>-511442.37669999996</v>
      </c>
      <c r="G21" s="292">
        <v>-571744.08146999998</v>
      </c>
      <c r="H21" s="292">
        <v>-753921.79122999997</v>
      </c>
      <c r="I21" s="292">
        <v>-755252.17825999996</v>
      </c>
      <c r="J21" s="292">
        <v>-765654.9630499999</v>
      </c>
      <c r="K21" s="292">
        <v>-772861.71759000001</v>
      </c>
      <c r="L21" s="292">
        <v>-851066.84363000002</v>
      </c>
      <c r="M21" s="292">
        <v>-1069681.2651200001</v>
      </c>
    </row>
    <row r="22" spans="1:13" s="293" customFormat="1" ht="15" customHeight="1">
      <c r="A22" s="291" t="s">
        <v>70</v>
      </c>
      <c r="B22" s="292">
        <v>104134.35179</v>
      </c>
      <c r="C22" s="292">
        <v>73771.415489999999</v>
      </c>
      <c r="D22" s="292">
        <v>97389.8033</v>
      </c>
      <c r="E22" s="292">
        <v>105465.76178</v>
      </c>
      <c r="F22" s="292">
        <v>105479.5503</v>
      </c>
      <c r="G22" s="292">
        <v>120112.26754</v>
      </c>
      <c r="H22" s="292">
        <v>141114.51089999999</v>
      </c>
      <c r="I22" s="292">
        <v>148685.89044999998</v>
      </c>
      <c r="J22" s="292">
        <v>247015.66845</v>
      </c>
      <c r="K22" s="292">
        <v>176382.89581000002</v>
      </c>
      <c r="L22" s="292">
        <v>186273.42499</v>
      </c>
      <c r="M22" s="292">
        <v>305490.29230999999</v>
      </c>
    </row>
    <row r="23" spans="1:13" s="293" customFormat="1" ht="15" customHeight="1">
      <c r="A23" s="291" t="s">
        <v>76</v>
      </c>
      <c r="B23" s="292">
        <v>723.68644999999992</v>
      </c>
      <c r="C23" s="292">
        <v>2068.7285700000002</v>
      </c>
      <c r="D23" s="292">
        <v>7544.8065800000004</v>
      </c>
      <c r="E23" s="292">
        <v>8564.93073</v>
      </c>
      <c r="F23" s="292">
        <v>18778.827399999998</v>
      </c>
      <c r="G23" s="292">
        <v>16697.45059</v>
      </c>
      <c r="H23" s="292">
        <v>29264.456630000001</v>
      </c>
      <c r="I23" s="292">
        <v>34693.440029999998</v>
      </c>
      <c r="J23" s="292">
        <v>26475.622079999997</v>
      </c>
      <c r="K23" s="292">
        <v>40969.150170000001</v>
      </c>
      <c r="L23" s="292">
        <v>53890.765369999994</v>
      </c>
      <c r="M23" s="292">
        <v>46726.670729999998</v>
      </c>
    </row>
    <row r="24" spans="1:13" s="293" customFormat="1" ht="15" customHeight="1">
      <c r="A24" s="291" t="s">
        <v>582</v>
      </c>
      <c r="B24" s="292">
        <v>806785.21870000008</v>
      </c>
      <c r="C24" s="292">
        <v>929609.50244000007</v>
      </c>
      <c r="D24" s="292">
        <v>1111893.4027200001</v>
      </c>
      <c r="E24" s="292">
        <v>770174.89361000003</v>
      </c>
      <c r="F24" s="292">
        <v>745622.46776999999</v>
      </c>
      <c r="G24" s="292">
        <v>1461843.11772</v>
      </c>
      <c r="H24" s="292">
        <v>3327268.91677</v>
      </c>
      <c r="I24" s="292">
        <v>3130709.98275</v>
      </c>
      <c r="J24" s="292">
        <v>3060236.3935599998</v>
      </c>
      <c r="K24" s="292">
        <v>2917913.4619</v>
      </c>
      <c r="L24" s="292">
        <v>3471284.8026399999</v>
      </c>
      <c r="M24" s="292">
        <v>3457324.63375</v>
      </c>
    </row>
    <row r="25" spans="1:13" s="293" customFormat="1" ht="15" customHeight="1">
      <c r="A25" s="291" t="s">
        <v>86</v>
      </c>
      <c r="B25" s="292">
        <v>288364.46298000001</v>
      </c>
      <c r="C25" s="292">
        <v>330140.07013999997</v>
      </c>
      <c r="D25" s="292">
        <v>331685.34681999998</v>
      </c>
      <c r="E25" s="292">
        <v>231604.40927</v>
      </c>
      <c r="F25" s="292">
        <v>208146.34321000002</v>
      </c>
      <c r="G25" s="292">
        <v>520084.47433999996</v>
      </c>
      <c r="H25" s="292">
        <v>506684.68067000003</v>
      </c>
      <c r="I25" s="292">
        <v>507964.70699999999</v>
      </c>
      <c r="J25" s="292">
        <v>461038.35519999999</v>
      </c>
      <c r="K25" s="292">
        <v>471586.84989000001</v>
      </c>
      <c r="L25" s="292">
        <v>473724.20513000002</v>
      </c>
      <c r="M25" s="292">
        <v>470958.38013999996</v>
      </c>
    </row>
    <row r="26" spans="1:13" s="293" customFormat="1" ht="15" customHeight="1">
      <c r="A26" s="291" t="s">
        <v>583</v>
      </c>
      <c r="B26" s="292">
        <v>53035.597880000001</v>
      </c>
      <c r="C26" s="292">
        <v>54088.158450000003</v>
      </c>
      <c r="D26" s="292">
        <v>58899.436320000001</v>
      </c>
      <c r="E26" s="292">
        <v>74041.271219999995</v>
      </c>
      <c r="F26" s="292">
        <v>66898.355739999999</v>
      </c>
      <c r="G26" s="292">
        <v>83777.894819999987</v>
      </c>
      <c r="H26" s="292">
        <v>95120.195200000002</v>
      </c>
      <c r="I26" s="292">
        <v>57927.770079999995</v>
      </c>
      <c r="J26" s="292">
        <v>48323.925569999999</v>
      </c>
      <c r="K26" s="292">
        <v>60426.541840000005</v>
      </c>
      <c r="L26" s="292">
        <v>47814.830150000002</v>
      </c>
      <c r="M26" s="292">
        <v>49686.939359999997</v>
      </c>
    </row>
    <row r="27" spans="1:13" s="295" customFormat="1" ht="15" customHeight="1" thickBot="1">
      <c r="A27" s="291" t="s">
        <v>102</v>
      </c>
      <c r="B27" s="292">
        <v>0</v>
      </c>
      <c r="C27" s="292">
        <v>0</v>
      </c>
      <c r="D27" s="292">
        <v>0</v>
      </c>
      <c r="E27" s="292">
        <v>95125.84268999999</v>
      </c>
      <c r="F27" s="292">
        <v>95125.84268999999</v>
      </c>
      <c r="G27" s="292">
        <v>0</v>
      </c>
      <c r="H27" s="292">
        <v>0</v>
      </c>
      <c r="I27" s="292">
        <v>0</v>
      </c>
      <c r="J27" s="292">
        <v>0</v>
      </c>
      <c r="K27" s="292">
        <v>0</v>
      </c>
      <c r="L27" s="292">
        <v>0</v>
      </c>
      <c r="M27" s="292">
        <v>0</v>
      </c>
    </row>
    <row r="28" spans="1:13" ht="15" customHeight="1" thickTop="1" thickBot="1">
      <c r="A28" s="763" t="s">
        <v>584</v>
      </c>
      <c r="B28" s="764">
        <v>14800161.8126</v>
      </c>
      <c r="C28" s="764">
        <v>14970127.615739999</v>
      </c>
      <c r="D28" s="764">
        <v>16373027.607129999</v>
      </c>
      <c r="E28" s="764">
        <v>19199155.380540002</v>
      </c>
      <c r="F28" s="764">
        <v>19782916.186919998</v>
      </c>
      <c r="G28" s="764">
        <v>21970986.06422</v>
      </c>
      <c r="H28" s="764">
        <v>25080314.318060003</v>
      </c>
      <c r="I28" s="764">
        <v>25719547.59976</v>
      </c>
      <c r="J28" s="764">
        <v>25759375.028820001</v>
      </c>
      <c r="K28" s="764">
        <v>27092582.879529998</v>
      </c>
      <c r="L28" s="764">
        <v>28193410.712090001</v>
      </c>
      <c r="M28" s="764">
        <v>27515791.72352</v>
      </c>
    </row>
    <row r="29" spans="1:13" s="293" customFormat="1" ht="15" customHeight="1" thickTop="1">
      <c r="A29" s="291" t="s">
        <v>585</v>
      </c>
      <c r="B29" s="292">
        <v>12973026.304850001</v>
      </c>
      <c r="C29" s="292">
        <v>13520334.673360001</v>
      </c>
      <c r="D29" s="292">
        <v>14735885.696659999</v>
      </c>
      <c r="E29" s="292">
        <v>16906854.625100002</v>
      </c>
      <c r="F29" s="292">
        <v>17385497.37895</v>
      </c>
      <c r="G29" s="292">
        <v>18327041.720770001</v>
      </c>
      <c r="H29" s="292">
        <v>19216136.41711</v>
      </c>
      <c r="I29" s="292">
        <v>20020200.625909999</v>
      </c>
      <c r="J29" s="292">
        <v>20663154.165750001</v>
      </c>
      <c r="K29" s="292">
        <v>20340826.244540002</v>
      </c>
      <c r="L29" s="292">
        <v>12264292.811299998</v>
      </c>
      <c r="M29" s="292">
        <v>20741070.87015</v>
      </c>
    </row>
    <row r="30" spans="1:13" s="293" customFormat="1" ht="15" customHeight="1">
      <c r="A30" s="294" t="s">
        <v>586</v>
      </c>
      <c r="B30" s="292">
        <v>4971037.3986899992</v>
      </c>
      <c r="C30" s="292">
        <v>4841910.0318599995</v>
      </c>
      <c r="D30" s="292">
        <v>4829224.9709899994</v>
      </c>
      <c r="E30" s="292">
        <v>4887719.4081600001</v>
      </c>
      <c r="F30" s="292">
        <v>4322382.0971099995</v>
      </c>
      <c r="G30" s="292">
        <v>4216960.6234799996</v>
      </c>
      <c r="H30" s="292">
        <v>4270255.2561599994</v>
      </c>
      <c r="I30" s="292">
        <v>5619712.8060600003</v>
      </c>
      <c r="J30" s="292">
        <v>5502010.8268100005</v>
      </c>
      <c r="K30" s="292">
        <v>4361408.1048800005</v>
      </c>
      <c r="L30" s="292">
        <v>4856785.5460299999</v>
      </c>
      <c r="M30" s="292">
        <v>4840850.8997200001</v>
      </c>
    </row>
    <row r="31" spans="1:13" s="293" customFormat="1" ht="15" customHeight="1">
      <c r="A31" s="294" t="s">
        <v>587</v>
      </c>
      <c r="B31" s="292">
        <v>3784398.6896799998</v>
      </c>
      <c r="C31" s="292">
        <v>4147487.21734</v>
      </c>
      <c r="D31" s="292">
        <v>4153315.5141799999</v>
      </c>
      <c r="E31" s="292">
        <v>4449819.9074799996</v>
      </c>
      <c r="F31" s="292">
        <v>4370201.3192499997</v>
      </c>
      <c r="G31" s="292">
        <v>4409240.35384</v>
      </c>
      <c r="H31" s="292">
        <v>4587027.6791199995</v>
      </c>
      <c r="I31" s="292">
        <v>4823409.9028400006</v>
      </c>
      <c r="J31" s="292">
        <v>4809542.6323000006</v>
      </c>
      <c r="K31" s="292">
        <v>4539914.9004100002</v>
      </c>
      <c r="L31" s="292">
        <v>4932067.5865200004</v>
      </c>
      <c r="M31" s="292">
        <v>4642451.5894099995</v>
      </c>
    </row>
    <row r="32" spans="1:13" s="293" customFormat="1" ht="15" customHeight="1">
      <c r="A32" s="294" t="s">
        <v>588</v>
      </c>
      <c r="B32" s="292">
        <v>134652.00477999999</v>
      </c>
      <c r="C32" s="292">
        <v>76871.46693000001</v>
      </c>
      <c r="D32" s="292">
        <v>50635.889619999994</v>
      </c>
      <c r="E32" s="292">
        <v>40098.445100000004</v>
      </c>
      <c r="F32" s="292">
        <v>20948.543010000001</v>
      </c>
      <c r="G32" s="292">
        <v>11113.01742</v>
      </c>
      <c r="H32" s="292">
        <v>8165.6017999999995</v>
      </c>
      <c r="I32" s="292">
        <v>2888.35043</v>
      </c>
      <c r="J32" s="292">
        <v>2595.4790499999999</v>
      </c>
      <c r="K32" s="292">
        <v>17455.139789999997</v>
      </c>
      <c r="L32" s="292">
        <v>27011.334850000003</v>
      </c>
      <c r="M32" s="292">
        <v>21977.288170000003</v>
      </c>
    </row>
    <row r="33" spans="1:13" s="293" customFormat="1" ht="15" customHeight="1">
      <c r="A33" s="294" t="s">
        <v>589</v>
      </c>
      <c r="B33" s="292">
        <v>754427.74537000002</v>
      </c>
      <c r="C33" s="292">
        <v>597765.19889999996</v>
      </c>
      <c r="D33" s="292">
        <v>802809.03274000005</v>
      </c>
      <c r="E33" s="292">
        <v>1004436.4792300001</v>
      </c>
      <c r="F33" s="292">
        <v>538166.39422999998</v>
      </c>
      <c r="G33" s="292">
        <v>432706.35700999998</v>
      </c>
      <c r="H33" s="292">
        <v>364013.72017000004</v>
      </c>
      <c r="I33" s="292">
        <v>315908.04018000001</v>
      </c>
      <c r="J33" s="292">
        <v>335056.08117999998</v>
      </c>
      <c r="K33" s="292">
        <v>365620.32842999999</v>
      </c>
      <c r="L33" s="292">
        <v>606157.75303999998</v>
      </c>
      <c r="M33" s="292">
        <v>604820.97840999998</v>
      </c>
    </row>
    <row r="34" spans="1:13" s="293" customFormat="1" ht="15" customHeight="1">
      <c r="A34" s="294" t="s">
        <v>590</v>
      </c>
      <c r="B34" s="292">
        <v>3064003.84687</v>
      </c>
      <c r="C34" s="292">
        <v>3501373.0828400003</v>
      </c>
      <c r="D34" s="292">
        <v>4425918.5766199995</v>
      </c>
      <c r="E34" s="292">
        <v>5930757.2032700004</v>
      </c>
      <c r="F34" s="292">
        <v>7325846.1773300003</v>
      </c>
      <c r="G34" s="292">
        <v>8234781.7001700001</v>
      </c>
      <c r="H34" s="292">
        <v>8734941.2097000014</v>
      </c>
      <c r="I34" s="292">
        <v>7851183.6554899998</v>
      </c>
      <c r="J34" s="292">
        <v>8397891.7608800009</v>
      </c>
      <c r="K34" s="292">
        <v>9248527.9289699998</v>
      </c>
      <c r="L34" s="292">
        <v>1638437.97578</v>
      </c>
      <c r="M34" s="292">
        <v>8599888.8389500007</v>
      </c>
    </row>
    <row r="35" spans="1:13" s="293" customFormat="1" ht="15" customHeight="1">
      <c r="A35" s="294" t="s">
        <v>591</v>
      </c>
      <c r="B35" s="292">
        <v>264506.61946000002</v>
      </c>
      <c r="C35" s="292">
        <v>354927.67548999999</v>
      </c>
      <c r="D35" s="292">
        <v>473981.71250999998</v>
      </c>
      <c r="E35" s="292">
        <v>594023.18186000001</v>
      </c>
      <c r="F35" s="292">
        <v>807952.84802000003</v>
      </c>
      <c r="G35" s="292">
        <v>1022239.66885</v>
      </c>
      <c r="H35" s="292">
        <v>1251732.95016</v>
      </c>
      <c r="I35" s="292">
        <v>1407097.8709100001</v>
      </c>
      <c r="J35" s="292">
        <v>1616057.3855300001</v>
      </c>
      <c r="K35" s="292">
        <v>1807899.8420599999</v>
      </c>
      <c r="L35" s="292">
        <v>203832.61508000002</v>
      </c>
      <c r="M35" s="292">
        <v>2031081.2754899999</v>
      </c>
    </row>
    <row r="36" spans="1:13" s="293" customFormat="1" ht="15" customHeight="1">
      <c r="A36" s="291" t="s">
        <v>592</v>
      </c>
      <c r="B36" s="292">
        <v>9046.2826700000005</v>
      </c>
      <c r="C36" s="292">
        <v>9544.6768200000006</v>
      </c>
      <c r="D36" s="292">
        <v>3383.8609799999999</v>
      </c>
      <c r="E36" s="292">
        <v>2616.4835800000001</v>
      </c>
      <c r="F36" s="292">
        <v>19308.52332</v>
      </c>
      <c r="G36" s="292">
        <v>7819.3300399999998</v>
      </c>
      <c r="H36" s="292">
        <v>6909.5365000000002</v>
      </c>
      <c r="I36" s="292">
        <v>6162.2907599999999</v>
      </c>
      <c r="J36" s="292">
        <v>18622.141929999998</v>
      </c>
      <c r="K36" s="292">
        <v>29238.857079999998</v>
      </c>
      <c r="L36" s="292">
        <v>37560.509920000004</v>
      </c>
      <c r="M36" s="292">
        <v>33780.445570000003</v>
      </c>
    </row>
    <row r="37" spans="1:13" s="293" customFormat="1" ht="15" customHeight="1">
      <c r="A37" s="291" t="s">
        <v>593</v>
      </c>
      <c r="B37" s="292">
        <v>373840.73499000003</v>
      </c>
      <c r="C37" s="292">
        <v>275130.71258999995</v>
      </c>
      <c r="D37" s="292">
        <v>318857.25923000003</v>
      </c>
      <c r="E37" s="292">
        <v>895201.32322000002</v>
      </c>
      <c r="F37" s="292">
        <v>970832.77116999996</v>
      </c>
      <c r="G37" s="292">
        <v>2061393.1282800001</v>
      </c>
      <c r="H37" s="292">
        <v>4312573.1485000001</v>
      </c>
      <c r="I37" s="292">
        <v>4103743.2418400003</v>
      </c>
      <c r="J37" s="292">
        <v>3614699.3913099999</v>
      </c>
      <c r="K37" s="292">
        <v>4483755.4431999996</v>
      </c>
      <c r="L37" s="292">
        <v>3996226.8215600001</v>
      </c>
      <c r="M37" s="292">
        <v>3818292.5920000002</v>
      </c>
    </row>
    <row r="38" spans="1:13" s="293" customFormat="1" ht="15" customHeight="1">
      <c r="A38" s="291" t="s">
        <v>594</v>
      </c>
      <c r="B38" s="292">
        <v>475589.85751</v>
      </c>
      <c r="C38" s="292">
        <v>452361.37367</v>
      </c>
      <c r="D38" s="292">
        <v>407950.45854000002</v>
      </c>
      <c r="E38" s="292">
        <v>452939.53547</v>
      </c>
      <c r="F38" s="292">
        <v>395299.56492000003</v>
      </c>
      <c r="G38" s="292">
        <v>393596.23975999997</v>
      </c>
      <c r="H38" s="292">
        <v>366737.57941000001</v>
      </c>
      <c r="I38" s="292">
        <v>468777.63893000002</v>
      </c>
      <c r="J38" s="292">
        <v>397685.40075999999</v>
      </c>
      <c r="K38" s="292">
        <v>490712.70231999998</v>
      </c>
      <c r="L38" s="292">
        <v>543298.93723000004</v>
      </c>
      <c r="M38" s="292">
        <v>620228.95574</v>
      </c>
    </row>
    <row r="39" spans="1:13" s="293" customFormat="1" ht="15" customHeight="1">
      <c r="A39" s="291" t="s">
        <v>147</v>
      </c>
      <c r="B39" s="292">
        <v>332293.09347000002</v>
      </c>
      <c r="C39" s="292">
        <v>260989.92038999998</v>
      </c>
      <c r="D39" s="292">
        <v>269257.73670000001</v>
      </c>
      <c r="E39" s="292">
        <v>290106.10446</v>
      </c>
      <c r="F39" s="292">
        <v>320341.11418000003</v>
      </c>
      <c r="G39" s="292">
        <v>331624.64647000004</v>
      </c>
      <c r="H39" s="292">
        <v>344929.99894000002</v>
      </c>
      <c r="I39" s="292">
        <v>364819.54450999998</v>
      </c>
      <c r="J39" s="292">
        <v>375741.52597000002</v>
      </c>
      <c r="K39" s="292">
        <v>442568.55538999999</v>
      </c>
      <c r="L39" s="292">
        <v>430074.72485</v>
      </c>
      <c r="M39" s="292">
        <v>405985.19108999998</v>
      </c>
    </row>
    <row r="40" spans="1:13" s="293" customFormat="1" ht="15" customHeight="1">
      <c r="A40" s="291" t="s">
        <v>154</v>
      </c>
      <c r="B40" s="292">
        <v>0</v>
      </c>
      <c r="C40" s="292">
        <v>0</v>
      </c>
      <c r="D40" s="292">
        <v>0</v>
      </c>
      <c r="E40" s="292">
        <v>0</v>
      </c>
      <c r="F40" s="292">
        <v>0</v>
      </c>
      <c r="G40" s="292">
        <v>0</v>
      </c>
      <c r="H40" s="292">
        <v>0</v>
      </c>
      <c r="I40" s="292">
        <v>0</v>
      </c>
      <c r="J40" s="292">
        <v>0</v>
      </c>
      <c r="K40" s="292">
        <v>0</v>
      </c>
      <c r="L40" s="292">
        <v>0</v>
      </c>
      <c r="M40" s="292">
        <v>0</v>
      </c>
    </row>
    <row r="41" spans="1:13" s="293" customFormat="1" ht="15" customHeight="1">
      <c r="A41" s="291" t="s">
        <v>595</v>
      </c>
      <c r="B41" s="292">
        <v>137240.59748</v>
      </c>
      <c r="C41" s="292">
        <v>277511.01363</v>
      </c>
      <c r="D41" s="292">
        <v>461453.51266000001</v>
      </c>
      <c r="E41" s="292">
        <v>421256.34602999996</v>
      </c>
      <c r="F41" s="292">
        <v>416550.33919999999</v>
      </c>
      <c r="G41" s="292">
        <v>354300.55356000003</v>
      </c>
      <c r="H41" s="292">
        <v>292028.66761</v>
      </c>
      <c r="I41" s="292">
        <v>217803.72344</v>
      </c>
      <c r="J41" s="292">
        <v>154959.74461000002</v>
      </c>
      <c r="K41" s="292">
        <v>290328.90781</v>
      </c>
      <c r="L41" s="292">
        <v>356122.77522000001</v>
      </c>
      <c r="M41" s="292">
        <v>414452.89489</v>
      </c>
    </row>
    <row r="42" spans="1:13" s="295" customFormat="1" ht="15" customHeight="1" thickBot="1">
      <c r="A42" s="291" t="s">
        <v>128</v>
      </c>
      <c r="B42" s="292">
        <v>499124.94163000002</v>
      </c>
      <c r="C42" s="292">
        <v>174255.24528</v>
      </c>
      <c r="D42" s="292">
        <v>176239.08236</v>
      </c>
      <c r="E42" s="292">
        <v>230180.96268</v>
      </c>
      <c r="F42" s="292">
        <v>275086.49518000003</v>
      </c>
      <c r="G42" s="292">
        <v>495210.44533999998</v>
      </c>
      <c r="H42" s="292">
        <v>540998.96999000001</v>
      </c>
      <c r="I42" s="292">
        <v>538040.53437000001</v>
      </c>
      <c r="J42" s="292">
        <v>534512.65849000006</v>
      </c>
      <c r="K42" s="292">
        <v>1015152.16919</v>
      </c>
      <c r="L42" s="292">
        <v>10565834.13201</v>
      </c>
      <c r="M42" s="292">
        <v>1481980.7740799999</v>
      </c>
    </row>
    <row r="43" spans="1:13" ht="15" customHeight="1" thickTop="1" thickBot="1">
      <c r="A43" s="763" t="s">
        <v>596</v>
      </c>
      <c r="B43" s="764">
        <v>1549524.2543900001</v>
      </c>
      <c r="C43" s="764">
        <v>1742180.27994</v>
      </c>
      <c r="D43" s="764">
        <v>1967360.97382</v>
      </c>
      <c r="E43" s="764">
        <v>1492786.6581199998</v>
      </c>
      <c r="F43" s="764">
        <v>1590499.3546300002</v>
      </c>
      <c r="G43" s="764">
        <v>1700689.37442</v>
      </c>
      <c r="H43" s="764">
        <v>1664426.18725</v>
      </c>
      <c r="I43" s="764">
        <v>1834197.92936</v>
      </c>
      <c r="J43" s="764">
        <v>1952945.2532599999</v>
      </c>
      <c r="K43" s="764">
        <v>1913023.5421800001</v>
      </c>
      <c r="L43" s="764">
        <v>2108010.55302</v>
      </c>
      <c r="M43" s="764">
        <v>2084052.81782</v>
      </c>
    </row>
    <row r="44" spans="1:13" s="293" customFormat="1" ht="15" customHeight="1" thickTop="1">
      <c r="A44" s="291" t="s">
        <v>169</v>
      </c>
      <c r="B44" s="292">
        <v>1092785.45</v>
      </c>
      <c r="C44" s="292">
        <v>1215536.92</v>
      </c>
      <c r="D44" s="292">
        <v>1398246.65</v>
      </c>
      <c r="E44" s="292">
        <v>886747.63</v>
      </c>
      <c r="F44" s="292">
        <v>1031563.66</v>
      </c>
      <c r="G44" s="292">
        <v>1142109.1599999999</v>
      </c>
      <c r="H44" s="292">
        <v>1222539.58</v>
      </c>
      <c r="I44" s="292">
        <v>1292281.55</v>
      </c>
      <c r="J44" s="292">
        <v>1376350</v>
      </c>
      <c r="K44" s="292">
        <v>1409539.34</v>
      </c>
      <c r="L44" s="292">
        <v>1460385.03</v>
      </c>
      <c r="M44" s="292">
        <v>1532505.51</v>
      </c>
    </row>
    <row r="45" spans="1:13" s="293" customFormat="1" ht="15" customHeight="1">
      <c r="A45" s="291" t="s">
        <v>173</v>
      </c>
      <c r="B45" s="292">
        <v>0</v>
      </c>
      <c r="C45" s="292">
        <v>0</v>
      </c>
      <c r="D45" s="292">
        <v>0</v>
      </c>
      <c r="E45" s="292">
        <v>5.11531</v>
      </c>
      <c r="F45" s="292">
        <v>9.0220300000000009</v>
      </c>
      <c r="G45" s="292">
        <v>14.63209</v>
      </c>
      <c r="H45" s="292">
        <v>14.632149999999999</v>
      </c>
      <c r="I45" s="292">
        <v>12592.15221</v>
      </c>
      <c r="J45" s="292">
        <v>14.472239999999999</v>
      </c>
      <c r="K45" s="292">
        <v>14.472239999999999</v>
      </c>
      <c r="L45" s="292">
        <v>9.7822399999999998</v>
      </c>
      <c r="M45" s="292">
        <v>9.7822399999999998</v>
      </c>
    </row>
    <row r="46" spans="1:13" s="293" customFormat="1" ht="15" customHeight="1">
      <c r="A46" s="291" t="s">
        <v>177</v>
      </c>
      <c r="B46" s="292">
        <v>0</v>
      </c>
      <c r="C46" s="292">
        <v>0</v>
      </c>
      <c r="D46" s="292">
        <v>0</v>
      </c>
      <c r="E46" s="292">
        <v>0</v>
      </c>
      <c r="F46" s="292">
        <v>0</v>
      </c>
      <c r="G46" s="292">
        <v>0</v>
      </c>
      <c r="H46" s="292">
        <v>0</v>
      </c>
      <c r="I46" s="292">
        <v>0</v>
      </c>
      <c r="J46" s="292">
        <v>0</v>
      </c>
      <c r="K46" s="292">
        <v>0</v>
      </c>
      <c r="L46" s="292">
        <v>0</v>
      </c>
      <c r="M46" s="292">
        <v>0</v>
      </c>
    </row>
    <row r="47" spans="1:13" s="293" customFormat="1" ht="15" customHeight="1">
      <c r="A47" s="291" t="s">
        <v>597</v>
      </c>
      <c r="B47" s="292">
        <v>164473.39504</v>
      </c>
      <c r="C47" s="292">
        <v>193699.93790000002</v>
      </c>
      <c r="D47" s="292">
        <v>226994.28736000002</v>
      </c>
      <c r="E47" s="292">
        <v>261206.29100999999</v>
      </c>
      <c r="F47" s="292">
        <v>295696.71762000001</v>
      </c>
      <c r="G47" s="292">
        <v>322025.18414999999</v>
      </c>
      <c r="H47" s="292">
        <v>350403.34724999999</v>
      </c>
      <c r="I47" s="292">
        <v>359552.48504</v>
      </c>
      <c r="J47" s="292">
        <v>376531.97389999998</v>
      </c>
      <c r="K47" s="292">
        <v>396527.01360000001</v>
      </c>
      <c r="L47" s="292">
        <v>396527.01360000001</v>
      </c>
      <c r="M47" s="292">
        <v>421648.52941000002</v>
      </c>
    </row>
    <row r="48" spans="1:13" s="293" customFormat="1" ht="15" customHeight="1">
      <c r="A48" s="291" t="s">
        <v>183</v>
      </c>
      <c r="B48" s="292">
        <v>292265.40935000003</v>
      </c>
      <c r="C48" s="292">
        <v>332943.42204000003</v>
      </c>
      <c r="D48" s="292">
        <v>342120.03645999997</v>
      </c>
      <c r="E48" s="292">
        <v>344827.62180000002</v>
      </c>
      <c r="F48" s="292">
        <v>263229.95497999998</v>
      </c>
      <c r="G48" s="292">
        <v>236540.39818000002</v>
      </c>
      <c r="H48" s="292">
        <v>91468.62784999999</v>
      </c>
      <c r="I48" s="292">
        <v>169771.74211000002</v>
      </c>
      <c r="J48" s="292">
        <v>200048.80712000001</v>
      </c>
      <c r="K48" s="292">
        <v>106942.71634</v>
      </c>
      <c r="L48" s="292">
        <v>251088.72718000002</v>
      </c>
      <c r="M48" s="292">
        <v>129888.99617</v>
      </c>
    </row>
    <row r="49" spans="1:13" s="293" customFormat="1" ht="15" customHeight="1">
      <c r="A49" s="294" t="s">
        <v>598</v>
      </c>
      <c r="B49" s="292">
        <v>0</v>
      </c>
      <c r="C49" s="292">
        <v>0</v>
      </c>
      <c r="D49" s="292">
        <v>0</v>
      </c>
      <c r="E49" s="292">
        <v>0</v>
      </c>
      <c r="F49" s="292">
        <v>0</v>
      </c>
      <c r="G49" s="292">
        <v>0</v>
      </c>
      <c r="H49" s="292">
        <v>0</v>
      </c>
      <c r="I49" s="292">
        <v>0</v>
      </c>
      <c r="J49" s="292">
        <v>0</v>
      </c>
      <c r="K49" s="292">
        <v>50841</v>
      </c>
      <c r="L49" s="292">
        <v>0</v>
      </c>
      <c r="M49" s="292">
        <v>33327</v>
      </c>
    </row>
    <row r="50" spans="1:13" s="295" customFormat="1" ht="15" customHeight="1" thickBot="1">
      <c r="A50" s="294" t="s">
        <v>599</v>
      </c>
      <c r="B50" s="292">
        <v>292265.40935000003</v>
      </c>
      <c r="C50" s="292">
        <v>332943.42204000003</v>
      </c>
      <c r="D50" s="292">
        <v>342120.03645999997</v>
      </c>
      <c r="E50" s="292">
        <v>344827.62180000002</v>
      </c>
      <c r="F50" s="292">
        <v>263229.95497999998</v>
      </c>
      <c r="G50" s="292">
        <v>236540.39818000002</v>
      </c>
      <c r="H50" s="292">
        <v>91468.62784999999</v>
      </c>
      <c r="I50" s="292">
        <v>169771.74211000002</v>
      </c>
      <c r="J50" s="292">
        <v>200048.80712000001</v>
      </c>
      <c r="K50" s="292">
        <v>56101.716340000006</v>
      </c>
      <c r="L50" s="292">
        <v>251088.72718000002</v>
      </c>
      <c r="M50" s="292">
        <v>96561.996169999999</v>
      </c>
    </row>
    <row r="51" spans="1:13" ht="15" customHeight="1" thickTop="1" thickBot="1">
      <c r="A51" s="763" t="s">
        <v>600</v>
      </c>
      <c r="B51" s="764">
        <v>16349686.066989999</v>
      </c>
      <c r="C51" s="764">
        <v>16712307.895680001</v>
      </c>
      <c r="D51" s="764">
        <v>18340388.580949999</v>
      </c>
      <c r="E51" s="764">
        <v>20691942.038660001</v>
      </c>
      <c r="F51" s="764">
        <v>21373415.541549999</v>
      </c>
      <c r="G51" s="764">
        <v>23671675.438639998</v>
      </c>
      <c r="H51" s="764">
        <v>26744740.505310003</v>
      </c>
      <c r="I51" s="764">
        <v>27553745.529119998</v>
      </c>
      <c r="J51" s="764">
        <v>27712320.282080002</v>
      </c>
      <c r="K51" s="764">
        <v>29005606.421709999</v>
      </c>
      <c r="L51" s="764">
        <v>30301421.265110001</v>
      </c>
      <c r="M51" s="764">
        <v>29599844.541340001</v>
      </c>
    </row>
    <row r="52" spans="1:13" s="293" customFormat="1" ht="15" customHeight="1" thickTop="1">
      <c r="A52" s="296" t="s">
        <v>601</v>
      </c>
      <c r="B52" s="292">
        <v>4563916.48587</v>
      </c>
      <c r="C52" s="292">
        <v>5873857.4799600001</v>
      </c>
      <c r="D52" s="292">
        <v>7111593.8951599998</v>
      </c>
      <c r="E52" s="292">
        <v>6938425.0796000008</v>
      </c>
      <c r="F52" s="292">
        <v>6684108.59088</v>
      </c>
      <c r="G52" s="292">
        <v>6548528.2970600007</v>
      </c>
      <c r="H52" s="292">
        <v>5624756.8659199998</v>
      </c>
      <c r="I52" s="292">
        <v>5409835.8529099999</v>
      </c>
      <c r="J52" s="292">
        <v>6135911.4183599995</v>
      </c>
      <c r="K52" s="292">
        <v>5262221.0796099994</v>
      </c>
      <c r="L52" s="292">
        <v>5859416.1399799995</v>
      </c>
      <c r="M52" s="292">
        <v>5867984.1718600001</v>
      </c>
    </row>
    <row r="53" spans="1:13" s="295" customFormat="1" ht="15" customHeight="1">
      <c r="A53" s="294" t="s">
        <v>602</v>
      </c>
      <c r="B53" s="292">
        <v>291493.19162</v>
      </c>
      <c r="C53" s="292">
        <v>296322.07329999999</v>
      </c>
      <c r="D53" s="292">
        <v>275081.24857</v>
      </c>
      <c r="E53" s="292">
        <v>228968.47469999999</v>
      </c>
      <c r="F53" s="292">
        <v>367028.74558999995</v>
      </c>
      <c r="G53" s="292">
        <v>229717.58056</v>
      </c>
      <c r="H53" s="292">
        <v>252737.75634999998</v>
      </c>
      <c r="I53" s="292">
        <v>410274.28525000002</v>
      </c>
      <c r="J53" s="292">
        <v>855643.22502000001</v>
      </c>
      <c r="K53" s="292">
        <v>420152.93185000005</v>
      </c>
      <c r="L53" s="292">
        <v>677970.92264999996</v>
      </c>
      <c r="M53" s="292">
        <v>574172.28515999997</v>
      </c>
    </row>
    <row r="54" spans="1:13" s="295" customFormat="1" ht="15" customHeight="1">
      <c r="A54" s="294" t="s">
        <v>603</v>
      </c>
      <c r="B54" s="292">
        <v>4087653.9325000001</v>
      </c>
      <c r="C54" s="292">
        <v>5334435.1212999998</v>
      </c>
      <c r="D54" s="292">
        <v>6572848.7295699995</v>
      </c>
      <c r="E54" s="292">
        <v>6422221.0214999998</v>
      </c>
      <c r="F54" s="292">
        <v>6032896.6224699998</v>
      </c>
      <c r="G54" s="292">
        <v>6004642.9879099997</v>
      </c>
      <c r="H54" s="292">
        <v>5089650.8974299999</v>
      </c>
      <c r="I54" s="292">
        <v>4734885.3952700002</v>
      </c>
      <c r="J54" s="292">
        <v>5011100.4758900004</v>
      </c>
      <c r="K54" s="292">
        <v>4558546.2362399995</v>
      </c>
      <c r="L54" s="292">
        <v>4905910.5151700005</v>
      </c>
      <c r="M54" s="292">
        <v>5026262.3583699996</v>
      </c>
    </row>
    <row r="55" spans="1:13" s="295" customFormat="1" ht="15" customHeight="1">
      <c r="A55" s="294" t="s">
        <v>604</v>
      </c>
      <c r="B55" s="292">
        <v>0</v>
      </c>
      <c r="C55" s="292">
        <v>0</v>
      </c>
      <c r="D55" s="292">
        <v>0</v>
      </c>
      <c r="E55" s="292">
        <v>0</v>
      </c>
      <c r="F55" s="292">
        <v>0</v>
      </c>
      <c r="G55" s="292">
        <v>0</v>
      </c>
      <c r="H55" s="292">
        <v>0</v>
      </c>
      <c r="I55" s="292">
        <v>0</v>
      </c>
      <c r="J55" s="292">
        <v>0</v>
      </c>
      <c r="K55" s="292">
        <v>0</v>
      </c>
      <c r="L55" s="292">
        <v>0</v>
      </c>
      <c r="M55" s="292">
        <v>0</v>
      </c>
    </row>
    <row r="56" spans="1:13" s="295" customFormat="1" ht="15" customHeight="1">
      <c r="A56" s="294" t="s">
        <v>605</v>
      </c>
      <c r="B56" s="292">
        <v>181557.95600999999</v>
      </c>
      <c r="C56" s="292">
        <v>240757.28536000001</v>
      </c>
      <c r="D56" s="292">
        <v>261458.11702000001</v>
      </c>
      <c r="E56" s="292">
        <v>285029.78339999996</v>
      </c>
      <c r="F56" s="292">
        <v>281353.01882</v>
      </c>
      <c r="G56" s="292">
        <v>311670.37239999999</v>
      </c>
      <c r="H56" s="292">
        <v>279870.85595</v>
      </c>
      <c r="I56" s="292">
        <v>262178.8162</v>
      </c>
      <c r="J56" s="292">
        <v>266670.36125999998</v>
      </c>
      <c r="K56" s="292">
        <v>281024.55533</v>
      </c>
      <c r="L56" s="292">
        <v>273037.34597000002</v>
      </c>
      <c r="M56" s="292">
        <v>265052.17213999998</v>
      </c>
    </row>
    <row r="57" spans="1:13" s="295" customFormat="1" ht="15" customHeight="1">
      <c r="A57" s="294" t="s">
        <v>606</v>
      </c>
      <c r="B57" s="292">
        <v>3211.4057400000002</v>
      </c>
      <c r="C57" s="292">
        <v>2343</v>
      </c>
      <c r="D57" s="292">
        <v>2205.8000000000002</v>
      </c>
      <c r="E57" s="292">
        <v>2205.8000000000002</v>
      </c>
      <c r="F57" s="292">
        <v>2830.2040000000002</v>
      </c>
      <c r="G57" s="292">
        <v>2497.35619</v>
      </c>
      <c r="H57" s="292">
        <v>2497.35619</v>
      </c>
      <c r="I57" s="292">
        <v>2497.35619</v>
      </c>
      <c r="J57" s="292">
        <v>2497.35619</v>
      </c>
      <c r="K57" s="292">
        <v>2497.35619</v>
      </c>
      <c r="L57" s="292">
        <v>2497.35619</v>
      </c>
      <c r="M57" s="292">
        <v>2497.35619</v>
      </c>
    </row>
    <row r="58" spans="1:13" s="295" customFormat="1" ht="15" customHeight="1">
      <c r="A58" s="291" t="s">
        <v>607</v>
      </c>
      <c r="B58" s="292">
        <v>25031708.243970003</v>
      </c>
      <c r="C58" s="292">
        <v>29176464.44658</v>
      </c>
      <c r="D58" s="292">
        <v>31585259.347890001</v>
      </c>
      <c r="E58" s="292">
        <v>35425114.255819999</v>
      </c>
      <c r="F58" s="292">
        <v>38300975.375390001</v>
      </c>
      <c r="G58" s="292">
        <v>39776295.291440003</v>
      </c>
      <c r="H58" s="292">
        <v>40263706.343400002</v>
      </c>
      <c r="I58" s="292">
        <v>39167411.650710002</v>
      </c>
      <c r="J58" s="292">
        <v>40471583.266869999</v>
      </c>
      <c r="K58" s="292">
        <v>43154806.604870006</v>
      </c>
      <c r="L58" s="292">
        <v>44001962.156099997</v>
      </c>
      <c r="M58" s="292">
        <v>44324303.376180001</v>
      </c>
    </row>
    <row r="59" spans="1:13">
      <c r="A59" s="765" t="s">
        <v>608</v>
      </c>
      <c r="B59" s="766">
        <v>767653.15595000004</v>
      </c>
      <c r="C59" s="766">
        <v>869269.87112999998</v>
      </c>
      <c r="D59" s="766">
        <v>980144.69975000003</v>
      </c>
      <c r="E59" s="766">
        <v>1100959.4400200001</v>
      </c>
      <c r="F59" s="766">
        <v>1295808.01406</v>
      </c>
      <c r="G59" s="766">
        <v>1397372.96095</v>
      </c>
      <c r="H59" s="766">
        <v>1349359.10433</v>
      </c>
      <c r="I59" s="766">
        <v>1346803.9902599999</v>
      </c>
      <c r="J59" s="766">
        <v>1338567.9164200001</v>
      </c>
      <c r="K59" s="766">
        <v>571161.0168300001</v>
      </c>
      <c r="L59" s="766">
        <v>1468974.0520299999</v>
      </c>
      <c r="M59" s="766">
        <v>650624.17144000006</v>
      </c>
    </row>
    <row r="60" spans="1:13" ht="15" customHeight="1">
      <c r="A60" s="294" t="s">
        <v>609</v>
      </c>
      <c r="B60" s="292">
        <v>-115988.05849</v>
      </c>
      <c r="C60" s="292">
        <v>-140305.88333000001</v>
      </c>
      <c r="D60" s="292">
        <v>-173132.27812999999</v>
      </c>
      <c r="E60" s="292">
        <v>-225209.48851</v>
      </c>
      <c r="F60" s="292">
        <v>-312359.32685000001</v>
      </c>
      <c r="G60" s="292">
        <v>-391336.87524000002</v>
      </c>
      <c r="H60" s="292">
        <v>-451159.27045999997</v>
      </c>
      <c r="I60" s="292">
        <v>-441460.64613000001</v>
      </c>
      <c r="J60" s="292">
        <v>-432265.89944000001</v>
      </c>
      <c r="K60" s="292">
        <v>-196719.99384000001</v>
      </c>
      <c r="L60" s="292">
        <v>-519778.70688000001</v>
      </c>
      <c r="M60" s="292">
        <v>-226641.14053</v>
      </c>
    </row>
    <row r="61" spans="1:13" ht="15" customHeight="1">
      <c r="A61" s="291" t="s">
        <v>610</v>
      </c>
      <c r="B61" s="292">
        <v>651665.09746000008</v>
      </c>
      <c r="C61" s="292">
        <v>728963.9878</v>
      </c>
      <c r="D61" s="292">
        <v>807012.42162000004</v>
      </c>
      <c r="E61" s="292">
        <v>875749.95151000004</v>
      </c>
      <c r="F61" s="292">
        <v>983448.68721</v>
      </c>
      <c r="G61" s="292">
        <v>1006036.08571</v>
      </c>
      <c r="H61" s="292">
        <v>898199.83386999997</v>
      </c>
      <c r="I61" s="292">
        <v>905343.34412999998</v>
      </c>
      <c r="J61" s="292">
        <v>906302.01698000007</v>
      </c>
      <c r="K61" s="292">
        <v>374441.02299000003</v>
      </c>
      <c r="L61" s="292">
        <v>949195.34514999995</v>
      </c>
      <c r="M61" s="292">
        <v>423983.03091000003</v>
      </c>
    </row>
    <row r="62" spans="1:13" ht="15" customHeight="1">
      <c r="A62" s="297" t="s">
        <v>611</v>
      </c>
      <c r="B62" s="292">
        <v>512118.39217000001</v>
      </c>
      <c r="C62" s="292">
        <v>517409.98402999999</v>
      </c>
      <c r="D62" s="292">
        <v>833557.29282000009</v>
      </c>
      <c r="E62" s="292">
        <v>898734.44538000005</v>
      </c>
      <c r="F62" s="292">
        <v>609505.77225000004</v>
      </c>
      <c r="G62" s="292">
        <v>645684.12011999998</v>
      </c>
      <c r="H62" s="292">
        <v>521991.50373</v>
      </c>
      <c r="I62" s="292">
        <v>508192.43158999999</v>
      </c>
      <c r="J62" s="292">
        <v>555568.39071000007</v>
      </c>
      <c r="K62" s="292">
        <v>463711.57192000002</v>
      </c>
      <c r="L62" s="292">
        <v>1273613.61078</v>
      </c>
      <c r="M62" s="292">
        <v>862725.30674999999</v>
      </c>
    </row>
    <row r="63" spans="1:13" ht="15" customHeight="1">
      <c r="A63" s="294" t="s">
        <v>612</v>
      </c>
      <c r="B63" s="292">
        <v>-69447.055590000004</v>
      </c>
      <c r="C63" s="292">
        <v>-164143.84211000003</v>
      </c>
      <c r="D63" s="292">
        <v>-425690.65331000002</v>
      </c>
      <c r="E63" s="292">
        <v>-469642.28615</v>
      </c>
      <c r="F63" s="292">
        <v>-358550.80456000002</v>
      </c>
      <c r="G63" s="292">
        <v>-382966.19443000003</v>
      </c>
      <c r="H63" s="292">
        <v>-347352.62030000001</v>
      </c>
      <c r="I63" s="292">
        <v>-224529.60926</v>
      </c>
      <c r="J63" s="292">
        <v>-228792.28225999998</v>
      </c>
      <c r="K63" s="292">
        <v>-268660.97982000001</v>
      </c>
      <c r="L63" s="292">
        <v>-774772.01775</v>
      </c>
      <c r="M63" s="292">
        <v>-520132.46993000002</v>
      </c>
    </row>
    <row r="64" spans="1:13" ht="15" customHeight="1">
      <c r="A64" s="298" t="s">
        <v>613</v>
      </c>
      <c r="B64" s="292">
        <v>1094336.43404</v>
      </c>
      <c r="C64" s="292">
        <v>1082230.1297200001</v>
      </c>
      <c r="D64" s="292">
        <v>1214879.06113</v>
      </c>
      <c r="E64" s="292">
        <v>1304842.1107399999</v>
      </c>
      <c r="F64" s="292">
        <v>1234403.6549000002</v>
      </c>
      <c r="G64" s="292">
        <v>1268754.0114000002</v>
      </c>
      <c r="H64" s="292">
        <v>1072838.7172999999</v>
      </c>
      <c r="I64" s="292">
        <v>1189006.16646</v>
      </c>
      <c r="J64" s="292">
        <v>1233078.12543</v>
      </c>
      <c r="K64" s="292">
        <v>569491.61508999998</v>
      </c>
      <c r="L64" s="292">
        <v>1448036.9381800001</v>
      </c>
      <c r="M64" s="292">
        <v>766575.86773000006</v>
      </c>
    </row>
    <row r="65" spans="1:13" ht="15" customHeight="1">
      <c r="A65" s="297" t="s">
        <v>614</v>
      </c>
      <c r="B65" s="292">
        <v>259569.73796999999</v>
      </c>
      <c r="C65" s="292">
        <v>347393.16204000002</v>
      </c>
      <c r="D65" s="292">
        <v>250962.61183000001</v>
      </c>
      <c r="E65" s="292">
        <v>277893.32831999997</v>
      </c>
      <c r="F65" s="292">
        <v>306725.87611000001</v>
      </c>
      <c r="G65" s="292">
        <v>257711.82754</v>
      </c>
      <c r="H65" s="292">
        <v>183095.53495</v>
      </c>
      <c r="I65" s="292">
        <v>307184.69081</v>
      </c>
      <c r="J65" s="292">
        <v>333595.36714999995</v>
      </c>
      <c r="K65" s="292">
        <v>152566.74002</v>
      </c>
      <c r="L65" s="292">
        <v>374452.73461000004</v>
      </c>
      <c r="M65" s="292">
        <v>118296.76175000001</v>
      </c>
    </row>
    <row r="66" spans="1:13" ht="15" customHeight="1">
      <c r="A66" s="297" t="s">
        <v>615</v>
      </c>
      <c r="B66" s="292">
        <v>-340286.65164</v>
      </c>
      <c r="C66" s="292">
        <v>-376359.43072</v>
      </c>
      <c r="D66" s="292">
        <v>-386467.06650000002</v>
      </c>
      <c r="E66" s="292">
        <v>-444594.84038999997</v>
      </c>
      <c r="F66" s="292">
        <v>-440618.39585000003</v>
      </c>
      <c r="G66" s="292">
        <v>-440794.88635000004</v>
      </c>
      <c r="H66" s="292">
        <v>-414874.89075999998</v>
      </c>
      <c r="I66" s="292">
        <v>-529785.60748000001</v>
      </c>
      <c r="J66" s="292">
        <v>-571928.02177999995</v>
      </c>
      <c r="K66" s="292">
        <v>-308671.66054000001</v>
      </c>
      <c r="L66" s="292">
        <v>-718666.60138999997</v>
      </c>
      <c r="M66" s="292">
        <v>-359772.47867000004</v>
      </c>
    </row>
    <row r="67" spans="1:13" ht="15" customHeight="1">
      <c r="A67" s="291" t="s">
        <v>616</v>
      </c>
      <c r="B67" s="292">
        <v>1013619.52037</v>
      </c>
      <c r="C67" s="292">
        <v>1053263.8610399999</v>
      </c>
      <c r="D67" s="292">
        <v>1079374.6064599999</v>
      </c>
      <c r="E67" s="292">
        <v>1138140.59867</v>
      </c>
      <c r="F67" s="292">
        <v>1100511.1351600001</v>
      </c>
      <c r="G67" s="292">
        <v>1085670.9525899999</v>
      </c>
      <c r="H67" s="292">
        <v>841059.36149000004</v>
      </c>
      <c r="I67" s="292">
        <v>966405.24978999991</v>
      </c>
      <c r="J67" s="292">
        <v>994745.47080000001</v>
      </c>
      <c r="K67" s="292">
        <v>413386.69456999999</v>
      </c>
      <c r="L67" s="292">
        <v>1103823.0714</v>
      </c>
      <c r="M67" s="292">
        <v>525100.15081000002</v>
      </c>
    </row>
    <row r="68" spans="1:13" ht="15" customHeight="1">
      <c r="A68" s="294" t="s">
        <v>617</v>
      </c>
      <c r="B68" s="292">
        <v>-573037.93539</v>
      </c>
      <c r="C68" s="292">
        <v>-625098.30799</v>
      </c>
      <c r="D68" s="292">
        <v>-609881.12514999998</v>
      </c>
      <c r="E68" s="292">
        <v>-673968.76482000004</v>
      </c>
      <c r="F68" s="292">
        <v>-710300.44900999998</v>
      </c>
      <c r="G68" s="292">
        <v>-698058.29019000009</v>
      </c>
      <c r="H68" s="292">
        <v>-702023.01926999993</v>
      </c>
      <c r="I68" s="292">
        <v>-663133.6095599999</v>
      </c>
      <c r="J68" s="292">
        <v>-674070.69152999995</v>
      </c>
      <c r="K68" s="292">
        <v>-293517.74816000002</v>
      </c>
      <c r="L68" s="292">
        <v>-696157.38795</v>
      </c>
      <c r="M68" s="292">
        <v>-284120.37648000004</v>
      </c>
    </row>
    <row r="69" spans="1:13" ht="15" customHeight="1">
      <c r="A69" s="298" t="s">
        <v>618</v>
      </c>
      <c r="B69" s="292">
        <v>440581.58498000004</v>
      </c>
      <c r="C69" s="292">
        <v>428165.55304999999</v>
      </c>
      <c r="D69" s="292">
        <v>469493.48131</v>
      </c>
      <c r="E69" s="292">
        <v>464171.83385</v>
      </c>
      <c r="F69" s="292">
        <v>390210.68614999996</v>
      </c>
      <c r="G69" s="292">
        <v>387612.66239999997</v>
      </c>
      <c r="H69" s="292">
        <v>139036.34221999999</v>
      </c>
      <c r="I69" s="292">
        <v>303271.64023000002</v>
      </c>
      <c r="J69" s="292">
        <v>320674.77927</v>
      </c>
      <c r="K69" s="292">
        <v>119868.94640999999</v>
      </c>
      <c r="L69" s="292">
        <v>407665.68345000001</v>
      </c>
      <c r="M69" s="292">
        <v>240979.77433000001</v>
      </c>
    </row>
    <row r="70" spans="1:13" ht="15" customHeight="1">
      <c r="A70" s="298" t="s">
        <v>619</v>
      </c>
      <c r="B70" s="292">
        <v>-31737.322</v>
      </c>
      <c r="C70" s="292">
        <v>-36217.997289999999</v>
      </c>
      <c r="D70" s="292">
        <v>-15504.714550000001</v>
      </c>
      <c r="E70" s="292">
        <v>141390.65537999998</v>
      </c>
      <c r="F70" s="292">
        <v>-17452.12945</v>
      </c>
      <c r="G70" s="292">
        <v>-72428.085139999996</v>
      </c>
      <c r="H70" s="292">
        <v>50227.50546</v>
      </c>
      <c r="I70" s="292">
        <v>-165933.8455</v>
      </c>
      <c r="J70" s="292">
        <v>78386.224189999994</v>
      </c>
      <c r="K70" s="292">
        <v>-14051.019539999999</v>
      </c>
      <c r="L70" s="292">
        <v>-105631.57237000001</v>
      </c>
      <c r="M70" s="292">
        <v>-58960.590340000002</v>
      </c>
    </row>
    <row r="71" spans="1:13" ht="15" customHeight="1">
      <c r="A71" s="299" t="s">
        <v>620</v>
      </c>
      <c r="B71" s="292">
        <v>-32258.49784</v>
      </c>
      <c r="C71" s="292">
        <v>-36218.839220000002</v>
      </c>
      <c r="D71" s="292">
        <v>-15655.014650000001</v>
      </c>
      <c r="E71" s="292">
        <v>141365.23575999998</v>
      </c>
      <c r="F71" s="292">
        <v>-17474.444379999997</v>
      </c>
      <c r="G71" s="292">
        <v>-72444.80273000001</v>
      </c>
      <c r="H71" s="292">
        <v>50218.641179999999</v>
      </c>
      <c r="I71" s="292">
        <v>-165955.84401</v>
      </c>
      <c r="J71" s="292">
        <v>78280.800470000002</v>
      </c>
      <c r="K71" s="292">
        <v>-14113.12731</v>
      </c>
      <c r="L71" s="292">
        <v>-105770.77278</v>
      </c>
      <c r="M71" s="292">
        <v>-58971.332969999996</v>
      </c>
    </row>
    <row r="72" spans="1:13" ht="15" customHeight="1">
      <c r="A72" s="299" t="s">
        <v>621</v>
      </c>
      <c r="B72" s="292">
        <v>521.17583999999999</v>
      </c>
      <c r="C72" s="292">
        <v>0.84192999999999996</v>
      </c>
      <c r="D72" s="292">
        <v>150.30010000000001</v>
      </c>
      <c r="E72" s="292">
        <v>25.419619999999998</v>
      </c>
      <c r="F72" s="292">
        <v>22.31493</v>
      </c>
      <c r="G72" s="292">
        <v>16.717590000000001</v>
      </c>
      <c r="H72" s="292">
        <v>8.8642800000000008</v>
      </c>
      <c r="I72" s="292">
        <v>21.99851</v>
      </c>
      <c r="J72" s="292">
        <v>105.42372</v>
      </c>
      <c r="K72" s="292">
        <v>62.107769999999995</v>
      </c>
      <c r="L72" s="292">
        <v>139.20041000000001</v>
      </c>
      <c r="M72" s="292">
        <v>10.742629999999998</v>
      </c>
    </row>
    <row r="73" spans="1:13" ht="15" customHeight="1">
      <c r="A73" s="291" t="s">
        <v>622</v>
      </c>
      <c r="B73" s="292">
        <v>32159.979480000002</v>
      </c>
      <c r="C73" s="292">
        <v>36691.652150000002</v>
      </c>
      <c r="D73" s="292">
        <v>15927.499400000001</v>
      </c>
      <c r="E73" s="292">
        <v>-141220.40103000001</v>
      </c>
      <c r="F73" s="292">
        <v>17031.544539999999</v>
      </c>
      <c r="G73" s="292">
        <v>72354.391380000001</v>
      </c>
      <c r="H73" s="292">
        <v>-50396.17037</v>
      </c>
      <c r="I73" s="292">
        <v>165901.99218</v>
      </c>
      <c r="J73" s="292">
        <v>-78276.647069999992</v>
      </c>
      <c r="K73" s="292">
        <v>13989.84446</v>
      </c>
      <c r="L73" s="292">
        <v>105649.85417000001</v>
      </c>
      <c r="M73" s="292">
        <v>58742.140380000004</v>
      </c>
    </row>
    <row r="74" spans="1:13" ht="15" customHeight="1">
      <c r="A74" s="291" t="s">
        <v>766</v>
      </c>
      <c r="B74" s="292">
        <v>32306.281190000002</v>
      </c>
      <c r="C74" s="292">
        <v>36783.726020000002</v>
      </c>
      <c r="D74" s="292">
        <v>16009.44433</v>
      </c>
      <c r="E74" s="292">
        <v>-141147.70997999999</v>
      </c>
      <c r="F74" s="292">
        <v>17094.72207</v>
      </c>
      <c r="G74" s="292">
        <v>72391.26943</v>
      </c>
      <c r="H74" s="292">
        <v>-50378.336459999999</v>
      </c>
      <c r="I74" s="292">
        <v>165909.95506000001</v>
      </c>
      <c r="J74" s="292">
        <v>-78254.939069999993</v>
      </c>
      <c r="K74" s="292">
        <v>14004.952140000001</v>
      </c>
      <c r="L74" s="292">
        <v>105683.43704</v>
      </c>
      <c r="M74" s="292">
        <v>58758.372710000003</v>
      </c>
    </row>
    <row r="75" spans="1:13" ht="15" customHeight="1">
      <c r="A75" s="294" t="s">
        <v>311</v>
      </c>
      <c r="B75" s="292">
        <v>-146.30170999999999</v>
      </c>
      <c r="C75" s="292">
        <v>-92.073869999999999</v>
      </c>
      <c r="D75" s="292">
        <v>-81.944929999999999</v>
      </c>
      <c r="E75" s="292">
        <v>-72.691050000000004</v>
      </c>
      <c r="F75" s="292">
        <v>-63.177529999999997</v>
      </c>
      <c r="G75" s="292">
        <v>-36.878050000000002</v>
      </c>
      <c r="H75" s="292">
        <v>-17.833909999999999</v>
      </c>
      <c r="I75" s="292">
        <v>-7.9628800000000002</v>
      </c>
      <c r="J75" s="292">
        <v>-21.707999999999998</v>
      </c>
      <c r="K75" s="292">
        <v>-15.10768</v>
      </c>
      <c r="L75" s="292">
        <v>-33.58287</v>
      </c>
      <c r="M75" s="292">
        <v>-16.232330000000001</v>
      </c>
    </row>
    <row r="76" spans="1:13" ht="15" customHeight="1">
      <c r="A76" s="291" t="s">
        <v>625</v>
      </c>
      <c r="B76" s="292">
        <v>441004.24245999998</v>
      </c>
      <c r="C76" s="292">
        <v>428639.20791</v>
      </c>
      <c r="D76" s="292">
        <v>469916.26616</v>
      </c>
      <c r="E76" s="292">
        <v>464342.0882</v>
      </c>
      <c r="F76" s="292">
        <v>389790.10123999999</v>
      </c>
      <c r="G76" s="292">
        <v>387538.96863999998</v>
      </c>
      <c r="H76" s="292">
        <v>138867.67731</v>
      </c>
      <c r="I76" s="292">
        <v>303239.78691000002</v>
      </c>
      <c r="J76" s="292">
        <v>320784.35638999997</v>
      </c>
      <c r="K76" s="292">
        <v>119807.77133</v>
      </c>
      <c r="L76" s="292">
        <v>407683.96525000001</v>
      </c>
      <c r="M76" s="292">
        <v>240761.32437000002</v>
      </c>
    </row>
    <row r="77" spans="1:13" ht="15" customHeight="1">
      <c r="A77" s="300" t="s">
        <v>626</v>
      </c>
      <c r="B77" s="292">
        <v>227.5033</v>
      </c>
      <c r="C77" s="292">
        <v>87.33032</v>
      </c>
      <c r="D77" s="292">
        <v>-10.434329999999999</v>
      </c>
      <c r="E77" s="292">
        <v>1204.9932200000001</v>
      </c>
      <c r="F77" s="292">
        <v>1135.7741299999998</v>
      </c>
      <c r="G77" s="292">
        <v>1015.65792</v>
      </c>
      <c r="H77" s="292">
        <v>835.68458999999996</v>
      </c>
      <c r="I77" s="292">
        <v>1515.52269</v>
      </c>
      <c r="J77" s="292">
        <v>1026.6486500000001</v>
      </c>
      <c r="K77" s="292">
        <v>272.61297999999999</v>
      </c>
      <c r="L77" s="292">
        <v>2032.0821899999999</v>
      </c>
      <c r="M77" s="292">
        <v>90.049179999999993</v>
      </c>
    </row>
    <row r="78" spans="1:13" ht="15" customHeight="1">
      <c r="A78" s="298" t="s">
        <v>627</v>
      </c>
      <c r="B78" s="292">
        <v>441231.74575999996</v>
      </c>
      <c r="C78" s="292">
        <v>428726.53823000001</v>
      </c>
      <c r="D78" s="292">
        <v>469905.83182999998</v>
      </c>
      <c r="E78" s="292">
        <v>465547.08142</v>
      </c>
      <c r="F78" s="292">
        <v>390925.87537000002</v>
      </c>
      <c r="G78" s="292">
        <v>388554.62656</v>
      </c>
      <c r="H78" s="292">
        <v>139703.36190000002</v>
      </c>
      <c r="I78" s="292">
        <v>304755.30960000004</v>
      </c>
      <c r="J78" s="292">
        <v>321811.00504000002</v>
      </c>
      <c r="K78" s="292">
        <v>120080.38431000001</v>
      </c>
      <c r="L78" s="292">
        <v>409716.04743999999</v>
      </c>
      <c r="M78" s="292">
        <v>240851.37355000002</v>
      </c>
    </row>
    <row r="79" spans="1:13" ht="15" customHeight="1">
      <c r="A79" s="297" t="s">
        <v>628</v>
      </c>
      <c r="B79" s="292">
        <v>128.47359</v>
      </c>
      <c r="C79" s="292">
        <v>1904.04881</v>
      </c>
      <c r="D79" s="292">
        <v>1690.02063</v>
      </c>
      <c r="E79" s="292">
        <v>2379.38438</v>
      </c>
      <c r="F79" s="292">
        <v>17809.975569999999</v>
      </c>
      <c r="G79" s="292">
        <v>1884.75162</v>
      </c>
      <c r="H79" s="292">
        <v>-2116.1220499999999</v>
      </c>
      <c r="I79" s="292">
        <v>-7139.9834900000005</v>
      </c>
      <c r="J79" s="292">
        <v>4242.4460599999993</v>
      </c>
      <c r="K79" s="292">
        <v>-437.66996999999998</v>
      </c>
      <c r="L79" s="292">
        <v>3045.7777400000004</v>
      </c>
      <c r="M79" s="292">
        <v>489.95153999999997</v>
      </c>
    </row>
    <row r="80" spans="1:13" ht="15" customHeight="1">
      <c r="A80" s="291" t="s">
        <v>629</v>
      </c>
      <c r="B80" s="292">
        <v>441360.21935000003</v>
      </c>
      <c r="C80" s="292">
        <v>430630.58704000001</v>
      </c>
      <c r="D80" s="292">
        <v>471595.85245999997</v>
      </c>
      <c r="E80" s="292">
        <v>467926.46580000001</v>
      </c>
      <c r="F80" s="292">
        <v>408735.85093999997</v>
      </c>
      <c r="G80" s="292">
        <v>390439.37818</v>
      </c>
      <c r="H80" s="292">
        <v>137587.23984999998</v>
      </c>
      <c r="I80" s="292">
        <v>297615.32611000002</v>
      </c>
      <c r="J80" s="292">
        <v>326053.45110000001</v>
      </c>
      <c r="K80" s="292">
        <v>119642.71434000001</v>
      </c>
      <c r="L80" s="292">
        <v>412761.82517999999</v>
      </c>
      <c r="M80" s="292">
        <v>241341.32509</v>
      </c>
    </row>
    <row r="81" spans="1:13" ht="15" customHeight="1">
      <c r="A81" s="297" t="s">
        <v>630</v>
      </c>
      <c r="B81" s="292">
        <v>0</v>
      </c>
      <c r="C81" s="292">
        <v>0</v>
      </c>
      <c r="D81" s="292">
        <v>0</v>
      </c>
      <c r="E81" s="292">
        <v>0</v>
      </c>
      <c r="F81" s="292">
        <v>0</v>
      </c>
      <c r="G81" s="292">
        <v>0</v>
      </c>
      <c r="H81" s="292">
        <v>0</v>
      </c>
      <c r="I81" s="292">
        <v>0</v>
      </c>
      <c r="J81" s="292">
        <v>0</v>
      </c>
      <c r="K81" s="292">
        <v>0</v>
      </c>
      <c r="L81" s="292">
        <v>0</v>
      </c>
      <c r="M81" s="292">
        <v>0</v>
      </c>
    </row>
    <row r="82" spans="1:13" ht="15" customHeight="1">
      <c r="A82" s="291" t="s">
        <v>631</v>
      </c>
      <c r="B82" s="292">
        <v>441360.21935000003</v>
      </c>
      <c r="C82" s="292">
        <v>430630.58704000001</v>
      </c>
      <c r="D82" s="292">
        <v>471595.85245999997</v>
      </c>
      <c r="E82" s="292">
        <v>467926.46580000001</v>
      </c>
      <c r="F82" s="292">
        <v>408735.85093999997</v>
      </c>
      <c r="G82" s="292">
        <v>390439.37818</v>
      </c>
      <c r="H82" s="292">
        <v>137587.23984999998</v>
      </c>
      <c r="I82" s="292">
        <v>297615.32611000002</v>
      </c>
      <c r="J82" s="292">
        <v>326053.45110000001</v>
      </c>
      <c r="K82" s="292">
        <v>119642.71434000001</v>
      </c>
      <c r="L82" s="292">
        <v>412761.82517999999</v>
      </c>
      <c r="M82" s="292">
        <v>241341.32509</v>
      </c>
    </row>
    <row r="83" spans="1:13" ht="15" customHeight="1" thickBot="1">
      <c r="A83" s="297" t="s">
        <v>632</v>
      </c>
      <c r="B83" s="292">
        <v>-149094.81</v>
      </c>
      <c r="C83" s="292">
        <v>-97687.164999999994</v>
      </c>
      <c r="D83" s="292">
        <v>-129475.81600000001</v>
      </c>
      <c r="E83" s="292">
        <v>-123098.844</v>
      </c>
      <c r="F83" s="292">
        <v>-145505.89595999999</v>
      </c>
      <c r="G83" s="292">
        <v>-153898.98000000001</v>
      </c>
      <c r="H83" s="292">
        <v>-46118.612000000001</v>
      </c>
      <c r="I83" s="292">
        <v>-127843.584</v>
      </c>
      <c r="J83" s="292">
        <v>-126004.64398000001</v>
      </c>
      <c r="K83" s="292">
        <v>-63540.998</v>
      </c>
      <c r="L83" s="292">
        <v>-161673.098</v>
      </c>
      <c r="M83" s="292">
        <v>-144779.32892</v>
      </c>
    </row>
    <row r="84" spans="1:13" ht="15" customHeight="1" thickTop="1" thickBot="1">
      <c r="A84" s="763" t="s">
        <v>633</v>
      </c>
      <c r="B84" s="764">
        <v>292265.40935000003</v>
      </c>
      <c r="C84" s="764">
        <v>332943.42204000003</v>
      </c>
      <c r="D84" s="764">
        <v>342120.03645999997</v>
      </c>
      <c r="E84" s="764">
        <v>344827.62180000002</v>
      </c>
      <c r="F84" s="764">
        <v>263229.95497999998</v>
      </c>
      <c r="G84" s="764">
        <v>236540.39818000002</v>
      </c>
      <c r="H84" s="764">
        <v>91468.62784999999</v>
      </c>
      <c r="I84" s="764">
        <v>169771.74211000002</v>
      </c>
      <c r="J84" s="764">
        <v>200048.80712000001</v>
      </c>
      <c r="K84" s="764">
        <v>56101.716340000006</v>
      </c>
      <c r="L84" s="764">
        <v>251088.72718000002</v>
      </c>
      <c r="M84" s="764">
        <v>96561.996169999999</v>
      </c>
    </row>
    <row r="85" spans="1:13" ht="3.75" customHeight="1" thickTop="1" thickBot="1">
      <c r="A85" s="301"/>
      <c r="B85" s="302"/>
      <c r="C85" s="302"/>
      <c r="D85" s="302"/>
      <c r="E85" s="302"/>
      <c r="F85" s="302"/>
      <c r="G85" s="302"/>
      <c r="H85" s="302"/>
      <c r="I85" s="302"/>
      <c r="J85" s="302"/>
      <c r="K85" s="302"/>
      <c r="L85" s="302"/>
      <c r="M85" s="302"/>
    </row>
    <row r="86" spans="1:13" ht="15" customHeight="1" thickTop="1">
      <c r="A86" s="303"/>
      <c r="B86" s="304"/>
      <c r="C86" s="304"/>
      <c r="D86" s="304"/>
      <c r="E86" s="304"/>
      <c r="F86" s="304"/>
      <c r="G86" s="304"/>
      <c r="H86" s="304"/>
      <c r="I86" s="304"/>
      <c r="J86" s="304"/>
      <c r="K86" s="304"/>
      <c r="L86" s="304"/>
      <c r="M86" s="304"/>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87"/>
  <sheetViews>
    <sheetView zoomScaleNormal="100" workbookViewId="0">
      <selection sqref="A1:M1"/>
    </sheetView>
  </sheetViews>
  <sheetFormatPr baseColWidth="10" defaultColWidth="9.140625" defaultRowHeight="18"/>
  <cols>
    <col min="1" max="1" width="89.85546875" style="286" bestFit="1" customWidth="1"/>
    <col min="2" max="8" width="10.7109375" style="286" bestFit="1" customWidth="1"/>
    <col min="9" max="9" width="10.7109375" style="286" customWidth="1"/>
    <col min="10" max="10" width="10.7109375" style="286" bestFit="1" customWidth="1"/>
    <col min="11" max="11" width="10.7109375" style="286" customWidth="1"/>
    <col min="12" max="12" width="11.7109375" style="306" bestFit="1" customWidth="1"/>
    <col min="13" max="13" width="11.7109375" style="306" customWidth="1"/>
    <col min="14" max="256" width="9.140625" style="286"/>
    <col min="257" max="257" width="89.85546875" style="286" bestFit="1" customWidth="1"/>
    <col min="258" max="264" width="10.7109375" style="286" bestFit="1" customWidth="1"/>
    <col min="265" max="265" width="10.7109375" style="286" customWidth="1"/>
    <col min="266" max="266" width="10.7109375" style="286" bestFit="1" customWidth="1"/>
    <col min="267" max="267" width="10.7109375" style="286" customWidth="1"/>
    <col min="268" max="268" width="11.7109375" style="286" bestFit="1" customWidth="1"/>
    <col min="269" max="269" width="11.7109375" style="286" customWidth="1"/>
    <col min="270" max="512" width="9.140625" style="286"/>
    <col min="513" max="513" width="89.85546875" style="286" bestFit="1" customWidth="1"/>
    <col min="514" max="520" width="10.7109375" style="286" bestFit="1" customWidth="1"/>
    <col min="521" max="521" width="10.7109375" style="286" customWidth="1"/>
    <col min="522" max="522" width="10.7109375" style="286" bestFit="1" customWidth="1"/>
    <col min="523" max="523" width="10.7109375" style="286" customWidth="1"/>
    <col min="524" max="524" width="11.7109375" style="286" bestFit="1" customWidth="1"/>
    <col min="525" max="525" width="11.7109375" style="286" customWidth="1"/>
    <col min="526" max="768" width="9.140625" style="286"/>
    <col min="769" max="769" width="89.85546875" style="286" bestFit="1" customWidth="1"/>
    <col min="770" max="776" width="10.7109375" style="286" bestFit="1" customWidth="1"/>
    <col min="777" max="777" width="10.7109375" style="286" customWidth="1"/>
    <col min="778" max="778" width="10.7109375" style="286" bestFit="1" customWidth="1"/>
    <col min="779" max="779" width="10.7109375" style="286" customWidth="1"/>
    <col min="780" max="780" width="11.7109375" style="286" bestFit="1" customWidth="1"/>
    <col min="781" max="781" width="11.7109375" style="286" customWidth="1"/>
    <col min="782" max="1024" width="9.140625" style="286"/>
    <col min="1025" max="1025" width="89.85546875" style="286" bestFit="1" customWidth="1"/>
    <col min="1026" max="1032" width="10.7109375" style="286" bestFit="1" customWidth="1"/>
    <col min="1033" max="1033" width="10.7109375" style="286" customWidth="1"/>
    <col min="1034" max="1034" width="10.7109375" style="286" bestFit="1" customWidth="1"/>
    <col min="1035" max="1035" width="10.7109375" style="286" customWidth="1"/>
    <col min="1036" max="1036" width="11.7109375" style="286" bestFit="1" customWidth="1"/>
    <col min="1037" max="1037" width="11.7109375" style="286" customWidth="1"/>
    <col min="1038" max="1280" width="9.140625" style="286"/>
    <col min="1281" max="1281" width="89.85546875" style="286" bestFit="1" customWidth="1"/>
    <col min="1282" max="1288" width="10.7109375" style="286" bestFit="1" customWidth="1"/>
    <col min="1289" max="1289" width="10.7109375" style="286" customWidth="1"/>
    <col min="1290" max="1290" width="10.7109375" style="286" bestFit="1" customWidth="1"/>
    <col min="1291" max="1291" width="10.7109375" style="286" customWidth="1"/>
    <col min="1292" max="1292" width="11.7109375" style="286" bestFit="1" customWidth="1"/>
    <col min="1293" max="1293" width="11.7109375" style="286" customWidth="1"/>
    <col min="1294" max="1536" width="9.140625" style="286"/>
    <col min="1537" max="1537" width="89.85546875" style="286" bestFit="1" customWidth="1"/>
    <col min="1538" max="1544" width="10.7109375" style="286" bestFit="1" customWidth="1"/>
    <col min="1545" max="1545" width="10.7109375" style="286" customWidth="1"/>
    <col min="1546" max="1546" width="10.7109375" style="286" bestFit="1" customWidth="1"/>
    <col min="1547" max="1547" width="10.7109375" style="286" customWidth="1"/>
    <col min="1548" max="1548" width="11.7109375" style="286" bestFit="1" customWidth="1"/>
    <col min="1549" max="1549" width="11.7109375" style="286" customWidth="1"/>
    <col min="1550" max="1792" width="9.140625" style="286"/>
    <col min="1793" max="1793" width="89.85546875" style="286" bestFit="1" customWidth="1"/>
    <col min="1794" max="1800" width="10.7109375" style="286" bestFit="1" customWidth="1"/>
    <col min="1801" max="1801" width="10.7109375" style="286" customWidth="1"/>
    <col min="1802" max="1802" width="10.7109375" style="286" bestFit="1" customWidth="1"/>
    <col min="1803" max="1803" width="10.7109375" style="286" customWidth="1"/>
    <col min="1804" max="1804" width="11.7109375" style="286" bestFit="1" customWidth="1"/>
    <col min="1805" max="1805" width="11.7109375" style="286" customWidth="1"/>
    <col min="1806" max="2048" width="9.140625" style="286"/>
    <col min="2049" max="2049" width="89.85546875" style="286" bestFit="1" customWidth="1"/>
    <col min="2050" max="2056" width="10.7109375" style="286" bestFit="1" customWidth="1"/>
    <col min="2057" max="2057" width="10.7109375" style="286" customWidth="1"/>
    <col min="2058" max="2058" width="10.7109375" style="286" bestFit="1" customWidth="1"/>
    <col min="2059" max="2059" width="10.7109375" style="286" customWidth="1"/>
    <col min="2060" max="2060" width="11.7109375" style="286" bestFit="1" customWidth="1"/>
    <col min="2061" max="2061" width="11.7109375" style="286" customWidth="1"/>
    <col min="2062" max="2304" width="9.140625" style="286"/>
    <col min="2305" max="2305" width="89.85546875" style="286" bestFit="1" customWidth="1"/>
    <col min="2306" max="2312" width="10.7109375" style="286" bestFit="1" customWidth="1"/>
    <col min="2313" max="2313" width="10.7109375" style="286" customWidth="1"/>
    <col min="2314" max="2314" width="10.7109375" style="286" bestFit="1" customWidth="1"/>
    <col min="2315" max="2315" width="10.7109375" style="286" customWidth="1"/>
    <col min="2316" max="2316" width="11.7109375" style="286" bestFit="1" customWidth="1"/>
    <col min="2317" max="2317" width="11.7109375" style="286" customWidth="1"/>
    <col min="2318" max="2560" width="9.140625" style="286"/>
    <col min="2561" max="2561" width="89.85546875" style="286" bestFit="1" customWidth="1"/>
    <col min="2562" max="2568" width="10.7109375" style="286" bestFit="1" customWidth="1"/>
    <col min="2569" max="2569" width="10.7109375" style="286" customWidth="1"/>
    <col min="2570" max="2570" width="10.7109375" style="286" bestFit="1" customWidth="1"/>
    <col min="2571" max="2571" width="10.7109375" style="286" customWidth="1"/>
    <col min="2572" max="2572" width="11.7109375" style="286" bestFit="1" customWidth="1"/>
    <col min="2573" max="2573" width="11.7109375" style="286" customWidth="1"/>
    <col min="2574" max="2816" width="9.140625" style="286"/>
    <col min="2817" max="2817" width="89.85546875" style="286" bestFit="1" customWidth="1"/>
    <col min="2818" max="2824" width="10.7109375" style="286" bestFit="1" customWidth="1"/>
    <col min="2825" max="2825" width="10.7109375" style="286" customWidth="1"/>
    <col min="2826" max="2826" width="10.7109375" style="286" bestFit="1" customWidth="1"/>
    <col min="2827" max="2827" width="10.7109375" style="286" customWidth="1"/>
    <col min="2828" max="2828" width="11.7109375" style="286" bestFit="1" customWidth="1"/>
    <col min="2829" max="2829" width="11.7109375" style="286" customWidth="1"/>
    <col min="2830" max="3072" width="9.140625" style="286"/>
    <col min="3073" max="3073" width="89.85546875" style="286" bestFit="1" customWidth="1"/>
    <col min="3074" max="3080" width="10.7109375" style="286" bestFit="1" customWidth="1"/>
    <col min="3081" max="3081" width="10.7109375" style="286" customWidth="1"/>
    <col min="3082" max="3082" width="10.7109375" style="286" bestFit="1" customWidth="1"/>
    <col min="3083" max="3083" width="10.7109375" style="286" customWidth="1"/>
    <col min="3084" max="3084" width="11.7109375" style="286" bestFit="1" customWidth="1"/>
    <col min="3085" max="3085" width="11.7109375" style="286" customWidth="1"/>
    <col min="3086" max="3328" width="9.140625" style="286"/>
    <col min="3329" max="3329" width="89.85546875" style="286" bestFit="1" customWidth="1"/>
    <col min="3330" max="3336" width="10.7109375" style="286" bestFit="1" customWidth="1"/>
    <col min="3337" max="3337" width="10.7109375" style="286" customWidth="1"/>
    <col min="3338" max="3338" width="10.7109375" style="286" bestFit="1" customWidth="1"/>
    <col min="3339" max="3339" width="10.7109375" style="286" customWidth="1"/>
    <col min="3340" max="3340" width="11.7109375" style="286" bestFit="1" customWidth="1"/>
    <col min="3341" max="3341" width="11.7109375" style="286" customWidth="1"/>
    <col min="3342" max="3584" width="9.140625" style="286"/>
    <col min="3585" max="3585" width="89.85546875" style="286" bestFit="1" customWidth="1"/>
    <col min="3586" max="3592" width="10.7109375" style="286" bestFit="1" customWidth="1"/>
    <col min="3593" max="3593" width="10.7109375" style="286" customWidth="1"/>
    <col min="3594" max="3594" width="10.7109375" style="286" bestFit="1" customWidth="1"/>
    <col min="3595" max="3595" width="10.7109375" style="286" customWidth="1"/>
    <col min="3596" max="3596" width="11.7109375" style="286" bestFit="1" customWidth="1"/>
    <col min="3597" max="3597" width="11.7109375" style="286" customWidth="1"/>
    <col min="3598" max="3840" width="9.140625" style="286"/>
    <col min="3841" max="3841" width="89.85546875" style="286" bestFit="1" customWidth="1"/>
    <col min="3842" max="3848" width="10.7109375" style="286" bestFit="1" customWidth="1"/>
    <col min="3849" max="3849" width="10.7109375" style="286" customWidth="1"/>
    <col min="3850" max="3850" width="10.7109375" style="286" bestFit="1" customWidth="1"/>
    <col min="3851" max="3851" width="10.7109375" style="286" customWidth="1"/>
    <col min="3852" max="3852" width="11.7109375" style="286" bestFit="1" customWidth="1"/>
    <col min="3853" max="3853" width="11.7109375" style="286" customWidth="1"/>
    <col min="3854" max="4096" width="9.140625" style="286"/>
    <col min="4097" max="4097" width="89.85546875" style="286" bestFit="1" customWidth="1"/>
    <col min="4098" max="4104" width="10.7109375" style="286" bestFit="1" customWidth="1"/>
    <col min="4105" max="4105" width="10.7109375" style="286" customWidth="1"/>
    <col min="4106" max="4106" width="10.7109375" style="286" bestFit="1" customWidth="1"/>
    <col min="4107" max="4107" width="10.7109375" style="286" customWidth="1"/>
    <col min="4108" max="4108" width="11.7109375" style="286" bestFit="1" customWidth="1"/>
    <col min="4109" max="4109" width="11.7109375" style="286" customWidth="1"/>
    <col min="4110" max="4352" width="9.140625" style="286"/>
    <col min="4353" max="4353" width="89.85546875" style="286" bestFit="1" customWidth="1"/>
    <col min="4354" max="4360" width="10.7109375" style="286" bestFit="1" customWidth="1"/>
    <col min="4361" max="4361" width="10.7109375" style="286" customWidth="1"/>
    <col min="4362" max="4362" width="10.7109375" style="286" bestFit="1" customWidth="1"/>
    <col min="4363" max="4363" width="10.7109375" style="286" customWidth="1"/>
    <col min="4364" max="4364" width="11.7109375" style="286" bestFit="1" customWidth="1"/>
    <col min="4365" max="4365" width="11.7109375" style="286" customWidth="1"/>
    <col min="4366" max="4608" width="9.140625" style="286"/>
    <col min="4609" max="4609" width="89.85546875" style="286" bestFit="1" customWidth="1"/>
    <col min="4610" max="4616" width="10.7109375" style="286" bestFit="1" customWidth="1"/>
    <col min="4617" max="4617" width="10.7109375" style="286" customWidth="1"/>
    <col min="4618" max="4618" width="10.7109375" style="286" bestFit="1" customWidth="1"/>
    <col min="4619" max="4619" width="10.7109375" style="286" customWidth="1"/>
    <col min="4620" max="4620" width="11.7109375" style="286" bestFit="1" customWidth="1"/>
    <col min="4621" max="4621" width="11.7109375" style="286" customWidth="1"/>
    <col min="4622" max="4864" width="9.140625" style="286"/>
    <col min="4865" max="4865" width="89.85546875" style="286" bestFit="1" customWidth="1"/>
    <col min="4866" max="4872" width="10.7109375" style="286" bestFit="1" customWidth="1"/>
    <col min="4873" max="4873" width="10.7109375" style="286" customWidth="1"/>
    <col min="4874" max="4874" width="10.7109375" style="286" bestFit="1" customWidth="1"/>
    <col min="4875" max="4875" width="10.7109375" style="286" customWidth="1"/>
    <col min="4876" max="4876" width="11.7109375" style="286" bestFit="1" customWidth="1"/>
    <col min="4877" max="4877" width="11.7109375" style="286" customWidth="1"/>
    <col min="4878" max="5120" width="9.140625" style="286"/>
    <col min="5121" max="5121" width="89.85546875" style="286" bestFit="1" customWidth="1"/>
    <col min="5122" max="5128" width="10.7109375" style="286" bestFit="1" customWidth="1"/>
    <col min="5129" max="5129" width="10.7109375" style="286" customWidth="1"/>
    <col min="5130" max="5130" width="10.7109375" style="286" bestFit="1" customWidth="1"/>
    <col min="5131" max="5131" width="10.7109375" style="286" customWidth="1"/>
    <col min="5132" max="5132" width="11.7109375" style="286" bestFit="1" customWidth="1"/>
    <col min="5133" max="5133" width="11.7109375" style="286" customWidth="1"/>
    <col min="5134" max="5376" width="9.140625" style="286"/>
    <col min="5377" max="5377" width="89.85546875" style="286" bestFit="1" customWidth="1"/>
    <col min="5378" max="5384" width="10.7109375" style="286" bestFit="1" customWidth="1"/>
    <col min="5385" max="5385" width="10.7109375" style="286" customWidth="1"/>
    <col min="5386" max="5386" width="10.7109375" style="286" bestFit="1" customWidth="1"/>
    <col min="5387" max="5387" width="10.7109375" style="286" customWidth="1"/>
    <col min="5388" max="5388" width="11.7109375" style="286" bestFit="1" customWidth="1"/>
    <col min="5389" max="5389" width="11.7109375" style="286" customWidth="1"/>
    <col min="5390" max="5632" width="9.140625" style="286"/>
    <col min="5633" max="5633" width="89.85546875" style="286" bestFit="1" customWidth="1"/>
    <col min="5634" max="5640" width="10.7109375" style="286" bestFit="1" customWidth="1"/>
    <col min="5641" max="5641" width="10.7109375" style="286" customWidth="1"/>
    <col min="5642" max="5642" width="10.7109375" style="286" bestFit="1" customWidth="1"/>
    <col min="5643" max="5643" width="10.7109375" style="286" customWidth="1"/>
    <col min="5644" max="5644" width="11.7109375" style="286" bestFit="1" customWidth="1"/>
    <col min="5645" max="5645" width="11.7109375" style="286" customWidth="1"/>
    <col min="5646" max="5888" width="9.140625" style="286"/>
    <col min="5889" max="5889" width="89.85546875" style="286" bestFit="1" customWidth="1"/>
    <col min="5890" max="5896" width="10.7109375" style="286" bestFit="1" customWidth="1"/>
    <col min="5897" max="5897" width="10.7109375" style="286" customWidth="1"/>
    <col min="5898" max="5898" width="10.7109375" style="286" bestFit="1" customWidth="1"/>
    <col min="5899" max="5899" width="10.7109375" style="286" customWidth="1"/>
    <col min="5900" max="5900" width="11.7109375" style="286" bestFit="1" customWidth="1"/>
    <col min="5901" max="5901" width="11.7109375" style="286" customWidth="1"/>
    <col min="5902" max="6144" width="9.140625" style="286"/>
    <col min="6145" max="6145" width="89.85546875" style="286" bestFit="1" customWidth="1"/>
    <col min="6146" max="6152" width="10.7109375" style="286" bestFit="1" customWidth="1"/>
    <col min="6153" max="6153" width="10.7109375" style="286" customWidth="1"/>
    <col min="6154" max="6154" width="10.7109375" style="286" bestFit="1" customWidth="1"/>
    <col min="6155" max="6155" width="10.7109375" style="286" customWidth="1"/>
    <col min="6156" max="6156" width="11.7109375" style="286" bestFit="1" customWidth="1"/>
    <col min="6157" max="6157" width="11.7109375" style="286" customWidth="1"/>
    <col min="6158" max="6400" width="9.140625" style="286"/>
    <col min="6401" max="6401" width="89.85546875" style="286" bestFit="1" customWidth="1"/>
    <col min="6402" max="6408" width="10.7109375" style="286" bestFit="1" customWidth="1"/>
    <col min="6409" max="6409" width="10.7109375" style="286" customWidth="1"/>
    <col min="6410" max="6410" width="10.7109375" style="286" bestFit="1" customWidth="1"/>
    <col min="6411" max="6411" width="10.7109375" style="286" customWidth="1"/>
    <col min="6412" max="6412" width="11.7109375" style="286" bestFit="1" customWidth="1"/>
    <col min="6413" max="6413" width="11.7109375" style="286" customWidth="1"/>
    <col min="6414" max="6656" width="9.140625" style="286"/>
    <col min="6657" max="6657" width="89.85546875" style="286" bestFit="1" customWidth="1"/>
    <col min="6658" max="6664" width="10.7109375" style="286" bestFit="1" customWidth="1"/>
    <col min="6665" max="6665" width="10.7109375" style="286" customWidth="1"/>
    <col min="6666" max="6666" width="10.7109375" style="286" bestFit="1" customWidth="1"/>
    <col min="6667" max="6667" width="10.7109375" style="286" customWidth="1"/>
    <col min="6668" max="6668" width="11.7109375" style="286" bestFit="1" customWidth="1"/>
    <col min="6669" max="6669" width="11.7109375" style="286" customWidth="1"/>
    <col min="6670" max="6912" width="9.140625" style="286"/>
    <col min="6913" max="6913" width="89.85546875" style="286" bestFit="1" customWidth="1"/>
    <col min="6914" max="6920" width="10.7109375" style="286" bestFit="1" customWidth="1"/>
    <col min="6921" max="6921" width="10.7109375" style="286" customWidth="1"/>
    <col min="6922" max="6922" width="10.7109375" style="286" bestFit="1" customWidth="1"/>
    <col min="6923" max="6923" width="10.7109375" style="286" customWidth="1"/>
    <col min="6924" max="6924" width="11.7109375" style="286" bestFit="1" customWidth="1"/>
    <col min="6925" max="6925" width="11.7109375" style="286" customWidth="1"/>
    <col min="6926" max="7168" width="9.140625" style="286"/>
    <col min="7169" max="7169" width="89.85546875" style="286" bestFit="1" customWidth="1"/>
    <col min="7170" max="7176" width="10.7109375" style="286" bestFit="1" customWidth="1"/>
    <col min="7177" max="7177" width="10.7109375" style="286" customWidth="1"/>
    <col min="7178" max="7178" width="10.7109375" style="286" bestFit="1" customWidth="1"/>
    <col min="7179" max="7179" width="10.7109375" style="286" customWidth="1"/>
    <col min="7180" max="7180" width="11.7109375" style="286" bestFit="1" customWidth="1"/>
    <col min="7181" max="7181" width="11.7109375" style="286" customWidth="1"/>
    <col min="7182" max="7424" width="9.140625" style="286"/>
    <col min="7425" max="7425" width="89.85546875" style="286" bestFit="1" customWidth="1"/>
    <col min="7426" max="7432" width="10.7109375" style="286" bestFit="1" customWidth="1"/>
    <col min="7433" max="7433" width="10.7109375" style="286" customWidth="1"/>
    <col min="7434" max="7434" width="10.7109375" style="286" bestFit="1" customWidth="1"/>
    <col min="7435" max="7435" width="10.7109375" style="286" customWidth="1"/>
    <col min="7436" max="7436" width="11.7109375" style="286" bestFit="1" customWidth="1"/>
    <col min="7437" max="7437" width="11.7109375" style="286" customWidth="1"/>
    <col min="7438" max="7680" width="9.140625" style="286"/>
    <col min="7681" max="7681" width="89.85546875" style="286" bestFit="1" customWidth="1"/>
    <col min="7682" max="7688" width="10.7109375" style="286" bestFit="1" customWidth="1"/>
    <col min="7689" max="7689" width="10.7109375" style="286" customWidth="1"/>
    <col min="7690" max="7690" width="10.7109375" style="286" bestFit="1" customWidth="1"/>
    <col min="7691" max="7691" width="10.7109375" style="286" customWidth="1"/>
    <col min="7692" max="7692" width="11.7109375" style="286" bestFit="1" customWidth="1"/>
    <col min="7693" max="7693" width="11.7109375" style="286" customWidth="1"/>
    <col min="7694" max="7936" width="9.140625" style="286"/>
    <col min="7937" max="7937" width="89.85546875" style="286" bestFit="1" customWidth="1"/>
    <col min="7938" max="7944" width="10.7109375" style="286" bestFit="1" customWidth="1"/>
    <col min="7945" max="7945" width="10.7109375" style="286" customWidth="1"/>
    <col min="7946" max="7946" width="10.7109375" style="286" bestFit="1" customWidth="1"/>
    <col min="7947" max="7947" width="10.7109375" style="286" customWidth="1"/>
    <col min="7948" max="7948" width="11.7109375" style="286" bestFit="1" customWidth="1"/>
    <col min="7949" max="7949" width="11.7109375" style="286" customWidth="1"/>
    <col min="7950" max="8192" width="9.140625" style="286"/>
    <col min="8193" max="8193" width="89.85546875" style="286" bestFit="1" customWidth="1"/>
    <col min="8194" max="8200" width="10.7109375" style="286" bestFit="1" customWidth="1"/>
    <col min="8201" max="8201" width="10.7109375" style="286" customWidth="1"/>
    <col min="8202" max="8202" width="10.7109375" style="286" bestFit="1" customWidth="1"/>
    <col min="8203" max="8203" width="10.7109375" style="286" customWidth="1"/>
    <col min="8204" max="8204" width="11.7109375" style="286" bestFit="1" customWidth="1"/>
    <col min="8205" max="8205" width="11.7109375" style="286" customWidth="1"/>
    <col min="8206" max="8448" width="9.140625" style="286"/>
    <col min="8449" max="8449" width="89.85546875" style="286" bestFit="1" customWidth="1"/>
    <col min="8450" max="8456" width="10.7109375" style="286" bestFit="1" customWidth="1"/>
    <col min="8457" max="8457" width="10.7109375" style="286" customWidth="1"/>
    <col min="8458" max="8458" width="10.7109375" style="286" bestFit="1" customWidth="1"/>
    <col min="8459" max="8459" width="10.7109375" style="286" customWidth="1"/>
    <col min="8460" max="8460" width="11.7109375" style="286" bestFit="1" customWidth="1"/>
    <col min="8461" max="8461" width="11.7109375" style="286" customWidth="1"/>
    <col min="8462" max="8704" width="9.140625" style="286"/>
    <col min="8705" max="8705" width="89.85546875" style="286" bestFit="1" customWidth="1"/>
    <col min="8706" max="8712" width="10.7109375" style="286" bestFit="1" customWidth="1"/>
    <col min="8713" max="8713" width="10.7109375" style="286" customWidth="1"/>
    <col min="8714" max="8714" width="10.7109375" style="286" bestFit="1" customWidth="1"/>
    <col min="8715" max="8715" width="10.7109375" style="286" customWidth="1"/>
    <col min="8716" max="8716" width="11.7109375" style="286" bestFit="1" customWidth="1"/>
    <col min="8717" max="8717" width="11.7109375" style="286" customWidth="1"/>
    <col min="8718" max="8960" width="9.140625" style="286"/>
    <col min="8961" max="8961" width="89.85546875" style="286" bestFit="1" customWidth="1"/>
    <col min="8962" max="8968" width="10.7109375" style="286" bestFit="1" customWidth="1"/>
    <col min="8969" max="8969" width="10.7109375" style="286" customWidth="1"/>
    <col min="8970" max="8970" width="10.7109375" style="286" bestFit="1" customWidth="1"/>
    <col min="8971" max="8971" width="10.7109375" style="286" customWidth="1"/>
    <col min="8972" max="8972" width="11.7109375" style="286" bestFit="1" customWidth="1"/>
    <col min="8973" max="8973" width="11.7109375" style="286" customWidth="1"/>
    <col min="8974" max="9216" width="9.140625" style="286"/>
    <col min="9217" max="9217" width="89.85546875" style="286" bestFit="1" customWidth="1"/>
    <col min="9218" max="9224" width="10.7109375" style="286" bestFit="1" customWidth="1"/>
    <col min="9225" max="9225" width="10.7109375" style="286" customWidth="1"/>
    <col min="9226" max="9226" width="10.7109375" style="286" bestFit="1" customWidth="1"/>
    <col min="9227" max="9227" width="10.7109375" style="286" customWidth="1"/>
    <col min="9228" max="9228" width="11.7109375" style="286" bestFit="1" customWidth="1"/>
    <col min="9229" max="9229" width="11.7109375" style="286" customWidth="1"/>
    <col min="9230" max="9472" width="9.140625" style="286"/>
    <col min="9473" max="9473" width="89.85546875" style="286" bestFit="1" customWidth="1"/>
    <col min="9474" max="9480" width="10.7109375" style="286" bestFit="1" customWidth="1"/>
    <col min="9481" max="9481" width="10.7109375" style="286" customWidth="1"/>
    <col min="9482" max="9482" width="10.7109375" style="286" bestFit="1" customWidth="1"/>
    <col min="9483" max="9483" width="10.7109375" style="286" customWidth="1"/>
    <col min="9484" max="9484" width="11.7109375" style="286" bestFit="1" customWidth="1"/>
    <col min="9485" max="9485" width="11.7109375" style="286" customWidth="1"/>
    <col min="9486" max="9728" width="9.140625" style="286"/>
    <col min="9729" max="9729" width="89.85546875" style="286" bestFit="1" customWidth="1"/>
    <col min="9730" max="9736" width="10.7109375" style="286" bestFit="1" customWidth="1"/>
    <col min="9737" max="9737" width="10.7109375" style="286" customWidth="1"/>
    <col min="9738" max="9738" width="10.7109375" style="286" bestFit="1" customWidth="1"/>
    <col min="9739" max="9739" width="10.7109375" style="286" customWidth="1"/>
    <col min="9740" max="9740" width="11.7109375" style="286" bestFit="1" customWidth="1"/>
    <col min="9741" max="9741" width="11.7109375" style="286" customWidth="1"/>
    <col min="9742" max="9984" width="9.140625" style="286"/>
    <col min="9985" max="9985" width="89.85546875" style="286" bestFit="1" customWidth="1"/>
    <col min="9986" max="9992" width="10.7109375" style="286" bestFit="1" customWidth="1"/>
    <col min="9993" max="9993" width="10.7109375" style="286" customWidth="1"/>
    <col min="9994" max="9994" width="10.7109375" style="286" bestFit="1" customWidth="1"/>
    <col min="9995" max="9995" width="10.7109375" style="286" customWidth="1"/>
    <col min="9996" max="9996" width="11.7109375" style="286" bestFit="1" customWidth="1"/>
    <col min="9997" max="9997" width="11.7109375" style="286" customWidth="1"/>
    <col min="9998" max="10240" width="9.140625" style="286"/>
    <col min="10241" max="10241" width="89.85546875" style="286" bestFit="1" customWidth="1"/>
    <col min="10242" max="10248" width="10.7109375" style="286" bestFit="1" customWidth="1"/>
    <col min="10249" max="10249" width="10.7109375" style="286" customWidth="1"/>
    <col min="10250" max="10250" width="10.7109375" style="286" bestFit="1" customWidth="1"/>
    <col min="10251" max="10251" width="10.7109375" style="286" customWidth="1"/>
    <col min="10252" max="10252" width="11.7109375" style="286" bestFit="1" customWidth="1"/>
    <col min="10253" max="10253" width="11.7109375" style="286" customWidth="1"/>
    <col min="10254" max="10496" width="9.140625" style="286"/>
    <col min="10497" max="10497" width="89.85546875" style="286" bestFit="1" customWidth="1"/>
    <col min="10498" max="10504" width="10.7109375" style="286" bestFit="1" customWidth="1"/>
    <col min="10505" max="10505" width="10.7109375" style="286" customWidth="1"/>
    <col min="10506" max="10506" width="10.7109375" style="286" bestFit="1" customWidth="1"/>
    <col min="10507" max="10507" width="10.7109375" style="286" customWidth="1"/>
    <col min="10508" max="10508" width="11.7109375" style="286" bestFit="1" customWidth="1"/>
    <col min="10509" max="10509" width="11.7109375" style="286" customWidth="1"/>
    <col min="10510" max="10752" width="9.140625" style="286"/>
    <col min="10753" max="10753" width="89.85546875" style="286" bestFit="1" customWidth="1"/>
    <col min="10754" max="10760" width="10.7109375" style="286" bestFit="1" customWidth="1"/>
    <col min="10761" max="10761" width="10.7109375" style="286" customWidth="1"/>
    <col min="10762" max="10762" width="10.7109375" style="286" bestFit="1" customWidth="1"/>
    <col min="10763" max="10763" width="10.7109375" style="286" customWidth="1"/>
    <col min="10764" max="10764" width="11.7109375" style="286" bestFit="1" customWidth="1"/>
    <col min="10765" max="10765" width="11.7109375" style="286" customWidth="1"/>
    <col min="10766" max="11008" width="9.140625" style="286"/>
    <col min="11009" max="11009" width="89.85546875" style="286" bestFit="1" customWidth="1"/>
    <col min="11010" max="11016" width="10.7109375" style="286" bestFit="1" customWidth="1"/>
    <col min="11017" max="11017" width="10.7109375" style="286" customWidth="1"/>
    <col min="11018" max="11018" width="10.7109375" style="286" bestFit="1" customWidth="1"/>
    <col min="11019" max="11019" width="10.7109375" style="286" customWidth="1"/>
    <col min="11020" max="11020" width="11.7109375" style="286" bestFit="1" customWidth="1"/>
    <col min="11021" max="11021" width="11.7109375" style="286" customWidth="1"/>
    <col min="11022" max="11264" width="9.140625" style="286"/>
    <col min="11265" max="11265" width="89.85546875" style="286" bestFit="1" customWidth="1"/>
    <col min="11266" max="11272" width="10.7109375" style="286" bestFit="1" customWidth="1"/>
    <col min="11273" max="11273" width="10.7109375" style="286" customWidth="1"/>
    <col min="11274" max="11274" width="10.7109375" style="286" bestFit="1" customWidth="1"/>
    <col min="11275" max="11275" width="10.7109375" style="286" customWidth="1"/>
    <col min="11276" max="11276" width="11.7109375" style="286" bestFit="1" customWidth="1"/>
    <col min="11277" max="11277" width="11.7109375" style="286" customWidth="1"/>
    <col min="11278" max="11520" width="9.140625" style="286"/>
    <col min="11521" max="11521" width="89.85546875" style="286" bestFit="1" customWidth="1"/>
    <col min="11522" max="11528" width="10.7109375" style="286" bestFit="1" customWidth="1"/>
    <col min="11529" max="11529" width="10.7109375" style="286" customWidth="1"/>
    <col min="11530" max="11530" width="10.7109375" style="286" bestFit="1" customWidth="1"/>
    <col min="11531" max="11531" width="10.7109375" style="286" customWidth="1"/>
    <col min="11532" max="11532" width="11.7109375" style="286" bestFit="1" customWidth="1"/>
    <col min="11533" max="11533" width="11.7109375" style="286" customWidth="1"/>
    <col min="11534" max="11776" width="9.140625" style="286"/>
    <col min="11777" max="11777" width="89.85546875" style="286" bestFit="1" customWidth="1"/>
    <col min="11778" max="11784" width="10.7109375" style="286" bestFit="1" customWidth="1"/>
    <col min="11785" max="11785" width="10.7109375" style="286" customWidth="1"/>
    <col min="11786" max="11786" width="10.7109375" style="286" bestFit="1" customWidth="1"/>
    <col min="11787" max="11787" width="10.7109375" style="286" customWidth="1"/>
    <col min="11788" max="11788" width="11.7109375" style="286" bestFit="1" customWidth="1"/>
    <col min="11789" max="11789" width="11.7109375" style="286" customWidth="1"/>
    <col min="11790" max="12032" width="9.140625" style="286"/>
    <col min="12033" max="12033" width="89.85546875" style="286" bestFit="1" customWidth="1"/>
    <col min="12034" max="12040" width="10.7109375" style="286" bestFit="1" customWidth="1"/>
    <col min="12041" max="12041" width="10.7109375" style="286" customWidth="1"/>
    <col min="12042" max="12042" width="10.7109375" style="286" bestFit="1" customWidth="1"/>
    <col min="12043" max="12043" width="10.7109375" style="286" customWidth="1"/>
    <col min="12044" max="12044" width="11.7109375" style="286" bestFit="1" customWidth="1"/>
    <col min="12045" max="12045" width="11.7109375" style="286" customWidth="1"/>
    <col min="12046" max="12288" width="9.140625" style="286"/>
    <col min="12289" max="12289" width="89.85546875" style="286" bestFit="1" customWidth="1"/>
    <col min="12290" max="12296" width="10.7109375" style="286" bestFit="1" customWidth="1"/>
    <col min="12297" max="12297" width="10.7109375" style="286" customWidth="1"/>
    <col min="12298" max="12298" width="10.7109375" style="286" bestFit="1" customWidth="1"/>
    <col min="12299" max="12299" width="10.7109375" style="286" customWidth="1"/>
    <col min="12300" max="12300" width="11.7109375" style="286" bestFit="1" customWidth="1"/>
    <col min="12301" max="12301" width="11.7109375" style="286" customWidth="1"/>
    <col min="12302" max="12544" width="9.140625" style="286"/>
    <col min="12545" max="12545" width="89.85546875" style="286" bestFit="1" customWidth="1"/>
    <col min="12546" max="12552" width="10.7109375" style="286" bestFit="1" customWidth="1"/>
    <col min="12553" max="12553" width="10.7109375" style="286" customWidth="1"/>
    <col min="12554" max="12554" width="10.7109375" style="286" bestFit="1" customWidth="1"/>
    <col min="12555" max="12555" width="10.7109375" style="286" customWidth="1"/>
    <col min="12556" max="12556" width="11.7109375" style="286" bestFit="1" customWidth="1"/>
    <col min="12557" max="12557" width="11.7109375" style="286" customWidth="1"/>
    <col min="12558" max="12800" width="9.140625" style="286"/>
    <col min="12801" max="12801" width="89.85546875" style="286" bestFit="1" customWidth="1"/>
    <col min="12802" max="12808" width="10.7109375" style="286" bestFit="1" customWidth="1"/>
    <col min="12809" max="12809" width="10.7109375" style="286" customWidth="1"/>
    <col min="12810" max="12810" width="10.7109375" style="286" bestFit="1" customWidth="1"/>
    <col min="12811" max="12811" width="10.7109375" style="286" customWidth="1"/>
    <col min="12812" max="12812" width="11.7109375" style="286" bestFit="1" customWidth="1"/>
    <col min="12813" max="12813" width="11.7109375" style="286" customWidth="1"/>
    <col min="12814" max="13056" width="9.140625" style="286"/>
    <col min="13057" max="13057" width="89.85546875" style="286" bestFit="1" customWidth="1"/>
    <col min="13058" max="13064" width="10.7109375" style="286" bestFit="1" customWidth="1"/>
    <col min="13065" max="13065" width="10.7109375" style="286" customWidth="1"/>
    <col min="13066" max="13066" width="10.7109375" style="286" bestFit="1" customWidth="1"/>
    <col min="13067" max="13067" width="10.7109375" style="286" customWidth="1"/>
    <col min="13068" max="13068" width="11.7109375" style="286" bestFit="1" customWidth="1"/>
    <col min="13069" max="13069" width="11.7109375" style="286" customWidth="1"/>
    <col min="13070" max="13312" width="9.140625" style="286"/>
    <col min="13313" max="13313" width="89.85546875" style="286" bestFit="1" customWidth="1"/>
    <col min="13314" max="13320" width="10.7109375" style="286" bestFit="1" customWidth="1"/>
    <col min="13321" max="13321" width="10.7109375" style="286" customWidth="1"/>
    <col min="13322" max="13322" width="10.7109375" style="286" bestFit="1" customWidth="1"/>
    <col min="13323" max="13323" width="10.7109375" style="286" customWidth="1"/>
    <col min="13324" max="13324" width="11.7109375" style="286" bestFit="1" customWidth="1"/>
    <col min="13325" max="13325" width="11.7109375" style="286" customWidth="1"/>
    <col min="13326" max="13568" width="9.140625" style="286"/>
    <col min="13569" max="13569" width="89.85546875" style="286" bestFit="1" customWidth="1"/>
    <col min="13570" max="13576" width="10.7109375" style="286" bestFit="1" customWidth="1"/>
    <col min="13577" max="13577" width="10.7109375" style="286" customWidth="1"/>
    <col min="13578" max="13578" width="10.7109375" style="286" bestFit="1" customWidth="1"/>
    <col min="13579" max="13579" width="10.7109375" style="286" customWidth="1"/>
    <col min="13580" max="13580" width="11.7109375" style="286" bestFit="1" customWidth="1"/>
    <col min="13581" max="13581" width="11.7109375" style="286" customWidth="1"/>
    <col min="13582" max="13824" width="9.140625" style="286"/>
    <col min="13825" max="13825" width="89.85546875" style="286" bestFit="1" customWidth="1"/>
    <col min="13826" max="13832" width="10.7109375" style="286" bestFit="1" customWidth="1"/>
    <col min="13833" max="13833" width="10.7109375" style="286" customWidth="1"/>
    <col min="13834" max="13834" width="10.7109375" style="286" bestFit="1" customWidth="1"/>
    <col min="13835" max="13835" width="10.7109375" style="286" customWidth="1"/>
    <col min="13836" max="13836" width="11.7109375" style="286" bestFit="1" customWidth="1"/>
    <col min="13837" max="13837" width="11.7109375" style="286" customWidth="1"/>
    <col min="13838" max="14080" width="9.140625" style="286"/>
    <col min="14081" max="14081" width="89.85546875" style="286" bestFit="1" customWidth="1"/>
    <col min="14082" max="14088" width="10.7109375" style="286" bestFit="1" customWidth="1"/>
    <col min="14089" max="14089" width="10.7109375" style="286" customWidth="1"/>
    <col min="14090" max="14090" width="10.7109375" style="286" bestFit="1" customWidth="1"/>
    <col min="14091" max="14091" width="10.7109375" style="286" customWidth="1"/>
    <col min="14092" max="14092" width="11.7109375" style="286" bestFit="1" customWidth="1"/>
    <col min="14093" max="14093" width="11.7109375" style="286" customWidth="1"/>
    <col min="14094" max="14336" width="9.140625" style="286"/>
    <col min="14337" max="14337" width="89.85546875" style="286" bestFit="1" customWidth="1"/>
    <col min="14338" max="14344" width="10.7109375" style="286" bestFit="1" customWidth="1"/>
    <col min="14345" max="14345" width="10.7109375" style="286" customWidth="1"/>
    <col min="14346" max="14346" width="10.7109375" style="286" bestFit="1" customWidth="1"/>
    <col min="14347" max="14347" width="10.7109375" style="286" customWidth="1"/>
    <col min="14348" max="14348" width="11.7109375" style="286" bestFit="1" customWidth="1"/>
    <col min="14349" max="14349" width="11.7109375" style="286" customWidth="1"/>
    <col min="14350" max="14592" width="9.140625" style="286"/>
    <col min="14593" max="14593" width="89.85546875" style="286" bestFit="1" customWidth="1"/>
    <col min="14594" max="14600" width="10.7109375" style="286" bestFit="1" customWidth="1"/>
    <col min="14601" max="14601" width="10.7109375" style="286" customWidth="1"/>
    <col min="14602" max="14602" width="10.7109375" style="286" bestFit="1" customWidth="1"/>
    <col min="14603" max="14603" width="10.7109375" style="286" customWidth="1"/>
    <col min="14604" max="14604" width="11.7109375" style="286" bestFit="1" customWidth="1"/>
    <col min="14605" max="14605" width="11.7109375" style="286" customWidth="1"/>
    <col min="14606" max="14848" width="9.140625" style="286"/>
    <col min="14849" max="14849" width="89.85546875" style="286" bestFit="1" customWidth="1"/>
    <col min="14850" max="14856" width="10.7109375" style="286" bestFit="1" customWidth="1"/>
    <col min="14857" max="14857" width="10.7109375" style="286" customWidth="1"/>
    <col min="14858" max="14858" width="10.7109375" style="286" bestFit="1" customWidth="1"/>
    <col min="14859" max="14859" width="10.7109375" style="286" customWidth="1"/>
    <col min="14860" max="14860" width="11.7109375" style="286" bestFit="1" customWidth="1"/>
    <col min="14861" max="14861" width="11.7109375" style="286" customWidth="1"/>
    <col min="14862" max="15104" width="9.140625" style="286"/>
    <col min="15105" max="15105" width="89.85546875" style="286" bestFit="1" customWidth="1"/>
    <col min="15106" max="15112" width="10.7109375" style="286" bestFit="1" customWidth="1"/>
    <col min="15113" max="15113" width="10.7109375" style="286" customWidth="1"/>
    <col min="15114" max="15114" width="10.7109375" style="286" bestFit="1" customWidth="1"/>
    <col min="15115" max="15115" width="10.7109375" style="286" customWidth="1"/>
    <col min="15116" max="15116" width="11.7109375" style="286" bestFit="1" customWidth="1"/>
    <col min="15117" max="15117" width="11.7109375" style="286" customWidth="1"/>
    <col min="15118" max="15360" width="9.140625" style="286"/>
    <col min="15361" max="15361" width="89.85546875" style="286" bestFit="1" customWidth="1"/>
    <col min="15362" max="15368" width="10.7109375" style="286" bestFit="1" customWidth="1"/>
    <col min="15369" max="15369" width="10.7109375" style="286" customWidth="1"/>
    <col min="15370" max="15370" width="10.7109375" style="286" bestFit="1" customWidth="1"/>
    <col min="15371" max="15371" width="10.7109375" style="286" customWidth="1"/>
    <col min="15372" max="15372" width="11.7109375" style="286" bestFit="1" customWidth="1"/>
    <col min="15373" max="15373" width="11.7109375" style="286" customWidth="1"/>
    <col min="15374" max="15616" width="9.140625" style="286"/>
    <col min="15617" max="15617" width="89.85546875" style="286" bestFit="1" customWidth="1"/>
    <col min="15618" max="15624" width="10.7109375" style="286" bestFit="1" customWidth="1"/>
    <col min="15625" max="15625" width="10.7109375" style="286" customWidth="1"/>
    <col min="15626" max="15626" width="10.7109375" style="286" bestFit="1" customWidth="1"/>
    <col min="15627" max="15627" width="10.7109375" style="286" customWidth="1"/>
    <col min="15628" max="15628" width="11.7109375" style="286" bestFit="1" customWidth="1"/>
    <col min="15629" max="15629" width="11.7109375" style="286" customWidth="1"/>
    <col min="15630" max="15872" width="9.140625" style="286"/>
    <col min="15873" max="15873" width="89.85546875" style="286" bestFit="1" customWidth="1"/>
    <col min="15874" max="15880" width="10.7109375" style="286" bestFit="1" customWidth="1"/>
    <col min="15881" max="15881" width="10.7109375" style="286" customWidth="1"/>
    <col min="15882" max="15882" width="10.7109375" style="286" bestFit="1" customWidth="1"/>
    <col min="15883" max="15883" width="10.7109375" style="286" customWidth="1"/>
    <col min="15884" max="15884" width="11.7109375" style="286" bestFit="1" customWidth="1"/>
    <col min="15885" max="15885" width="11.7109375" style="286" customWidth="1"/>
    <col min="15886" max="16128" width="9.140625" style="286"/>
    <col min="16129" max="16129" width="89.85546875" style="286" bestFit="1" customWidth="1"/>
    <col min="16130" max="16136" width="10.7109375" style="286" bestFit="1" customWidth="1"/>
    <col min="16137" max="16137" width="10.7109375" style="286" customWidth="1"/>
    <col min="16138" max="16138" width="10.7109375" style="286" bestFit="1" customWidth="1"/>
    <col min="16139" max="16139" width="10.7109375" style="286" customWidth="1"/>
    <col min="16140" max="16140" width="11.7109375" style="286" bestFit="1" customWidth="1"/>
    <col min="16141" max="16141" width="11.7109375" style="286" customWidth="1"/>
    <col min="16142" max="16384" width="9.140625" style="286"/>
  </cols>
  <sheetData>
    <row r="1" spans="1:18" ht="30" customHeight="1">
      <c r="A1" s="874" t="s">
        <v>333</v>
      </c>
      <c r="B1" s="874"/>
      <c r="C1" s="874"/>
      <c r="D1" s="874"/>
      <c r="E1" s="874"/>
      <c r="F1" s="874"/>
      <c r="G1" s="874"/>
      <c r="H1" s="874"/>
      <c r="I1" s="874"/>
      <c r="J1" s="874"/>
      <c r="K1" s="874"/>
      <c r="L1" s="874"/>
      <c r="M1" s="337"/>
      <c r="N1" s="855" t="s">
        <v>1449</v>
      </c>
      <c r="O1" s="285"/>
      <c r="P1" s="285"/>
      <c r="Q1" s="285"/>
      <c r="R1" s="285"/>
    </row>
    <row r="2" spans="1:18" ht="15" customHeight="1">
      <c r="A2" s="875" t="s">
        <v>560</v>
      </c>
      <c r="B2" s="875"/>
      <c r="C2" s="875"/>
      <c r="D2" s="875"/>
      <c r="E2" s="875"/>
      <c r="F2" s="875"/>
      <c r="G2" s="875"/>
      <c r="H2" s="875"/>
      <c r="I2" s="875"/>
      <c r="J2" s="875"/>
      <c r="K2" s="875"/>
      <c r="L2" s="875"/>
      <c r="M2" s="338"/>
      <c r="N2" s="285"/>
      <c r="O2" s="285"/>
      <c r="P2" s="285"/>
      <c r="Q2" s="285"/>
      <c r="R2" s="285"/>
    </row>
    <row r="3" spans="1:18" ht="15" customHeight="1">
      <c r="A3" s="875" t="s">
        <v>770</v>
      </c>
      <c r="B3" s="875"/>
      <c r="C3" s="875"/>
      <c r="D3" s="875"/>
      <c r="E3" s="875"/>
      <c r="F3" s="875"/>
      <c r="G3" s="875"/>
      <c r="H3" s="875"/>
      <c r="I3" s="875"/>
      <c r="J3" s="875"/>
      <c r="K3" s="875"/>
      <c r="L3" s="875"/>
      <c r="M3" s="338"/>
      <c r="N3" s="285"/>
      <c r="O3" s="285"/>
      <c r="P3" s="285"/>
      <c r="Q3" s="285"/>
      <c r="R3" s="285"/>
    </row>
    <row r="4" spans="1:18" ht="30" customHeight="1">
      <c r="A4" s="876" t="s">
        <v>2</v>
      </c>
      <c r="B4" s="876"/>
      <c r="C4" s="876"/>
      <c r="D4" s="876"/>
      <c r="E4" s="876"/>
      <c r="F4" s="876"/>
      <c r="G4" s="876"/>
      <c r="H4" s="876"/>
      <c r="I4" s="876"/>
      <c r="J4" s="876"/>
      <c r="K4" s="876"/>
      <c r="L4" s="876"/>
      <c r="M4" s="339"/>
      <c r="N4" s="285"/>
      <c r="O4" s="285"/>
      <c r="P4" s="285"/>
      <c r="Q4" s="285"/>
      <c r="R4" s="285"/>
    </row>
    <row r="5" spans="1:18" ht="3.75" customHeight="1" thickBot="1">
      <c r="A5" s="285"/>
      <c r="B5" s="285"/>
      <c r="C5" s="285"/>
      <c r="D5" s="285"/>
      <c r="E5" s="285"/>
      <c r="F5" s="285"/>
      <c r="G5" s="285"/>
      <c r="H5" s="285"/>
      <c r="I5" s="285"/>
      <c r="J5" s="285"/>
      <c r="K5" s="285"/>
      <c r="L5" s="285"/>
      <c r="M5" s="285"/>
      <c r="N5" s="285"/>
      <c r="O5" s="285"/>
      <c r="P5" s="285"/>
      <c r="Q5" s="285"/>
      <c r="R5" s="285"/>
    </row>
    <row r="6" spans="1:18"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c r="N6" s="287"/>
      <c r="O6" s="287"/>
      <c r="P6" s="287"/>
      <c r="Q6" s="287"/>
      <c r="R6" s="287"/>
    </row>
    <row r="7" spans="1:18" ht="15" customHeight="1" thickTop="1" thickBot="1">
      <c r="A7" s="763" t="s">
        <v>571</v>
      </c>
      <c r="B7" s="764">
        <v>12081870.929879999</v>
      </c>
      <c r="C7" s="764">
        <v>14605967.315409999</v>
      </c>
      <c r="D7" s="764">
        <v>16340049.671600001</v>
      </c>
      <c r="E7" s="764">
        <v>19387325.796150003</v>
      </c>
      <c r="F7" s="764">
        <v>20377489.639049999</v>
      </c>
      <c r="G7" s="764">
        <v>21743542.672389999</v>
      </c>
      <c r="H7" s="764">
        <v>23647837.885330003</v>
      </c>
      <c r="I7" s="764">
        <v>23781719.4626</v>
      </c>
      <c r="J7" s="764">
        <v>23008562.845150001</v>
      </c>
      <c r="K7" s="764">
        <v>23539008.676759999</v>
      </c>
      <c r="L7" s="764">
        <v>25085619.236719999</v>
      </c>
      <c r="M7" s="764">
        <v>25257191.870250002</v>
      </c>
      <c r="N7" s="285"/>
      <c r="O7" s="285"/>
      <c r="P7" s="285"/>
      <c r="Q7" s="285"/>
      <c r="R7" s="285"/>
    </row>
    <row r="8" spans="1:18" s="293" customFormat="1" ht="15" customHeight="1" thickTop="1">
      <c r="A8" s="291" t="s">
        <v>9</v>
      </c>
      <c r="B8" s="292">
        <v>1400379.8483699998</v>
      </c>
      <c r="C8" s="292">
        <v>2593488.8986900002</v>
      </c>
      <c r="D8" s="292">
        <v>2744060.84589</v>
      </c>
      <c r="E8" s="292">
        <v>2712279.5924200001</v>
      </c>
      <c r="F8" s="292">
        <v>2568680.2866199999</v>
      </c>
      <c r="G8" s="292">
        <v>2573121.66065</v>
      </c>
      <c r="H8" s="292">
        <v>3222806.4684000001</v>
      </c>
      <c r="I8" s="292">
        <v>2598411.7140100002</v>
      </c>
      <c r="J8" s="292">
        <v>2262930.31061</v>
      </c>
      <c r="K8" s="292">
        <v>1999776.7990299999</v>
      </c>
      <c r="L8" s="292">
        <v>3498176.39108</v>
      </c>
      <c r="M8" s="292">
        <v>3212708.0800399999</v>
      </c>
      <c r="N8" s="285"/>
      <c r="O8" s="285"/>
      <c r="P8" s="285"/>
      <c r="Q8" s="285"/>
      <c r="R8" s="285"/>
    </row>
    <row r="9" spans="1:18" s="293" customFormat="1" ht="15" customHeight="1">
      <c r="A9" s="291" t="s">
        <v>18</v>
      </c>
      <c r="B9" s="292">
        <v>2591673.2665500003</v>
      </c>
      <c r="C9" s="292">
        <v>2484226.5169099998</v>
      </c>
      <c r="D9" s="292">
        <v>2454838.9117199997</v>
      </c>
      <c r="E9" s="292">
        <v>3070303.0286900001</v>
      </c>
      <c r="F9" s="292">
        <v>2865697.81482</v>
      </c>
      <c r="G9" s="292">
        <v>2616735.2869699998</v>
      </c>
      <c r="H9" s="292">
        <v>2773933.2027399996</v>
      </c>
      <c r="I9" s="292">
        <v>2963274.2723499998</v>
      </c>
      <c r="J9" s="292">
        <v>2701003.3840000001</v>
      </c>
      <c r="K9" s="292">
        <v>2833408.6842199997</v>
      </c>
      <c r="L9" s="292">
        <v>2868268.85464</v>
      </c>
      <c r="M9" s="292">
        <v>2864491.0884600002</v>
      </c>
      <c r="N9" s="285"/>
      <c r="O9" s="285"/>
      <c r="P9" s="285"/>
      <c r="Q9" s="285"/>
      <c r="R9" s="285"/>
    </row>
    <row r="10" spans="1:18" s="293" customFormat="1" ht="15" customHeight="1">
      <c r="A10" s="291" t="s">
        <v>27</v>
      </c>
      <c r="B10" s="292">
        <v>7887666.4761399999</v>
      </c>
      <c r="C10" s="292">
        <v>9250498.4815499987</v>
      </c>
      <c r="D10" s="292">
        <v>10938092.64931</v>
      </c>
      <c r="E10" s="292">
        <v>13020362.850120001</v>
      </c>
      <c r="F10" s="292">
        <v>14386380.247540001</v>
      </c>
      <c r="G10" s="292">
        <v>15422137.128219999</v>
      </c>
      <c r="H10" s="292">
        <v>16123497.166440001</v>
      </c>
      <c r="I10" s="292">
        <v>16265512.335959999</v>
      </c>
      <c r="J10" s="292">
        <v>16384498.97027</v>
      </c>
      <c r="K10" s="292">
        <v>16889236.455819998</v>
      </c>
      <c r="L10" s="292">
        <v>17073769.580620002</v>
      </c>
      <c r="M10" s="292">
        <v>17900792.513209999</v>
      </c>
      <c r="N10" s="285"/>
      <c r="O10" s="285"/>
      <c r="P10" s="285"/>
      <c r="Q10" s="285"/>
      <c r="R10" s="285"/>
    </row>
    <row r="11" spans="1:18" s="293" customFormat="1" ht="15" customHeight="1">
      <c r="A11" s="294" t="s">
        <v>572</v>
      </c>
      <c r="B11" s="292">
        <v>7934986.4191300003</v>
      </c>
      <c r="C11" s="292">
        <v>9289607.9904200006</v>
      </c>
      <c r="D11" s="292">
        <v>10953889.248370001</v>
      </c>
      <c r="E11" s="292">
        <v>13005962.823180001</v>
      </c>
      <c r="F11" s="292">
        <v>14365670.398399999</v>
      </c>
      <c r="G11" s="292">
        <v>15366387.35605</v>
      </c>
      <c r="H11" s="292">
        <v>15805138.143959999</v>
      </c>
      <c r="I11" s="292">
        <v>15663693.52211</v>
      </c>
      <c r="J11" s="292">
        <v>15642301.03686</v>
      </c>
      <c r="K11" s="292">
        <v>16181232.460659999</v>
      </c>
      <c r="L11" s="292">
        <v>16413914.16278</v>
      </c>
      <c r="M11" s="292">
        <v>17228082.761099998</v>
      </c>
      <c r="N11" s="285"/>
      <c r="O11" s="285"/>
      <c r="P11" s="285"/>
      <c r="Q11" s="285"/>
      <c r="R11" s="285"/>
    </row>
    <row r="12" spans="1:18" s="293" customFormat="1" ht="15" customHeight="1">
      <c r="A12" s="294" t="s">
        <v>573</v>
      </c>
      <c r="B12" s="292">
        <v>7886992.3791000005</v>
      </c>
      <c r="C12" s="292">
        <v>9247070.1102099996</v>
      </c>
      <c r="D12" s="292">
        <v>10900081.651690001</v>
      </c>
      <c r="E12" s="292">
        <v>12957598.629139999</v>
      </c>
      <c r="F12" s="292">
        <v>14315287.277479999</v>
      </c>
      <c r="G12" s="292">
        <v>15320219.147440001</v>
      </c>
      <c r="H12" s="292">
        <v>15720650.19324</v>
      </c>
      <c r="I12" s="292">
        <v>11858747.6669</v>
      </c>
      <c r="J12" s="292">
        <v>12612381.221580001</v>
      </c>
      <c r="K12" s="292">
        <v>13391523.7479</v>
      </c>
      <c r="L12" s="292">
        <v>13944690.78699</v>
      </c>
      <c r="M12" s="292">
        <v>15019279.813040001</v>
      </c>
      <c r="N12" s="285"/>
      <c r="O12" s="285"/>
      <c r="P12" s="285"/>
      <c r="Q12" s="285"/>
      <c r="R12" s="285"/>
    </row>
    <row r="13" spans="1:18" s="293" customFormat="1" ht="15" customHeight="1">
      <c r="A13" s="294" t="s">
        <v>574</v>
      </c>
      <c r="B13" s="292">
        <v>47994.040030000004</v>
      </c>
      <c r="C13" s="292">
        <v>42537.880210000003</v>
      </c>
      <c r="D13" s="292">
        <v>53807.596680000002</v>
      </c>
      <c r="E13" s="292">
        <v>48364.194040000002</v>
      </c>
      <c r="F13" s="292">
        <v>50383.120920000001</v>
      </c>
      <c r="G13" s="292">
        <v>46168.208610000001</v>
      </c>
      <c r="H13" s="292">
        <v>84487.950719999993</v>
      </c>
      <c r="I13" s="292">
        <v>3804945.8552100002</v>
      </c>
      <c r="J13" s="292">
        <v>3029919.8152800002</v>
      </c>
      <c r="K13" s="292">
        <v>2789708.71276</v>
      </c>
      <c r="L13" s="292">
        <v>2469223.37579</v>
      </c>
      <c r="M13" s="292">
        <v>2208802.9480599998</v>
      </c>
      <c r="N13" s="285"/>
      <c r="O13" s="285"/>
      <c r="P13" s="285"/>
      <c r="Q13" s="285"/>
      <c r="R13" s="285"/>
    </row>
    <row r="14" spans="1:18" s="293" customFormat="1" ht="15" customHeight="1">
      <c r="A14" s="294" t="s">
        <v>575</v>
      </c>
      <c r="B14" s="292">
        <v>49985.785960000001</v>
      </c>
      <c r="C14" s="292">
        <v>49878.378509999995</v>
      </c>
      <c r="D14" s="292">
        <v>84685.838060000009</v>
      </c>
      <c r="E14" s="292">
        <v>123501.45218000001</v>
      </c>
      <c r="F14" s="292">
        <v>122314.76429000001</v>
      </c>
      <c r="G14" s="292">
        <v>125325.97839</v>
      </c>
      <c r="H14" s="292">
        <v>12834.779849999999</v>
      </c>
      <c r="I14" s="292">
        <v>52211.79335</v>
      </c>
      <c r="J14" s="292">
        <v>256862.57299000002</v>
      </c>
      <c r="K14" s="292">
        <v>252476.31421000001</v>
      </c>
      <c r="L14" s="292">
        <v>255446.71406</v>
      </c>
      <c r="M14" s="292">
        <v>306523.01398000005</v>
      </c>
      <c r="N14" s="285"/>
      <c r="O14" s="285"/>
      <c r="P14" s="285"/>
      <c r="Q14" s="285"/>
      <c r="R14" s="285"/>
    </row>
    <row r="15" spans="1:18" s="293" customFormat="1" ht="15" customHeight="1">
      <c r="A15" s="294" t="s">
        <v>576</v>
      </c>
      <c r="B15" s="292">
        <v>47965.089359999998</v>
      </c>
      <c r="C15" s="292">
        <v>49260.712350000002</v>
      </c>
      <c r="D15" s="292">
        <v>76584.043680000002</v>
      </c>
      <c r="E15" s="292">
        <v>109224.28329000001</v>
      </c>
      <c r="F15" s="292">
        <v>114707.41697000001</v>
      </c>
      <c r="G15" s="292">
        <v>115198.63893</v>
      </c>
      <c r="H15" s="292">
        <v>9648.0015399999993</v>
      </c>
      <c r="I15" s="292">
        <v>26867.994139999999</v>
      </c>
      <c r="J15" s="292">
        <v>52919.453750000001</v>
      </c>
      <c r="K15" s="292">
        <v>72868.152969999996</v>
      </c>
      <c r="L15" s="292">
        <v>89155.73176000001</v>
      </c>
      <c r="M15" s="292">
        <v>129070.49060999999</v>
      </c>
      <c r="N15" s="285"/>
      <c r="O15" s="285"/>
      <c r="P15" s="285"/>
      <c r="Q15" s="285"/>
      <c r="R15" s="285"/>
    </row>
    <row r="16" spans="1:18" s="293" customFormat="1" ht="15" customHeight="1">
      <c r="A16" s="294" t="s">
        <v>577</v>
      </c>
      <c r="B16" s="292">
        <v>2020.6966</v>
      </c>
      <c r="C16" s="292">
        <v>617.66615999999999</v>
      </c>
      <c r="D16" s="292">
        <v>8101.7943800000003</v>
      </c>
      <c r="E16" s="292">
        <v>14277.168890000001</v>
      </c>
      <c r="F16" s="292">
        <v>7607.3473199999999</v>
      </c>
      <c r="G16" s="292">
        <v>10127.339460000001</v>
      </c>
      <c r="H16" s="292">
        <v>3186.7783100000001</v>
      </c>
      <c r="I16" s="292">
        <v>25343.799210000001</v>
      </c>
      <c r="J16" s="292">
        <v>203943.11924</v>
      </c>
      <c r="K16" s="292">
        <v>179608.16124000002</v>
      </c>
      <c r="L16" s="292">
        <v>166290.9823</v>
      </c>
      <c r="M16" s="292">
        <v>177452.52337000001</v>
      </c>
      <c r="N16" s="285"/>
      <c r="O16" s="285"/>
      <c r="P16" s="285"/>
      <c r="Q16" s="285"/>
      <c r="R16" s="285"/>
    </row>
    <row r="17" spans="1:18" s="293" customFormat="1" ht="15" customHeight="1">
      <c r="A17" s="294" t="s">
        <v>578</v>
      </c>
      <c r="B17" s="292">
        <v>61283.585149999999</v>
      </c>
      <c r="C17" s="292">
        <v>98862.168799999999</v>
      </c>
      <c r="D17" s="292">
        <v>116961.68326999999</v>
      </c>
      <c r="E17" s="292">
        <v>126953.39704000001</v>
      </c>
      <c r="F17" s="292">
        <v>156240.87693</v>
      </c>
      <c r="G17" s="292">
        <v>150438.03881</v>
      </c>
      <c r="H17" s="292">
        <v>155116.17481</v>
      </c>
      <c r="I17" s="292">
        <v>101481.46484999999</v>
      </c>
      <c r="J17" s="292">
        <v>158648.75096</v>
      </c>
      <c r="K17" s="292">
        <v>175993.46496000001</v>
      </c>
      <c r="L17" s="292">
        <v>189566.62561000002</v>
      </c>
      <c r="M17" s="292">
        <v>181533.61281999998</v>
      </c>
      <c r="N17" s="285"/>
      <c r="O17" s="285"/>
      <c r="P17" s="285"/>
      <c r="Q17" s="285"/>
      <c r="R17" s="285"/>
    </row>
    <row r="18" spans="1:18" s="293" customFormat="1" ht="15" customHeight="1">
      <c r="A18" s="294" t="s">
        <v>579</v>
      </c>
      <c r="B18" s="292">
        <v>54717.54926</v>
      </c>
      <c r="C18" s="292">
        <v>93424.805240000002</v>
      </c>
      <c r="D18" s="292">
        <v>112594.24827</v>
      </c>
      <c r="E18" s="292">
        <v>122748.32994</v>
      </c>
      <c r="F18" s="292">
        <v>152290.29141999999</v>
      </c>
      <c r="G18" s="292">
        <v>147063.72083000001</v>
      </c>
      <c r="H18" s="292">
        <v>150943.47258999999</v>
      </c>
      <c r="I18" s="292">
        <v>99393.158260000011</v>
      </c>
      <c r="J18" s="292">
        <v>66288.99037</v>
      </c>
      <c r="K18" s="292">
        <v>58707.244350000001</v>
      </c>
      <c r="L18" s="292">
        <v>63271.321889999999</v>
      </c>
      <c r="M18" s="292">
        <v>59116.357000000004</v>
      </c>
      <c r="N18" s="285"/>
      <c r="O18" s="285"/>
      <c r="P18" s="285"/>
      <c r="Q18" s="285"/>
      <c r="R18" s="285"/>
    </row>
    <row r="19" spans="1:18" s="293" customFormat="1" ht="15" customHeight="1">
      <c r="A19" s="294" t="s">
        <v>580</v>
      </c>
      <c r="B19" s="292">
        <v>6566.0358900000001</v>
      </c>
      <c r="C19" s="292">
        <v>5437.3635599999998</v>
      </c>
      <c r="D19" s="292">
        <v>4367.4350000000004</v>
      </c>
      <c r="E19" s="292">
        <v>4205.0670999999993</v>
      </c>
      <c r="F19" s="292">
        <v>3950.5855099999999</v>
      </c>
      <c r="G19" s="292">
        <v>3374.3179799999998</v>
      </c>
      <c r="H19" s="292">
        <v>4172.7022200000001</v>
      </c>
      <c r="I19" s="292">
        <v>2088.3065900000001</v>
      </c>
      <c r="J19" s="292">
        <v>92359.760590000005</v>
      </c>
      <c r="K19" s="292">
        <v>117286.22061</v>
      </c>
      <c r="L19" s="292">
        <v>126295.30372</v>
      </c>
      <c r="M19" s="292">
        <v>122417.25581999999</v>
      </c>
      <c r="N19" s="285"/>
      <c r="O19" s="285"/>
      <c r="P19" s="285"/>
      <c r="Q19" s="285"/>
      <c r="R19" s="285"/>
    </row>
    <row r="20" spans="1:18" s="293" customFormat="1" ht="15" customHeight="1">
      <c r="A20" s="294" t="s">
        <v>40</v>
      </c>
      <c r="B20" s="292">
        <v>52659.261760000001</v>
      </c>
      <c r="C20" s="292">
        <v>64232.11937</v>
      </c>
      <c r="D20" s="292">
        <v>74130.365769999989</v>
      </c>
      <c r="E20" s="292">
        <v>96574.820540000001</v>
      </c>
      <c r="F20" s="292">
        <v>101864.14281</v>
      </c>
      <c r="G20" s="292">
        <v>131083.18786999999</v>
      </c>
      <c r="H20" s="292">
        <v>615803.25010000006</v>
      </c>
      <c r="I20" s="292">
        <v>822165.30895000009</v>
      </c>
      <c r="J20" s="292">
        <v>728515.53583000007</v>
      </c>
      <c r="K20" s="292">
        <v>706549.00820000004</v>
      </c>
      <c r="L20" s="292">
        <v>647109.32091999997</v>
      </c>
      <c r="M20" s="292">
        <v>617719.86958000006</v>
      </c>
      <c r="N20" s="285"/>
      <c r="O20" s="285"/>
      <c r="P20" s="285"/>
      <c r="Q20" s="285"/>
      <c r="R20" s="285"/>
    </row>
    <row r="21" spans="1:18" s="293" customFormat="1" ht="15" customHeight="1">
      <c r="A21" s="294" t="s">
        <v>581</v>
      </c>
      <c r="B21" s="292">
        <v>-211248.57586000001</v>
      </c>
      <c r="C21" s="292">
        <v>-252082.17555000001</v>
      </c>
      <c r="D21" s="292">
        <v>-291574.48616000003</v>
      </c>
      <c r="E21" s="292">
        <v>-332629.64282000001</v>
      </c>
      <c r="F21" s="292">
        <v>-359709.93488999997</v>
      </c>
      <c r="G21" s="292">
        <v>-351097.43289999996</v>
      </c>
      <c r="H21" s="292">
        <v>-465395.18227999995</v>
      </c>
      <c r="I21" s="292">
        <v>-374039.75330000004</v>
      </c>
      <c r="J21" s="292">
        <v>-401828.92637</v>
      </c>
      <c r="K21" s="292">
        <v>-427014.79220999999</v>
      </c>
      <c r="L21" s="292">
        <v>-432267.24274999998</v>
      </c>
      <c r="M21" s="292">
        <v>-433066.74426999997</v>
      </c>
      <c r="N21" s="285"/>
      <c r="O21" s="285"/>
      <c r="P21" s="285"/>
      <c r="Q21" s="285"/>
      <c r="R21" s="285"/>
    </row>
    <row r="22" spans="1:18" s="293" customFormat="1" ht="15" customHeight="1">
      <c r="A22" s="291" t="s">
        <v>70</v>
      </c>
      <c r="B22" s="292">
        <v>59527.791789999996</v>
      </c>
      <c r="C22" s="292">
        <v>141760.56016999998</v>
      </c>
      <c r="D22" s="292">
        <v>92423.669040000008</v>
      </c>
      <c r="E22" s="292">
        <v>86843.014459999991</v>
      </c>
      <c r="F22" s="292">
        <v>95075.14675</v>
      </c>
      <c r="G22" s="292">
        <v>89453.633290000012</v>
      </c>
      <c r="H22" s="292">
        <v>166216.00391999999</v>
      </c>
      <c r="I22" s="292">
        <v>162822.69701</v>
      </c>
      <c r="J22" s="292">
        <v>121205.76751000001</v>
      </c>
      <c r="K22" s="292">
        <v>95100.88003</v>
      </c>
      <c r="L22" s="292">
        <v>186098.69555999999</v>
      </c>
      <c r="M22" s="292">
        <v>265849.97327999998</v>
      </c>
      <c r="N22" s="285"/>
      <c r="O22" s="285"/>
      <c r="P22" s="285"/>
      <c r="Q22" s="285"/>
      <c r="R22" s="285"/>
    </row>
    <row r="23" spans="1:18" s="293" customFormat="1" ht="15" customHeight="1">
      <c r="A23" s="291" t="s">
        <v>76</v>
      </c>
      <c r="B23" s="292">
        <v>2.0000000000000002E-5</v>
      </c>
      <c r="C23" s="292">
        <v>308.94678999999996</v>
      </c>
      <c r="D23" s="292">
        <v>2121.2027699999999</v>
      </c>
      <c r="E23" s="292">
        <v>5859.4836799999994</v>
      </c>
      <c r="F23" s="292">
        <v>9333.16986</v>
      </c>
      <c r="G23" s="292">
        <v>12902.125840000001</v>
      </c>
      <c r="H23" s="292">
        <v>14065.32265</v>
      </c>
      <c r="I23" s="292">
        <v>19268.36623</v>
      </c>
      <c r="J23" s="292">
        <v>26754.751519999998</v>
      </c>
      <c r="K23" s="292">
        <v>29537.424769999998</v>
      </c>
      <c r="L23" s="292">
        <v>32194.12487</v>
      </c>
      <c r="M23" s="292">
        <v>32081.42354</v>
      </c>
      <c r="N23" s="285"/>
      <c r="O23" s="285"/>
      <c r="P23" s="285"/>
      <c r="Q23" s="285"/>
      <c r="R23" s="285"/>
    </row>
    <row r="24" spans="1:18" s="293" customFormat="1" ht="15" customHeight="1">
      <c r="A24" s="291" t="s">
        <v>582</v>
      </c>
      <c r="B24" s="292">
        <v>22712.525460000001</v>
      </c>
      <c r="C24" s="292">
        <v>22745.79149</v>
      </c>
      <c r="D24" s="292">
        <v>25210.522370000002</v>
      </c>
      <c r="E24" s="292">
        <v>340137.88566999999</v>
      </c>
      <c r="F24" s="292">
        <v>211345.37124000001</v>
      </c>
      <c r="G24" s="292">
        <v>856713.01058</v>
      </c>
      <c r="H24" s="292">
        <v>1168023.53357</v>
      </c>
      <c r="I24" s="292">
        <v>1571652.44368</v>
      </c>
      <c r="J24" s="292">
        <v>1307589.3127599999</v>
      </c>
      <c r="K24" s="292">
        <v>1494920.5688</v>
      </c>
      <c r="L24" s="292">
        <v>1216103.58907</v>
      </c>
      <c r="M24" s="292">
        <v>783935.6128</v>
      </c>
      <c r="N24" s="285"/>
      <c r="O24" s="285"/>
      <c r="P24" s="285"/>
      <c r="Q24" s="285"/>
      <c r="R24" s="285"/>
    </row>
    <row r="25" spans="1:18" s="293" customFormat="1" ht="15" customHeight="1">
      <c r="A25" s="291" t="s">
        <v>86</v>
      </c>
      <c r="B25" s="292">
        <v>93169.617870000002</v>
      </c>
      <c r="C25" s="292">
        <v>85641.332739999998</v>
      </c>
      <c r="D25" s="292">
        <v>53288.467340000003</v>
      </c>
      <c r="E25" s="292">
        <v>119113.89709</v>
      </c>
      <c r="F25" s="292">
        <v>200469.56889</v>
      </c>
      <c r="G25" s="292">
        <v>138821.50386000003</v>
      </c>
      <c r="H25" s="292">
        <v>139273.68724</v>
      </c>
      <c r="I25" s="292">
        <v>150589.88268000001</v>
      </c>
      <c r="J25" s="292">
        <v>150051.76527</v>
      </c>
      <c r="K25" s="292">
        <v>150698.29796</v>
      </c>
      <c r="L25" s="292">
        <v>156898.30377</v>
      </c>
      <c r="M25" s="292">
        <v>153062.72199000002</v>
      </c>
      <c r="N25" s="285"/>
      <c r="O25" s="285"/>
      <c r="P25" s="285"/>
      <c r="Q25" s="285"/>
      <c r="R25" s="285"/>
    </row>
    <row r="26" spans="1:18" s="293" customFormat="1" ht="15" customHeight="1">
      <c r="A26" s="291" t="s">
        <v>583</v>
      </c>
      <c r="B26" s="292">
        <v>26741.403679999999</v>
      </c>
      <c r="C26" s="292">
        <v>27296.787069999998</v>
      </c>
      <c r="D26" s="292">
        <v>30013.403160000002</v>
      </c>
      <c r="E26" s="292">
        <v>32426.044020000001</v>
      </c>
      <c r="F26" s="292">
        <v>40508.033329999998</v>
      </c>
      <c r="G26" s="292">
        <v>33658.322979999997</v>
      </c>
      <c r="H26" s="292">
        <v>40022.500369999994</v>
      </c>
      <c r="I26" s="292">
        <v>50187.750679999997</v>
      </c>
      <c r="J26" s="292">
        <v>54528.583210000004</v>
      </c>
      <c r="K26" s="292">
        <v>46329.566129999999</v>
      </c>
      <c r="L26" s="292">
        <v>54109.697110000001</v>
      </c>
      <c r="M26" s="292">
        <v>44270.45693</v>
      </c>
      <c r="N26" s="285"/>
      <c r="O26" s="285"/>
      <c r="P26" s="285"/>
      <c r="Q26" s="285"/>
      <c r="R26" s="285"/>
    </row>
    <row r="27" spans="1:18" s="295" customFormat="1" ht="15" customHeight="1" thickBot="1">
      <c r="A27" s="291" t="s">
        <v>102</v>
      </c>
      <c r="B27" s="292">
        <v>0</v>
      </c>
      <c r="C27" s="292">
        <v>0</v>
      </c>
      <c r="D27" s="292">
        <v>0</v>
      </c>
      <c r="E27" s="292">
        <v>0</v>
      </c>
      <c r="F27" s="292">
        <v>0</v>
      </c>
      <c r="G27" s="292">
        <v>0</v>
      </c>
      <c r="H27" s="292">
        <v>0</v>
      </c>
      <c r="I27" s="292">
        <v>0</v>
      </c>
      <c r="J27" s="292">
        <v>0</v>
      </c>
      <c r="K27" s="292">
        <v>0</v>
      </c>
      <c r="L27" s="292">
        <v>0</v>
      </c>
      <c r="M27" s="292">
        <v>0</v>
      </c>
      <c r="N27" s="285"/>
      <c r="O27" s="285"/>
      <c r="P27" s="285"/>
      <c r="Q27" s="285"/>
      <c r="R27" s="285"/>
    </row>
    <row r="28" spans="1:18" ht="15" customHeight="1" thickTop="1" thickBot="1">
      <c r="A28" s="763" t="s">
        <v>584</v>
      </c>
      <c r="B28" s="764">
        <v>10995304.59829</v>
      </c>
      <c r="C28" s="764">
        <v>13476176.85149</v>
      </c>
      <c r="D28" s="764">
        <v>15104770.424249999</v>
      </c>
      <c r="E28" s="764">
        <v>18071762.654720001</v>
      </c>
      <c r="F28" s="764">
        <v>18976226.57088</v>
      </c>
      <c r="G28" s="764">
        <v>20233465.016929999</v>
      </c>
      <c r="H28" s="764">
        <v>22200073.57956</v>
      </c>
      <c r="I28" s="764">
        <v>22206740.89703</v>
      </c>
      <c r="J28" s="764">
        <v>21346187.81498</v>
      </c>
      <c r="K28" s="764">
        <v>21852252.669819999</v>
      </c>
      <c r="L28" s="764">
        <v>23378909.196310002</v>
      </c>
      <c r="M28" s="764">
        <v>23522792.862799998</v>
      </c>
      <c r="N28" s="285"/>
      <c r="O28" s="285"/>
      <c r="P28" s="285"/>
      <c r="Q28" s="285"/>
      <c r="R28" s="285"/>
    </row>
    <row r="29" spans="1:18" s="293" customFormat="1" ht="15" customHeight="1" thickTop="1">
      <c r="A29" s="291" t="s">
        <v>585</v>
      </c>
      <c r="B29" s="292">
        <v>9595714.4068600014</v>
      </c>
      <c r="C29" s="292">
        <v>12240905.093049999</v>
      </c>
      <c r="D29" s="292">
        <v>12799547.70489</v>
      </c>
      <c r="E29" s="292">
        <v>15669677.808809999</v>
      </c>
      <c r="F29" s="292">
        <v>16151923.270749999</v>
      </c>
      <c r="G29" s="292">
        <v>15265523.24777</v>
      </c>
      <c r="H29" s="292">
        <v>16877760.905680001</v>
      </c>
      <c r="I29" s="292">
        <v>17156418.915209997</v>
      </c>
      <c r="J29" s="292">
        <v>17640202.932419997</v>
      </c>
      <c r="K29" s="292">
        <v>9588643.5696200002</v>
      </c>
      <c r="L29" s="292">
        <v>10108772.01723</v>
      </c>
      <c r="M29" s="292">
        <v>19130156.726679999</v>
      </c>
      <c r="N29" s="285"/>
      <c r="O29" s="285"/>
      <c r="P29" s="285"/>
      <c r="Q29" s="285"/>
      <c r="R29" s="285"/>
    </row>
    <row r="30" spans="1:18" s="293" customFormat="1" ht="15" customHeight="1">
      <c r="A30" s="294" t="s">
        <v>586</v>
      </c>
      <c r="B30" s="292">
        <v>2837931.6305399998</v>
      </c>
      <c r="C30" s="292">
        <v>3793101.3455599998</v>
      </c>
      <c r="D30" s="292">
        <v>3247358.7558599999</v>
      </c>
      <c r="E30" s="292">
        <v>3652193.0540399998</v>
      </c>
      <c r="F30" s="292">
        <v>3255222.49089</v>
      </c>
      <c r="G30" s="292">
        <v>3003586.4484200003</v>
      </c>
      <c r="H30" s="292">
        <v>3529917.3781599998</v>
      </c>
      <c r="I30" s="292">
        <v>3469877.84565</v>
      </c>
      <c r="J30" s="292">
        <v>3287254.3687300002</v>
      </c>
      <c r="K30" s="292">
        <v>3436325.3522800002</v>
      </c>
      <c r="L30" s="292">
        <v>3718767.9866799996</v>
      </c>
      <c r="M30" s="292">
        <v>4594019.6928100009</v>
      </c>
      <c r="N30" s="285"/>
      <c r="O30" s="285"/>
      <c r="P30" s="285"/>
      <c r="Q30" s="285"/>
      <c r="R30" s="285"/>
    </row>
    <row r="31" spans="1:18" s="293" customFormat="1" ht="15" customHeight="1">
      <c r="A31" s="294" t="s">
        <v>587</v>
      </c>
      <c r="B31" s="292">
        <v>3045495.7264999999</v>
      </c>
      <c r="C31" s="292">
        <v>3556939.3172600004</v>
      </c>
      <c r="D31" s="292">
        <v>3576268.7871500002</v>
      </c>
      <c r="E31" s="292">
        <v>3827890.8126999997</v>
      </c>
      <c r="F31" s="292">
        <v>4458361.1240200009</v>
      </c>
      <c r="G31" s="292">
        <v>4346949.3152999999</v>
      </c>
      <c r="H31" s="292">
        <v>4696370.3793299999</v>
      </c>
      <c r="I31" s="292">
        <v>5119432.8266199995</v>
      </c>
      <c r="J31" s="292">
        <v>5260777.9614399998</v>
      </c>
      <c r="K31" s="292">
        <v>4592453.2826000005</v>
      </c>
      <c r="L31" s="292">
        <v>5048321.3229700001</v>
      </c>
      <c r="M31" s="292">
        <v>4824864.7254799996</v>
      </c>
      <c r="N31" s="285"/>
      <c r="O31" s="285"/>
      <c r="P31" s="285"/>
      <c r="Q31" s="285"/>
      <c r="R31" s="285"/>
    </row>
    <row r="32" spans="1:18" s="293" customFormat="1" ht="15" customHeight="1">
      <c r="A32" s="294" t="s">
        <v>588</v>
      </c>
      <c r="B32" s="292">
        <v>88808.046489999993</v>
      </c>
      <c r="C32" s="292">
        <v>34785.454189999997</v>
      </c>
      <c r="D32" s="292">
        <v>21637.355500000001</v>
      </c>
      <c r="E32" s="292">
        <v>18361.25634</v>
      </c>
      <c r="F32" s="292">
        <v>6826.6130999999996</v>
      </c>
      <c r="G32" s="292">
        <v>4637.5106999999998</v>
      </c>
      <c r="H32" s="292">
        <v>2844.9284300000004</v>
      </c>
      <c r="I32" s="292">
        <v>2476.8326099999999</v>
      </c>
      <c r="J32" s="292">
        <v>1182.16741</v>
      </c>
      <c r="K32" s="292">
        <v>1149.8589999999999</v>
      </c>
      <c r="L32" s="292">
        <v>1123.8380199999999</v>
      </c>
      <c r="M32" s="292">
        <v>1123.9322299999999</v>
      </c>
      <c r="N32" s="285"/>
      <c r="O32" s="285"/>
      <c r="P32" s="285"/>
      <c r="Q32" s="285"/>
      <c r="R32" s="285"/>
    </row>
    <row r="33" spans="1:18" s="293" customFormat="1" ht="15" customHeight="1">
      <c r="A33" s="294" t="s">
        <v>589</v>
      </c>
      <c r="B33" s="292">
        <v>262915.93943000003</v>
      </c>
      <c r="C33" s="292">
        <v>520662.87589999998</v>
      </c>
      <c r="D33" s="292">
        <v>682068.10499999998</v>
      </c>
      <c r="E33" s="292">
        <v>396811.31868999999</v>
      </c>
      <c r="F33" s="292">
        <v>433142.61255000002</v>
      </c>
      <c r="G33" s="292">
        <v>478012.78674000001</v>
      </c>
      <c r="H33" s="292">
        <v>202567.22810000001</v>
      </c>
      <c r="I33" s="292">
        <v>192490.72038999997</v>
      </c>
      <c r="J33" s="292">
        <v>232701.39330000003</v>
      </c>
      <c r="K33" s="292">
        <v>237992.67715999999</v>
      </c>
      <c r="L33" s="292">
        <v>263386.45990000002</v>
      </c>
      <c r="M33" s="292">
        <v>252965.16544000001</v>
      </c>
      <c r="N33" s="285"/>
      <c r="O33" s="285"/>
      <c r="P33" s="285"/>
      <c r="Q33" s="285"/>
      <c r="R33" s="285"/>
    </row>
    <row r="34" spans="1:18" s="293" customFormat="1" ht="15" customHeight="1">
      <c r="A34" s="294" t="s">
        <v>590</v>
      </c>
      <c r="B34" s="292">
        <v>3199110.3875300004</v>
      </c>
      <c r="C34" s="292">
        <v>4102470.64971</v>
      </c>
      <c r="D34" s="292">
        <v>4958371.9012700003</v>
      </c>
      <c r="E34" s="292">
        <v>7315302.5512299994</v>
      </c>
      <c r="F34" s="292">
        <v>7335001.4088100009</v>
      </c>
      <c r="G34" s="292">
        <v>6670243.5561099993</v>
      </c>
      <c r="H34" s="292">
        <v>7507774.4050900005</v>
      </c>
      <c r="I34" s="292">
        <v>7278847.3019300001</v>
      </c>
      <c r="J34" s="292">
        <v>7615471.74285</v>
      </c>
      <c r="K34" s="292">
        <v>1180100.66906</v>
      </c>
      <c r="L34" s="292">
        <v>1004636.08796</v>
      </c>
      <c r="M34" s="292">
        <v>8011789.4246300003</v>
      </c>
      <c r="N34" s="285"/>
      <c r="O34" s="285"/>
      <c r="P34" s="285"/>
      <c r="Q34" s="285"/>
      <c r="R34" s="285"/>
    </row>
    <row r="35" spans="1:18" s="293" customFormat="1" ht="15" customHeight="1">
      <c r="A35" s="294" t="s">
        <v>591</v>
      </c>
      <c r="B35" s="292">
        <v>161452.67637</v>
      </c>
      <c r="C35" s="292">
        <v>232945.45043</v>
      </c>
      <c r="D35" s="292">
        <v>313842.80011000001</v>
      </c>
      <c r="E35" s="292">
        <v>459118.81581</v>
      </c>
      <c r="F35" s="292">
        <v>663369.02138000005</v>
      </c>
      <c r="G35" s="292">
        <v>762093.63049999997</v>
      </c>
      <c r="H35" s="292">
        <v>938286.58657000004</v>
      </c>
      <c r="I35" s="292">
        <v>1093293.3880099999</v>
      </c>
      <c r="J35" s="292">
        <v>1242815.2986900001</v>
      </c>
      <c r="K35" s="292">
        <v>140621.72952000002</v>
      </c>
      <c r="L35" s="292">
        <v>72536.3217</v>
      </c>
      <c r="M35" s="292">
        <v>1445393.7860899998</v>
      </c>
      <c r="N35" s="285"/>
      <c r="O35" s="285"/>
      <c r="P35" s="285"/>
      <c r="Q35" s="285"/>
      <c r="R35" s="285"/>
    </row>
    <row r="36" spans="1:18" s="293" customFormat="1" ht="15" customHeight="1">
      <c r="A36" s="291" t="s">
        <v>592</v>
      </c>
      <c r="B36" s="292">
        <v>609.07143999999994</v>
      </c>
      <c r="C36" s="292">
        <v>1512.91344</v>
      </c>
      <c r="D36" s="292">
        <v>2059.93444</v>
      </c>
      <c r="E36" s="292">
        <v>2186.9641900000001</v>
      </c>
      <c r="F36" s="292">
        <v>1495.39744</v>
      </c>
      <c r="G36" s="292">
        <v>1662.0328999999999</v>
      </c>
      <c r="H36" s="292">
        <v>951.72221999999999</v>
      </c>
      <c r="I36" s="292">
        <v>3263.27394</v>
      </c>
      <c r="J36" s="292">
        <v>6268.4048300000004</v>
      </c>
      <c r="K36" s="292">
        <v>10877.548510000001</v>
      </c>
      <c r="L36" s="292">
        <v>8437.5787100000016</v>
      </c>
      <c r="M36" s="292">
        <v>20807.1466</v>
      </c>
      <c r="N36" s="285"/>
      <c r="O36" s="285"/>
      <c r="P36" s="285"/>
      <c r="Q36" s="285"/>
      <c r="R36" s="285"/>
    </row>
    <row r="37" spans="1:18" s="293" customFormat="1" ht="15" customHeight="1">
      <c r="A37" s="291" t="s">
        <v>593</v>
      </c>
      <c r="B37" s="292">
        <v>105539.67512999999</v>
      </c>
      <c r="C37" s="292">
        <v>32623.934949999999</v>
      </c>
      <c r="D37" s="292">
        <v>1043088.78992</v>
      </c>
      <c r="E37" s="292">
        <v>1166487.42609</v>
      </c>
      <c r="F37" s="292">
        <v>1196052.47019</v>
      </c>
      <c r="G37" s="292">
        <v>2286904.09827</v>
      </c>
      <c r="H37" s="292">
        <v>2820614.3906799997</v>
      </c>
      <c r="I37" s="292">
        <v>3097277.2633600002</v>
      </c>
      <c r="J37" s="292">
        <v>2372693.0185199999</v>
      </c>
      <c r="K37" s="292">
        <v>3154249.4953899998</v>
      </c>
      <c r="L37" s="292">
        <v>2991466.2350700004</v>
      </c>
      <c r="M37" s="292">
        <v>2453073.66377</v>
      </c>
      <c r="N37" s="285"/>
      <c r="O37" s="285"/>
      <c r="P37" s="285"/>
      <c r="Q37" s="285"/>
      <c r="R37" s="285"/>
    </row>
    <row r="38" spans="1:18" s="293" customFormat="1" ht="15" customHeight="1">
      <c r="A38" s="291" t="s">
        <v>594</v>
      </c>
      <c r="B38" s="292">
        <v>269795.86748000002</v>
      </c>
      <c r="C38" s="292">
        <v>264105.52532000002</v>
      </c>
      <c r="D38" s="292">
        <v>382648.17638000002</v>
      </c>
      <c r="E38" s="292">
        <v>353119.76981000003</v>
      </c>
      <c r="F38" s="292">
        <v>313120.39324</v>
      </c>
      <c r="G38" s="292">
        <v>347687.73989999999</v>
      </c>
      <c r="H38" s="292">
        <v>379452.60104000004</v>
      </c>
      <c r="I38" s="292">
        <v>408303.66842</v>
      </c>
      <c r="J38" s="292">
        <v>273601.98706000001</v>
      </c>
      <c r="K38" s="292">
        <v>284933.79467000003</v>
      </c>
      <c r="L38" s="292">
        <v>332412.25724000001</v>
      </c>
      <c r="M38" s="292">
        <v>292429.68714999995</v>
      </c>
      <c r="N38" s="285"/>
      <c r="O38" s="285"/>
      <c r="P38" s="285"/>
      <c r="Q38" s="285"/>
      <c r="R38" s="285"/>
    </row>
    <row r="39" spans="1:18" s="293" customFormat="1" ht="15" customHeight="1">
      <c r="A39" s="291" t="s">
        <v>147</v>
      </c>
      <c r="B39" s="292">
        <v>171624.72297999999</v>
      </c>
      <c r="C39" s="292">
        <v>184480.59252000001</v>
      </c>
      <c r="D39" s="292">
        <v>170030.28258</v>
      </c>
      <c r="E39" s="292">
        <v>205410.58246000001</v>
      </c>
      <c r="F39" s="292">
        <v>179919.14452999999</v>
      </c>
      <c r="G39" s="292">
        <v>201818.79272999999</v>
      </c>
      <c r="H39" s="292">
        <v>220799.74027000001</v>
      </c>
      <c r="I39" s="292">
        <v>277582.81052999996</v>
      </c>
      <c r="J39" s="292">
        <v>250704.52929000001</v>
      </c>
      <c r="K39" s="292">
        <v>254431.68168000001</v>
      </c>
      <c r="L39" s="292">
        <v>268544.48416000005</v>
      </c>
      <c r="M39" s="292">
        <v>308316.1152</v>
      </c>
      <c r="N39" s="285"/>
      <c r="O39" s="285"/>
      <c r="P39" s="285"/>
      <c r="Q39" s="285"/>
      <c r="R39" s="285"/>
    </row>
    <row r="40" spans="1:18" s="293" customFormat="1" ht="15" customHeight="1">
      <c r="A40" s="291" t="s">
        <v>154</v>
      </c>
      <c r="B40" s="292">
        <v>0</v>
      </c>
      <c r="C40" s="292">
        <v>0</v>
      </c>
      <c r="D40" s="292">
        <v>0</v>
      </c>
      <c r="E40" s="292">
        <v>0</v>
      </c>
      <c r="F40" s="292">
        <v>0</v>
      </c>
      <c r="G40" s="292">
        <v>0</v>
      </c>
      <c r="H40" s="292">
        <v>0</v>
      </c>
      <c r="I40" s="292">
        <v>0</v>
      </c>
      <c r="J40" s="292">
        <v>0</v>
      </c>
      <c r="K40" s="292">
        <v>0</v>
      </c>
      <c r="L40" s="292">
        <v>0</v>
      </c>
      <c r="M40" s="292">
        <v>0</v>
      </c>
      <c r="N40" s="285"/>
      <c r="O40" s="285"/>
      <c r="P40" s="285"/>
      <c r="Q40" s="285"/>
      <c r="R40" s="285"/>
    </row>
    <row r="41" spans="1:18" s="293" customFormat="1" ht="15" customHeight="1">
      <c r="A41" s="291" t="s">
        <v>595</v>
      </c>
      <c r="B41" s="292">
        <v>70729.166670000006</v>
      </c>
      <c r="C41" s="292">
        <v>212873.33937</v>
      </c>
      <c r="D41" s="292">
        <v>210423.83050000001</v>
      </c>
      <c r="E41" s="292">
        <v>210584.63602000001</v>
      </c>
      <c r="F41" s="292">
        <v>210745.44155000002</v>
      </c>
      <c r="G41" s="292">
        <v>210906.24706999998</v>
      </c>
      <c r="H41" s="292">
        <v>312432.54702999996</v>
      </c>
      <c r="I41" s="292">
        <v>312676.68591</v>
      </c>
      <c r="J41" s="292">
        <v>172739.58312999998</v>
      </c>
      <c r="K41" s="292">
        <v>280998.35424999997</v>
      </c>
      <c r="L41" s="292">
        <v>295562.53194999998</v>
      </c>
      <c r="M41" s="292">
        <v>294097.01314999996</v>
      </c>
      <c r="N41" s="285"/>
      <c r="O41" s="285"/>
      <c r="P41" s="285"/>
      <c r="Q41" s="285"/>
      <c r="R41" s="285"/>
    </row>
    <row r="42" spans="1:18" s="295" customFormat="1" ht="15" customHeight="1" thickBot="1">
      <c r="A42" s="291" t="s">
        <v>128</v>
      </c>
      <c r="B42" s="292">
        <v>781291.68773000001</v>
      </c>
      <c r="C42" s="292">
        <v>539675.45284000004</v>
      </c>
      <c r="D42" s="292">
        <v>496971.70554</v>
      </c>
      <c r="E42" s="292">
        <v>464295.46733999997</v>
      </c>
      <c r="F42" s="292">
        <v>922970.45317999995</v>
      </c>
      <c r="G42" s="292">
        <v>1918962.8582899999</v>
      </c>
      <c r="H42" s="292">
        <v>1588061.67264</v>
      </c>
      <c r="I42" s="292">
        <v>951218.27966</v>
      </c>
      <c r="J42" s="292">
        <v>629977.35973000003</v>
      </c>
      <c r="K42" s="292">
        <v>8278118.2256999994</v>
      </c>
      <c r="L42" s="292">
        <v>9373714.0919500012</v>
      </c>
      <c r="M42" s="292">
        <v>1023912.5102500001</v>
      </c>
      <c r="N42" s="285"/>
      <c r="O42" s="285"/>
      <c r="P42" s="285"/>
      <c r="Q42" s="285"/>
      <c r="R42" s="285"/>
    </row>
    <row r="43" spans="1:18" ht="15" customHeight="1" thickTop="1" thickBot="1">
      <c r="A43" s="763" t="s">
        <v>596</v>
      </c>
      <c r="B43" s="764">
        <v>1086566.32996</v>
      </c>
      <c r="C43" s="764">
        <v>1129790.4628599999</v>
      </c>
      <c r="D43" s="764">
        <v>1235279.2462500001</v>
      </c>
      <c r="E43" s="764">
        <v>1315563.1421300001</v>
      </c>
      <c r="F43" s="764">
        <v>1401263.06898</v>
      </c>
      <c r="G43" s="764">
        <v>1510077.6554400001</v>
      </c>
      <c r="H43" s="764">
        <v>1447764.3053900001</v>
      </c>
      <c r="I43" s="764">
        <v>1574978.5667000001</v>
      </c>
      <c r="J43" s="764">
        <v>1662375.03119</v>
      </c>
      <c r="K43" s="764">
        <v>1686756.0076199998</v>
      </c>
      <c r="L43" s="764">
        <v>1706710.0406099998</v>
      </c>
      <c r="M43" s="764">
        <v>1734399.00758</v>
      </c>
      <c r="N43" s="285"/>
      <c r="O43" s="285"/>
      <c r="P43" s="285"/>
      <c r="Q43" s="285"/>
      <c r="R43" s="285"/>
    </row>
    <row r="44" spans="1:18" s="293" customFormat="1" ht="15" customHeight="1" thickTop="1">
      <c r="A44" s="291" t="s">
        <v>169</v>
      </c>
      <c r="B44" s="292">
        <v>294578</v>
      </c>
      <c r="C44" s="292">
        <v>294660</v>
      </c>
      <c r="D44" s="292">
        <v>902280</v>
      </c>
      <c r="E44" s="292">
        <v>902280</v>
      </c>
      <c r="F44" s="292">
        <v>902280</v>
      </c>
      <c r="G44" s="292">
        <v>902280</v>
      </c>
      <c r="H44" s="292">
        <v>902280</v>
      </c>
      <c r="I44" s="292">
        <v>934980</v>
      </c>
      <c r="J44" s="292">
        <v>1072180</v>
      </c>
      <c r="K44" s="292">
        <v>1072180</v>
      </c>
      <c r="L44" s="292">
        <v>1072180</v>
      </c>
      <c r="M44" s="292">
        <v>1072180</v>
      </c>
      <c r="N44" s="285"/>
      <c r="O44" s="285"/>
      <c r="P44" s="285"/>
      <c r="Q44" s="285"/>
      <c r="R44" s="285"/>
    </row>
    <row r="45" spans="1:18" s="293" customFormat="1" ht="15" customHeight="1">
      <c r="A45" s="291" t="s">
        <v>173</v>
      </c>
      <c r="B45" s="292">
        <v>0</v>
      </c>
      <c r="C45" s="292">
        <v>8</v>
      </c>
      <c r="D45" s="292">
        <v>8</v>
      </c>
      <c r="E45" s="292">
        <v>8</v>
      </c>
      <c r="F45" s="292">
        <v>8</v>
      </c>
      <c r="G45" s="292">
        <v>8</v>
      </c>
      <c r="H45" s="292">
        <v>8</v>
      </c>
      <c r="I45" s="292">
        <v>8</v>
      </c>
      <c r="J45" s="292">
        <v>68.103200000000001</v>
      </c>
      <c r="K45" s="292">
        <v>68.103200000000001</v>
      </c>
      <c r="L45" s="292">
        <v>68.103200000000001</v>
      </c>
      <c r="M45" s="292">
        <v>68.103200000000001</v>
      </c>
      <c r="N45" s="285"/>
      <c r="O45" s="285"/>
      <c r="P45" s="285"/>
      <c r="Q45" s="285"/>
      <c r="R45" s="285"/>
    </row>
    <row r="46" spans="1:18" s="293" customFormat="1" ht="15" customHeight="1">
      <c r="A46" s="291" t="s">
        <v>177</v>
      </c>
      <c r="B46" s="292">
        <v>0</v>
      </c>
      <c r="C46" s="292">
        <v>0</v>
      </c>
      <c r="D46" s="292">
        <v>0</v>
      </c>
      <c r="E46" s="292">
        <v>0</v>
      </c>
      <c r="F46" s="292">
        <v>0</v>
      </c>
      <c r="G46" s="292">
        <v>0</v>
      </c>
      <c r="H46" s="292">
        <v>0</v>
      </c>
      <c r="I46" s="292">
        <v>0</v>
      </c>
      <c r="J46" s="292">
        <v>0</v>
      </c>
      <c r="K46" s="292">
        <v>0</v>
      </c>
      <c r="L46" s="292">
        <v>0</v>
      </c>
      <c r="M46" s="292">
        <v>0</v>
      </c>
      <c r="N46" s="285"/>
      <c r="O46" s="285"/>
      <c r="P46" s="285"/>
      <c r="Q46" s="285"/>
      <c r="R46" s="285"/>
    </row>
    <row r="47" spans="1:18" s="293" customFormat="1" ht="15" customHeight="1">
      <c r="A47" s="291" t="s">
        <v>597</v>
      </c>
      <c r="B47" s="292">
        <v>626924.31229999999</v>
      </c>
      <c r="C47" s="292">
        <v>695524.20683000004</v>
      </c>
      <c r="D47" s="292">
        <v>157769</v>
      </c>
      <c r="E47" s="292">
        <v>245380.34113999997</v>
      </c>
      <c r="F47" s="292">
        <v>329328.17939999996</v>
      </c>
      <c r="G47" s="292">
        <v>414151.97801999998</v>
      </c>
      <c r="H47" s="292">
        <v>495479.995</v>
      </c>
      <c r="I47" s="292">
        <v>499107.72677999997</v>
      </c>
      <c r="J47" s="292">
        <v>511824.11200000002</v>
      </c>
      <c r="K47" s="292">
        <v>519654.39399999997</v>
      </c>
      <c r="L47" s="292">
        <v>554890.92647000006</v>
      </c>
      <c r="M47" s="292">
        <v>582271.04240999999</v>
      </c>
      <c r="N47" s="285"/>
      <c r="O47" s="285"/>
      <c r="P47" s="285"/>
      <c r="Q47" s="285"/>
      <c r="R47" s="285"/>
    </row>
    <row r="48" spans="1:18" s="293" customFormat="1" ht="15" customHeight="1">
      <c r="A48" s="291" t="s">
        <v>183</v>
      </c>
      <c r="B48" s="292">
        <v>165064.01765999998</v>
      </c>
      <c r="C48" s="292">
        <v>139598.25602999999</v>
      </c>
      <c r="D48" s="292">
        <v>175222.24625</v>
      </c>
      <c r="E48" s="292">
        <v>167894.80099000002</v>
      </c>
      <c r="F48" s="292">
        <v>169646.88958000002</v>
      </c>
      <c r="G48" s="292">
        <v>193637.67741999999</v>
      </c>
      <c r="H48" s="292">
        <v>49996.310389999999</v>
      </c>
      <c r="I48" s="292">
        <v>140882.83992</v>
      </c>
      <c r="J48" s="292">
        <v>78302.815989999988</v>
      </c>
      <c r="K48" s="292">
        <v>94853.510420000006</v>
      </c>
      <c r="L48" s="292">
        <v>79571.010939999993</v>
      </c>
      <c r="M48" s="292">
        <v>79879.861969999998</v>
      </c>
      <c r="N48" s="285"/>
      <c r="O48" s="285"/>
      <c r="P48" s="285"/>
      <c r="Q48" s="285"/>
      <c r="R48" s="285"/>
    </row>
    <row r="49" spans="1:18" s="293" customFormat="1" ht="15" customHeight="1">
      <c r="A49" s="294" t="s">
        <v>598</v>
      </c>
      <c r="B49" s="292">
        <v>0</v>
      </c>
      <c r="C49" s="292">
        <v>0</v>
      </c>
      <c r="D49" s="292">
        <v>0</v>
      </c>
      <c r="E49" s="292">
        <v>0</v>
      </c>
      <c r="F49" s="292">
        <v>0</v>
      </c>
      <c r="G49" s="292">
        <v>0</v>
      </c>
      <c r="H49" s="292">
        <v>13718.993050000001</v>
      </c>
      <c r="I49" s="292">
        <v>13718.993050000001</v>
      </c>
      <c r="J49" s="292">
        <v>0</v>
      </c>
      <c r="K49" s="292">
        <v>65774.363230000003</v>
      </c>
      <c r="L49" s="292">
        <v>0</v>
      </c>
      <c r="M49" s="292">
        <v>14000</v>
      </c>
      <c r="N49" s="285"/>
      <c r="O49" s="285"/>
      <c r="P49" s="285"/>
      <c r="Q49" s="285"/>
      <c r="R49" s="285"/>
    </row>
    <row r="50" spans="1:18" s="295" customFormat="1" ht="15" customHeight="1" thickBot="1">
      <c r="A50" s="294" t="s">
        <v>599</v>
      </c>
      <c r="B50" s="292">
        <v>165064.01765999998</v>
      </c>
      <c r="C50" s="292">
        <v>139598.25602999999</v>
      </c>
      <c r="D50" s="292">
        <v>175222.24625</v>
      </c>
      <c r="E50" s="292">
        <v>167894.80099000002</v>
      </c>
      <c r="F50" s="292">
        <v>169646.88958000002</v>
      </c>
      <c r="G50" s="292">
        <v>193637.67741999999</v>
      </c>
      <c r="H50" s="292">
        <v>36277.317340000001</v>
      </c>
      <c r="I50" s="292">
        <v>127163.84687000001</v>
      </c>
      <c r="J50" s="292">
        <v>78302.815989999988</v>
      </c>
      <c r="K50" s="292">
        <v>29079.14719</v>
      </c>
      <c r="L50" s="292">
        <v>79571.010939999993</v>
      </c>
      <c r="M50" s="292">
        <v>65879.861969999998</v>
      </c>
      <c r="N50" s="285"/>
      <c r="O50" s="285"/>
      <c r="P50" s="285"/>
      <c r="Q50" s="285"/>
      <c r="R50" s="285"/>
    </row>
    <row r="51" spans="1:18" ht="15" customHeight="1" thickTop="1" thickBot="1">
      <c r="A51" s="763" t="s">
        <v>600</v>
      </c>
      <c r="B51" s="764">
        <v>12081870.92825</v>
      </c>
      <c r="C51" s="764">
        <v>14605967.31435</v>
      </c>
      <c r="D51" s="764">
        <v>16340049.670499999</v>
      </c>
      <c r="E51" s="764">
        <v>19387325.79685</v>
      </c>
      <c r="F51" s="764">
        <v>20377489.63986</v>
      </c>
      <c r="G51" s="764">
        <v>21743542.672369998</v>
      </c>
      <c r="H51" s="764">
        <v>23647837.884950001</v>
      </c>
      <c r="I51" s="764">
        <v>23781719.46373</v>
      </c>
      <c r="J51" s="764">
        <v>23008562.846169997</v>
      </c>
      <c r="K51" s="764">
        <v>23539008.677439999</v>
      </c>
      <c r="L51" s="764">
        <v>25085619.236919999</v>
      </c>
      <c r="M51" s="764">
        <v>25257191.870379999</v>
      </c>
      <c r="N51" s="285"/>
      <c r="O51" s="285"/>
      <c r="P51" s="285"/>
      <c r="Q51" s="285"/>
      <c r="R51" s="285"/>
    </row>
    <row r="52" spans="1:18" s="293" customFormat="1" ht="15" customHeight="1" thickTop="1">
      <c r="A52" s="296" t="s">
        <v>601</v>
      </c>
      <c r="B52" s="292">
        <v>1884535.6102199999</v>
      </c>
      <c r="C52" s="292">
        <v>2430208.22126</v>
      </c>
      <c r="D52" s="292">
        <v>3307542.34522</v>
      </c>
      <c r="E52" s="292">
        <v>3060668.5941900001</v>
      </c>
      <c r="F52" s="292">
        <v>4160588.7245900002</v>
      </c>
      <c r="G52" s="292">
        <v>4237002.1203800002</v>
      </c>
      <c r="H52" s="292">
        <v>2832813.37671</v>
      </c>
      <c r="I52" s="292">
        <v>3100260.53449</v>
      </c>
      <c r="J52" s="292">
        <v>2786936.6253200001</v>
      </c>
      <c r="K52" s="292">
        <v>1980362.0476900002</v>
      </c>
      <c r="L52" s="292">
        <v>2072460.6982200001</v>
      </c>
      <c r="M52" s="292">
        <v>1689344.3728099999</v>
      </c>
      <c r="N52" s="285"/>
      <c r="O52" s="285"/>
      <c r="P52" s="285"/>
      <c r="Q52" s="285"/>
      <c r="R52" s="285"/>
    </row>
    <row r="53" spans="1:18" s="295" customFormat="1" ht="15" customHeight="1">
      <c r="A53" s="294" t="s">
        <v>602</v>
      </c>
      <c r="B53" s="292">
        <v>130224.11141</v>
      </c>
      <c r="C53" s="292">
        <v>92550.123859999992</v>
      </c>
      <c r="D53" s="292">
        <v>131353.83948</v>
      </c>
      <c r="E53" s="292">
        <v>256407.62756999998</v>
      </c>
      <c r="F53" s="292">
        <v>1058695.1754999999</v>
      </c>
      <c r="G53" s="292">
        <v>1067199.3127000001</v>
      </c>
      <c r="H53" s="292">
        <v>342863.47193</v>
      </c>
      <c r="I53" s="292">
        <v>741418.29888999998</v>
      </c>
      <c r="J53" s="292">
        <v>946136.61647999997</v>
      </c>
      <c r="K53" s="292">
        <v>432065.12225999997</v>
      </c>
      <c r="L53" s="292">
        <v>427223.40476</v>
      </c>
      <c r="M53" s="292">
        <v>67333.025540000002</v>
      </c>
      <c r="N53" s="285"/>
      <c r="O53" s="285"/>
      <c r="P53" s="285"/>
      <c r="Q53" s="285"/>
      <c r="R53" s="285"/>
    </row>
    <row r="54" spans="1:18" s="295" customFormat="1" ht="15" customHeight="1">
      <c r="A54" s="294" t="s">
        <v>603</v>
      </c>
      <c r="B54" s="292">
        <v>1601578.6914900001</v>
      </c>
      <c r="C54" s="292">
        <v>2154078.5290000001</v>
      </c>
      <c r="D54" s="292">
        <v>2958358.41029</v>
      </c>
      <c r="E54" s="292">
        <v>2593867.9296500003</v>
      </c>
      <c r="F54" s="292">
        <v>2865745.3790899999</v>
      </c>
      <c r="G54" s="292">
        <v>2904520.9637600002</v>
      </c>
      <c r="H54" s="292">
        <v>2231034.6248000003</v>
      </c>
      <c r="I54" s="292">
        <v>2125335.1154700001</v>
      </c>
      <c r="J54" s="292">
        <v>1615222.6056600001</v>
      </c>
      <c r="K54" s="292">
        <v>1302402.0048</v>
      </c>
      <c r="L54" s="292">
        <v>1394114.04027</v>
      </c>
      <c r="M54" s="292">
        <v>1368025.1167300001</v>
      </c>
      <c r="N54" s="285"/>
      <c r="O54" s="285"/>
      <c r="P54" s="285"/>
      <c r="Q54" s="285"/>
      <c r="R54" s="285"/>
    </row>
    <row r="55" spans="1:18" s="295" customFormat="1" ht="15" customHeight="1">
      <c r="A55" s="294" t="s">
        <v>604</v>
      </c>
      <c r="B55" s="292">
        <v>0</v>
      </c>
      <c r="C55" s="292">
        <v>0</v>
      </c>
      <c r="D55" s="292">
        <v>0</v>
      </c>
      <c r="E55" s="292">
        <v>0</v>
      </c>
      <c r="F55" s="292">
        <v>0</v>
      </c>
      <c r="G55" s="292">
        <v>0</v>
      </c>
      <c r="H55" s="292">
        <v>0</v>
      </c>
      <c r="I55" s="292">
        <v>0</v>
      </c>
      <c r="J55" s="292">
        <v>0</v>
      </c>
      <c r="K55" s="292">
        <v>0</v>
      </c>
      <c r="L55" s="292">
        <v>0</v>
      </c>
      <c r="M55" s="292">
        <v>0</v>
      </c>
      <c r="N55" s="285"/>
      <c r="O55" s="285"/>
      <c r="P55" s="285"/>
      <c r="Q55" s="285"/>
      <c r="R55" s="285"/>
    </row>
    <row r="56" spans="1:18" s="295" customFormat="1" ht="15" customHeight="1">
      <c r="A56" s="294" t="s">
        <v>605</v>
      </c>
      <c r="B56" s="292">
        <v>126571.64234999999</v>
      </c>
      <c r="C56" s="292">
        <v>137372.1329</v>
      </c>
      <c r="D56" s="292">
        <v>171622.65995</v>
      </c>
      <c r="E56" s="292">
        <v>184522.68729</v>
      </c>
      <c r="F56" s="292">
        <v>235240.48910000001</v>
      </c>
      <c r="G56" s="292">
        <v>264284.16668000002</v>
      </c>
      <c r="H56" s="292">
        <v>257793.05944000001</v>
      </c>
      <c r="I56" s="292">
        <v>232523.09428999998</v>
      </c>
      <c r="J56" s="292">
        <v>223021.85821999999</v>
      </c>
      <c r="K56" s="292">
        <v>243339.37566999998</v>
      </c>
      <c r="L56" s="292">
        <v>248731.79475999999</v>
      </c>
      <c r="M56" s="292">
        <v>240122.99393999999</v>
      </c>
      <c r="N56" s="285"/>
      <c r="O56" s="285"/>
      <c r="P56" s="285"/>
      <c r="Q56" s="285"/>
      <c r="R56" s="285"/>
    </row>
    <row r="57" spans="1:18" s="295" customFormat="1" ht="15" customHeight="1">
      <c r="A57" s="294" t="s">
        <v>606</v>
      </c>
      <c r="B57" s="292">
        <v>26161.164969999998</v>
      </c>
      <c r="C57" s="292">
        <v>46207.4355</v>
      </c>
      <c r="D57" s="292">
        <v>46207.4355</v>
      </c>
      <c r="E57" s="292">
        <v>25870.349679999999</v>
      </c>
      <c r="F57" s="292">
        <v>907.68090000000007</v>
      </c>
      <c r="G57" s="292">
        <v>997.67723999999998</v>
      </c>
      <c r="H57" s="292">
        <v>1122.22054</v>
      </c>
      <c r="I57" s="292">
        <v>984.02584000000002</v>
      </c>
      <c r="J57" s="292">
        <v>2555.5449600000002</v>
      </c>
      <c r="K57" s="292">
        <v>2555.5449600000002</v>
      </c>
      <c r="L57" s="292">
        <v>2391.4584300000001</v>
      </c>
      <c r="M57" s="292">
        <v>13863.2366</v>
      </c>
      <c r="N57" s="285"/>
      <c r="O57" s="285"/>
      <c r="P57" s="285"/>
      <c r="Q57" s="285"/>
      <c r="R57" s="285"/>
    </row>
    <row r="58" spans="1:18" s="295" customFormat="1" ht="15" customHeight="1">
      <c r="A58" s="291" t="s">
        <v>607</v>
      </c>
      <c r="B58" s="292">
        <v>30611953.370499998</v>
      </c>
      <c r="C58" s="292">
        <v>31497001.632900003</v>
      </c>
      <c r="D58" s="292">
        <v>42389213.882010005</v>
      </c>
      <c r="E58" s="292">
        <v>42271544.952809997</v>
      </c>
      <c r="F58" s="292">
        <v>43093935.200629994</v>
      </c>
      <c r="G58" s="292">
        <v>46138219.93609</v>
      </c>
      <c r="H58" s="292">
        <v>58547775.744220003</v>
      </c>
      <c r="I58" s="292">
        <v>55104851.108070001</v>
      </c>
      <c r="J58" s="292">
        <v>51599583.416890003</v>
      </c>
      <c r="K58" s="292">
        <v>50622149.10221</v>
      </c>
      <c r="L58" s="292">
        <v>51414793.611300007</v>
      </c>
      <c r="M58" s="292">
        <v>51481427.875370003</v>
      </c>
      <c r="N58" s="285"/>
      <c r="O58" s="285"/>
      <c r="P58" s="285"/>
      <c r="Q58" s="285"/>
      <c r="R58" s="285"/>
    </row>
    <row r="59" spans="1:18">
      <c r="A59" s="765" t="s">
        <v>608</v>
      </c>
      <c r="B59" s="766">
        <v>746716.37260999996</v>
      </c>
      <c r="C59" s="766">
        <v>812397.73669000005</v>
      </c>
      <c r="D59" s="766">
        <v>935768.18222000008</v>
      </c>
      <c r="E59" s="766">
        <v>1137249.243</v>
      </c>
      <c r="F59" s="766">
        <v>1280641.72279</v>
      </c>
      <c r="G59" s="766">
        <v>1369211.8528800001</v>
      </c>
      <c r="H59" s="766">
        <v>1382880.7117000001</v>
      </c>
      <c r="I59" s="766">
        <v>1313200.8982200001</v>
      </c>
      <c r="J59" s="766">
        <v>1253271.9878199999</v>
      </c>
      <c r="K59" s="766">
        <v>558983.07967000001</v>
      </c>
      <c r="L59" s="766">
        <v>1383165.7990000001</v>
      </c>
      <c r="M59" s="766">
        <v>601659.63463999995</v>
      </c>
      <c r="N59" s="285"/>
      <c r="O59" s="285"/>
      <c r="P59" s="285"/>
      <c r="Q59" s="285"/>
      <c r="R59" s="285"/>
    </row>
    <row r="60" spans="1:18" ht="15" customHeight="1">
      <c r="A60" s="294" t="s">
        <v>609</v>
      </c>
      <c r="B60" s="292">
        <v>-151749.38738</v>
      </c>
      <c r="C60" s="292">
        <v>-190844.57633000001</v>
      </c>
      <c r="D60" s="292">
        <v>-207031.62544</v>
      </c>
      <c r="E60" s="292">
        <v>-318648.51182000001</v>
      </c>
      <c r="F60" s="292">
        <v>-454932.35414000001</v>
      </c>
      <c r="G60" s="292">
        <v>-506735.74063000001</v>
      </c>
      <c r="H60" s="292">
        <v>-579345.00055</v>
      </c>
      <c r="I60" s="292">
        <v>-607943.08035000006</v>
      </c>
      <c r="J60" s="292">
        <v>-574297.18553999998</v>
      </c>
      <c r="K60" s="292">
        <v>-245613.02499000001</v>
      </c>
      <c r="L60" s="292">
        <v>-624218.66157</v>
      </c>
      <c r="M60" s="292">
        <v>-273907.16493999999</v>
      </c>
      <c r="N60" s="285"/>
      <c r="O60" s="285"/>
      <c r="P60" s="285"/>
      <c r="Q60" s="285"/>
      <c r="R60" s="285"/>
    </row>
    <row r="61" spans="1:18" ht="15" customHeight="1">
      <c r="A61" s="291" t="s">
        <v>610</v>
      </c>
      <c r="B61" s="292">
        <v>594966.98522999999</v>
      </c>
      <c r="C61" s="292">
        <v>621553.16035999998</v>
      </c>
      <c r="D61" s="292">
        <v>728736.55677999998</v>
      </c>
      <c r="E61" s="292">
        <v>818600.73118</v>
      </c>
      <c r="F61" s="292">
        <v>825709.36864999996</v>
      </c>
      <c r="G61" s="292">
        <v>862476.11225000001</v>
      </c>
      <c r="H61" s="292">
        <v>803535.71114999999</v>
      </c>
      <c r="I61" s="292">
        <v>705257.81787000003</v>
      </c>
      <c r="J61" s="292">
        <v>678974.80227999995</v>
      </c>
      <c r="K61" s="292">
        <v>313370.05468</v>
      </c>
      <c r="L61" s="292">
        <v>758947.13743</v>
      </c>
      <c r="M61" s="292">
        <v>327752.46970000002</v>
      </c>
      <c r="N61" s="285"/>
      <c r="O61" s="285"/>
      <c r="P61" s="285"/>
      <c r="Q61" s="285"/>
      <c r="R61" s="285"/>
    </row>
    <row r="62" spans="1:18" ht="15" customHeight="1">
      <c r="A62" s="297" t="s">
        <v>611</v>
      </c>
      <c r="B62" s="292">
        <v>229926.00722999999</v>
      </c>
      <c r="C62" s="292">
        <v>230284.88915999999</v>
      </c>
      <c r="D62" s="292">
        <v>268010.8775</v>
      </c>
      <c r="E62" s="292">
        <v>481137.17657000001</v>
      </c>
      <c r="F62" s="292">
        <v>476468.82746</v>
      </c>
      <c r="G62" s="292">
        <v>541442.6986</v>
      </c>
      <c r="H62" s="292">
        <v>423540.51165</v>
      </c>
      <c r="I62" s="292">
        <v>479720.89467000001</v>
      </c>
      <c r="J62" s="292">
        <v>446204.41352</v>
      </c>
      <c r="K62" s="292">
        <v>293908.17361</v>
      </c>
      <c r="L62" s="292">
        <v>789390.50548000005</v>
      </c>
      <c r="M62" s="292">
        <v>549672.74773000006</v>
      </c>
      <c r="N62" s="285"/>
      <c r="O62" s="285"/>
      <c r="P62" s="285"/>
      <c r="Q62" s="285"/>
      <c r="R62" s="285"/>
    </row>
    <row r="63" spans="1:18" ht="15" customHeight="1">
      <c r="A63" s="294" t="s">
        <v>612</v>
      </c>
      <c r="B63" s="292">
        <v>-85505.973830000003</v>
      </c>
      <c r="C63" s="292">
        <v>-117677.95231000001</v>
      </c>
      <c r="D63" s="292">
        <v>-156852.11702999999</v>
      </c>
      <c r="E63" s="292">
        <v>-356802.95496</v>
      </c>
      <c r="F63" s="292">
        <v>-390810.14345999999</v>
      </c>
      <c r="G63" s="292">
        <v>-485567.2121</v>
      </c>
      <c r="H63" s="292">
        <v>-354873.45908999996</v>
      </c>
      <c r="I63" s="292">
        <v>-410316.10067000001</v>
      </c>
      <c r="J63" s="292">
        <v>-243472.61491999999</v>
      </c>
      <c r="K63" s="292">
        <v>-220800.67316000001</v>
      </c>
      <c r="L63" s="292">
        <v>-617797.32388000004</v>
      </c>
      <c r="M63" s="292">
        <v>-459311.62007999996</v>
      </c>
      <c r="N63" s="285"/>
      <c r="O63" s="285"/>
      <c r="P63" s="285"/>
      <c r="Q63" s="285"/>
      <c r="R63" s="285"/>
    </row>
    <row r="64" spans="1:18" ht="15" customHeight="1">
      <c r="A64" s="298" t="s">
        <v>613</v>
      </c>
      <c r="B64" s="292">
        <v>739387.01862999995</v>
      </c>
      <c r="C64" s="292">
        <v>734160.09721000004</v>
      </c>
      <c r="D64" s="292">
        <v>839895.31724999996</v>
      </c>
      <c r="E64" s="292">
        <v>942934.95279000001</v>
      </c>
      <c r="F64" s="292">
        <v>911368.05264999997</v>
      </c>
      <c r="G64" s="292">
        <v>918351.59875</v>
      </c>
      <c r="H64" s="292">
        <v>872202.76371000009</v>
      </c>
      <c r="I64" s="292">
        <v>774662.61187000002</v>
      </c>
      <c r="J64" s="292">
        <v>881706.60088000004</v>
      </c>
      <c r="K64" s="292">
        <v>386477.55512999999</v>
      </c>
      <c r="L64" s="292">
        <v>930540.31903000001</v>
      </c>
      <c r="M64" s="292">
        <v>418113.59735</v>
      </c>
      <c r="N64" s="285"/>
      <c r="O64" s="285"/>
      <c r="P64" s="285"/>
      <c r="Q64" s="285"/>
      <c r="R64" s="285"/>
    </row>
    <row r="65" spans="1:18" ht="15" customHeight="1">
      <c r="A65" s="297" t="s">
        <v>614</v>
      </c>
      <c r="B65" s="292">
        <v>96960.455370000011</v>
      </c>
      <c r="C65" s="292">
        <v>137785.99553000001</v>
      </c>
      <c r="D65" s="292">
        <v>176041.32522999999</v>
      </c>
      <c r="E65" s="292">
        <v>110745.41157</v>
      </c>
      <c r="F65" s="292">
        <v>135620.29443000001</v>
      </c>
      <c r="G65" s="292">
        <v>178466.40249000001</v>
      </c>
      <c r="H65" s="292">
        <v>153055.28786000001</v>
      </c>
      <c r="I65" s="292">
        <v>204787.55593999999</v>
      </c>
      <c r="J65" s="292">
        <v>171582.84209999998</v>
      </c>
      <c r="K65" s="292">
        <v>1013733.52464</v>
      </c>
      <c r="L65" s="292">
        <v>310025.07400000002</v>
      </c>
      <c r="M65" s="292">
        <v>135466.50690000001</v>
      </c>
      <c r="N65" s="285"/>
      <c r="O65" s="285"/>
      <c r="P65" s="285"/>
      <c r="Q65" s="285"/>
      <c r="R65" s="285"/>
    </row>
    <row r="66" spans="1:18" ht="15" customHeight="1">
      <c r="A66" s="297" t="s">
        <v>615</v>
      </c>
      <c r="B66" s="292">
        <v>-148608.72018999999</v>
      </c>
      <c r="C66" s="292">
        <v>-206404.67382</v>
      </c>
      <c r="D66" s="292">
        <v>-281396.99206999998</v>
      </c>
      <c r="E66" s="292">
        <v>-294400.07931</v>
      </c>
      <c r="F66" s="292">
        <v>-289822.85422000004</v>
      </c>
      <c r="G66" s="292">
        <v>-290251.85639999999</v>
      </c>
      <c r="H66" s="292">
        <v>-385865.46788000001</v>
      </c>
      <c r="I66" s="292">
        <v>-225149.85887</v>
      </c>
      <c r="J66" s="292">
        <v>-408754.84750999999</v>
      </c>
      <c r="K66" s="292">
        <v>-1098717.0384200001</v>
      </c>
      <c r="L66" s="292">
        <v>-548983.69597</v>
      </c>
      <c r="M66" s="292">
        <v>-193450.46134000001</v>
      </c>
      <c r="N66" s="285"/>
      <c r="O66" s="285"/>
      <c r="P66" s="285"/>
      <c r="Q66" s="285"/>
      <c r="R66" s="285"/>
    </row>
    <row r="67" spans="1:18" ht="15" customHeight="1">
      <c r="A67" s="291" t="s">
        <v>616</v>
      </c>
      <c r="B67" s="292">
        <v>687738.75380999991</v>
      </c>
      <c r="C67" s="292">
        <v>665541.41891999997</v>
      </c>
      <c r="D67" s="292">
        <v>734539.65041</v>
      </c>
      <c r="E67" s="292">
        <v>759280.28504999995</v>
      </c>
      <c r="F67" s="292">
        <v>757165.49286</v>
      </c>
      <c r="G67" s="292">
        <v>806566.14484000008</v>
      </c>
      <c r="H67" s="292">
        <v>639392.58369</v>
      </c>
      <c r="I67" s="292">
        <v>754300.30894000002</v>
      </c>
      <c r="J67" s="292">
        <v>644534.59547000006</v>
      </c>
      <c r="K67" s="292">
        <v>301494.04135000001</v>
      </c>
      <c r="L67" s="292">
        <v>691581.69705999992</v>
      </c>
      <c r="M67" s="292">
        <v>360129.64291000005</v>
      </c>
      <c r="N67" s="285"/>
      <c r="O67" s="285"/>
      <c r="P67" s="285"/>
      <c r="Q67" s="285"/>
      <c r="R67" s="285"/>
    </row>
    <row r="68" spans="1:18" ht="15" customHeight="1">
      <c r="A68" s="294" t="s">
        <v>617</v>
      </c>
      <c r="B68" s="292">
        <v>-443402.74620999995</v>
      </c>
      <c r="C68" s="292">
        <v>-470338.05349000002</v>
      </c>
      <c r="D68" s="292">
        <v>-472642.93050000002</v>
      </c>
      <c r="E68" s="292">
        <v>-529483.67932999996</v>
      </c>
      <c r="F68" s="292">
        <v>-562081.27110999997</v>
      </c>
      <c r="G68" s="292">
        <v>-536324.80420000001</v>
      </c>
      <c r="H68" s="292">
        <v>-488676.65089999995</v>
      </c>
      <c r="I68" s="292">
        <v>-518024.51861999999</v>
      </c>
      <c r="J68" s="292">
        <v>-564934.65842999995</v>
      </c>
      <c r="K68" s="292">
        <v>-254008.41390000001</v>
      </c>
      <c r="L68" s="292">
        <v>-590941.50849000004</v>
      </c>
      <c r="M68" s="292">
        <v>-271996.32094999996</v>
      </c>
      <c r="N68" s="285"/>
      <c r="O68" s="285"/>
      <c r="P68" s="285"/>
      <c r="Q68" s="285"/>
      <c r="R68" s="285"/>
    </row>
    <row r="69" spans="1:18" ht="15" customHeight="1">
      <c r="A69" s="298" t="s">
        <v>618</v>
      </c>
      <c r="B69" s="292">
        <v>244336.00759999998</v>
      </c>
      <c r="C69" s="292">
        <v>195203.36543000001</v>
      </c>
      <c r="D69" s="292">
        <v>261896.71990999999</v>
      </c>
      <c r="E69" s="292">
        <v>229796.60571999999</v>
      </c>
      <c r="F69" s="292">
        <v>195084.22175</v>
      </c>
      <c r="G69" s="292">
        <v>270241.34064000001</v>
      </c>
      <c r="H69" s="292">
        <v>150715.93278999999</v>
      </c>
      <c r="I69" s="292">
        <v>236275.79032</v>
      </c>
      <c r="J69" s="292">
        <v>79599.937040000004</v>
      </c>
      <c r="K69" s="292">
        <v>47485.62745</v>
      </c>
      <c r="L69" s="292">
        <v>100640.18857</v>
      </c>
      <c r="M69" s="292">
        <v>88133.321959999987</v>
      </c>
      <c r="N69" s="285"/>
      <c r="O69" s="285"/>
      <c r="P69" s="285"/>
      <c r="Q69" s="285"/>
      <c r="R69" s="285"/>
    </row>
    <row r="70" spans="1:18" ht="15" customHeight="1">
      <c r="A70" s="298" t="s">
        <v>619</v>
      </c>
      <c r="B70" s="292">
        <v>-768.19606999999996</v>
      </c>
      <c r="C70" s="292">
        <v>-964.99037999999996</v>
      </c>
      <c r="D70" s="292">
        <v>-646.49045999999998</v>
      </c>
      <c r="E70" s="292">
        <v>-218.46256</v>
      </c>
      <c r="F70" s="292">
        <v>-332.91888</v>
      </c>
      <c r="G70" s="292">
        <v>45.81991</v>
      </c>
      <c r="H70" s="292">
        <v>275.68606</v>
      </c>
      <c r="I70" s="292">
        <v>-127.72950999999999</v>
      </c>
      <c r="J70" s="292">
        <v>185.70186999999999</v>
      </c>
      <c r="K70" s="292">
        <v>-95.790789999999987</v>
      </c>
      <c r="L70" s="292">
        <v>140.31904999999998</v>
      </c>
      <c r="M70" s="292">
        <v>-284.29707999999999</v>
      </c>
      <c r="N70" s="285"/>
      <c r="O70" s="285"/>
      <c r="P70" s="285"/>
      <c r="Q70" s="285"/>
      <c r="R70" s="285"/>
    </row>
    <row r="71" spans="1:18" ht="15" customHeight="1">
      <c r="A71" s="299" t="s">
        <v>620</v>
      </c>
      <c r="B71" s="292">
        <v>-1130.7436200000002</v>
      </c>
      <c r="C71" s="292">
        <v>-969.18436999999994</v>
      </c>
      <c r="D71" s="292">
        <v>-650.43453</v>
      </c>
      <c r="E71" s="292">
        <v>-221.93956</v>
      </c>
      <c r="F71" s="292">
        <v>-336.05010999999996</v>
      </c>
      <c r="G71" s="292">
        <v>42.911029999999997</v>
      </c>
      <c r="H71" s="292">
        <v>275.73573999999996</v>
      </c>
      <c r="I71" s="292">
        <v>-129.02083999999999</v>
      </c>
      <c r="J71" s="292">
        <v>182.66247000000001</v>
      </c>
      <c r="K71" s="292">
        <v>-95.340810000000005</v>
      </c>
      <c r="L71" s="292">
        <v>139.25731999999999</v>
      </c>
      <c r="M71" s="292">
        <v>-285.44569000000001</v>
      </c>
      <c r="N71" s="285"/>
      <c r="O71" s="285"/>
      <c r="P71" s="285"/>
      <c r="Q71" s="285"/>
      <c r="R71" s="285"/>
    </row>
    <row r="72" spans="1:18" ht="15" customHeight="1">
      <c r="A72" s="299" t="s">
        <v>621</v>
      </c>
      <c r="B72" s="292">
        <v>362.54755</v>
      </c>
      <c r="C72" s="292">
        <v>4.1939899999999994</v>
      </c>
      <c r="D72" s="292">
        <v>3.94407</v>
      </c>
      <c r="E72" s="292">
        <v>3.4769999999999999</v>
      </c>
      <c r="F72" s="292">
        <v>3.13123</v>
      </c>
      <c r="G72" s="292">
        <v>2.9088799999999999</v>
      </c>
      <c r="H72" s="292">
        <v>-4.9680000000000002E-2</v>
      </c>
      <c r="I72" s="292">
        <v>1.2913299999999999</v>
      </c>
      <c r="J72" s="292">
        <v>3.0394000000000001</v>
      </c>
      <c r="K72" s="292">
        <v>-0.44997999999999999</v>
      </c>
      <c r="L72" s="292">
        <v>1.0617300000000001</v>
      </c>
      <c r="M72" s="292">
        <v>1.1486099999999999</v>
      </c>
      <c r="N72" s="285"/>
      <c r="O72" s="285"/>
      <c r="P72" s="285"/>
      <c r="Q72" s="285"/>
      <c r="R72" s="285"/>
    </row>
    <row r="73" spans="1:18" ht="15" customHeight="1">
      <c r="A73" s="291" t="s">
        <v>622</v>
      </c>
      <c r="B73" s="292">
        <v>-11.052100000000001</v>
      </c>
      <c r="C73" s="292">
        <v>52.45496</v>
      </c>
      <c r="D73" s="292">
        <v>-8.6009700000000002</v>
      </c>
      <c r="E73" s="292">
        <v>-77.906910000000011</v>
      </c>
      <c r="F73" s="292">
        <v>-57.945589999999996</v>
      </c>
      <c r="G73" s="292">
        <v>-2.7287699999999999</v>
      </c>
      <c r="H73" s="292">
        <v>-18.373759999999997</v>
      </c>
      <c r="I73" s="292">
        <v>15.539339999999999</v>
      </c>
      <c r="J73" s="292">
        <v>-11.639719999999999</v>
      </c>
      <c r="K73" s="292">
        <v>-19.954849999999997</v>
      </c>
      <c r="L73" s="292">
        <v>-46.346820000000001</v>
      </c>
      <c r="M73" s="292">
        <v>-15.958129999999999</v>
      </c>
      <c r="N73" s="285"/>
      <c r="O73" s="285"/>
      <c r="P73" s="285"/>
      <c r="Q73" s="285"/>
      <c r="R73" s="285"/>
    </row>
    <row r="74" spans="1:18" ht="15" customHeight="1">
      <c r="A74" s="291" t="s">
        <v>766</v>
      </c>
      <c r="B74" s="292">
        <v>17.521180000000001</v>
      </c>
      <c r="C74" s="292">
        <v>57.247699999999995</v>
      </c>
      <c r="D74" s="292">
        <v>9.4644899999999996</v>
      </c>
      <c r="E74" s="292">
        <v>-70.932600000000008</v>
      </c>
      <c r="F74" s="292">
        <v>-41.589440000000003</v>
      </c>
      <c r="G74" s="292">
        <v>2.7620399999999998</v>
      </c>
      <c r="H74" s="292">
        <v>-14.80241</v>
      </c>
      <c r="I74" s="292">
        <v>17.7943</v>
      </c>
      <c r="J74" s="292">
        <v>-6.6228599999999993</v>
      </c>
      <c r="K74" s="292">
        <v>-6.5047899999999998</v>
      </c>
      <c r="L74" s="292">
        <v>-14.47786</v>
      </c>
      <c r="M74" s="292">
        <v>-2.8847100000000001</v>
      </c>
      <c r="N74" s="285"/>
      <c r="O74" s="285"/>
      <c r="P74" s="285"/>
      <c r="Q74" s="285"/>
      <c r="R74" s="285"/>
    </row>
    <row r="75" spans="1:18" ht="15" customHeight="1">
      <c r="A75" s="294" t="s">
        <v>311</v>
      </c>
      <c r="B75" s="292">
        <v>-28.57328</v>
      </c>
      <c r="C75" s="292">
        <v>-4.7927400000000002</v>
      </c>
      <c r="D75" s="292">
        <v>-18.065459999999998</v>
      </c>
      <c r="E75" s="292">
        <v>-6.97431</v>
      </c>
      <c r="F75" s="292">
        <v>-16.35615</v>
      </c>
      <c r="G75" s="292">
        <v>-5.4908100000000006</v>
      </c>
      <c r="H75" s="292">
        <v>-3.5713499999999998</v>
      </c>
      <c r="I75" s="292">
        <v>-2.2549600000000001</v>
      </c>
      <c r="J75" s="292">
        <v>-5.0168599999999994</v>
      </c>
      <c r="K75" s="292">
        <v>-13.450059999999999</v>
      </c>
      <c r="L75" s="292">
        <v>-31.868959999999998</v>
      </c>
      <c r="M75" s="292">
        <v>-13.07342</v>
      </c>
      <c r="N75" s="285"/>
      <c r="O75" s="285"/>
      <c r="P75" s="285"/>
      <c r="Q75" s="285"/>
      <c r="R75" s="285"/>
    </row>
    <row r="76" spans="1:18" ht="15" customHeight="1">
      <c r="A76" s="291" t="s">
        <v>625</v>
      </c>
      <c r="B76" s="292">
        <v>243556.75943000001</v>
      </c>
      <c r="C76" s="292">
        <v>194290.83000999998</v>
      </c>
      <c r="D76" s="292">
        <v>261241.62847999998</v>
      </c>
      <c r="E76" s="292">
        <v>229500.23624999999</v>
      </c>
      <c r="F76" s="292">
        <v>194693.35728</v>
      </c>
      <c r="G76" s="292">
        <v>270284.43177999998</v>
      </c>
      <c r="H76" s="292">
        <v>150973.24509000001</v>
      </c>
      <c r="I76" s="292">
        <v>236163.60015000001</v>
      </c>
      <c r="J76" s="292">
        <v>79773.999190000002</v>
      </c>
      <c r="K76" s="292">
        <v>47369.881809999999</v>
      </c>
      <c r="L76" s="292">
        <v>100734.1608</v>
      </c>
      <c r="M76" s="292">
        <v>87833.066749999998</v>
      </c>
      <c r="N76" s="285"/>
      <c r="O76" s="285"/>
      <c r="P76" s="285"/>
      <c r="Q76" s="285"/>
      <c r="R76" s="285"/>
    </row>
    <row r="77" spans="1:18" ht="15" customHeight="1">
      <c r="A77" s="300" t="s">
        <v>626</v>
      </c>
      <c r="B77" s="292">
        <v>-2.3440000000000003E-2</v>
      </c>
      <c r="C77" s="292">
        <v>1121.36043</v>
      </c>
      <c r="D77" s="292">
        <v>14063.71451</v>
      </c>
      <c r="E77" s="292">
        <v>5480.72552</v>
      </c>
      <c r="F77" s="292">
        <v>37772.643530000001</v>
      </c>
      <c r="G77" s="292">
        <v>3418.45723</v>
      </c>
      <c r="H77" s="292">
        <v>-445.55464000000001</v>
      </c>
      <c r="I77" s="292">
        <v>-1368.3083200000001</v>
      </c>
      <c r="J77" s="292">
        <v>-2254.9274799999998</v>
      </c>
      <c r="K77" s="292">
        <v>-2351.5668999999998</v>
      </c>
      <c r="L77" s="292">
        <v>-3767.3857699999999</v>
      </c>
      <c r="M77" s="292">
        <v>-1036.95985</v>
      </c>
      <c r="N77" s="285"/>
      <c r="O77" s="285"/>
      <c r="P77" s="285"/>
      <c r="Q77" s="285"/>
      <c r="R77" s="285"/>
    </row>
    <row r="78" spans="1:18" ht="15" customHeight="1">
      <c r="A78" s="298" t="s">
        <v>627</v>
      </c>
      <c r="B78" s="292">
        <v>243556.73599000002</v>
      </c>
      <c r="C78" s="292">
        <v>195412.19044000001</v>
      </c>
      <c r="D78" s="292">
        <v>275305.34299000003</v>
      </c>
      <c r="E78" s="292">
        <v>234980.96177000002</v>
      </c>
      <c r="F78" s="292">
        <v>232466.00081</v>
      </c>
      <c r="G78" s="292">
        <v>273702.88900999998</v>
      </c>
      <c r="H78" s="292">
        <v>150527.69044999999</v>
      </c>
      <c r="I78" s="292">
        <v>234795.29183</v>
      </c>
      <c r="J78" s="292">
        <v>77519.071709999989</v>
      </c>
      <c r="K78" s="292">
        <v>45018.314909999994</v>
      </c>
      <c r="L78" s="292">
        <v>96966.775030000004</v>
      </c>
      <c r="M78" s="292">
        <v>86796.106899999999</v>
      </c>
      <c r="N78" s="285"/>
      <c r="O78" s="285"/>
      <c r="P78" s="285"/>
      <c r="Q78" s="285"/>
      <c r="R78" s="285"/>
    </row>
    <row r="79" spans="1:18" ht="15" customHeight="1">
      <c r="A79" s="297" t="s">
        <v>628</v>
      </c>
      <c r="B79" s="292">
        <v>2149.4786600000002</v>
      </c>
      <c r="C79" s="292">
        <v>2384.6495800000002</v>
      </c>
      <c r="D79" s="292">
        <v>3673.9967000000001</v>
      </c>
      <c r="E79" s="292">
        <v>1787.2292199999999</v>
      </c>
      <c r="F79" s="292">
        <v>3114.4447700000001</v>
      </c>
      <c r="G79" s="292">
        <v>3950.7584100000004</v>
      </c>
      <c r="H79" s="292">
        <v>1319.8728899999999</v>
      </c>
      <c r="I79" s="292">
        <v>-6679.5409600000003</v>
      </c>
      <c r="J79" s="292">
        <v>783.74428</v>
      </c>
      <c r="K79" s="292">
        <v>-201.91772</v>
      </c>
      <c r="L79" s="292">
        <v>1973.1859099999999</v>
      </c>
      <c r="M79" s="292">
        <v>-454.65492999999998</v>
      </c>
      <c r="N79" s="285"/>
      <c r="O79" s="285"/>
      <c r="P79" s="285"/>
      <c r="Q79" s="285"/>
      <c r="R79" s="285"/>
    </row>
    <row r="80" spans="1:18" ht="15" customHeight="1">
      <c r="A80" s="291" t="s">
        <v>629</v>
      </c>
      <c r="B80" s="292">
        <v>245706.21465000001</v>
      </c>
      <c r="C80" s="292">
        <v>197796.84002</v>
      </c>
      <c r="D80" s="292">
        <v>278979.33968999999</v>
      </c>
      <c r="E80" s="292">
        <v>236768.19099</v>
      </c>
      <c r="F80" s="292">
        <v>235580.44558</v>
      </c>
      <c r="G80" s="292">
        <v>277653.64741999999</v>
      </c>
      <c r="H80" s="292">
        <v>151847.56333999999</v>
      </c>
      <c r="I80" s="292">
        <v>228115.75087000002</v>
      </c>
      <c r="J80" s="292">
        <v>78302.815989999988</v>
      </c>
      <c r="K80" s="292">
        <v>44816.397189999996</v>
      </c>
      <c r="L80" s="292">
        <v>98939.960940000004</v>
      </c>
      <c r="M80" s="292">
        <v>86341.451969999995</v>
      </c>
      <c r="N80" s="285"/>
      <c r="O80" s="285"/>
      <c r="P80" s="285"/>
      <c r="Q80" s="285"/>
      <c r="R80" s="285"/>
    </row>
    <row r="81" spans="1:18" ht="15" customHeight="1">
      <c r="A81" s="297" t="s">
        <v>630</v>
      </c>
      <c r="B81" s="292">
        <v>0</v>
      </c>
      <c r="C81" s="292">
        <v>0</v>
      </c>
      <c r="D81" s="292">
        <v>0</v>
      </c>
      <c r="E81" s="292">
        <v>0</v>
      </c>
      <c r="F81" s="292">
        <v>0</v>
      </c>
      <c r="G81" s="292">
        <v>0</v>
      </c>
      <c r="H81" s="292">
        <v>0</v>
      </c>
      <c r="I81" s="292">
        <v>0</v>
      </c>
      <c r="J81" s="292">
        <v>0</v>
      </c>
      <c r="K81" s="292">
        <v>0</v>
      </c>
      <c r="L81" s="292">
        <v>0</v>
      </c>
      <c r="M81" s="292">
        <v>0</v>
      </c>
      <c r="N81" s="285"/>
      <c r="O81" s="285"/>
      <c r="P81" s="285"/>
      <c r="Q81" s="285"/>
      <c r="R81" s="285"/>
    </row>
    <row r="82" spans="1:18" ht="15" customHeight="1">
      <c r="A82" s="291" t="s">
        <v>631</v>
      </c>
      <c r="B82" s="292">
        <v>245706.21465000001</v>
      </c>
      <c r="C82" s="292">
        <v>197796.84002</v>
      </c>
      <c r="D82" s="292">
        <v>278979.33968999999</v>
      </c>
      <c r="E82" s="292">
        <v>236768.19099</v>
      </c>
      <c r="F82" s="292">
        <v>235580.44558</v>
      </c>
      <c r="G82" s="292">
        <v>277653.64741999999</v>
      </c>
      <c r="H82" s="292">
        <v>151847.56333999999</v>
      </c>
      <c r="I82" s="292">
        <v>228115.75087000002</v>
      </c>
      <c r="J82" s="292">
        <v>78302.815989999988</v>
      </c>
      <c r="K82" s="292">
        <v>44816.397189999996</v>
      </c>
      <c r="L82" s="292">
        <v>98939.960940000004</v>
      </c>
      <c r="M82" s="292">
        <v>86341.451969999995</v>
      </c>
      <c r="N82" s="285"/>
      <c r="O82" s="285"/>
      <c r="P82" s="285"/>
      <c r="Q82" s="285"/>
      <c r="R82" s="285"/>
    </row>
    <row r="83" spans="1:18" ht="15" customHeight="1" thickBot="1">
      <c r="A83" s="297" t="s">
        <v>632</v>
      </c>
      <c r="B83" s="292">
        <v>-80642.197040000014</v>
      </c>
      <c r="C83" s="292">
        <v>-58198.584000000003</v>
      </c>
      <c r="D83" s="292">
        <v>-103757.09344</v>
      </c>
      <c r="E83" s="292">
        <v>-68873.39</v>
      </c>
      <c r="F83" s="292">
        <v>-65933.555999999997</v>
      </c>
      <c r="G83" s="292">
        <v>-84015.97</v>
      </c>
      <c r="H83" s="292">
        <v>-115570.246</v>
      </c>
      <c r="I83" s="292">
        <v>-100951.90399999999</v>
      </c>
      <c r="J83" s="292">
        <v>0</v>
      </c>
      <c r="K83" s="292">
        <v>-15737.25</v>
      </c>
      <c r="L83" s="292">
        <v>-19368.95</v>
      </c>
      <c r="M83" s="292">
        <v>-20461.59</v>
      </c>
      <c r="N83" s="285"/>
      <c r="O83" s="285"/>
      <c r="P83" s="285"/>
      <c r="Q83" s="285"/>
      <c r="R83" s="285"/>
    </row>
    <row r="84" spans="1:18" ht="15" customHeight="1" thickTop="1" thickBot="1">
      <c r="A84" s="763" t="s">
        <v>633</v>
      </c>
      <c r="B84" s="764">
        <v>165064.01761000001</v>
      </c>
      <c r="C84" s="764">
        <v>139598.25602</v>
      </c>
      <c r="D84" s="764">
        <v>175222.24625</v>
      </c>
      <c r="E84" s="764">
        <v>167894.80099000002</v>
      </c>
      <c r="F84" s="764">
        <v>169646.88958000002</v>
      </c>
      <c r="G84" s="764">
        <v>193637.67741999999</v>
      </c>
      <c r="H84" s="764">
        <v>36277.317340000001</v>
      </c>
      <c r="I84" s="764">
        <v>127163.84687000001</v>
      </c>
      <c r="J84" s="764">
        <v>78302.815989999988</v>
      </c>
      <c r="K84" s="764">
        <v>29079.14719</v>
      </c>
      <c r="L84" s="764">
        <v>79571.010939999993</v>
      </c>
      <c r="M84" s="764">
        <v>65879.861969999998</v>
      </c>
      <c r="N84" s="285"/>
      <c r="O84" s="285"/>
      <c r="P84" s="285"/>
      <c r="Q84" s="285"/>
      <c r="R84" s="285"/>
    </row>
    <row r="85" spans="1:18" ht="3.75" customHeight="1" thickTop="1" thickBot="1">
      <c r="A85" s="301"/>
      <c r="B85" s="302"/>
      <c r="C85" s="302"/>
      <c r="D85" s="302"/>
      <c r="E85" s="302"/>
      <c r="F85" s="302"/>
      <c r="G85" s="302"/>
      <c r="H85" s="302"/>
      <c r="I85" s="302"/>
      <c r="J85" s="302"/>
      <c r="K85" s="302"/>
      <c r="L85" s="302"/>
      <c r="M85" s="342"/>
      <c r="N85" s="285"/>
      <c r="O85" s="285"/>
      <c r="P85" s="285"/>
      <c r="Q85" s="285"/>
      <c r="R85" s="285"/>
    </row>
    <row r="86" spans="1:18" ht="15" customHeight="1" thickTop="1">
      <c r="A86" s="303"/>
      <c r="B86" s="304"/>
      <c r="C86" s="304"/>
      <c r="D86" s="304"/>
      <c r="E86" s="304"/>
      <c r="F86" s="304"/>
      <c r="G86" s="304"/>
      <c r="H86" s="304"/>
      <c r="I86" s="304"/>
      <c r="J86" s="304"/>
      <c r="K86" s="304"/>
      <c r="L86" s="304"/>
      <c r="M86" s="304"/>
      <c r="N86" s="285"/>
      <c r="O86" s="285"/>
      <c r="P86" s="285"/>
      <c r="Q86" s="285"/>
      <c r="R86" s="285"/>
    </row>
    <row r="87" spans="1:18" ht="15" customHeight="1">
      <c r="A87" s="303"/>
      <c r="B87" s="304"/>
      <c r="C87" s="304"/>
      <c r="D87" s="304"/>
      <c r="E87" s="304"/>
      <c r="F87" s="304"/>
      <c r="G87" s="304"/>
      <c r="H87" s="304"/>
      <c r="I87" s="304"/>
      <c r="J87" s="304"/>
      <c r="K87" s="304"/>
      <c r="L87" s="304"/>
      <c r="M87" s="304"/>
      <c r="N87" s="285"/>
      <c r="O87" s="285"/>
      <c r="P87" s="285"/>
      <c r="Q87" s="285"/>
      <c r="R87" s="285"/>
    </row>
  </sheetData>
  <mergeCells count="4">
    <mergeCell ref="A1:L1"/>
    <mergeCell ref="A2:L2"/>
    <mergeCell ref="A3:L3"/>
    <mergeCell ref="A4:L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Normal="100" workbookViewId="0">
      <selection sqref="A1:M1"/>
    </sheetView>
  </sheetViews>
  <sheetFormatPr baseColWidth="10" defaultColWidth="9.140625" defaultRowHeight="18"/>
  <cols>
    <col min="1" max="1" width="89.85546875" style="286" bestFit="1" customWidth="1"/>
    <col min="2" max="8" width="10.7109375" style="286" bestFit="1" customWidth="1"/>
    <col min="9" max="9" width="10.7109375" style="286" customWidth="1"/>
    <col min="10" max="10" width="10.7109375" style="286" bestFit="1" customWidth="1"/>
    <col min="11" max="12" width="10.7109375" style="286" customWidth="1"/>
    <col min="13" max="13" width="10.7109375" style="306" bestFit="1" customWidth="1"/>
    <col min="14" max="256" width="9.140625" style="286"/>
    <col min="257" max="257" width="89.85546875" style="286" bestFit="1" customWidth="1"/>
    <col min="258" max="264" width="10.7109375" style="286" bestFit="1" customWidth="1"/>
    <col min="265" max="265" width="10.7109375" style="286" customWidth="1"/>
    <col min="266" max="266" width="10.7109375" style="286" bestFit="1" customWidth="1"/>
    <col min="267" max="268" width="10.7109375" style="286" customWidth="1"/>
    <col min="269" max="269" width="10.7109375" style="286" bestFit="1" customWidth="1"/>
    <col min="270" max="512" width="9.140625" style="286"/>
    <col min="513" max="513" width="89.85546875" style="286" bestFit="1" customWidth="1"/>
    <col min="514" max="520" width="10.7109375" style="286" bestFit="1" customWidth="1"/>
    <col min="521" max="521" width="10.7109375" style="286" customWidth="1"/>
    <col min="522" max="522" width="10.7109375" style="286" bestFit="1" customWidth="1"/>
    <col min="523" max="524" width="10.7109375" style="286" customWidth="1"/>
    <col min="525" max="525" width="10.7109375" style="286" bestFit="1" customWidth="1"/>
    <col min="526" max="768" width="9.140625" style="286"/>
    <col min="769" max="769" width="89.85546875" style="286" bestFit="1" customWidth="1"/>
    <col min="770" max="776" width="10.7109375" style="286" bestFit="1" customWidth="1"/>
    <col min="777" max="777" width="10.7109375" style="286" customWidth="1"/>
    <col min="778" max="778" width="10.7109375" style="286" bestFit="1" customWidth="1"/>
    <col min="779" max="780" width="10.7109375" style="286" customWidth="1"/>
    <col min="781" max="781" width="10.7109375" style="286" bestFit="1" customWidth="1"/>
    <col min="782" max="1024" width="9.140625" style="286"/>
    <col min="1025" max="1025" width="89.85546875" style="286" bestFit="1" customWidth="1"/>
    <col min="1026" max="1032" width="10.7109375" style="286" bestFit="1" customWidth="1"/>
    <col min="1033" max="1033" width="10.7109375" style="286" customWidth="1"/>
    <col min="1034" max="1034" width="10.7109375" style="286" bestFit="1" customWidth="1"/>
    <col min="1035" max="1036" width="10.7109375" style="286" customWidth="1"/>
    <col min="1037" max="1037" width="10.7109375" style="286" bestFit="1" customWidth="1"/>
    <col min="1038" max="1280" width="9.140625" style="286"/>
    <col min="1281" max="1281" width="89.85546875" style="286" bestFit="1" customWidth="1"/>
    <col min="1282" max="1288" width="10.7109375" style="286" bestFit="1" customWidth="1"/>
    <col min="1289" max="1289" width="10.7109375" style="286" customWidth="1"/>
    <col min="1290" max="1290" width="10.7109375" style="286" bestFit="1" customWidth="1"/>
    <col min="1291" max="1292" width="10.7109375" style="286" customWidth="1"/>
    <col min="1293" max="1293" width="10.7109375" style="286" bestFit="1" customWidth="1"/>
    <col min="1294" max="1536" width="9.140625" style="286"/>
    <col min="1537" max="1537" width="89.85546875" style="286" bestFit="1" customWidth="1"/>
    <col min="1538" max="1544" width="10.7109375" style="286" bestFit="1" customWidth="1"/>
    <col min="1545" max="1545" width="10.7109375" style="286" customWidth="1"/>
    <col min="1546" max="1546" width="10.7109375" style="286" bestFit="1" customWidth="1"/>
    <col min="1547" max="1548" width="10.7109375" style="286" customWidth="1"/>
    <col min="1549" max="1549" width="10.7109375" style="286" bestFit="1" customWidth="1"/>
    <col min="1550" max="1792" width="9.140625" style="286"/>
    <col min="1793" max="1793" width="89.85546875" style="286" bestFit="1" customWidth="1"/>
    <col min="1794" max="1800" width="10.7109375" style="286" bestFit="1" customWidth="1"/>
    <col min="1801" max="1801" width="10.7109375" style="286" customWidth="1"/>
    <col min="1802" max="1802" width="10.7109375" style="286" bestFit="1" customWidth="1"/>
    <col min="1803" max="1804" width="10.7109375" style="286" customWidth="1"/>
    <col min="1805" max="1805" width="10.7109375" style="286" bestFit="1" customWidth="1"/>
    <col min="1806" max="2048" width="9.140625" style="286"/>
    <col min="2049" max="2049" width="89.85546875" style="286" bestFit="1" customWidth="1"/>
    <col min="2050" max="2056" width="10.7109375" style="286" bestFit="1" customWidth="1"/>
    <col min="2057" max="2057" width="10.7109375" style="286" customWidth="1"/>
    <col min="2058" max="2058" width="10.7109375" style="286" bestFit="1" customWidth="1"/>
    <col min="2059" max="2060" width="10.7109375" style="286" customWidth="1"/>
    <col min="2061" max="2061" width="10.7109375" style="286" bestFit="1" customWidth="1"/>
    <col min="2062" max="2304" width="9.140625" style="286"/>
    <col min="2305" max="2305" width="89.85546875" style="286" bestFit="1" customWidth="1"/>
    <col min="2306" max="2312" width="10.7109375" style="286" bestFit="1" customWidth="1"/>
    <col min="2313" max="2313" width="10.7109375" style="286" customWidth="1"/>
    <col min="2314" max="2314" width="10.7109375" style="286" bestFit="1" customWidth="1"/>
    <col min="2315" max="2316" width="10.7109375" style="286" customWidth="1"/>
    <col min="2317" max="2317" width="10.7109375" style="286" bestFit="1" customWidth="1"/>
    <col min="2318" max="2560" width="9.140625" style="286"/>
    <col min="2561" max="2561" width="89.85546875" style="286" bestFit="1" customWidth="1"/>
    <col min="2562" max="2568" width="10.7109375" style="286" bestFit="1" customWidth="1"/>
    <col min="2569" max="2569" width="10.7109375" style="286" customWidth="1"/>
    <col min="2570" max="2570" width="10.7109375" style="286" bestFit="1" customWidth="1"/>
    <col min="2571" max="2572" width="10.7109375" style="286" customWidth="1"/>
    <col min="2573" max="2573" width="10.7109375" style="286" bestFit="1" customWidth="1"/>
    <col min="2574" max="2816" width="9.140625" style="286"/>
    <col min="2817" max="2817" width="89.85546875" style="286" bestFit="1" customWidth="1"/>
    <col min="2818" max="2824" width="10.7109375" style="286" bestFit="1" customWidth="1"/>
    <col min="2825" max="2825" width="10.7109375" style="286" customWidth="1"/>
    <col min="2826" max="2826" width="10.7109375" style="286" bestFit="1" customWidth="1"/>
    <col min="2827" max="2828" width="10.7109375" style="286" customWidth="1"/>
    <col min="2829" max="2829" width="10.7109375" style="286" bestFit="1" customWidth="1"/>
    <col min="2830" max="3072" width="9.140625" style="286"/>
    <col min="3073" max="3073" width="89.85546875" style="286" bestFit="1" customWidth="1"/>
    <col min="3074" max="3080" width="10.7109375" style="286" bestFit="1" customWidth="1"/>
    <col min="3081" max="3081" width="10.7109375" style="286" customWidth="1"/>
    <col min="3082" max="3082" width="10.7109375" style="286" bestFit="1" customWidth="1"/>
    <col min="3083" max="3084" width="10.7109375" style="286" customWidth="1"/>
    <col min="3085" max="3085" width="10.7109375" style="286" bestFit="1" customWidth="1"/>
    <col min="3086" max="3328" width="9.140625" style="286"/>
    <col min="3329" max="3329" width="89.85546875" style="286" bestFit="1" customWidth="1"/>
    <col min="3330" max="3336" width="10.7109375" style="286" bestFit="1" customWidth="1"/>
    <col min="3337" max="3337" width="10.7109375" style="286" customWidth="1"/>
    <col min="3338" max="3338" width="10.7109375" style="286" bestFit="1" customWidth="1"/>
    <col min="3339" max="3340" width="10.7109375" style="286" customWidth="1"/>
    <col min="3341" max="3341" width="10.7109375" style="286" bestFit="1" customWidth="1"/>
    <col min="3342" max="3584" width="9.140625" style="286"/>
    <col min="3585" max="3585" width="89.85546875" style="286" bestFit="1" customWidth="1"/>
    <col min="3586" max="3592" width="10.7109375" style="286" bestFit="1" customWidth="1"/>
    <col min="3593" max="3593" width="10.7109375" style="286" customWidth="1"/>
    <col min="3594" max="3594" width="10.7109375" style="286" bestFit="1" customWidth="1"/>
    <col min="3595" max="3596" width="10.7109375" style="286" customWidth="1"/>
    <col min="3597" max="3597" width="10.7109375" style="286" bestFit="1" customWidth="1"/>
    <col min="3598" max="3840" width="9.140625" style="286"/>
    <col min="3841" max="3841" width="89.85546875" style="286" bestFit="1" customWidth="1"/>
    <col min="3842" max="3848" width="10.7109375" style="286" bestFit="1" customWidth="1"/>
    <col min="3849" max="3849" width="10.7109375" style="286" customWidth="1"/>
    <col min="3850" max="3850" width="10.7109375" style="286" bestFit="1" customWidth="1"/>
    <col min="3851" max="3852" width="10.7109375" style="286" customWidth="1"/>
    <col min="3853" max="3853" width="10.7109375" style="286" bestFit="1" customWidth="1"/>
    <col min="3854" max="4096" width="9.140625" style="286"/>
    <col min="4097" max="4097" width="89.85546875" style="286" bestFit="1" customWidth="1"/>
    <col min="4098" max="4104" width="10.7109375" style="286" bestFit="1" customWidth="1"/>
    <col min="4105" max="4105" width="10.7109375" style="286" customWidth="1"/>
    <col min="4106" max="4106" width="10.7109375" style="286" bestFit="1" customWidth="1"/>
    <col min="4107" max="4108" width="10.7109375" style="286" customWidth="1"/>
    <col min="4109" max="4109" width="10.7109375" style="286" bestFit="1" customWidth="1"/>
    <col min="4110" max="4352" width="9.140625" style="286"/>
    <col min="4353" max="4353" width="89.85546875" style="286" bestFit="1" customWidth="1"/>
    <col min="4354" max="4360" width="10.7109375" style="286" bestFit="1" customWidth="1"/>
    <col min="4361" max="4361" width="10.7109375" style="286" customWidth="1"/>
    <col min="4362" max="4362" width="10.7109375" style="286" bestFit="1" customWidth="1"/>
    <col min="4363" max="4364" width="10.7109375" style="286" customWidth="1"/>
    <col min="4365" max="4365" width="10.7109375" style="286" bestFit="1" customWidth="1"/>
    <col min="4366" max="4608" width="9.140625" style="286"/>
    <col min="4609" max="4609" width="89.85546875" style="286" bestFit="1" customWidth="1"/>
    <col min="4610" max="4616" width="10.7109375" style="286" bestFit="1" customWidth="1"/>
    <col min="4617" max="4617" width="10.7109375" style="286" customWidth="1"/>
    <col min="4618" max="4618" width="10.7109375" style="286" bestFit="1" customWidth="1"/>
    <col min="4619" max="4620" width="10.7109375" style="286" customWidth="1"/>
    <col min="4621" max="4621" width="10.7109375" style="286" bestFit="1" customWidth="1"/>
    <col min="4622" max="4864" width="9.140625" style="286"/>
    <col min="4865" max="4865" width="89.85546875" style="286" bestFit="1" customWidth="1"/>
    <col min="4866" max="4872" width="10.7109375" style="286" bestFit="1" customWidth="1"/>
    <col min="4873" max="4873" width="10.7109375" style="286" customWidth="1"/>
    <col min="4874" max="4874" width="10.7109375" style="286" bestFit="1" customWidth="1"/>
    <col min="4875" max="4876" width="10.7109375" style="286" customWidth="1"/>
    <col min="4877" max="4877" width="10.7109375" style="286" bestFit="1" customWidth="1"/>
    <col min="4878" max="5120" width="9.140625" style="286"/>
    <col min="5121" max="5121" width="89.85546875" style="286" bestFit="1" customWidth="1"/>
    <col min="5122" max="5128" width="10.7109375" style="286" bestFit="1" customWidth="1"/>
    <col min="5129" max="5129" width="10.7109375" style="286" customWidth="1"/>
    <col min="5130" max="5130" width="10.7109375" style="286" bestFit="1" customWidth="1"/>
    <col min="5131" max="5132" width="10.7109375" style="286" customWidth="1"/>
    <col min="5133" max="5133" width="10.7109375" style="286" bestFit="1" customWidth="1"/>
    <col min="5134" max="5376" width="9.140625" style="286"/>
    <col min="5377" max="5377" width="89.85546875" style="286" bestFit="1" customWidth="1"/>
    <col min="5378" max="5384" width="10.7109375" style="286" bestFit="1" customWidth="1"/>
    <col min="5385" max="5385" width="10.7109375" style="286" customWidth="1"/>
    <col min="5386" max="5386" width="10.7109375" style="286" bestFit="1" customWidth="1"/>
    <col min="5387" max="5388" width="10.7109375" style="286" customWidth="1"/>
    <col min="5389" max="5389" width="10.7109375" style="286" bestFit="1" customWidth="1"/>
    <col min="5390" max="5632" width="9.140625" style="286"/>
    <col min="5633" max="5633" width="89.85546875" style="286" bestFit="1" customWidth="1"/>
    <col min="5634" max="5640" width="10.7109375" style="286" bestFit="1" customWidth="1"/>
    <col min="5641" max="5641" width="10.7109375" style="286" customWidth="1"/>
    <col min="5642" max="5642" width="10.7109375" style="286" bestFit="1" customWidth="1"/>
    <col min="5643" max="5644" width="10.7109375" style="286" customWidth="1"/>
    <col min="5645" max="5645" width="10.7109375" style="286" bestFit="1" customWidth="1"/>
    <col min="5646" max="5888" width="9.140625" style="286"/>
    <col min="5889" max="5889" width="89.85546875" style="286" bestFit="1" customWidth="1"/>
    <col min="5890" max="5896" width="10.7109375" style="286" bestFit="1" customWidth="1"/>
    <col min="5897" max="5897" width="10.7109375" style="286" customWidth="1"/>
    <col min="5898" max="5898" width="10.7109375" style="286" bestFit="1" customWidth="1"/>
    <col min="5899" max="5900" width="10.7109375" style="286" customWidth="1"/>
    <col min="5901" max="5901" width="10.7109375" style="286" bestFit="1" customWidth="1"/>
    <col min="5902" max="6144" width="9.140625" style="286"/>
    <col min="6145" max="6145" width="89.85546875" style="286" bestFit="1" customWidth="1"/>
    <col min="6146" max="6152" width="10.7109375" style="286" bestFit="1" customWidth="1"/>
    <col min="6153" max="6153" width="10.7109375" style="286" customWidth="1"/>
    <col min="6154" max="6154" width="10.7109375" style="286" bestFit="1" customWidth="1"/>
    <col min="6155" max="6156" width="10.7109375" style="286" customWidth="1"/>
    <col min="6157" max="6157" width="10.7109375" style="286" bestFit="1" customWidth="1"/>
    <col min="6158" max="6400" width="9.140625" style="286"/>
    <col min="6401" max="6401" width="89.85546875" style="286" bestFit="1" customWidth="1"/>
    <col min="6402" max="6408" width="10.7109375" style="286" bestFit="1" customWidth="1"/>
    <col min="6409" max="6409" width="10.7109375" style="286" customWidth="1"/>
    <col min="6410" max="6410" width="10.7109375" style="286" bestFit="1" customWidth="1"/>
    <col min="6411" max="6412" width="10.7109375" style="286" customWidth="1"/>
    <col min="6413" max="6413" width="10.7109375" style="286" bestFit="1" customWidth="1"/>
    <col min="6414" max="6656" width="9.140625" style="286"/>
    <col min="6657" max="6657" width="89.85546875" style="286" bestFit="1" customWidth="1"/>
    <col min="6658" max="6664" width="10.7109375" style="286" bestFit="1" customWidth="1"/>
    <col min="6665" max="6665" width="10.7109375" style="286" customWidth="1"/>
    <col min="6666" max="6666" width="10.7109375" style="286" bestFit="1" customWidth="1"/>
    <col min="6667" max="6668" width="10.7109375" style="286" customWidth="1"/>
    <col min="6669" max="6669" width="10.7109375" style="286" bestFit="1" customWidth="1"/>
    <col min="6670" max="6912" width="9.140625" style="286"/>
    <col min="6913" max="6913" width="89.85546875" style="286" bestFit="1" customWidth="1"/>
    <col min="6914" max="6920" width="10.7109375" style="286" bestFit="1" customWidth="1"/>
    <col min="6921" max="6921" width="10.7109375" style="286" customWidth="1"/>
    <col min="6922" max="6922" width="10.7109375" style="286" bestFit="1" customWidth="1"/>
    <col min="6923" max="6924" width="10.7109375" style="286" customWidth="1"/>
    <col min="6925" max="6925" width="10.7109375" style="286" bestFit="1" customWidth="1"/>
    <col min="6926" max="7168" width="9.140625" style="286"/>
    <col min="7169" max="7169" width="89.85546875" style="286" bestFit="1" customWidth="1"/>
    <col min="7170" max="7176" width="10.7109375" style="286" bestFit="1" customWidth="1"/>
    <col min="7177" max="7177" width="10.7109375" style="286" customWidth="1"/>
    <col min="7178" max="7178" width="10.7109375" style="286" bestFit="1" customWidth="1"/>
    <col min="7179" max="7180" width="10.7109375" style="286" customWidth="1"/>
    <col min="7181" max="7181" width="10.7109375" style="286" bestFit="1" customWidth="1"/>
    <col min="7182" max="7424" width="9.140625" style="286"/>
    <col min="7425" max="7425" width="89.85546875" style="286" bestFit="1" customWidth="1"/>
    <col min="7426" max="7432" width="10.7109375" style="286" bestFit="1" customWidth="1"/>
    <col min="7433" max="7433" width="10.7109375" style="286" customWidth="1"/>
    <col min="7434" max="7434" width="10.7109375" style="286" bestFit="1" customWidth="1"/>
    <col min="7435" max="7436" width="10.7109375" style="286" customWidth="1"/>
    <col min="7437" max="7437" width="10.7109375" style="286" bestFit="1" customWidth="1"/>
    <col min="7438" max="7680" width="9.140625" style="286"/>
    <col min="7681" max="7681" width="89.85546875" style="286" bestFit="1" customWidth="1"/>
    <col min="7682" max="7688" width="10.7109375" style="286" bestFit="1" customWidth="1"/>
    <col min="7689" max="7689" width="10.7109375" style="286" customWidth="1"/>
    <col min="7690" max="7690" width="10.7109375" style="286" bestFit="1" customWidth="1"/>
    <col min="7691" max="7692" width="10.7109375" style="286" customWidth="1"/>
    <col min="7693" max="7693" width="10.7109375" style="286" bestFit="1" customWidth="1"/>
    <col min="7694" max="7936" width="9.140625" style="286"/>
    <col min="7937" max="7937" width="89.85546875" style="286" bestFit="1" customWidth="1"/>
    <col min="7938" max="7944" width="10.7109375" style="286" bestFit="1" customWidth="1"/>
    <col min="7945" max="7945" width="10.7109375" style="286" customWidth="1"/>
    <col min="7946" max="7946" width="10.7109375" style="286" bestFit="1" customWidth="1"/>
    <col min="7947" max="7948" width="10.7109375" style="286" customWidth="1"/>
    <col min="7949" max="7949" width="10.7109375" style="286" bestFit="1" customWidth="1"/>
    <col min="7950" max="8192" width="9.140625" style="286"/>
    <col min="8193" max="8193" width="89.85546875" style="286" bestFit="1" customWidth="1"/>
    <col min="8194" max="8200" width="10.7109375" style="286" bestFit="1" customWidth="1"/>
    <col min="8201" max="8201" width="10.7109375" style="286" customWidth="1"/>
    <col min="8202" max="8202" width="10.7109375" style="286" bestFit="1" customWidth="1"/>
    <col min="8203" max="8204" width="10.7109375" style="286" customWidth="1"/>
    <col min="8205" max="8205" width="10.7109375" style="286" bestFit="1" customWidth="1"/>
    <col min="8206" max="8448" width="9.140625" style="286"/>
    <col min="8449" max="8449" width="89.85546875" style="286" bestFit="1" customWidth="1"/>
    <col min="8450" max="8456" width="10.7109375" style="286" bestFit="1" customWidth="1"/>
    <col min="8457" max="8457" width="10.7109375" style="286" customWidth="1"/>
    <col min="8458" max="8458" width="10.7109375" style="286" bestFit="1" customWidth="1"/>
    <col min="8459" max="8460" width="10.7109375" style="286" customWidth="1"/>
    <col min="8461" max="8461" width="10.7109375" style="286" bestFit="1" customWidth="1"/>
    <col min="8462" max="8704" width="9.140625" style="286"/>
    <col min="8705" max="8705" width="89.85546875" style="286" bestFit="1" customWidth="1"/>
    <col min="8706" max="8712" width="10.7109375" style="286" bestFit="1" customWidth="1"/>
    <col min="8713" max="8713" width="10.7109375" style="286" customWidth="1"/>
    <col min="8714" max="8714" width="10.7109375" style="286" bestFit="1" customWidth="1"/>
    <col min="8715" max="8716" width="10.7109375" style="286" customWidth="1"/>
    <col min="8717" max="8717" width="10.7109375" style="286" bestFit="1" customWidth="1"/>
    <col min="8718" max="8960" width="9.140625" style="286"/>
    <col min="8961" max="8961" width="89.85546875" style="286" bestFit="1" customWidth="1"/>
    <col min="8962" max="8968" width="10.7109375" style="286" bestFit="1" customWidth="1"/>
    <col min="8969" max="8969" width="10.7109375" style="286" customWidth="1"/>
    <col min="8970" max="8970" width="10.7109375" style="286" bestFit="1" customWidth="1"/>
    <col min="8971" max="8972" width="10.7109375" style="286" customWidth="1"/>
    <col min="8973" max="8973" width="10.7109375" style="286" bestFit="1" customWidth="1"/>
    <col min="8974" max="9216" width="9.140625" style="286"/>
    <col min="9217" max="9217" width="89.85546875" style="286" bestFit="1" customWidth="1"/>
    <col min="9218" max="9224" width="10.7109375" style="286" bestFit="1" customWidth="1"/>
    <col min="9225" max="9225" width="10.7109375" style="286" customWidth="1"/>
    <col min="9226" max="9226" width="10.7109375" style="286" bestFit="1" customWidth="1"/>
    <col min="9227" max="9228" width="10.7109375" style="286" customWidth="1"/>
    <col min="9229" max="9229" width="10.7109375" style="286" bestFit="1" customWidth="1"/>
    <col min="9230" max="9472" width="9.140625" style="286"/>
    <col min="9473" max="9473" width="89.85546875" style="286" bestFit="1" customWidth="1"/>
    <col min="9474" max="9480" width="10.7109375" style="286" bestFit="1" customWidth="1"/>
    <col min="9481" max="9481" width="10.7109375" style="286" customWidth="1"/>
    <col min="9482" max="9482" width="10.7109375" style="286" bestFit="1" customWidth="1"/>
    <col min="9483" max="9484" width="10.7109375" style="286" customWidth="1"/>
    <col min="9485" max="9485" width="10.7109375" style="286" bestFit="1" customWidth="1"/>
    <col min="9486" max="9728" width="9.140625" style="286"/>
    <col min="9729" max="9729" width="89.85546875" style="286" bestFit="1" customWidth="1"/>
    <col min="9730" max="9736" width="10.7109375" style="286" bestFit="1" customWidth="1"/>
    <col min="9737" max="9737" width="10.7109375" style="286" customWidth="1"/>
    <col min="9738" max="9738" width="10.7109375" style="286" bestFit="1" customWidth="1"/>
    <col min="9739" max="9740" width="10.7109375" style="286" customWidth="1"/>
    <col min="9741" max="9741" width="10.7109375" style="286" bestFit="1" customWidth="1"/>
    <col min="9742" max="9984" width="9.140625" style="286"/>
    <col min="9985" max="9985" width="89.85546875" style="286" bestFit="1" customWidth="1"/>
    <col min="9986" max="9992" width="10.7109375" style="286" bestFit="1" customWidth="1"/>
    <col min="9993" max="9993" width="10.7109375" style="286" customWidth="1"/>
    <col min="9994" max="9994" width="10.7109375" style="286" bestFit="1" customWidth="1"/>
    <col min="9995" max="9996" width="10.7109375" style="286" customWidth="1"/>
    <col min="9997" max="9997" width="10.7109375" style="286" bestFit="1" customWidth="1"/>
    <col min="9998" max="10240" width="9.140625" style="286"/>
    <col min="10241" max="10241" width="89.85546875" style="286" bestFit="1" customWidth="1"/>
    <col min="10242" max="10248" width="10.7109375" style="286" bestFit="1" customWidth="1"/>
    <col min="10249" max="10249" width="10.7109375" style="286" customWidth="1"/>
    <col min="10250" max="10250" width="10.7109375" style="286" bestFit="1" customWidth="1"/>
    <col min="10251" max="10252" width="10.7109375" style="286" customWidth="1"/>
    <col min="10253" max="10253" width="10.7109375" style="286" bestFit="1" customWidth="1"/>
    <col min="10254" max="10496" width="9.140625" style="286"/>
    <col min="10497" max="10497" width="89.85546875" style="286" bestFit="1" customWidth="1"/>
    <col min="10498" max="10504" width="10.7109375" style="286" bestFit="1" customWidth="1"/>
    <col min="10505" max="10505" width="10.7109375" style="286" customWidth="1"/>
    <col min="10506" max="10506" width="10.7109375" style="286" bestFit="1" customWidth="1"/>
    <col min="10507" max="10508" width="10.7109375" style="286" customWidth="1"/>
    <col min="10509" max="10509" width="10.7109375" style="286" bestFit="1" customWidth="1"/>
    <col min="10510" max="10752" width="9.140625" style="286"/>
    <col min="10753" max="10753" width="89.85546875" style="286" bestFit="1" customWidth="1"/>
    <col min="10754" max="10760" width="10.7109375" style="286" bestFit="1" customWidth="1"/>
    <col min="10761" max="10761" width="10.7109375" style="286" customWidth="1"/>
    <col min="10762" max="10762" width="10.7109375" style="286" bestFit="1" customWidth="1"/>
    <col min="10763" max="10764" width="10.7109375" style="286" customWidth="1"/>
    <col min="10765" max="10765" width="10.7109375" style="286" bestFit="1" customWidth="1"/>
    <col min="10766" max="11008" width="9.140625" style="286"/>
    <col min="11009" max="11009" width="89.85546875" style="286" bestFit="1" customWidth="1"/>
    <col min="11010" max="11016" width="10.7109375" style="286" bestFit="1" customWidth="1"/>
    <col min="11017" max="11017" width="10.7109375" style="286" customWidth="1"/>
    <col min="11018" max="11018" width="10.7109375" style="286" bestFit="1" customWidth="1"/>
    <col min="11019" max="11020" width="10.7109375" style="286" customWidth="1"/>
    <col min="11021" max="11021" width="10.7109375" style="286" bestFit="1" customWidth="1"/>
    <col min="11022" max="11264" width="9.140625" style="286"/>
    <col min="11265" max="11265" width="89.85546875" style="286" bestFit="1" customWidth="1"/>
    <col min="11266" max="11272" width="10.7109375" style="286" bestFit="1" customWidth="1"/>
    <col min="11273" max="11273" width="10.7109375" style="286" customWidth="1"/>
    <col min="11274" max="11274" width="10.7109375" style="286" bestFit="1" customWidth="1"/>
    <col min="11275" max="11276" width="10.7109375" style="286" customWidth="1"/>
    <col min="11277" max="11277" width="10.7109375" style="286" bestFit="1" customWidth="1"/>
    <col min="11278" max="11520" width="9.140625" style="286"/>
    <col min="11521" max="11521" width="89.85546875" style="286" bestFit="1" customWidth="1"/>
    <col min="11522" max="11528" width="10.7109375" style="286" bestFit="1" customWidth="1"/>
    <col min="11529" max="11529" width="10.7109375" style="286" customWidth="1"/>
    <col min="11530" max="11530" width="10.7109375" style="286" bestFit="1" customWidth="1"/>
    <col min="11531" max="11532" width="10.7109375" style="286" customWidth="1"/>
    <col min="11533" max="11533" width="10.7109375" style="286" bestFit="1" customWidth="1"/>
    <col min="11534" max="11776" width="9.140625" style="286"/>
    <col min="11777" max="11777" width="89.85546875" style="286" bestFit="1" customWidth="1"/>
    <col min="11778" max="11784" width="10.7109375" style="286" bestFit="1" customWidth="1"/>
    <col min="11785" max="11785" width="10.7109375" style="286" customWidth="1"/>
    <col min="11786" max="11786" width="10.7109375" style="286" bestFit="1" customWidth="1"/>
    <col min="11787" max="11788" width="10.7109375" style="286" customWidth="1"/>
    <col min="11789" max="11789" width="10.7109375" style="286" bestFit="1" customWidth="1"/>
    <col min="11790" max="12032" width="9.140625" style="286"/>
    <col min="12033" max="12033" width="89.85546875" style="286" bestFit="1" customWidth="1"/>
    <col min="12034" max="12040" width="10.7109375" style="286" bestFit="1" customWidth="1"/>
    <col min="12041" max="12041" width="10.7109375" style="286" customWidth="1"/>
    <col min="12042" max="12042" width="10.7109375" style="286" bestFit="1" customWidth="1"/>
    <col min="12043" max="12044" width="10.7109375" style="286" customWidth="1"/>
    <col min="12045" max="12045" width="10.7109375" style="286" bestFit="1" customWidth="1"/>
    <col min="12046" max="12288" width="9.140625" style="286"/>
    <col min="12289" max="12289" width="89.85546875" style="286" bestFit="1" customWidth="1"/>
    <col min="12290" max="12296" width="10.7109375" style="286" bestFit="1" customWidth="1"/>
    <col min="12297" max="12297" width="10.7109375" style="286" customWidth="1"/>
    <col min="12298" max="12298" width="10.7109375" style="286" bestFit="1" customWidth="1"/>
    <col min="12299" max="12300" width="10.7109375" style="286" customWidth="1"/>
    <col min="12301" max="12301" width="10.7109375" style="286" bestFit="1" customWidth="1"/>
    <col min="12302" max="12544" width="9.140625" style="286"/>
    <col min="12545" max="12545" width="89.85546875" style="286" bestFit="1" customWidth="1"/>
    <col min="12546" max="12552" width="10.7109375" style="286" bestFit="1" customWidth="1"/>
    <col min="12553" max="12553" width="10.7109375" style="286" customWidth="1"/>
    <col min="12554" max="12554" width="10.7109375" style="286" bestFit="1" customWidth="1"/>
    <col min="12555" max="12556" width="10.7109375" style="286" customWidth="1"/>
    <col min="12557" max="12557" width="10.7109375" style="286" bestFit="1" customWidth="1"/>
    <col min="12558" max="12800" width="9.140625" style="286"/>
    <col min="12801" max="12801" width="89.85546875" style="286" bestFit="1" customWidth="1"/>
    <col min="12802" max="12808" width="10.7109375" style="286" bestFit="1" customWidth="1"/>
    <col min="12809" max="12809" width="10.7109375" style="286" customWidth="1"/>
    <col min="12810" max="12810" width="10.7109375" style="286" bestFit="1" customWidth="1"/>
    <col min="12811" max="12812" width="10.7109375" style="286" customWidth="1"/>
    <col min="12813" max="12813" width="10.7109375" style="286" bestFit="1" customWidth="1"/>
    <col min="12814" max="13056" width="9.140625" style="286"/>
    <col min="13057" max="13057" width="89.85546875" style="286" bestFit="1" customWidth="1"/>
    <col min="13058" max="13064" width="10.7109375" style="286" bestFit="1" customWidth="1"/>
    <col min="13065" max="13065" width="10.7109375" style="286" customWidth="1"/>
    <col min="13066" max="13066" width="10.7109375" style="286" bestFit="1" customWidth="1"/>
    <col min="13067" max="13068" width="10.7109375" style="286" customWidth="1"/>
    <col min="13069" max="13069" width="10.7109375" style="286" bestFit="1" customWidth="1"/>
    <col min="13070" max="13312" width="9.140625" style="286"/>
    <col min="13313" max="13313" width="89.85546875" style="286" bestFit="1" customWidth="1"/>
    <col min="13314" max="13320" width="10.7109375" style="286" bestFit="1" customWidth="1"/>
    <col min="13321" max="13321" width="10.7109375" style="286" customWidth="1"/>
    <col min="13322" max="13322" width="10.7109375" style="286" bestFit="1" customWidth="1"/>
    <col min="13323" max="13324" width="10.7109375" style="286" customWidth="1"/>
    <col min="13325" max="13325" width="10.7109375" style="286" bestFit="1" customWidth="1"/>
    <col min="13326" max="13568" width="9.140625" style="286"/>
    <col min="13569" max="13569" width="89.85546875" style="286" bestFit="1" customWidth="1"/>
    <col min="13570" max="13576" width="10.7109375" style="286" bestFit="1" customWidth="1"/>
    <col min="13577" max="13577" width="10.7109375" style="286" customWidth="1"/>
    <col min="13578" max="13578" width="10.7109375" style="286" bestFit="1" customWidth="1"/>
    <col min="13579" max="13580" width="10.7109375" style="286" customWidth="1"/>
    <col min="13581" max="13581" width="10.7109375" style="286" bestFit="1" customWidth="1"/>
    <col min="13582" max="13824" width="9.140625" style="286"/>
    <col min="13825" max="13825" width="89.85546875" style="286" bestFit="1" customWidth="1"/>
    <col min="13826" max="13832" width="10.7109375" style="286" bestFit="1" customWidth="1"/>
    <col min="13833" max="13833" width="10.7109375" style="286" customWidth="1"/>
    <col min="13834" max="13834" width="10.7109375" style="286" bestFit="1" customWidth="1"/>
    <col min="13835" max="13836" width="10.7109375" style="286" customWidth="1"/>
    <col min="13837" max="13837" width="10.7109375" style="286" bestFit="1" customWidth="1"/>
    <col min="13838" max="14080" width="9.140625" style="286"/>
    <col min="14081" max="14081" width="89.85546875" style="286" bestFit="1" customWidth="1"/>
    <col min="14082" max="14088" width="10.7109375" style="286" bestFit="1" customWidth="1"/>
    <col min="14089" max="14089" width="10.7109375" style="286" customWidth="1"/>
    <col min="14090" max="14090" width="10.7109375" style="286" bestFit="1" customWidth="1"/>
    <col min="14091" max="14092" width="10.7109375" style="286" customWidth="1"/>
    <col min="14093" max="14093" width="10.7109375" style="286" bestFit="1" customWidth="1"/>
    <col min="14094" max="14336" width="9.140625" style="286"/>
    <col min="14337" max="14337" width="89.85546875" style="286" bestFit="1" customWidth="1"/>
    <col min="14338" max="14344" width="10.7109375" style="286" bestFit="1" customWidth="1"/>
    <col min="14345" max="14345" width="10.7109375" style="286" customWidth="1"/>
    <col min="14346" max="14346" width="10.7109375" style="286" bestFit="1" customWidth="1"/>
    <col min="14347" max="14348" width="10.7109375" style="286" customWidth="1"/>
    <col min="14349" max="14349" width="10.7109375" style="286" bestFit="1" customWidth="1"/>
    <col min="14350" max="14592" width="9.140625" style="286"/>
    <col min="14593" max="14593" width="89.85546875" style="286" bestFit="1" customWidth="1"/>
    <col min="14594" max="14600" width="10.7109375" style="286" bestFit="1" customWidth="1"/>
    <col min="14601" max="14601" width="10.7109375" style="286" customWidth="1"/>
    <col min="14602" max="14602" width="10.7109375" style="286" bestFit="1" customWidth="1"/>
    <col min="14603" max="14604" width="10.7109375" style="286" customWidth="1"/>
    <col min="14605" max="14605" width="10.7109375" style="286" bestFit="1" customWidth="1"/>
    <col min="14606" max="14848" width="9.140625" style="286"/>
    <col min="14849" max="14849" width="89.85546875" style="286" bestFit="1" customWidth="1"/>
    <col min="14850" max="14856" width="10.7109375" style="286" bestFit="1" customWidth="1"/>
    <col min="14857" max="14857" width="10.7109375" style="286" customWidth="1"/>
    <col min="14858" max="14858" width="10.7109375" style="286" bestFit="1" customWidth="1"/>
    <col min="14859" max="14860" width="10.7109375" style="286" customWidth="1"/>
    <col min="14861" max="14861" width="10.7109375" style="286" bestFit="1" customWidth="1"/>
    <col min="14862" max="15104" width="9.140625" style="286"/>
    <col min="15105" max="15105" width="89.85546875" style="286" bestFit="1" customWidth="1"/>
    <col min="15106" max="15112" width="10.7109375" style="286" bestFit="1" customWidth="1"/>
    <col min="15113" max="15113" width="10.7109375" style="286" customWidth="1"/>
    <col min="15114" max="15114" width="10.7109375" style="286" bestFit="1" customWidth="1"/>
    <col min="15115" max="15116" width="10.7109375" style="286" customWidth="1"/>
    <col min="15117" max="15117" width="10.7109375" style="286" bestFit="1" customWidth="1"/>
    <col min="15118" max="15360" width="9.140625" style="286"/>
    <col min="15361" max="15361" width="89.85546875" style="286" bestFit="1" customWidth="1"/>
    <col min="15362" max="15368" width="10.7109375" style="286" bestFit="1" customWidth="1"/>
    <col min="15369" max="15369" width="10.7109375" style="286" customWidth="1"/>
    <col min="15370" max="15370" width="10.7109375" style="286" bestFit="1" customWidth="1"/>
    <col min="15371" max="15372" width="10.7109375" style="286" customWidth="1"/>
    <col min="15373" max="15373" width="10.7109375" style="286" bestFit="1" customWidth="1"/>
    <col min="15374" max="15616" width="9.140625" style="286"/>
    <col min="15617" max="15617" width="89.85546875" style="286" bestFit="1" customWidth="1"/>
    <col min="15618" max="15624" width="10.7109375" style="286" bestFit="1" customWidth="1"/>
    <col min="15625" max="15625" width="10.7109375" style="286" customWidth="1"/>
    <col min="15626" max="15626" width="10.7109375" style="286" bestFit="1" customWidth="1"/>
    <col min="15627" max="15628" width="10.7109375" style="286" customWidth="1"/>
    <col min="15629" max="15629" width="10.7109375" style="286" bestFit="1" customWidth="1"/>
    <col min="15630" max="15872" width="9.140625" style="286"/>
    <col min="15873" max="15873" width="89.85546875" style="286" bestFit="1" customWidth="1"/>
    <col min="15874" max="15880" width="10.7109375" style="286" bestFit="1" customWidth="1"/>
    <col min="15881" max="15881" width="10.7109375" style="286" customWidth="1"/>
    <col min="15882" max="15882" width="10.7109375" style="286" bestFit="1" customWidth="1"/>
    <col min="15883" max="15884" width="10.7109375" style="286" customWidth="1"/>
    <col min="15885" max="15885" width="10.7109375" style="286" bestFit="1" customWidth="1"/>
    <col min="15886" max="16128" width="9.140625" style="286"/>
    <col min="16129" max="16129" width="89.85546875" style="286" bestFit="1" customWidth="1"/>
    <col min="16130" max="16136" width="10.7109375" style="286" bestFit="1" customWidth="1"/>
    <col min="16137" max="16137" width="10.7109375" style="286" customWidth="1"/>
    <col min="16138" max="16138" width="10.7109375" style="286" bestFit="1" customWidth="1"/>
    <col min="16139" max="16140" width="10.7109375" style="286" customWidth="1"/>
    <col min="16141" max="16141" width="10.7109375" style="286" bestFit="1" customWidth="1"/>
    <col min="16142" max="16384" width="9.140625" style="286"/>
  </cols>
  <sheetData>
    <row r="1" spans="1:14" ht="30" customHeight="1">
      <c r="A1" s="874" t="s">
        <v>333</v>
      </c>
      <c r="B1" s="874"/>
      <c r="C1" s="874"/>
      <c r="D1" s="874"/>
      <c r="E1" s="874"/>
      <c r="F1" s="874"/>
      <c r="G1" s="874"/>
      <c r="H1" s="874"/>
      <c r="I1" s="874"/>
      <c r="J1" s="874"/>
      <c r="K1" s="874"/>
      <c r="L1" s="874"/>
      <c r="M1" s="874"/>
      <c r="N1" s="855" t="s">
        <v>1449</v>
      </c>
    </row>
    <row r="2" spans="1:14" ht="15" customHeight="1">
      <c r="A2" s="875" t="s">
        <v>560</v>
      </c>
      <c r="B2" s="875"/>
      <c r="C2" s="875"/>
      <c r="D2" s="875"/>
      <c r="E2" s="875"/>
      <c r="F2" s="875"/>
      <c r="G2" s="875"/>
      <c r="H2" s="875"/>
      <c r="I2" s="875"/>
      <c r="J2" s="875"/>
      <c r="K2" s="875"/>
      <c r="L2" s="875"/>
      <c r="M2" s="875"/>
    </row>
    <row r="3" spans="1:14" ht="15" customHeight="1">
      <c r="A3" s="875" t="s">
        <v>771</v>
      </c>
      <c r="B3" s="875"/>
      <c r="C3" s="875"/>
      <c r="D3" s="875"/>
      <c r="E3" s="875"/>
      <c r="F3" s="875"/>
      <c r="G3" s="875"/>
      <c r="H3" s="875"/>
      <c r="I3" s="875"/>
      <c r="J3" s="875"/>
      <c r="K3" s="875"/>
      <c r="L3" s="875"/>
      <c r="M3" s="875"/>
    </row>
    <row r="4" spans="1:14" ht="30" customHeight="1">
      <c r="A4" s="876" t="s">
        <v>2</v>
      </c>
      <c r="B4" s="876"/>
      <c r="C4" s="876"/>
      <c r="D4" s="876"/>
      <c r="E4" s="876"/>
      <c r="F4" s="876"/>
      <c r="G4" s="876"/>
      <c r="H4" s="876"/>
      <c r="I4" s="876"/>
      <c r="J4" s="876"/>
      <c r="K4" s="876"/>
      <c r="L4" s="876"/>
      <c r="M4" s="876"/>
    </row>
    <row r="5" spans="1:14" ht="3.75" customHeight="1" thickBot="1">
      <c r="A5" s="285"/>
      <c r="B5" s="285"/>
      <c r="C5" s="285"/>
      <c r="D5" s="285"/>
      <c r="E5" s="285"/>
      <c r="F5" s="285"/>
      <c r="G5" s="285"/>
      <c r="H5" s="285"/>
      <c r="I5" s="285"/>
      <c r="J5" s="285"/>
      <c r="K5" s="285"/>
      <c r="L5" s="285"/>
      <c r="M5" s="285"/>
    </row>
    <row r="6" spans="1:14"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row>
    <row r="7" spans="1:14" ht="15" customHeight="1" thickTop="1" thickBot="1">
      <c r="A7" s="763" t="s">
        <v>571</v>
      </c>
      <c r="B7" s="764">
        <v>7499554.8753699996</v>
      </c>
      <c r="C7" s="764">
        <v>8890891.9743600003</v>
      </c>
      <c r="D7" s="764">
        <v>9946224.7572800014</v>
      </c>
      <c r="E7" s="764">
        <v>11248468.165469998</v>
      </c>
      <c r="F7" s="764">
        <v>12260063.947590001</v>
      </c>
      <c r="G7" s="764">
        <v>13446210.742110001</v>
      </c>
      <c r="H7" s="764">
        <v>14278045.18863</v>
      </c>
      <c r="I7" s="764">
        <v>16311151.10245</v>
      </c>
      <c r="J7" s="764">
        <v>17313528.493759997</v>
      </c>
      <c r="K7" s="764">
        <v>18969525.458659999</v>
      </c>
      <c r="L7" s="764">
        <v>20116745.638080001</v>
      </c>
      <c r="M7" s="764">
        <v>20063178.47941</v>
      </c>
    </row>
    <row r="8" spans="1:14" s="293" customFormat="1" ht="15" customHeight="1" thickTop="1">
      <c r="A8" s="291" t="s">
        <v>9</v>
      </c>
      <c r="B8" s="292">
        <v>1058357.29565</v>
      </c>
      <c r="C8" s="292">
        <v>1359285.0713599999</v>
      </c>
      <c r="D8" s="292">
        <v>1446579.6166400001</v>
      </c>
      <c r="E8" s="292">
        <v>1294486.36384</v>
      </c>
      <c r="F8" s="292">
        <v>991270.88586000004</v>
      </c>
      <c r="G8" s="292">
        <v>973782.78133000003</v>
      </c>
      <c r="H8" s="292">
        <v>1121870.29697</v>
      </c>
      <c r="I8" s="292">
        <v>1744742.8119900001</v>
      </c>
      <c r="J8" s="292">
        <v>1739523.71361</v>
      </c>
      <c r="K8" s="292">
        <v>1966026.8403399999</v>
      </c>
      <c r="L8" s="292">
        <v>2342855.4595599999</v>
      </c>
      <c r="M8" s="292">
        <v>1869764.8965499999</v>
      </c>
    </row>
    <row r="9" spans="1:14" s="293" customFormat="1" ht="15" customHeight="1">
      <c r="A9" s="291" t="s">
        <v>18</v>
      </c>
      <c r="B9" s="292">
        <v>1358266.7296099998</v>
      </c>
      <c r="C9" s="292">
        <v>1234817.22967</v>
      </c>
      <c r="D9" s="292">
        <v>1331980.78302</v>
      </c>
      <c r="E9" s="292">
        <v>1626790.98911</v>
      </c>
      <c r="F9" s="292">
        <v>1364576.8665799999</v>
      </c>
      <c r="G9" s="292">
        <v>1290835.1632000001</v>
      </c>
      <c r="H9" s="292">
        <v>1118149.5042300001</v>
      </c>
      <c r="I9" s="292">
        <v>1226409.90301</v>
      </c>
      <c r="J9" s="292">
        <v>1557550.7643199998</v>
      </c>
      <c r="K9" s="292">
        <v>1458188.74074</v>
      </c>
      <c r="L9" s="292">
        <v>2081440.9639400002</v>
      </c>
      <c r="M9" s="292">
        <v>2236328.68304</v>
      </c>
    </row>
    <row r="10" spans="1:14" s="293" customFormat="1" ht="15" customHeight="1">
      <c r="A10" s="291" t="s">
        <v>27</v>
      </c>
      <c r="B10" s="292">
        <v>4807827.9422899997</v>
      </c>
      <c r="C10" s="292">
        <v>6014617.2437500004</v>
      </c>
      <c r="D10" s="292">
        <v>6837839.5897700004</v>
      </c>
      <c r="E10" s="292">
        <v>7784432.0359799992</v>
      </c>
      <c r="F10" s="292">
        <v>8864442.8062900007</v>
      </c>
      <c r="G10" s="292">
        <v>9733880.2526099999</v>
      </c>
      <c r="H10" s="292">
        <v>10300365.82443</v>
      </c>
      <c r="I10" s="292">
        <v>10908688.96343</v>
      </c>
      <c r="J10" s="292">
        <v>11627351.453799998</v>
      </c>
      <c r="K10" s="292">
        <v>13159019.85262</v>
      </c>
      <c r="L10" s="292">
        <v>13435673.616700001</v>
      </c>
      <c r="M10" s="292">
        <v>13655020.21287</v>
      </c>
    </row>
    <row r="11" spans="1:14" s="293" customFormat="1" ht="15" customHeight="1">
      <c r="A11" s="294" t="s">
        <v>572</v>
      </c>
      <c r="B11" s="292">
        <v>4789751.4607499996</v>
      </c>
      <c r="C11" s="292">
        <v>5975000.9772399999</v>
      </c>
      <c r="D11" s="292">
        <v>6784963.0622800002</v>
      </c>
      <c r="E11" s="292">
        <v>7730949.3006300004</v>
      </c>
      <c r="F11" s="292">
        <v>8781850.1155400015</v>
      </c>
      <c r="G11" s="292">
        <v>9635314.345350001</v>
      </c>
      <c r="H11" s="292">
        <v>9984091.6947099995</v>
      </c>
      <c r="I11" s="292">
        <v>10478787.185559999</v>
      </c>
      <c r="J11" s="292">
        <v>11179274.690540001</v>
      </c>
      <c r="K11" s="292">
        <v>12711155.52782</v>
      </c>
      <c r="L11" s="292">
        <v>13043642.782330001</v>
      </c>
      <c r="M11" s="292">
        <v>13252242.70858</v>
      </c>
    </row>
    <row r="12" spans="1:14" s="293" customFormat="1" ht="15" customHeight="1">
      <c r="A12" s="294" t="s">
        <v>573</v>
      </c>
      <c r="B12" s="292">
        <v>4695609.6548000006</v>
      </c>
      <c r="C12" s="292">
        <v>5847484.3177299993</v>
      </c>
      <c r="D12" s="292">
        <v>6652530.7353299996</v>
      </c>
      <c r="E12" s="292">
        <v>7613477.9515399998</v>
      </c>
      <c r="F12" s="292">
        <v>8497550.1076100003</v>
      </c>
      <c r="G12" s="292">
        <v>9309835.2844999991</v>
      </c>
      <c r="H12" s="292">
        <v>9555102.9116900004</v>
      </c>
      <c r="I12" s="292">
        <v>8059057.5575200003</v>
      </c>
      <c r="J12" s="292">
        <v>8540842.6911399998</v>
      </c>
      <c r="K12" s="292">
        <v>10195481.38642</v>
      </c>
      <c r="L12" s="292">
        <v>10628447.53645</v>
      </c>
      <c r="M12" s="292">
        <v>10921993.941450002</v>
      </c>
    </row>
    <row r="13" spans="1:14" s="293" customFormat="1" ht="15" customHeight="1">
      <c r="A13" s="294" t="s">
        <v>574</v>
      </c>
      <c r="B13" s="292">
        <v>94141.805950000009</v>
      </c>
      <c r="C13" s="292">
        <v>127516.65951000001</v>
      </c>
      <c r="D13" s="292">
        <v>132432.32695000002</v>
      </c>
      <c r="E13" s="292">
        <v>117471.34909</v>
      </c>
      <c r="F13" s="292">
        <v>284300.00793000002</v>
      </c>
      <c r="G13" s="292">
        <v>325479.06085000001</v>
      </c>
      <c r="H13" s="292">
        <v>428988.78301999997</v>
      </c>
      <c r="I13" s="292">
        <v>2419729.6280399999</v>
      </c>
      <c r="J13" s="292">
        <v>2638431.9994000001</v>
      </c>
      <c r="K13" s="292">
        <v>2515674.1414000001</v>
      </c>
      <c r="L13" s="292">
        <v>2415195.2458800003</v>
      </c>
      <c r="M13" s="292">
        <v>2330248.7671300001</v>
      </c>
    </row>
    <row r="14" spans="1:14" s="293" customFormat="1" ht="15" customHeight="1">
      <c r="A14" s="294" t="s">
        <v>575</v>
      </c>
      <c r="B14" s="292">
        <v>9403.6785600000003</v>
      </c>
      <c r="C14" s="292">
        <v>15933.887779999999</v>
      </c>
      <c r="D14" s="292">
        <v>15028.29456</v>
      </c>
      <c r="E14" s="292">
        <v>18115.513309999998</v>
      </c>
      <c r="F14" s="292">
        <v>33347.85944</v>
      </c>
      <c r="G14" s="292">
        <v>26476.410789999998</v>
      </c>
      <c r="H14" s="292">
        <v>0</v>
      </c>
      <c r="I14" s="292">
        <v>14598.487810000001</v>
      </c>
      <c r="J14" s="292">
        <v>39634.374349999998</v>
      </c>
      <c r="K14" s="292">
        <v>78223.598430000013</v>
      </c>
      <c r="L14" s="292">
        <v>47808.388570000003</v>
      </c>
      <c r="M14" s="292">
        <v>92940.166799999992</v>
      </c>
    </row>
    <row r="15" spans="1:14" s="293" customFormat="1" ht="15" customHeight="1">
      <c r="A15" s="294" t="s">
        <v>576</v>
      </c>
      <c r="B15" s="292">
        <v>9403.6785600000003</v>
      </c>
      <c r="C15" s="292">
        <v>15705.63392</v>
      </c>
      <c r="D15" s="292">
        <v>13675.807359999999</v>
      </c>
      <c r="E15" s="292">
        <v>17986.17151</v>
      </c>
      <c r="F15" s="292">
        <v>28256.428800000002</v>
      </c>
      <c r="G15" s="292">
        <v>25676.851449999998</v>
      </c>
      <c r="H15" s="292">
        <v>0</v>
      </c>
      <c r="I15" s="292">
        <v>11117.52232</v>
      </c>
      <c r="J15" s="292">
        <v>9745.9177799999998</v>
      </c>
      <c r="K15" s="292">
        <v>29328.201870000001</v>
      </c>
      <c r="L15" s="292">
        <v>21958.089469999999</v>
      </c>
      <c r="M15" s="292">
        <v>36492.653170000005</v>
      </c>
    </row>
    <row r="16" spans="1:14" s="293" customFormat="1" ht="15" customHeight="1">
      <c r="A16" s="294" t="s">
        <v>577</v>
      </c>
      <c r="B16" s="292">
        <v>0</v>
      </c>
      <c r="C16" s="292">
        <v>228.25385999999997</v>
      </c>
      <c r="D16" s="292">
        <v>1352.4872</v>
      </c>
      <c r="E16" s="292">
        <v>129.34180000000001</v>
      </c>
      <c r="F16" s="292">
        <v>5091.4306399999996</v>
      </c>
      <c r="G16" s="292">
        <v>799.55934000000002</v>
      </c>
      <c r="H16" s="292">
        <v>0</v>
      </c>
      <c r="I16" s="292">
        <v>3480.96549</v>
      </c>
      <c r="J16" s="292">
        <v>29888.456570000002</v>
      </c>
      <c r="K16" s="292">
        <v>48895.396560000001</v>
      </c>
      <c r="L16" s="292">
        <v>25850.2991</v>
      </c>
      <c r="M16" s="292">
        <v>56447.513630000001</v>
      </c>
    </row>
    <row r="17" spans="1:13" s="293" customFormat="1" ht="15" customHeight="1">
      <c r="A17" s="294" t="s">
        <v>578</v>
      </c>
      <c r="B17" s="292">
        <v>50336.93015</v>
      </c>
      <c r="C17" s="292">
        <v>60138.856350000002</v>
      </c>
      <c r="D17" s="292">
        <v>86668.982980000001</v>
      </c>
      <c r="E17" s="292">
        <v>96418.17916</v>
      </c>
      <c r="F17" s="292">
        <v>100901.31013</v>
      </c>
      <c r="G17" s="292">
        <v>145483.04136999999</v>
      </c>
      <c r="H17" s="292">
        <v>124454.16545999999</v>
      </c>
      <c r="I17" s="292">
        <v>108237.67995999999</v>
      </c>
      <c r="J17" s="292">
        <v>178145.47205000001</v>
      </c>
      <c r="K17" s="292">
        <v>245315.84281</v>
      </c>
      <c r="L17" s="292">
        <v>276816.41418000002</v>
      </c>
      <c r="M17" s="292">
        <v>306055.88855999999</v>
      </c>
    </row>
    <row r="18" spans="1:13" s="293" customFormat="1" ht="15" customHeight="1">
      <c r="A18" s="294" t="s">
        <v>579</v>
      </c>
      <c r="B18" s="292">
        <v>33237.073799999998</v>
      </c>
      <c r="C18" s="292">
        <v>41966.292609999997</v>
      </c>
      <c r="D18" s="292">
        <v>69216.538840000008</v>
      </c>
      <c r="E18" s="292">
        <v>77621.577099999995</v>
      </c>
      <c r="F18" s="292">
        <v>89386.138149999999</v>
      </c>
      <c r="G18" s="292">
        <v>117304.41168999999</v>
      </c>
      <c r="H18" s="292">
        <v>80568.734180000014</v>
      </c>
      <c r="I18" s="292">
        <v>65909.400819999995</v>
      </c>
      <c r="J18" s="292">
        <v>75137.807579999993</v>
      </c>
      <c r="K18" s="292">
        <v>88380.562349999993</v>
      </c>
      <c r="L18" s="292">
        <v>114756.88068</v>
      </c>
      <c r="M18" s="292">
        <v>135200.74195</v>
      </c>
    </row>
    <row r="19" spans="1:13" s="293" customFormat="1" ht="15" customHeight="1">
      <c r="A19" s="294" t="s">
        <v>580</v>
      </c>
      <c r="B19" s="292">
        <v>17099.856350000002</v>
      </c>
      <c r="C19" s="292">
        <v>18172.563739999998</v>
      </c>
      <c r="D19" s="292">
        <v>17452.44414</v>
      </c>
      <c r="E19" s="292">
        <v>18796.602059999997</v>
      </c>
      <c r="F19" s="292">
        <v>11515.171980000001</v>
      </c>
      <c r="G19" s="292">
        <v>28178.629679999998</v>
      </c>
      <c r="H19" s="292">
        <v>43885.431280000004</v>
      </c>
      <c r="I19" s="292">
        <v>42328.279139999999</v>
      </c>
      <c r="J19" s="292">
        <v>103007.66447</v>
      </c>
      <c r="K19" s="292">
        <v>156935.28046000001</v>
      </c>
      <c r="L19" s="292">
        <v>162059.53349999999</v>
      </c>
      <c r="M19" s="292">
        <v>170855.14661000003</v>
      </c>
    </row>
    <row r="20" spans="1:13" s="293" customFormat="1" ht="15" customHeight="1">
      <c r="A20" s="294" t="s">
        <v>40</v>
      </c>
      <c r="B20" s="292">
        <v>43691.724689999995</v>
      </c>
      <c r="C20" s="292">
        <v>46591.840920000002</v>
      </c>
      <c r="D20" s="292">
        <v>57526.52562</v>
      </c>
      <c r="E20" s="292">
        <v>68545.559359999999</v>
      </c>
      <c r="F20" s="292">
        <v>81345.086569999999</v>
      </c>
      <c r="G20" s="292">
        <v>89342.440680000014</v>
      </c>
      <c r="H20" s="292">
        <v>369111.68347000005</v>
      </c>
      <c r="I20" s="292">
        <v>488887.62398000003</v>
      </c>
      <c r="J20" s="292">
        <v>457155.65774</v>
      </c>
      <c r="K20" s="292">
        <v>495128.32806000003</v>
      </c>
      <c r="L20" s="292">
        <v>461463.66025000002</v>
      </c>
      <c r="M20" s="292">
        <v>468455.87627999997</v>
      </c>
    </row>
    <row r="21" spans="1:13" s="293" customFormat="1" ht="15" customHeight="1">
      <c r="A21" s="294" t="s">
        <v>581</v>
      </c>
      <c r="B21" s="292">
        <v>-85355.851859999995</v>
      </c>
      <c r="C21" s="292">
        <v>-83048.318540000007</v>
      </c>
      <c r="D21" s="292">
        <v>-106347.27567</v>
      </c>
      <c r="E21" s="292">
        <v>-129596.51648000001</v>
      </c>
      <c r="F21" s="292">
        <v>-133001.56539</v>
      </c>
      <c r="G21" s="292">
        <v>-162735.98558000001</v>
      </c>
      <c r="H21" s="292">
        <v>-177291.71921000001</v>
      </c>
      <c r="I21" s="292">
        <v>-181822.01387999998</v>
      </c>
      <c r="J21" s="292">
        <v>-226858.74088</v>
      </c>
      <c r="K21" s="292">
        <v>-370803.44449999998</v>
      </c>
      <c r="L21" s="292">
        <v>-394057.62862999999</v>
      </c>
      <c r="M21" s="292">
        <v>-464674.42735000001</v>
      </c>
    </row>
    <row r="22" spans="1:13" s="293" customFormat="1" ht="15" customHeight="1">
      <c r="A22" s="291" t="s">
        <v>70</v>
      </c>
      <c r="B22" s="292">
        <v>62364.712509999998</v>
      </c>
      <c r="C22" s="292">
        <v>66134.483319999999</v>
      </c>
      <c r="D22" s="292">
        <v>56742.09418</v>
      </c>
      <c r="E22" s="292">
        <v>74804.708129999999</v>
      </c>
      <c r="F22" s="292">
        <v>60978.951740000004</v>
      </c>
      <c r="G22" s="292">
        <v>77189.320999999996</v>
      </c>
      <c r="H22" s="292">
        <v>91996.017219999994</v>
      </c>
      <c r="I22" s="292">
        <v>119262.14454000001</v>
      </c>
      <c r="J22" s="292">
        <v>166023.48053999999</v>
      </c>
      <c r="K22" s="292">
        <v>228181.60187000001</v>
      </c>
      <c r="L22" s="292">
        <v>167788.03983000002</v>
      </c>
      <c r="M22" s="292">
        <v>163628.12511000002</v>
      </c>
    </row>
    <row r="23" spans="1:13" s="293" customFormat="1" ht="15" customHeight="1">
      <c r="A23" s="291" t="s">
        <v>76</v>
      </c>
      <c r="B23" s="292">
        <v>17413.33481</v>
      </c>
      <c r="C23" s="292">
        <v>2890.1803300000001</v>
      </c>
      <c r="D23" s="292">
        <v>7524.6868099999992</v>
      </c>
      <c r="E23" s="292">
        <v>10778.056779999999</v>
      </c>
      <c r="F23" s="292">
        <v>12240.81681</v>
      </c>
      <c r="G23" s="292">
        <v>11269.93391</v>
      </c>
      <c r="H23" s="292">
        <v>6476.0268499999993</v>
      </c>
      <c r="I23" s="292">
        <v>5354.4374900000003</v>
      </c>
      <c r="J23" s="292">
        <v>3999.0891699999997</v>
      </c>
      <c r="K23" s="292">
        <v>5029.7874599999996</v>
      </c>
      <c r="L23" s="292">
        <v>10854.32048</v>
      </c>
      <c r="M23" s="292">
        <v>16641.007320000001</v>
      </c>
    </row>
    <row r="24" spans="1:13" s="293" customFormat="1" ht="15" customHeight="1">
      <c r="A24" s="291" t="s">
        <v>582</v>
      </c>
      <c r="B24" s="292">
        <v>10634.38337</v>
      </c>
      <c r="C24" s="292">
        <v>12325.175140000001</v>
      </c>
      <c r="D24" s="292">
        <v>34083.052170000003</v>
      </c>
      <c r="E24" s="292">
        <v>204045.7948</v>
      </c>
      <c r="F24" s="292">
        <v>627410.56959000009</v>
      </c>
      <c r="G24" s="292">
        <v>969606.06283000007</v>
      </c>
      <c r="H24" s="292">
        <v>1196480.1663900001</v>
      </c>
      <c r="I24" s="292">
        <v>1785029.70101</v>
      </c>
      <c r="J24" s="292">
        <v>1629426.1908100001</v>
      </c>
      <c r="K24" s="292">
        <v>1524393.7115999998</v>
      </c>
      <c r="L24" s="292">
        <v>1417320.6658399999</v>
      </c>
      <c r="M24" s="292">
        <v>1414174.2087399999</v>
      </c>
    </row>
    <row r="25" spans="1:13" s="293" customFormat="1" ht="15" customHeight="1">
      <c r="A25" s="291" t="s">
        <v>86</v>
      </c>
      <c r="B25" s="292">
        <v>160333.91204</v>
      </c>
      <c r="C25" s="292">
        <v>176191.06834999999</v>
      </c>
      <c r="D25" s="292">
        <v>192358.94662</v>
      </c>
      <c r="E25" s="292">
        <v>222388.05480000001</v>
      </c>
      <c r="F25" s="292">
        <v>298716.21043000004</v>
      </c>
      <c r="G25" s="292">
        <v>317042.99323999998</v>
      </c>
      <c r="H25" s="292">
        <v>344904.11268000002</v>
      </c>
      <c r="I25" s="292">
        <v>373368.64711999998</v>
      </c>
      <c r="J25" s="292">
        <v>417649.97245</v>
      </c>
      <c r="K25" s="292">
        <v>443221.18195</v>
      </c>
      <c r="L25" s="292">
        <v>496156.12191000005</v>
      </c>
      <c r="M25" s="292">
        <v>564284.46802999999</v>
      </c>
    </row>
    <row r="26" spans="1:13" s="293" customFormat="1" ht="15" customHeight="1">
      <c r="A26" s="291" t="s">
        <v>583</v>
      </c>
      <c r="B26" s="292">
        <v>24356.56509</v>
      </c>
      <c r="C26" s="292">
        <v>24631.522440000001</v>
      </c>
      <c r="D26" s="292">
        <v>39115.988069999999</v>
      </c>
      <c r="E26" s="292">
        <v>30742.16203</v>
      </c>
      <c r="F26" s="292">
        <v>40426.84029</v>
      </c>
      <c r="G26" s="292">
        <v>72604.233989999993</v>
      </c>
      <c r="H26" s="292">
        <v>97803.239860000001</v>
      </c>
      <c r="I26" s="292">
        <v>148294.49386000002</v>
      </c>
      <c r="J26" s="292">
        <v>172003.82905999999</v>
      </c>
      <c r="K26" s="292">
        <v>185463.74208000003</v>
      </c>
      <c r="L26" s="292">
        <v>164656.44981999998</v>
      </c>
      <c r="M26" s="292">
        <v>143336.87775000001</v>
      </c>
    </row>
    <row r="27" spans="1:13" s="295" customFormat="1" ht="15" customHeight="1" thickBot="1">
      <c r="A27" s="291" t="s">
        <v>102</v>
      </c>
      <c r="B27" s="292">
        <v>0</v>
      </c>
      <c r="C27" s="292">
        <v>0</v>
      </c>
      <c r="D27" s="292">
        <v>0</v>
      </c>
      <c r="E27" s="292">
        <v>0</v>
      </c>
      <c r="F27" s="292">
        <v>0</v>
      </c>
      <c r="G27" s="292">
        <v>0</v>
      </c>
      <c r="H27" s="292">
        <v>0</v>
      </c>
      <c r="I27" s="292">
        <v>0</v>
      </c>
      <c r="J27" s="292">
        <v>0</v>
      </c>
      <c r="K27" s="292">
        <v>0</v>
      </c>
      <c r="L27" s="292">
        <v>0</v>
      </c>
      <c r="M27" s="292">
        <v>0</v>
      </c>
    </row>
    <row r="28" spans="1:13" ht="15" customHeight="1" thickTop="1" thickBot="1">
      <c r="A28" s="763" t="s">
        <v>584</v>
      </c>
      <c r="B28" s="764">
        <v>7052918.5333599998</v>
      </c>
      <c r="C28" s="764">
        <v>8346160.2538100006</v>
      </c>
      <c r="D28" s="764">
        <v>9323443.8616200015</v>
      </c>
      <c r="E28" s="764">
        <v>10555024.006620001</v>
      </c>
      <c r="F28" s="764">
        <v>11506504.141530002</v>
      </c>
      <c r="G28" s="764">
        <v>12628618.041370001</v>
      </c>
      <c r="H28" s="764">
        <v>13420426.04744</v>
      </c>
      <c r="I28" s="764">
        <v>15338199.08546</v>
      </c>
      <c r="J28" s="764">
        <v>16289720.196870001</v>
      </c>
      <c r="K28" s="764">
        <v>17946278.274299998</v>
      </c>
      <c r="L28" s="764">
        <v>18963246.307439998</v>
      </c>
      <c r="M28" s="764">
        <v>18917678.32787</v>
      </c>
    </row>
    <row r="29" spans="1:13" s="293" customFormat="1" ht="15" customHeight="1" thickTop="1">
      <c r="A29" s="291" t="s">
        <v>585</v>
      </c>
      <c r="B29" s="292">
        <v>6260263.4055000003</v>
      </c>
      <c r="C29" s="292">
        <v>7117676.5008199997</v>
      </c>
      <c r="D29" s="292">
        <v>7576914.5012499997</v>
      </c>
      <c r="E29" s="292">
        <v>8695001.1132199988</v>
      </c>
      <c r="F29" s="292">
        <v>8897457.1287600007</v>
      </c>
      <c r="G29" s="292">
        <v>9315132.9022400007</v>
      </c>
      <c r="H29" s="292">
        <v>10137005.414009999</v>
      </c>
      <c r="I29" s="292">
        <v>10979437.177860001</v>
      </c>
      <c r="J29" s="292">
        <v>12175537.78122</v>
      </c>
      <c r="K29" s="292">
        <v>13171475.62672</v>
      </c>
      <c r="L29" s="292">
        <v>7606039.0522799995</v>
      </c>
      <c r="M29" s="292">
        <v>14370205.56005</v>
      </c>
    </row>
    <row r="30" spans="1:13" s="293" customFormat="1" ht="15" customHeight="1">
      <c r="A30" s="294" t="s">
        <v>586</v>
      </c>
      <c r="B30" s="292">
        <v>2028891.6802000001</v>
      </c>
      <c r="C30" s="292">
        <v>2074003.56681</v>
      </c>
      <c r="D30" s="292">
        <v>1950325.5014200001</v>
      </c>
      <c r="E30" s="292">
        <v>2189832.7924899999</v>
      </c>
      <c r="F30" s="292">
        <v>1845234.4015500001</v>
      </c>
      <c r="G30" s="292">
        <v>1579214.1733900001</v>
      </c>
      <c r="H30" s="292">
        <v>1916652.3442599999</v>
      </c>
      <c r="I30" s="292">
        <v>2132945.1191699998</v>
      </c>
      <c r="J30" s="292">
        <v>1950985.1887300001</v>
      </c>
      <c r="K30" s="292">
        <v>2118367.9353399999</v>
      </c>
      <c r="L30" s="292">
        <v>2396843.6602800004</v>
      </c>
      <c r="M30" s="292">
        <v>2650186.25318</v>
      </c>
    </row>
    <row r="31" spans="1:13" s="293" customFormat="1" ht="15" customHeight="1">
      <c r="A31" s="294" t="s">
        <v>587</v>
      </c>
      <c r="B31" s="292">
        <v>1775447.9323499999</v>
      </c>
      <c r="C31" s="292">
        <v>1783557.10362</v>
      </c>
      <c r="D31" s="292">
        <v>1908850.1929300001</v>
      </c>
      <c r="E31" s="292">
        <v>2098191.0874200002</v>
      </c>
      <c r="F31" s="292">
        <v>2178516.4921399998</v>
      </c>
      <c r="G31" s="292">
        <v>2101124.2488000002</v>
      </c>
      <c r="H31" s="292">
        <v>2267287.6346100001</v>
      </c>
      <c r="I31" s="292">
        <v>2673462.0824099998</v>
      </c>
      <c r="J31" s="292">
        <v>3413887.0470700003</v>
      </c>
      <c r="K31" s="292">
        <v>3256655.4217300001</v>
      </c>
      <c r="L31" s="292">
        <v>3828289.63448</v>
      </c>
      <c r="M31" s="292">
        <v>3986337.5908600003</v>
      </c>
    </row>
    <row r="32" spans="1:13" s="293" customFormat="1" ht="15" customHeight="1">
      <c r="A32" s="294" t="s">
        <v>588</v>
      </c>
      <c r="B32" s="292">
        <v>1534510.42882</v>
      </c>
      <c r="C32" s="292">
        <v>1318754.97474</v>
      </c>
      <c r="D32" s="292">
        <v>12281.937759999999</v>
      </c>
      <c r="E32" s="292">
        <v>4747.29216</v>
      </c>
      <c r="F32" s="292">
        <v>2821.9459100000004</v>
      </c>
      <c r="G32" s="292">
        <v>2496.4558700000002</v>
      </c>
      <c r="H32" s="292">
        <v>2028.12102</v>
      </c>
      <c r="I32" s="292">
        <v>960.25268999999992</v>
      </c>
      <c r="J32" s="292">
        <v>431.60912000000002</v>
      </c>
      <c r="K32" s="292">
        <v>20431.63479</v>
      </c>
      <c r="L32" s="292">
        <v>50.067639999999997</v>
      </c>
      <c r="M32" s="292">
        <v>15.57536</v>
      </c>
    </row>
    <row r="33" spans="1:13" s="293" customFormat="1" ht="15" customHeight="1">
      <c r="A33" s="294" t="s">
        <v>589</v>
      </c>
      <c r="B33" s="292">
        <v>145410.78580000001</v>
      </c>
      <c r="C33" s="292">
        <v>129468.88363</v>
      </c>
      <c r="D33" s="292">
        <v>228680.7414</v>
      </c>
      <c r="E33" s="292">
        <v>299705.86281999998</v>
      </c>
      <c r="F33" s="292">
        <v>425990.49338</v>
      </c>
      <c r="G33" s="292">
        <v>173037.3836</v>
      </c>
      <c r="H33" s="292">
        <v>134502.93938</v>
      </c>
      <c r="I33" s="292">
        <v>176746.62781999999</v>
      </c>
      <c r="J33" s="292">
        <v>147574.24896</v>
      </c>
      <c r="K33" s="292">
        <v>394713.39887999999</v>
      </c>
      <c r="L33" s="292">
        <v>230009.88037</v>
      </c>
      <c r="M33" s="292">
        <v>219672.00182</v>
      </c>
    </row>
    <row r="34" spans="1:13" s="293" customFormat="1" ht="15" customHeight="1">
      <c r="A34" s="294" t="s">
        <v>590</v>
      </c>
      <c r="B34" s="292">
        <v>638853.92287999997</v>
      </c>
      <c r="C34" s="292">
        <v>1625518.9230499999</v>
      </c>
      <c r="D34" s="292">
        <v>3212169.5048200004</v>
      </c>
      <c r="E34" s="292">
        <v>3751479.38038</v>
      </c>
      <c r="F34" s="292">
        <v>3985595.54312</v>
      </c>
      <c r="G34" s="292">
        <v>4909974.8577500004</v>
      </c>
      <c r="H34" s="292">
        <v>5104371.7802299997</v>
      </c>
      <c r="I34" s="292">
        <v>5235873.6881899992</v>
      </c>
      <c r="J34" s="292">
        <v>5802960.31819</v>
      </c>
      <c r="K34" s="292">
        <v>6411355.1475100005</v>
      </c>
      <c r="L34" s="292">
        <v>1063507.81113</v>
      </c>
      <c r="M34" s="292">
        <v>6452256.5926700002</v>
      </c>
    </row>
    <row r="35" spans="1:13" s="293" customFormat="1" ht="15" customHeight="1">
      <c r="A35" s="294" t="s">
        <v>591</v>
      </c>
      <c r="B35" s="292">
        <v>137148.65544999999</v>
      </c>
      <c r="C35" s="292">
        <v>186373.04897</v>
      </c>
      <c r="D35" s="292">
        <v>264606.62291999999</v>
      </c>
      <c r="E35" s="292">
        <v>351044.69795</v>
      </c>
      <c r="F35" s="292">
        <v>459298.25266</v>
      </c>
      <c r="G35" s="292">
        <v>549285.78283000004</v>
      </c>
      <c r="H35" s="292">
        <v>712162.59450999997</v>
      </c>
      <c r="I35" s="292">
        <v>759449.40758</v>
      </c>
      <c r="J35" s="292">
        <v>859699.36914999993</v>
      </c>
      <c r="K35" s="292">
        <v>969952.08847000008</v>
      </c>
      <c r="L35" s="292">
        <v>87337.99837999999</v>
      </c>
      <c r="M35" s="292">
        <v>1061737.5461599999</v>
      </c>
    </row>
    <row r="36" spans="1:13" s="293" customFormat="1" ht="15" customHeight="1">
      <c r="A36" s="291" t="s">
        <v>592</v>
      </c>
      <c r="B36" s="292">
        <v>7.0000000000000007E-5</v>
      </c>
      <c r="C36" s="292">
        <v>0</v>
      </c>
      <c r="D36" s="292">
        <v>0</v>
      </c>
      <c r="E36" s="292">
        <v>0</v>
      </c>
      <c r="F36" s="292">
        <v>0</v>
      </c>
      <c r="G36" s="292">
        <v>0</v>
      </c>
      <c r="H36" s="292">
        <v>26414.256550000002</v>
      </c>
      <c r="I36" s="292">
        <v>13205.52605</v>
      </c>
      <c r="J36" s="292">
        <v>0</v>
      </c>
      <c r="K36" s="292">
        <v>0</v>
      </c>
      <c r="L36" s="292">
        <v>0</v>
      </c>
      <c r="M36" s="292">
        <v>0</v>
      </c>
    </row>
    <row r="37" spans="1:13" s="293" customFormat="1" ht="15" customHeight="1">
      <c r="A37" s="291" t="s">
        <v>593</v>
      </c>
      <c r="B37" s="292">
        <v>363034.10850999999</v>
      </c>
      <c r="C37" s="292">
        <v>639866.81617999997</v>
      </c>
      <c r="D37" s="292">
        <v>1017752.4026199999</v>
      </c>
      <c r="E37" s="292">
        <v>1123556.80241</v>
      </c>
      <c r="F37" s="292">
        <v>1655154.78406</v>
      </c>
      <c r="G37" s="292">
        <v>2180011.4118600003</v>
      </c>
      <c r="H37" s="292">
        <v>1671170.1821900001</v>
      </c>
      <c r="I37" s="292">
        <v>2954355.9434600002</v>
      </c>
      <c r="J37" s="292">
        <v>2513360.1467399998</v>
      </c>
      <c r="K37" s="292">
        <v>2833039.0759000001</v>
      </c>
      <c r="L37" s="292">
        <v>2846182.8949600002</v>
      </c>
      <c r="M37" s="292">
        <v>2832800.0961799999</v>
      </c>
    </row>
    <row r="38" spans="1:13" s="293" customFormat="1" ht="15" customHeight="1">
      <c r="A38" s="291" t="s">
        <v>594</v>
      </c>
      <c r="B38" s="292">
        <v>115873.72559999999</v>
      </c>
      <c r="C38" s="292">
        <v>130011.68701000001</v>
      </c>
      <c r="D38" s="292">
        <v>231775.20845999999</v>
      </c>
      <c r="E38" s="292">
        <v>230682.66161000001</v>
      </c>
      <c r="F38" s="292">
        <v>215055.10561000003</v>
      </c>
      <c r="G38" s="292">
        <v>233695.38266999999</v>
      </c>
      <c r="H38" s="292">
        <v>285027.19481999998</v>
      </c>
      <c r="I38" s="292">
        <v>382094.06049</v>
      </c>
      <c r="J38" s="292">
        <v>552946.16647000005</v>
      </c>
      <c r="K38" s="292">
        <v>486964.04373999999</v>
      </c>
      <c r="L38" s="292">
        <v>738773.69647000008</v>
      </c>
      <c r="M38" s="292">
        <v>523258.08023999998</v>
      </c>
    </row>
    <row r="39" spans="1:13" s="293" customFormat="1" ht="15" customHeight="1">
      <c r="A39" s="291" t="s">
        <v>147</v>
      </c>
      <c r="B39" s="292">
        <v>77830.075019999989</v>
      </c>
      <c r="C39" s="292">
        <v>90852.565459999998</v>
      </c>
      <c r="D39" s="292">
        <v>95044.034510000012</v>
      </c>
      <c r="E39" s="292">
        <v>100884.01565999999</v>
      </c>
      <c r="F39" s="292">
        <v>109900.49112000001</v>
      </c>
      <c r="G39" s="292">
        <v>112971.2859</v>
      </c>
      <c r="H39" s="292">
        <v>113035.22565000001</v>
      </c>
      <c r="I39" s="292">
        <v>124321.14404000001</v>
      </c>
      <c r="J39" s="292">
        <v>136277.86371999999</v>
      </c>
      <c r="K39" s="292">
        <v>153912.24618000002</v>
      </c>
      <c r="L39" s="292">
        <v>155264.85368999999</v>
      </c>
      <c r="M39" s="292">
        <v>163104.68274000002</v>
      </c>
    </row>
    <row r="40" spans="1:13" s="293" customFormat="1" ht="15" customHeight="1">
      <c r="A40" s="291" t="s">
        <v>154</v>
      </c>
      <c r="B40" s="292">
        <v>0</v>
      </c>
      <c r="C40" s="292">
        <v>0</v>
      </c>
      <c r="D40" s="292">
        <v>0</v>
      </c>
      <c r="E40" s="292">
        <v>0</v>
      </c>
      <c r="F40" s="292">
        <v>170571.55556000001</v>
      </c>
      <c r="G40" s="292">
        <v>170660.86111000003</v>
      </c>
      <c r="H40" s="292">
        <v>544782.78824999998</v>
      </c>
      <c r="I40" s="292">
        <v>545121.9053300001</v>
      </c>
      <c r="J40" s="292">
        <v>401560.06542</v>
      </c>
      <c r="K40" s="292">
        <v>531886.25292</v>
      </c>
      <c r="L40" s="292">
        <v>557723.19669000001</v>
      </c>
      <c r="M40" s="292">
        <v>561474.84921999997</v>
      </c>
    </row>
    <row r="41" spans="1:13" s="293" customFormat="1" ht="15" customHeight="1">
      <c r="A41" s="291" t="s">
        <v>595</v>
      </c>
      <c r="B41" s="292">
        <v>123907.72706999999</v>
      </c>
      <c r="C41" s="292">
        <v>148134.94921000002</v>
      </c>
      <c r="D41" s="292">
        <v>212686.28762000002</v>
      </c>
      <c r="E41" s="292">
        <v>212845.98611000003</v>
      </c>
      <c r="F41" s="292">
        <v>205890.61111000003</v>
      </c>
      <c r="G41" s="292">
        <v>269941.42777999997</v>
      </c>
      <c r="H41" s="292">
        <v>186042.14222000001</v>
      </c>
      <c r="I41" s="292">
        <v>207537.69633999999</v>
      </c>
      <c r="J41" s="292">
        <v>183050.21231999999</v>
      </c>
      <c r="K41" s="292">
        <v>245894.24031999998</v>
      </c>
      <c r="L41" s="292">
        <v>236347.45921999999</v>
      </c>
      <c r="M41" s="292">
        <v>228691.08491000001</v>
      </c>
    </row>
    <row r="42" spans="1:13" s="295" customFormat="1" ht="15" customHeight="1" thickBot="1">
      <c r="A42" s="291" t="s">
        <v>128</v>
      </c>
      <c r="B42" s="292">
        <v>112009.49159000001</v>
      </c>
      <c r="C42" s="292">
        <v>219617.73512999999</v>
      </c>
      <c r="D42" s="292">
        <v>189271.42715999999</v>
      </c>
      <c r="E42" s="292">
        <v>192053.42761000001</v>
      </c>
      <c r="F42" s="292">
        <v>252474.46531</v>
      </c>
      <c r="G42" s="292">
        <v>346204.76981000003</v>
      </c>
      <c r="H42" s="292">
        <v>456948.84375</v>
      </c>
      <c r="I42" s="292">
        <v>132125.63188999999</v>
      </c>
      <c r="J42" s="292">
        <v>326987.96098000003</v>
      </c>
      <c r="K42" s="292">
        <v>523106.78852</v>
      </c>
      <c r="L42" s="292">
        <v>6822915.1541299997</v>
      </c>
      <c r="M42" s="292">
        <v>238143.97453000001</v>
      </c>
    </row>
    <row r="43" spans="1:13" ht="15" customHeight="1" thickTop="1" thickBot="1">
      <c r="A43" s="763" t="s">
        <v>596</v>
      </c>
      <c r="B43" s="764">
        <v>446636.34164999996</v>
      </c>
      <c r="C43" s="764">
        <v>544731.72075999994</v>
      </c>
      <c r="D43" s="764">
        <v>622780.89541</v>
      </c>
      <c r="E43" s="764">
        <v>693444.15846000006</v>
      </c>
      <c r="F43" s="764">
        <v>753559.80726999999</v>
      </c>
      <c r="G43" s="764">
        <v>817592.70004999998</v>
      </c>
      <c r="H43" s="764">
        <v>857619.14134000009</v>
      </c>
      <c r="I43" s="764">
        <v>972952.01711999997</v>
      </c>
      <c r="J43" s="764">
        <v>1023808.29734</v>
      </c>
      <c r="K43" s="764">
        <v>1023247.18455</v>
      </c>
      <c r="L43" s="764">
        <v>1153499.3310999998</v>
      </c>
      <c r="M43" s="764">
        <v>1145500.1518599999</v>
      </c>
    </row>
    <row r="44" spans="1:13" s="293" customFormat="1" ht="15" customHeight="1" thickTop="1">
      <c r="A44" s="291" t="s">
        <v>169</v>
      </c>
      <c r="B44" s="292">
        <v>307353.5</v>
      </c>
      <c r="C44" s="292">
        <v>393588</v>
      </c>
      <c r="D44" s="292">
        <v>444867</v>
      </c>
      <c r="E44" s="292">
        <v>489467</v>
      </c>
      <c r="F44" s="292">
        <v>527597</v>
      </c>
      <c r="G44" s="292">
        <v>565283</v>
      </c>
      <c r="H44" s="292">
        <v>579143</v>
      </c>
      <c r="I44" s="292">
        <v>700473</v>
      </c>
      <c r="J44" s="292">
        <v>776063</v>
      </c>
      <c r="K44" s="292">
        <v>834625</v>
      </c>
      <c r="L44" s="292">
        <v>834625</v>
      </c>
      <c r="M44" s="292">
        <v>905797</v>
      </c>
    </row>
    <row r="45" spans="1:13" s="293" customFormat="1" ht="15" customHeight="1">
      <c r="A45" s="291" t="s">
        <v>173</v>
      </c>
      <c r="B45" s="292">
        <v>23927.163250000001</v>
      </c>
      <c r="C45" s="292">
        <v>16399.52605</v>
      </c>
      <c r="D45" s="292">
        <v>0.52604999999999991</v>
      </c>
      <c r="E45" s="292">
        <v>0.52604999999999991</v>
      </c>
      <c r="F45" s="292">
        <v>7000.5260499999995</v>
      </c>
      <c r="G45" s="292">
        <v>7000.5260499999995</v>
      </c>
      <c r="H45" s="292">
        <v>82600.52605</v>
      </c>
      <c r="I45" s="292">
        <v>47600.52605</v>
      </c>
      <c r="J45" s="292">
        <v>24262.52605</v>
      </c>
      <c r="K45" s="292">
        <v>8631.5260500000004</v>
      </c>
      <c r="L45" s="292">
        <v>17262.52605</v>
      </c>
      <c r="M45" s="292">
        <v>8631.5260500000004</v>
      </c>
    </row>
    <row r="46" spans="1:13" s="293" customFormat="1" ht="15" customHeight="1">
      <c r="A46" s="291" t="s">
        <v>177</v>
      </c>
      <c r="B46" s="292">
        <v>0</v>
      </c>
      <c r="C46" s="292">
        <v>0</v>
      </c>
      <c r="D46" s="292">
        <v>0</v>
      </c>
      <c r="E46" s="292">
        <v>0</v>
      </c>
      <c r="F46" s="292">
        <v>0</v>
      </c>
      <c r="G46" s="292">
        <v>0</v>
      </c>
      <c r="H46" s="292">
        <v>0</v>
      </c>
      <c r="I46" s="292">
        <v>0</v>
      </c>
      <c r="J46" s="292">
        <v>0</v>
      </c>
      <c r="K46" s="292">
        <v>0</v>
      </c>
      <c r="L46" s="292">
        <v>0</v>
      </c>
      <c r="M46" s="292">
        <v>0</v>
      </c>
    </row>
    <row r="47" spans="1:13" s="293" customFormat="1" ht="15" customHeight="1">
      <c r="A47" s="291" t="s">
        <v>597</v>
      </c>
      <c r="B47" s="292">
        <v>43987.399689999998</v>
      </c>
      <c r="C47" s="292">
        <v>50768.023950000003</v>
      </c>
      <c r="D47" s="292">
        <v>58109.403060000004</v>
      </c>
      <c r="E47" s="292">
        <v>68072.967230000009</v>
      </c>
      <c r="F47" s="292">
        <v>78463.840760000006</v>
      </c>
      <c r="G47" s="292">
        <v>87885.210640000005</v>
      </c>
      <c r="H47" s="292">
        <v>101221.17548000001</v>
      </c>
      <c r="I47" s="292">
        <v>109476.82363</v>
      </c>
      <c r="J47" s="292">
        <v>121027.69941</v>
      </c>
      <c r="K47" s="292">
        <v>131268.80280999999</v>
      </c>
      <c r="L47" s="292">
        <v>131268.80280999999</v>
      </c>
      <c r="M47" s="292">
        <v>148297.01338999998</v>
      </c>
    </row>
    <row r="48" spans="1:13" s="293" customFormat="1" ht="15" customHeight="1">
      <c r="A48" s="291" t="s">
        <v>183</v>
      </c>
      <c r="B48" s="292">
        <v>71368.278709999999</v>
      </c>
      <c r="C48" s="292">
        <v>83976.170760000008</v>
      </c>
      <c r="D48" s="292">
        <v>119803.9663</v>
      </c>
      <c r="E48" s="292">
        <v>135903.66518000001</v>
      </c>
      <c r="F48" s="292">
        <v>140498.44046000001</v>
      </c>
      <c r="G48" s="292">
        <v>157423.96336000002</v>
      </c>
      <c r="H48" s="292">
        <v>94654.439809999996</v>
      </c>
      <c r="I48" s="292">
        <v>115401.66744</v>
      </c>
      <c r="J48" s="292">
        <v>102455.07187999999</v>
      </c>
      <c r="K48" s="292">
        <v>48721.855689999997</v>
      </c>
      <c r="L48" s="292">
        <v>170343.00224</v>
      </c>
      <c r="M48" s="292">
        <v>82774.612420000005</v>
      </c>
    </row>
    <row r="49" spans="1:13" s="293" customFormat="1" ht="15" customHeight="1">
      <c r="A49" s="294" t="s">
        <v>598</v>
      </c>
      <c r="B49" s="292">
        <v>3568.3604</v>
      </c>
      <c r="C49" s="292">
        <v>10568.791650000001</v>
      </c>
      <c r="D49" s="292">
        <v>20193.791649999999</v>
      </c>
      <c r="E49" s="292">
        <v>32093.791649999999</v>
      </c>
      <c r="F49" s="292">
        <v>46293.791649999999</v>
      </c>
      <c r="G49" s="292">
        <v>46293.791649999999</v>
      </c>
      <c r="H49" s="292">
        <v>12143.791660000001</v>
      </c>
      <c r="I49" s="292">
        <v>68.791660000000007</v>
      </c>
      <c r="J49" s="292">
        <v>68.791660000000007</v>
      </c>
      <c r="K49" s="292">
        <v>8699.7916600000008</v>
      </c>
      <c r="L49" s="292">
        <v>68.791660000000007</v>
      </c>
      <c r="M49" s="292">
        <v>22699.791659999999</v>
      </c>
    </row>
    <row r="50" spans="1:13" s="295" customFormat="1" ht="15" customHeight="1" thickBot="1">
      <c r="A50" s="294" t="s">
        <v>599</v>
      </c>
      <c r="B50" s="292">
        <v>67799.918310000008</v>
      </c>
      <c r="C50" s="292">
        <v>73407.379109999994</v>
      </c>
      <c r="D50" s="292">
        <v>99610.174650000001</v>
      </c>
      <c r="E50" s="292">
        <v>103809.87353</v>
      </c>
      <c r="F50" s="292">
        <v>94204.648809999999</v>
      </c>
      <c r="G50" s="292">
        <v>111130.17171</v>
      </c>
      <c r="H50" s="292">
        <v>82510.648150000008</v>
      </c>
      <c r="I50" s="292">
        <v>115332.87578</v>
      </c>
      <c r="J50" s="292">
        <v>102386.28022</v>
      </c>
      <c r="K50" s="292">
        <v>40022.064030000001</v>
      </c>
      <c r="L50" s="292">
        <v>170274.21058000001</v>
      </c>
      <c r="M50" s="292">
        <v>60074.820759999995</v>
      </c>
    </row>
    <row r="51" spans="1:13" ht="15" customHeight="1" thickTop="1" thickBot="1">
      <c r="A51" s="763" t="s">
        <v>600</v>
      </c>
      <c r="B51" s="764">
        <v>7499554.8750100005</v>
      </c>
      <c r="C51" s="764">
        <v>8890891.9745700005</v>
      </c>
      <c r="D51" s="764">
        <v>9946224.7570300009</v>
      </c>
      <c r="E51" s="764">
        <v>11248468.16508</v>
      </c>
      <c r="F51" s="764">
        <v>12260063.948799999</v>
      </c>
      <c r="G51" s="764">
        <v>13446210.741420001</v>
      </c>
      <c r="H51" s="764">
        <v>14278045.18878</v>
      </c>
      <c r="I51" s="764">
        <v>16311151.10258</v>
      </c>
      <c r="J51" s="764">
        <v>17313528.494209997</v>
      </c>
      <c r="K51" s="764">
        <v>18969525.45885</v>
      </c>
      <c r="L51" s="764">
        <v>20116745.63854</v>
      </c>
      <c r="M51" s="764">
        <v>20063178.479729999</v>
      </c>
    </row>
    <row r="52" spans="1:13" s="293" customFormat="1" ht="15" customHeight="1" thickTop="1">
      <c r="A52" s="296" t="s">
        <v>601</v>
      </c>
      <c r="B52" s="292">
        <v>711432.95513000002</v>
      </c>
      <c r="C52" s="292">
        <v>576714.29308000009</v>
      </c>
      <c r="D52" s="292">
        <v>481237.08393999998</v>
      </c>
      <c r="E52" s="292">
        <v>447788.21677</v>
      </c>
      <c r="F52" s="292">
        <v>488392.02611999999</v>
      </c>
      <c r="G52" s="292">
        <v>307907.16181000002</v>
      </c>
      <c r="H52" s="292">
        <v>269631.84630000003</v>
      </c>
      <c r="I52" s="292">
        <v>335408.88043999998</v>
      </c>
      <c r="J52" s="292">
        <v>346682.42413999996</v>
      </c>
      <c r="K52" s="292">
        <v>330750.29547000001</v>
      </c>
      <c r="L52" s="292">
        <v>341420.74091000005</v>
      </c>
      <c r="M52" s="292">
        <v>326429.35123000003</v>
      </c>
    </row>
    <row r="53" spans="1:13" s="295" customFormat="1" ht="15" customHeight="1">
      <c r="A53" s="294" t="s">
        <v>602</v>
      </c>
      <c r="B53" s="292">
        <v>87945.154989999995</v>
      </c>
      <c r="C53" s="292">
        <v>46337.236340000003</v>
      </c>
      <c r="D53" s="292">
        <v>51343.293720000001</v>
      </c>
      <c r="E53" s="292">
        <v>37387.866679999999</v>
      </c>
      <c r="F53" s="292">
        <v>50410.105020000003</v>
      </c>
      <c r="G53" s="292">
        <v>34167.845799999996</v>
      </c>
      <c r="H53" s="292">
        <v>8918</v>
      </c>
      <c r="I53" s="292">
        <v>19596.70393</v>
      </c>
      <c r="J53" s="292">
        <v>31286.024699999998</v>
      </c>
      <c r="K53" s="292">
        <v>29415.40148</v>
      </c>
      <c r="L53" s="292">
        <v>14638.003000000001</v>
      </c>
      <c r="M53" s="292">
        <v>6806.7938400000003</v>
      </c>
    </row>
    <row r="54" spans="1:13" s="295" customFormat="1" ht="15" customHeight="1">
      <c r="A54" s="294" t="s">
        <v>603</v>
      </c>
      <c r="B54" s="292">
        <v>526726.07487999997</v>
      </c>
      <c r="C54" s="292">
        <v>430654.06419</v>
      </c>
      <c r="D54" s="292">
        <v>317236.19867000001</v>
      </c>
      <c r="E54" s="292">
        <v>293872.80273</v>
      </c>
      <c r="F54" s="292">
        <v>316639.79698000004</v>
      </c>
      <c r="G54" s="292">
        <v>152946.54227999999</v>
      </c>
      <c r="H54" s="292">
        <v>135761.44927000001</v>
      </c>
      <c r="I54" s="292">
        <v>147146.91205000001</v>
      </c>
      <c r="J54" s="292">
        <v>118192.57178</v>
      </c>
      <c r="K54" s="292">
        <v>99948.091379999998</v>
      </c>
      <c r="L54" s="292">
        <v>110492.03762999999</v>
      </c>
      <c r="M54" s="292">
        <v>105529.53464</v>
      </c>
    </row>
    <row r="55" spans="1:13" s="295" customFormat="1" ht="15" customHeight="1">
      <c r="A55" s="294" t="s">
        <v>604</v>
      </c>
      <c r="B55" s="292">
        <v>0</v>
      </c>
      <c r="C55" s="292">
        <v>0</v>
      </c>
      <c r="D55" s="292">
        <v>0</v>
      </c>
      <c r="E55" s="292">
        <v>0</v>
      </c>
      <c r="F55" s="292">
        <v>0</v>
      </c>
      <c r="G55" s="292">
        <v>0</v>
      </c>
      <c r="H55" s="292">
        <v>0</v>
      </c>
      <c r="I55" s="292">
        <v>0</v>
      </c>
      <c r="J55" s="292">
        <v>0</v>
      </c>
      <c r="K55" s="292">
        <v>0</v>
      </c>
      <c r="L55" s="292">
        <v>0</v>
      </c>
      <c r="M55" s="292">
        <v>0</v>
      </c>
    </row>
    <row r="56" spans="1:13" s="295" customFormat="1" ht="15" customHeight="1">
      <c r="A56" s="294" t="s">
        <v>605</v>
      </c>
      <c r="B56" s="292">
        <v>96761.725260000007</v>
      </c>
      <c r="C56" s="292">
        <v>99722.992549999995</v>
      </c>
      <c r="D56" s="292">
        <v>112657.59155</v>
      </c>
      <c r="E56" s="292">
        <v>116527.54736</v>
      </c>
      <c r="F56" s="292">
        <v>121342.12412000001</v>
      </c>
      <c r="G56" s="292">
        <v>120792.77373</v>
      </c>
      <c r="H56" s="292">
        <v>124952.39703000001</v>
      </c>
      <c r="I56" s="292">
        <v>168665.26446000001</v>
      </c>
      <c r="J56" s="292">
        <v>197203.82766000001</v>
      </c>
      <c r="K56" s="292">
        <v>201386.80261000001</v>
      </c>
      <c r="L56" s="292">
        <v>216290.70027999999</v>
      </c>
      <c r="M56" s="292">
        <v>214093.02275</v>
      </c>
    </row>
    <row r="57" spans="1:13" s="295" customFormat="1" ht="15" customHeight="1">
      <c r="A57" s="294" t="s">
        <v>606</v>
      </c>
      <c r="B57" s="292">
        <v>0</v>
      </c>
      <c r="C57" s="292">
        <v>0</v>
      </c>
      <c r="D57" s="292">
        <v>0</v>
      </c>
      <c r="E57" s="292">
        <v>0</v>
      </c>
      <c r="F57" s="292">
        <v>0</v>
      </c>
      <c r="G57" s="292">
        <v>0</v>
      </c>
      <c r="H57" s="292">
        <v>0</v>
      </c>
      <c r="I57" s="292">
        <v>0</v>
      </c>
      <c r="J57" s="292">
        <v>0</v>
      </c>
      <c r="K57" s="292">
        <v>0</v>
      </c>
      <c r="L57" s="292">
        <v>0</v>
      </c>
      <c r="M57" s="292">
        <v>0</v>
      </c>
    </row>
    <row r="58" spans="1:13" s="295" customFormat="1" ht="15" customHeight="1">
      <c r="A58" s="291" t="s">
        <v>607</v>
      </c>
      <c r="B58" s="292">
        <v>11928612.026799999</v>
      </c>
      <c r="C58" s="292">
        <v>15486910.321520001</v>
      </c>
      <c r="D58" s="292">
        <v>17617920.223470002</v>
      </c>
      <c r="E58" s="292">
        <v>18927260.483709998</v>
      </c>
      <c r="F58" s="292">
        <v>20930770.58382</v>
      </c>
      <c r="G58" s="292">
        <v>21723923.713799998</v>
      </c>
      <c r="H58" s="292">
        <v>21675070.585700002</v>
      </c>
      <c r="I58" s="292">
        <v>22994469.525109999</v>
      </c>
      <c r="J58" s="292">
        <v>25346892.966700003</v>
      </c>
      <c r="K58" s="292">
        <v>28223882.47126</v>
      </c>
      <c r="L58" s="292">
        <v>29274797.023330003</v>
      </c>
      <c r="M58" s="292">
        <v>29862087.485339999</v>
      </c>
    </row>
    <row r="59" spans="1:13">
      <c r="A59" s="765" t="s">
        <v>608</v>
      </c>
      <c r="B59" s="766">
        <v>373740.0148</v>
      </c>
      <c r="C59" s="766">
        <v>427670.76536000002</v>
      </c>
      <c r="D59" s="766">
        <v>489889.65632999997</v>
      </c>
      <c r="E59" s="766">
        <v>560165.50988999999</v>
      </c>
      <c r="F59" s="766">
        <v>647566.04058999999</v>
      </c>
      <c r="G59" s="766">
        <v>731469.21158</v>
      </c>
      <c r="H59" s="766">
        <v>753769.58221000002</v>
      </c>
      <c r="I59" s="766">
        <v>786682.76503999997</v>
      </c>
      <c r="J59" s="766">
        <v>850859.53997000004</v>
      </c>
      <c r="K59" s="766">
        <v>378588.88364999997</v>
      </c>
      <c r="L59" s="766">
        <v>1013935.4029400001</v>
      </c>
      <c r="M59" s="766">
        <v>535484.45175999997</v>
      </c>
    </row>
    <row r="60" spans="1:13" ht="15" customHeight="1">
      <c r="A60" s="294" t="s">
        <v>609</v>
      </c>
      <c r="B60" s="292">
        <v>-100103.43517</v>
      </c>
      <c r="C60" s="292">
        <v>-129166.92169</v>
      </c>
      <c r="D60" s="292">
        <v>-156046.05353999999</v>
      </c>
      <c r="E60" s="292">
        <v>-195428.48540000001</v>
      </c>
      <c r="F60" s="292">
        <v>-264051.24843000004</v>
      </c>
      <c r="G60" s="292">
        <v>-303244.64643000002</v>
      </c>
      <c r="H60" s="292">
        <v>-356753.01237999997</v>
      </c>
      <c r="I60" s="292">
        <v>-352469.58613000001</v>
      </c>
      <c r="J60" s="292">
        <v>-382153.61785000004</v>
      </c>
      <c r="K60" s="292">
        <v>-176406.89091999998</v>
      </c>
      <c r="L60" s="292">
        <v>-463503.31364999997</v>
      </c>
      <c r="M60" s="292">
        <v>-198139.39543999999</v>
      </c>
    </row>
    <row r="61" spans="1:13" ht="15" customHeight="1">
      <c r="A61" s="291" t="s">
        <v>610</v>
      </c>
      <c r="B61" s="292">
        <v>273636.57962999999</v>
      </c>
      <c r="C61" s="292">
        <v>298503.84367000003</v>
      </c>
      <c r="D61" s="292">
        <v>333843.60279000003</v>
      </c>
      <c r="E61" s="292">
        <v>364737.02448999998</v>
      </c>
      <c r="F61" s="292">
        <v>383514.79216000001</v>
      </c>
      <c r="G61" s="292">
        <v>428224.56514999998</v>
      </c>
      <c r="H61" s="292">
        <v>397016.56982999999</v>
      </c>
      <c r="I61" s="292">
        <v>434213.17891000002</v>
      </c>
      <c r="J61" s="292">
        <v>468705.92212</v>
      </c>
      <c r="K61" s="292">
        <v>202181.99273</v>
      </c>
      <c r="L61" s="292">
        <v>550432.08928999992</v>
      </c>
      <c r="M61" s="292">
        <v>337345.05631999997</v>
      </c>
    </row>
    <row r="62" spans="1:13" ht="15" customHeight="1">
      <c r="A62" s="297" t="s">
        <v>611</v>
      </c>
      <c r="B62" s="292">
        <v>202171.77968000001</v>
      </c>
      <c r="C62" s="292">
        <v>208918.09609000001</v>
      </c>
      <c r="D62" s="292">
        <v>344578.64941000001</v>
      </c>
      <c r="E62" s="292">
        <v>422846.43283999996</v>
      </c>
      <c r="F62" s="292">
        <v>453622.94631000003</v>
      </c>
      <c r="G62" s="292">
        <v>495109.07163999998</v>
      </c>
      <c r="H62" s="292">
        <v>414362.03554000001</v>
      </c>
      <c r="I62" s="292">
        <v>425744.38650999998</v>
      </c>
      <c r="J62" s="292">
        <v>482612.99141000002</v>
      </c>
      <c r="K62" s="292">
        <v>417489.96279000002</v>
      </c>
      <c r="L62" s="292">
        <v>1137583.65653</v>
      </c>
      <c r="M62" s="292">
        <v>772660.23216999997</v>
      </c>
    </row>
    <row r="63" spans="1:13" ht="15" customHeight="1">
      <c r="A63" s="294" t="s">
        <v>612</v>
      </c>
      <c r="B63" s="292">
        <v>-90341.470109999995</v>
      </c>
      <c r="C63" s="292">
        <v>-111550.92534</v>
      </c>
      <c r="D63" s="292">
        <v>-210295.67293999999</v>
      </c>
      <c r="E63" s="292">
        <v>-285745.35876999999</v>
      </c>
      <c r="F63" s="292">
        <v>-341198.21318000002</v>
      </c>
      <c r="G63" s="292">
        <v>-364178.94126999995</v>
      </c>
      <c r="H63" s="292">
        <v>-286090.08442999999</v>
      </c>
      <c r="I63" s="292">
        <v>-229009.59530000002</v>
      </c>
      <c r="J63" s="292">
        <v>-281270.82876</v>
      </c>
      <c r="K63" s="292">
        <v>-247473.11427000002</v>
      </c>
      <c r="L63" s="292">
        <v>-709349.88736000005</v>
      </c>
      <c r="M63" s="292">
        <v>-637905.22435000003</v>
      </c>
    </row>
    <row r="64" spans="1:13" ht="15" customHeight="1">
      <c r="A64" s="298" t="s">
        <v>613</v>
      </c>
      <c r="B64" s="292">
        <v>385466.88919999998</v>
      </c>
      <c r="C64" s="292">
        <v>395871.01442000002</v>
      </c>
      <c r="D64" s="292">
        <v>468126.57925999997</v>
      </c>
      <c r="E64" s="292">
        <v>501838.09856000001</v>
      </c>
      <c r="F64" s="292">
        <v>495939.52529000002</v>
      </c>
      <c r="G64" s="292">
        <v>559154.69551999995</v>
      </c>
      <c r="H64" s="292">
        <v>525288.52093999996</v>
      </c>
      <c r="I64" s="292">
        <v>630947.97011999995</v>
      </c>
      <c r="J64" s="292">
        <v>670048.08476999996</v>
      </c>
      <c r="K64" s="292">
        <v>372198.84125</v>
      </c>
      <c r="L64" s="292">
        <v>978665.85846000002</v>
      </c>
      <c r="M64" s="292">
        <v>472100.06413999997</v>
      </c>
    </row>
    <row r="65" spans="1:13" ht="15" customHeight="1">
      <c r="A65" s="297" t="s">
        <v>614</v>
      </c>
      <c r="B65" s="292">
        <v>16903.555319999999</v>
      </c>
      <c r="C65" s="292">
        <v>15682.636269999999</v>
      </c>
      <c r="D65" s="292">
        <v>47939.389739999999</v>
      </c>
      <c r="E65" s="292">
        <v>18687.082030000001</v>
      </c>
      <c r="F65" s="292">
        <v>15761.787470000001</v>
      </c>
      <c r="G65" s="292">
        <v>31680.65569</v>
      </c>
      <c r="H65" s="292">
        <v>74908.284249999997</v>
      </c>
      <c r="I65" s="292">
        <v>84322.02506</v>
      </c>
      <c r="J65" s="292">
        <v>25112.20823</v>
      </c>
      <c r="K65" s="292">
        <v>23434.181670000002</v>
      </c>
      <c r="L65" s="292">
        <v>59640.59736</v>
      </c>
      <c r="M65" s="292">
        <v>11742.60159</v>
      </c>
    </row>
    <row r="66" spans="1:13" ht="15" customHeight="1">
      <c r="A66" s="297" t="s">
        <v>615</v>
      </c>
      <c r="B66" s="292">
        <v>-42383.482609999999</v>
      </c>
      <c r="C66" s="292">
        <v>-29749.046600000001</v>
      </c>
      <c r="D66" s="292">
        <v>-77609.67001999999</v>
      </c>
      <c r="E66" s="292">
        <v>-63074.10067</v>
      </c>
      <c r="F66" s="292">
        <v>-43733.136079999997</v>
      </c>
      <c r="G66" s="292">
        <v>-85222.62301000001</v>
      </c>
      <c r="H66" s="292">
        <v>-115340.00318000001</v>
      </c>
      <c r="I66" s="292">
        <v>-117008.97843</v>
      </c>
      <c r="J66" s="292">
        <v>-107322.67220999999</v>
      </c>
      <c r="K66" s="292">
        <v>-130614.59967</v>
      </c>
      <c r="L66" s="292">
        <v>-259611.63618</v>
      </c>
      <c r="M66" s="292">
        <v>-126435.84139</v>
      </c>
    </row>
    <row r="67" spans="1:13" ht="15" customHeight="1">
      <c r="A67" s="291" t="s">
        <v>616</v>
      </c>
      <c r="B67" s="292">
        <v>359986.96191000001</v>
      </c>
      <c r="C67" s="292">
        <v>381804.60408999998</v>
      </c>
      <c r="D67" s="292">
        <v>438456.29898000002</v>
      </c>
      <c r="E67" s="292">
        <v>457451.07991999999</v>
      </c>
      <c r="F67" s="292">
        <v>467968.17668000003</v>
      </c>
      <c r="G67" s="292">
        <v>505612.72820000001</v>
      </c>
      <c r="H67" s="292">
        <v>484856.80200999998</v>
      </c>
      <c r="I67" s="292">
        <v>598261.01674999995</v>
      </c>
      <c r="J67" s="292">
        <v>587837.62078999996</v>
      </c>
      <c r="K67" s="292">
        <v>265018.42324999999</v>
      </c>
      <c r="L67" s="292">
        <v>778694.81964</v>
      </c>
      <c r="M67" s="292">
        <v>357406.82433999999</v>
      </c>
    </row>
    <row r="68" spans="1:13" ht="15" customHeight="1">
      <c r="A68" s="294" t="s">
        <v>617</v>
      </c>
      <c r="B68" s="292">
        <v>-255528.74184</v>
      </c>
      <c r="C68" s="292">
        <v>-268026.84928000002</v>
      </c>
      <c r="D68" s="292">
        <v>-262335.86384000001</v>
      </c>
      <c r="E68" s="292">
        <v>-272453.34378</v>
      </c>
      <c r="F68" s="292">
        <v>-305502.68341</v>
      </c>
      <c r="G68" s="292">
        <v>-302949.41879000003</v>
      </c>
      <c r="H68" s="292">
        <v>-320669.27750999999</v>
      </c>
      <c r="I68" s="292">
        <v>-366939.77126999997</v>
      </c>
      <c r="J68" s="292">
        <v>-401224.47774</v>
      </c>
      <c r="K68" s="292">
        <v>-184848.12463999999</v>
      </c>
      <c r="L68" s="292">
        <v>-459550.88084</v>
      </c>
      <c r="M68" s="292">
        <v>-203014.48582</v>
      </c>
    </row>
    <row r="69" spans="1:13" ht="15" customHeight="1">
      <c r="A69" s="298" t="s">
        <v>618</v>
      </c>
      <c r="B69" s="292">
        <v>104458.22007</v>
      </c>
      <c r="C69" s="292">
        <v>113777.75481</v>
      </c>
      <c r="D69" s="292">
        <v>176120.43513999999</v>
      </c>
      <c r="E69" s="292">
        <v>184997.73613999999</v>
      </c>
      <c r="F69" s="292">
        <v>162465.49327000001</v>
      </c>
      <c r="G69" s="292">
        <v>202663.30940999999</v>
      </c>
      <c r="H69" s="292">
        <v>164187.5245</v>
      </c>
      <c r="I69" s="292">
        <v>231321.24547999998</v>
      </c>
      <c r="J69" s="292">
        <v>186613.14305000001</v>
      </c>
      <c r="K69" s="292">
        <v>80170.298609999998</v>
      </c>
      <c r="L69" s="292">
        <v>319143.9388</v>
      </c>
      <c r="M69" s="292">
        <v>154392.33852000002</v>
      </c>
    </row>
    <row r="70" spans="1:13" ht="15" customHeight="1">
      <c r="A70" s="298" t="s">
        <v>619</v>
      </c>
      <c r="B70" s="292">
        <v>-16753.44355</v>
      </c>
      <c r="C70" s="292">
        <v>-19879.644370000002</v>
      </c>
      <c r="D70" s="292">
        <v>21676.648789999999</v>
      </c>
      <c r="E70" s="292">
        <v>81176.030680000011</v>
      </c>
      <c r="F70" s="292">
        <v>5198.9771300000002</v>
      </c>
      <c r="G70" s="292">
        <v>-5104.5992000000006</v>
      </c>
      <c r="H70" s="292">
        <v>61982.972609999997</v>
      </c>
      <c r="I70" s="292">
        <v>-63792.54062</v>
      </c>
      <c r="J70" s="292">
        <v>-38294.445030000003</v>
      </c>
      <c r="K70" s="292">
        <v>1297.2021200000001</v>
      </c>
      <c r="L70" s="292">
        <v>6858.1521299999995</v>
      </c>
      <c r="M70" s="292">
        <v>-3094.6303499999999</v>
      </c>
    </row>
    <row r="71" spans="1:13" ht="15" customHeight="1">
      <c r="A71" s="299" t="s">
        <v>620</v>
      </c>
      <c r="B71" s="292">
        <v>-16814.31266</v>
      </c>
      <c r="C71" s="292">
        <v>-19952.124370000001</v>
      </c>
      <c r="D71" s="292">
        <v>21555.074410000001</v>
      </c>
      <c r="E71" s="292">
        <v>81061.893489999988</v>
      </c>
      <c r="F71" s="292">
        <v>5080.4631200000003</v>
      </c>
      <c r="G71" s="292">
        <v>-5175.8182000000006</v>
      </c>
      <c r="H71" s="292">
        <v>61925.295409999999</v>
      </c>
      <c r="I71" s="292">
        <v>-63844.662830000001</v>
      </c>
      <c r="J71" s="292">
        <v>-38404.767999999996</v>
      </c>
      <c r="K71" s="292">
        <v>1225.84331</v>
      </c>
      <c r="L71" s="292">
        <v>6668.9744800000008</v>
      </c>
      <c r="M71" s="292">
        <v>-3191.12095</v>
      </c>
    </row>
    <row r="72" spans="1:13" ht="15" customHeight="1">
      <c r="A72" s="299" t="s">
        <v>621</v>
      </c>
      <c r="B72" s="292">
        <v>60.869109999999999</v>
      </c>
      <c r="C72" s="292">
        <v>72.48</v>
      </c>
      <c r="D72" s="292">
        <v>121.57438</v>
      </c>
      <c r="E72" s="292">
        <v>114.13719</v>
      </c>
      <c r="F72" s="292">
        <v>118.51401</v>
      </c>
      <c r="G72" s="292">
        <v>71.218999999999994</v>
      </c>
      <c r="H72" s="292">
        <v>57.677199999999999</v>
      </c>
      <c r="I72" s="292">
        <v>52.122210000000003</v>
      </c>
      <c r="J72" s="292">
        <v>110.32297</v>
      </c>
      <c r="K72" s="292">
        <v>71.358809999999991</v>
      </c>
      <c r="L72" s="292">
        <v>189.17765</v>
      </c>
      <c r="M72" s="292">
        <v>96.490600000000001</v>
      </c>
    </row>
    <row r="73" spans="1:13" ht="15" customHeight="1">
      <c r="A73" s="291" t="s">
        <v>622</v>
      </c>
      <c r="B73" s="292">
        <v>16754.34835</v>
      </c>
      <c r="C73" s="292">
        <v>20368.164670000002</v>
      </c>
      <c r="D73" s="292">
        <v>-21991.51828</v>
      </c>
      <c r="E73" s="292">
        <v>-81144.871310000002</v>
      </c>
      <c r="F73" s="292">
        <v>-5128.2146199999997</v>
      </c>
      <c r="G73" s="292">
        <v>5154.9114</v>
      </c>
      <c r="H73" s="292">
        <v>-62170.648959999999</v>
      </c>
      <c r="I73" s="292">
        <v>63652.662189999995</v>
      </c>
      <c r="J73" s="292">
        <v>38334.713080000001</v>
      </c>
      <c r="K73" s="292">
        <v>-1264.75557</v>
      </c>
      <c r="L73" s="292">
        <v>-7112.7671500000006</v>
      </c>
      <c r="M73" s="292">
        <v>3092.7825899999998</v>
      </c>
    </row>
    <row r="74" spans="1:13" ht="15" customHeight="1">
      <c r="A74" s="291" t="s">
        <v>766</v>
      </c>
      <c r="B74" s="292">
        <v>16872.264420000003</v>
      </c>
      <c r="C74" s="292">
        <v>20438.844120000002</v>
      </c>
      <c r="D74" s="292">
        <v>-21866.65136</v>
      </c>
      <c r="E74" s="292">
        <v>-81028.233240000001</v>
      </c>
      <c r="F74" s="292">
        <v>-5011.3729599999997</v>
      </c>
      <c r="G74" s="292">
        <v>5225.4042499999996</v>
      </c>
      <c r="H74" s="292">
        <v>-62117.076159999997</v>
      </c>
      <c r="I74" s="292">
        <v>63691.617039999997</v>
      </c>
      <c r="J74" s="292">
        <v>38425.49944</v>
      </c>
      <c r="K74" s="292">
        <v>-1212.34366</v>
      </c>
      <c r="L74" s="292">
        <v>-6953.0111799999995</v>
      </c>
      <c r="M74" s="292">
        <v>3177.8205600000001</v>
      </c>
    </row>
    <row r="75" spans="1:13" ht="15" customHeight="1">
      <c r="A75" s="294" t="s">
        <v>311</v>
      </c>
      <c r="B75" s="292">
        <v>-117.91607</v>
      </c>
      <c r="C75" s="292">
        <v>-70.679450000000003</v>
      </c>
      <c r="D75" s="292">
        <v>-124.86691999999999</v>
      </c>
      <c r="E75" s="292">
        <v>-116.63807000000001</v>
      </c>
      <c r="F75" s="292">
        <v>-116.84166</v>
      </c>
      <c r="G75" s="292">
        <v>-70.492850000000004</v>
      </c>
      <c r="H75" s="292">
        <v>-53.572800000000001</v>
      </c>
      <c r="I75" s="292">
        <v>-38.95485</v>
      </c>
      <c r="J75" s="292">
        <v>-90.786360000000002</v>
      </c>
      <c r="K75" s="292">
        <v>-52.411910000000006</v>
      </c>
      <c r="L75" s="292">
        <v>-159.75596999999999</v>
      </c>
      <c r="M75" s="292">
        <v>-85.037970000000001</v>
      </c>
    </row>
    <row r="76" spans="1:13" ht="15" customHeight="1">
      <c r="A76" s="291" t="s">
        <v>625</v>
      </c>
      <c r="B76" s="292">
        <v>104459.12487</v>
      </c>
      <c r="C76" s="292">
        <v>114266.27511</v>
      </c>
      <c r="D76" s="292">
        <v>175805.56565</v>
      </c>
      <c r="E76" s="292">
        <v>185028.89551</v>
      </c>
      <c r="F76" s="292">
        <v>162536.25578000001</v>
      </c>
      <c r="G76" s="292">
        <v>202713.62161</v>
      </c>
      <c r="H76" s="292">
        <v>163999.84815000001</v>
      </c>
      <c r="I76" s="292">
        <v>231181.36705</v>
      </c>
      <c r="J76" s="292">
        <v>186653.4111</v>
      </c>
      <c r="K76" s="292">
        <v>80202.745159999991</v>
      </c>
      <c r="L76" s="292">
        <v>318889.32377999998</v>
      </c>
      <c r="M76" s="292">
        <v>154390.49075999999</v>
      </c>
    </row>
    <row r="77" spans="1:13" ht="15" customHeight="1">
      <c r="A77" s="300" t="s">
        <v>626</v>
      </c>
      <c r="B77" s="292">
        <v>0</v>
      </c>
      <c r="C77" s="292">
        <v>0</v>
      </c>
      <c r="D77" s="292">
        <v>0</v>
      </c>
      <c r="E77" s="292">
        <v>1.81002</v>
      </c>
      <c r="F77" s="292">
        <v>2.8730300000000004</v>
      </c>
      <c r="G77" s="292">
        <v>0</v>
      </c>
      <c r="H77" s="292">
        <v>0</v>
      </c>
      <c r="I77" s="292">
        <v>0</v>
      </c>
      <c r="J77" s="292">
        <v>0</v>
      </c>
      <c r="K77" s="292">
        <v>0</v>
      </c>
      <c r="L77" s="292">
        <v>27.44</v>
      </c>
      <c r="M77" s="292">
        <v>0</v>
      </c>
    </row>
    <row r="78" spans="1:13" ht="15" customHeight="1">
      <c r="A78" s="298" t="s">
        <v>627</v>
      </c>
      <c r="B78" s="292">
        <v>104459.12487</v>
      </c>
      <c r="C78" s="292">
        <v>114266.27511</v>
      </c>
      <c r="D78" s="292">
        <v>175805.56565</v>
      </c>
      <c r="E78" s="292">
        <v>185030.70553000001</v>
      </c>
      <c r="F78" s="292">
        <v>162539.12880999999</v>
      </c>
      <c r="G78" s="292">
        <v>202713.62161</v>
      </c>
      <c r="H78" s="292">
        <v>163999.84815000001</v>
      </c>
      <c r="I78" s="292">
        <v>231181.36705</v>
      </c>
      <c r="J78" s="292">
        <v>186653.4111</v>
      </c>
      <c r="K78" s="292">
        <v>80202.745159999991</v>
      </c>
      <c r="L78" s="292">
        <v>318916.76377999998</v>
      </c>
      <c r="M78" s="292">
        <v>154390.49075999999</v>
      </c>
    </row>
    <row r="79" spans="1:13" ht="15" customHeight="1">
      <c r="A79" s="297" t="s">
        <v>628</v>
      </c>
      <c r="B79" s="292">
        <v>1156.52244</v>
      </c>
      <c r="C79" s="292">
        <v>0</v>
      </c>
      <c r="D79" s="292">
        <v>-243.779</v>
      </c>
      <c r="E79" s="292">
        <v>0</v>
      </c>
      <c r="F79" s="292">
        <v>0</v>
      </c>
      <c r="G79" s="292">
        <v>0</v>
      </c>
      <c r="H79" s="292">
        <v>0</v>
      </c>
      <c r="I79" s="292">
        <v>2634.23873</v>
      </c>
      <c r="J79" s="292">
        <v>1047.05512</v>
      </c>
      <c r="K79" s="292">
        <v>-187.92113000000001</v>
      </c>
      <c r="L79" s="292">
        <v>-1679.4431999999999</v>
      </c>
      <c r="M79" s="292">
        <v>0</v>
      </c>
    </row>
    <row r="80" spans="1:13" ht="15" customHeight="1">
      <c r="A80" s="291" t="s">
        <v>629</v>
      </c>
      <c r="B80" s="292">
        <v>105615.64731</v>
      </c>
      <c r="C80" s="292">
        <v>114266.27511</v>
      </c>
      <c r="D80" s="292">
        <v>175561.78664999999</v>
      </c>
      <c r="E80" s="292">
        <v>185030.70553000001</v>
      </c>
      <c r="F80" s="292">
        <v>162539.12880999999</v>
      </c>
      <c r="G80" s="292">
        <v>202713.62161</v>
      </c>
      <c r="H80" s="292">
        <v>163999.84815000001</v>
      </c>
      <c r="I80" s="292">
        <v>233815.60578000001</v>
      </c>
      <c r="J80" s="292">
        <v>187700.46622</v>
      </c>
      <c r="K80" s="292">
        <v>80014.824030000003</v>
      </c>
      <c r="L80" s="292">
        <v>317237.32058</v>
      </c>
      <c r="M80" s="292">
        <v>154390.49075999999</v>
      </c>
    </row>
    <row r="81" spans="1:13" ht="15" customHeight="1">
      <c r="A81" s="297" t="s">
        <v>630</v>
      </c>
      <c r="B81" s="292">
        <v>0</v>
      </c>
      <c r="C81" s="292">
        <v>0</v>
      </c>
      <c r="D81" s="292">
        <v>0</v>
      </c>
      <c r="E81" s="292">
        <v>0</v>
      </c>
      <c r="F81" s="292">
        <v>0</v>
      </c>
      <c r="G81" s="292">
        <v>0</v>
      </c>
      <c r="H81" s="292">
        <v>0</v>
      </c>
      <c r="I81" s="292">
        <v>0</v>
      </c>
      <c r="J81" s="292">
        <v>0</v>
      </c>
      <c r="K81" s="292">
        <v>0</v>
      </c>
      <c r="L81" s="292">
        <v>0</v>
      </c>
      <c r="M81" s="292">
        <v>0</v>
      </c>
    </row>
    <row r="82" spans="1:13" ht="15" customHeight="1">
      <c r="A82" s="291" t="s">
        <v>631</v>
      </c>
      <c r="B82" s="292">
        <v>105615.64731</v>
      </c>
      <c r="C82" s="292">
        <v>114266.27511</v>
      </c>
      <c r="D82" s="292">
        <v>175561.78664999999</v>
      </c>
      <c r="E82" s="292">
        <v>185030.70553000001</v>
      </c>
      <c r="F82" s="292">
        <v>162539.12880999999</v>
      </c>
      <c r="G82" s="292">
        <v>202713.62161</v>
      </c>
      <c r="H82" s="292">
        <v>163999.84815000001</v>
      </c>
      <c r="I82" s="292">
        <v>233815.60578000001</v>
      </c>
      <c r="J82" s="292">
        <v>187700.46622</v>
      </c>
      <c r="K82" s="292">
        <v>80014.824030000003</v>
      </c>
      <c r="L82" s="292">
        <v>317237.32058</v>
      </c>
      <c r="M82" s="292">
        <v>154390.49075999999</v>
      </c>
    </row>
    <row r="83" spans="1:13" ht="15" customHeight="1" thickBot="1">
      <c r="A83" s="297" t="s">
        <v>632</v>
      </c>
      <c r="B83" s="292">
        <v>-37815.728999999999</v>
      </c>
      <c r="C83" s="292">
        <v>-40858.896000000001</v>
      </c>
      <c r="D83" s="292">
        <v>-75951.611999999994</v>
      </c>
      <c r="E83" s="292">
        <v>-81220.831999999995</v>
      </c>
      <c r="F83" s="292">
        <v>-68334.48</v>
      </c>
      <c r="G83" s="292">
        <v>-91583.449900000007</v>
      </c>
      <c r="H83" s="292">
        <v>-81489.2</v>
      </c>
      <c r="I83" s="292">
        <v>-118482.73</v>
      </c>
      <c r="J83" s="292">
        <v>-85314.186000000002</v>
      </c>
      <c r="K83" s="292">
        <v>-39992.76</v>
      </c>
      <c r="L83" s="292">
        <v>-146963.10999999999</v>
      </c>
      <c r="M83" s="292">
        <v>-94315.67</v>
      </c>
    </row>
    <row r="84" spans="1:13" ht="15" customHeight="1" thickTop="1" thickBot="1">
      <c r="A84" s="763" t="s">
        <v>633</v>
      </c>
      <c r="B84" s="764">
        <v>67799.918310000008</v>
      </c>
      <c r="C84" s="764">
        <v>73407.379109999994</v>
      </c>
      <c r="D84" s="764">
        <v>99610.174650000001</v>
      </c>
      <c r="E84" s="764">
        <v>103809.87353</v>
      </c>
      <c r="F84" s="764">
        <v>94204.648809999999</v>
      </c>
      <c r="G84" s="764">
        <v>111130.17171</v>
      </c>
      <c r="H84" s="764">
        <v>82510.648150000008</v>
      </c>
      <c r="I84" s="764">
        <v>115332.87578</v>
      </c>
      <c r="J84" s="764">
        <v>102386.28022</v>
      </c>
      <c r="K84" s="764">
        <v>40022.064030000001</v>
      </c>
      <c r="L84" s="764">
        <v>170274.21058000001</v>
      </c>
      <c r="M84" s="764">
        <v>60074.820759999995</v>
      </c>
    </row>
    <row r="85" spans="1:13" ht="3.75" customHeight="1" thickTop="1" thickBot="1">
      <c r="A85" s="301"/>
      <c r="B85" s="302"/>
      <c r="C85" s="302"/>
      <c r="D85" s="302"/>
      <c r="E85" s="302"/>
      <c r="F85" s="302"/>
      <c r="G85" s="302"/>
      <c r="H85" s="302"/>
      <c r="I85" s="302"/>
      <c r="J85" s="302"/>
      <c r="K85" s="302"/>
      <c r="L85" s="302"/>
      <c r="M85" s="302"/>
    </row>
    <row r="86" spans="1:13" ht="15" customHeight="1" thickTop="1">
      <c r="A86" s="303"/>
      <c r="B86" s="304"/>
      <c r="C86" s="304"/>
      <c r="D86" s="304"/>
      <c r="E86" s="304"/>
      <c r="F86" s="304"/>
      <c r="G86" s="304"/>
      <c r="H86" s="304"/>
      <c r="I86" s="304"/>
      <c r="J86" s="304"/>
      <c r="K86" s="304"/>
      <c r="L86" s="304"/>
      <c r="M86" s="304"/>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Normal="100" workbookViewId="0">
      <selection sqref="A1:M1"/>
    </sheetView>
  </sheetViews>
  <sheetFormatPr baseColWidth="10" defaultColWidth="9.140625" defaultRowHeight="18"/>
  <cols>
    <col min="1" max="1" width="89.85546875" style="286" bestFit="1" customWidth="1"/>
    <col min="2" max="8" width="10.7109375" style="286" bestFit="1" customWidth="1"/>
    <col min="9" max="9" width="10.7109375" style="286" customWidth="1"/>
    <col min="10" max="10" width="10.7109375" style="286" bestFit="1" customWidth="1"/>
    <col min="11" max="11" width="10.7109375" style="286" customWidth="1"/>
    <col min="12" max="12" width="10.7109375" style="306" bestFit="1" customWidth="1"/>
    <col min="13" max="13" width="10.7109375" style="306" customWidth="1"/>
    <col min="14" max="256" width="9.140625" style="286"/>
    <col min="257" max="257" width="89.85546875" style="286" bestFit="1" customWidth="1"/>
    <col min="258" max="264" width="10.7109375" style="286" bestFit="1" customWidth="1"/>
    <col min="265" max="265" width="10.7109375" style="286" customWidth="1"/>
    <col min="266" max="266" width="10.7109375" style="286" bestFit="1" customWidth="1"/>
    <col min="267" max="267" width="10.7109375" style="286" customWidth="1"/>
    <col min="268" max="268" width="10.7109375" style="286" bestFit="1" customWidth="1"/>
    <col min="269" max="269" width="10.7109375" style="286" customWidth="1"/>
    <col min="270" max="512" width="9.140625" style="286"/>
    <col min="513" max="513" width="89.85546875" style="286" bestFit="1" customWidth="1"/>
    <col min="514" max="520" width="10.7109375" style="286" bestFit="1" customWidth="1"/>
    <col min="521" max="521" width="10.7109375" style="286" customWidth="1"/>
    <col min="522" max="522" width="10.7109375" style="286" bestFit="1" customWidth="1"/>
    <col min="523" max="523" width="10.7109375" style="286" customWidth="1"/>
    <col min="524" max="524" width="10.7109375" style="286" bestFit="1" customWidth="1"/>
    <col min="525" max="525" width="10.7109375" style="286" customWidth="1"/>
    <col min="526" max="768" width="9.140625" style="286"/>
    <col min="769" max="769" width="89.85546875" style="286" bestFit="1" customWidth="1"/>
    <col min="770" max="776" width="10.7109375" style="286" bestFit="1" customWidth="1"/>
    <col min="777" max="777" width="10.7109375" style="286" customWidth="1"/>
    <col min="778" max="778" width="10.7109375" style="286" bestFit="1" customWidth="1"/>
    <col min="779" max="779" width="10.7109375" style="286" customWidth="1"/>
    <col min="780" max="780" width="10.7109375" style="286" bestFit="1" customWidth="1"/>
    <col min="781" max="781" width="10.7109375" style="286" customWidth="1"/>
    <col min="782" max="1024" width="9.140625" style="286"/>
    <col min="1025" max="1025" width="89.85546875" style="286" bestFit="1" customWidth="1"/>
    <col min="1026" max="1032" width="10.7109375" style="286" bestFit="1" customWidth="1"/>
    <col min="1033" max="1033" width="10.7109375" style="286" customWidth="1"/>
    <col min="1034" max="1034" width="10.7109375" style="286" bestFit="1" customWidth="1"/>
    <col min="1035" max="1035" width="10.7109375" style="286" customWidth="1"/>
    <col min="1036" max="1036" width="10.7109375" style="286" bestFit="1" customWidth="1"/>
    <col min="1037" max="1037" width="10.7109375" style="286" customWidth="1"/>
    <col min="1038" max="1280" width="9.140625" style="286"/>
    <col min="1281" max="1281" width="89.85546875" style="286" bestFit="1" customWidth="1"/>
    <col min="1282" max="1288" width="10.7109375" style="286" bestFit="1" customWidth="1"/>
    <col min="1289" max="1289" width="10.7109375" style="286" customWidth="1"/>
    <col min="1290" max="1290" width="10.7109375" style="286" bestFit="1" customWidth="1"/>
    <col min="1291" max="1291" width="10.7109375" style="286" customWidth="1"/>
    <col min="1292" max="1292" width="10.7109375" style="286" bestFit="1" customWidth="1"/>
    <col min="1293" max="1293" width="10.7109375" style="286" customWidth="1"/>
    <col min="1294" max="1536" width="9.140625" style="286"/>
    <col min="1537" max="1537" width="89.85546875" style="286" bestFit="1" customWidth="1"/>
    <col min="1538" max="1544" width="10.7109375" style="286" bestFit="1" customWidth="1"/>
    <col min="1545" max="1545" width="10.7109375" style="286" customWidth="1"/>
    <col min="1546" max="1546" width="10.7109375" style="286" bestFit="1" customWidth="1"/>
    <col min="1547" max="1547" width="10.7109375" style="286" customWidth="1"/>
    <col min="1548" max="1548" width="10.7109375" style="286" bestFit="1" customWidth="1"/>
    <col min="1549" max="1549" width="10.7109375" style="286" customWidth="1"/>
    <col min="1550" max="1792" width="9.140625" style="286"/>
    <col min="1793" max="1793" width="89.85546875" style="286" bestFit="1" customWidth="1"/>
    <col min="1794" max="1800" width="10.7109375" style="286" bestFit="1" customWidth="1"/>
    <col min="1801" max="1801" width="10.7109375" style="286" customWidth="1"/>
    <col min="1802" max="1802" width="10.7109375" style="286" bestFit="1" customWidth="1"/>
    <col min="1803" max="1803" width="10.7109375" style="286" customWidth="1"/>
    <col min="1804" max="1804" width="10.7109375" style="286" bestFit="1" customWidth="1"/>
    <col min="1805" max="1805" width="10.7109375" style="286" customWidth="1"/>
    <col min="1806" max="2048" width="9.140625" style="286"/>
    <col min="2049" max="2049" width="89.85546875" style="286" bestFit="1" customWidth="1"/>
    <col min="2050" max="2056" width="10.7109375" style="286" bestFit="1" customWidth="1"/>
    <col min="2057" max="2057" width="10.7109375" style="286" customWidth="1"/>
    <col min="2058" max="2058" width="10.7109375" style="286" bestFit="1" customWidth="1"/>
    <col min="2059" max="2059" width="10.7109375" style="286" customWidth="1"/>
    <col min="2060" max="2060" width="10.7109375" style="286" bestFit="1" customWidth="1"/>
    <col min="2061" max="2061" width="10.7109375" style="286" customWidth="1"/>
    <col min="2062" max="2304" width="9.140625" style="286"/>
    <col min="2305" max="2305" width="89.85546875" style="286" bestFit="1" customWidth="1"/>
    <col min="2306" max="2312" width="10.7109375" style="286" bestFit="1" customWidth="1"/>
    <col min="2313" max="2313" width="10.7109375" style="286" customWidth="1"/>
    <col min="2314" max="2314" width="10.7109375" style="286" bestFit="1" customWidth="1"/>
    <col min="2315" max="2315" width="10.7109375" style="286" customWidth="1"/>
    <col min="2316" max="2316" width="10.7109375" style="286" bestFit="1" customWidth="1"/>
    <col min="2317" max="2317" width="10.7109375" style="286" customWidth="1"/>
    <col min="2318" max="2560" width="9.140625" style="286"/>
    <col min="2561" max="2561" width="89.85546875" style="286" bestFit="1" customWidth="1"/>
    <col min="2562" max="2568" width="10.7109375" style="286" bestFit="1" customWidth="1"/>
    <col min="2569" max="2569" width="10.7109375" style="286" customWidth="1"/>
    <col min="2570" max="2570" width="10.7109375" style="286" bestFit="1" customWidth="1"/>
    <col min="2571" max="2571" width="10.7109375" style="286" customWidth="1"/>
    <col min="2572" max="2572" width="10.7109375" style="286" bestFit="1" customWidth="1"/>
    <col min="2573" max="2573" width="10.7109375" style="286" customWidth="1"/>
    <col min="2574" max="2816" width="9.140625" style="286"/>
    <col min="2817" max="2817" width="89.85546875" style="286" bestFit="1" customWidth="1"/>
    <col min="2818" max="2824" width="10.7109375" style="286" bestFit="1" customWidth="1"/>
    <col min="2825" max="2825" width="10.7109375" style="286" customWidth="1"/>
    <col min="2826" max="2826" width="10.7109375" style="286" bestFit="1" customWidth="1"/>
    <col min="2827" max="2827" width="10.7109375" style="286" customWidth="1"/>
    <col min="2828" max="2828" width="10.7109375" style="286" bestFit="1" customWidth="1"/>
    <col min="2829" max="2829" width="10.7109375" style="286" customWidth="1"/>
    <col min="2830" max="3072" width="9.140625" style="286"/>
    <col min="3073" max="3073" width="89.85546875" style="286" bestFit="1" customWidth="1"/>
    <col min="3074" max="3080" width="10.7109375" style="286" bestFit="1" customWidth="1"/>
    <col min="3081" max="3081" width="10.7109375" style="286" customWidth="1"/>
    <col min="3082" max="3082" width="10.7109375" style="286" bestFit="1" customWidth="1"/>
    <col min="3083" max="3083" width="10.7109375" style="286" customWidth="1"/>
    <col min="3084" max="3084" width="10.7109375" style="286" bestFit="1" customWidth="1"/>
    <col min="3085" max="3085" width="10.7109375" style="286" customWidth="1"/>
    <col min="3086" max="3328" width="9.140625" style="286"/>
    <col min="3329" max="3329" width="89.85546875" style="286" bestFit="1" customWidth="1"/>
    <col min="3330" max="3336" width="10.7109375" style="286" bestFit="1" customWidth="1"/>
    <col min="3337" max="3337" width="10.7109375" style="286" customWidth="1"/>
    <col min="3338" max="3338" width="10.7109375" style="286" bestFit="1" customWidth="1"/>
    <col min="3339" max="3339" width="10.7109375" style="286" customWidth="1"/>
    <col min="3340" max="3340" width="10.7109375" style="286" bestFit="1" customWidth="1"/>
    <col min="3341" max="3341" width="10.7109375" style="286" customWidth="1"/>
    <col min="3342" max="3584" width="9.140625" style="286"/>
    <col min="3585" max="3585" width="89.85546875" style="286" bestFit="1" customWidth="1"/>
    <col min="3586" max="3592" width="10.7109375" style="286" bestFit="1" customWidth="1"/>
    <col min="3593" max="3593" width="10.7109375" style="286" customWidth="1"/>
    <col min="3594" max="3594" width="10.7109375" style="286" bestFit="1" customWidth="1"/>
    <col min="3595" max="3595" width="10.7109375" style="286" customWidth="1"/>
    <col min="3596" max="3596" width="10.7109375" style="286" bestFit="1" customWidth="1"/>
    <col min="3597" max="3597" width="10.7109375" style="286" customWidth="1"/>
    <col min="3598" max="3840" width="9.140625" style="286"/>
    <col min="3841" max="3841" width="89.85546875" style="286" bestFit="1" customWidth="1"/>
    <col min="3842" max="3848" width="10.7109375" style="286" bestFit="1" customWidth="1"/>
    <col min="3849" max="3849" width="10.7109375" style="286" customWidth="1"/>
    <col min="3850" max="3850" width="10.7109375" style="286" bestFit="1" customWidth="1"/>
    <col min="3851" max="3851" width="10.7109375" style="286" customWidth="1"/>
    <col min="3852" max="3852" width="10.7109375" style="286" bestFit="1" customWidth="1"/>
    <col min="3853" max="3853" width="10.7109375" style="286" customWidth="1"/>
    <col min="3854" max="4096" width="9.140625" style="286"/>
    <col min="4097" max="4097" width="89.85546875" style="286" bestFit="1" customWidth="1"/>
    <col min="4098" max="4104" width="10.7109375" style="286" bestFit="1" customWidth="1"/>
    <col min="4105" max="4105" width="10.7109375" style="286" customWidth="1"/>
    <col min="4106" max="4106" width="10.7109375" style="286" bestFit="1" customWidth="1"/>
    <col min="4107" max="4107" width="10.7109375" style="286" customWidth="1"/>
    <col min="4108" max="4108" width="10.7109375" style="286" bestFit="1" customWidth="1"/>
    <col min="4109" max="4109" width="10.7109375" style="286" customWidth="1"/>
    <col min="4110" max="4352" width="9.140625" style="286"/>
    <col min="4353" max="4353" width="89.85546875" style="286" bestFit="1" customWidth="1"/>
    <col min="4354" max="4360" width="10.7109375" style="286" bestFit="1" customWidth="1"/>
    <col min="4361" max="4361" width="10.7109375" style="286" customWidth="1"/>
    <col min="4362" max="4362" width="10.7109375" style="286" bestFit="1" customWidth="1"/>
    <col min="4363" max="4363" width="10.7109375" style="286" customWidth="1"/>
    <col min="4364" max="4364" width="10.7109375" style="286" bestFit="1" customWidth="1"/>
    <col min="4365" max="4365" width="10.7109375" style="286" customWidth="1"/>
    <col min="4366" max="4608" width="9.140625" style="286"/>
    <col min="4609" max="4609" width="89.85546875" style="286" bestFit="1" customWidth="1"/>
    <col min="4610" max="4616" width="10.7109375" style="286" bestFit="1" customWidth="1"/>
    <col min="4617" max="4617" width="10.7109375" style="286" customWidth="1"/>
    <col min="4618" max="4618" width="10.7109375" style="286" bestFit="1" customWidth="1"/>
    <col min="4619" max="4619" width="10.7109375" style="286" customWidth="1"/>
    <col min="4620" max="4620" width="10.7109375" style="286" bestFit="1" customWidth="1"/>
    <col min="4621" max="4621" width="10.7109375" style="286" customWidth="1"/>
    <col min="4622" max="4864" width="9.140625" style="286"/>
    <col min="4865" max="4865" width="89.85546875" style="286" bestFit="1" customWidth="1"/>
    <col min="4866" max="4872" width="10.7109375" style="286" bestFit="1" customWidth="1"/>
    <col min="4873" max="4873" width="10.7109375" style="286" customWidth="1"/>
    <col min="4874" max="4874" width="10.7109375" style="286" bestFit="1" customWidth="1"/>
    <col min="4875" max="4875" width="10.7109375" style="286" customWidth="1"/>
    <col min="4876" max="4876" width="10.7109375" style="286" bestFit="1" customWidth="1"/>
    <col min="4877" max="4877" width="10.7109375" style="286" customWidth="1"/>
    <col min="4878" max="5120" width="9.140625" style="286"/>
    <col min="5121" max="5121" width="89.85546875" style="286" bestFit="1" customWidth="1"/>
    <col min="5122" max="5128" width="10.7109375" style="286" bestFit="1" customWidth="1"/>
    <col min="5129" max="5129" width="10.7109375" style="286" customWidth="1"/>
    <col min="5130" max="5130" width="10.7109375" style="286" bestFit="1" customWidth="1"/>
    <col min="5131" max="5131" width="10.7109375" style="286" customWidth="1"/>
    <col min="5132" max="5132" width="10.7109375" style="286" bestFit="1" customWidth="1"/>
    <col min="5133" max="5133" width="10.7109375" style="286" customWidth="1"/>
    <col min="5134" max="5376" width="9.140625" style="286"/>
    <col min="5377" max="5377" width="89.85546875" style="286" bestFit="1" customWidth="1"/>
    <col min="5378" max="5384" width="10.7109375" style="286" bestFit="1" customWidth="1"/>
    <col min="5385" max="5385" width="10.7109375" style="286" customWidth="1"/>
    <col min="5386" max="5386" width="10.7109375" style="286" bestFit="1" customWidth="1"/>
    <col min="5387" max="5387" width="10.7109375" style="286" customWidth="1"/>
    <col min="5388" max="5388" width="10.7109375" style="286" bestFit="1" customWidth="1"/>
    <col min="5389" max="5389" width="10.7109375" style="286" customWidth="1"/>
    <col min="5390" max="5632" width="9.140625" style="286"/>
    <col min="5633" max="5633" width="89.85546875" style="286" bestFit="1" customWidth="1"/>
    <col min="5634" max="5640" width="10.7109375" style="286" bestFit="1" customWidth="1"/>
    <col min="5641" max="5641" width="10.7109375" style="286" customWidth="1"/>
    <col min="5642" max="5642" width="10.7109375" style="286" bestFit="1" customWidth="1"/>
    <col min="5643" max="5643" width="10.7109375" style="286" customWidth="1"/>
    <col min="5644" max="5644" width="10.7109375" style="286" bestFit="1" customWidth="1"/>
    <col min="5645" max="5645" width="10.7109375" style="286" customWidth="1"/>
    <col min="5646" max="5888" width="9.140625" style="286"/>
    <col min="5889" max="5889" width="89.85546875" style="286" bestFit="1" customWidth="1"/>
    <col min="5890" max="5896" width="10.7109375" style="286" bestFit="1" customWidth="1"/>
    <col min="5897" max="5897" width="10.7109375" style="286" customWidth="1"/>
    <col min="5898" max="5898" width="10.7109375" style="286" bestFit="1" customWidth="1"/>
    <col min="5899" max="5899" width="10.7109375" style="286" customWidth="1"/>
    <col min="5900" max="5900" width="10.7109375" style="286" bestFit="1" customWidth="1"/>
    <col min="5901" max="5901" width="10.7109375" style="286" customWidth="1"/>
    <col min="5902" max="6144" width="9.140625" style="286"/>
    <col min="6145" max="6145" width="89.85546875" style="286" bestFit="1" customWidth="1"/>
    <col min="6146" max="6152" width="10.7109375" style="286" bestFit="1" customWidth="1"/>
    <col min="6153" max="6153" width="10.7109375" style="286" customWidth="1"/>
    <col min="6154" max="6154" width="10.7109375" style="286" bestFit="1" customWidth="1"/>
    <col min="6155" max="6155" width="10.7109375" style="286" customWidth="1"/>
    <col min="6156" max="6156" width="10.7109375" style="286" bestFit="1" customWidth="1"/>
    <col min="6157" max="6157" width="10.7109375" style="286" customWidth="1"/>
    <col min="6158" max="6400" width="9.140625" style="286"/>
    <col min="6401" max="6401" width="89.85546875" style="286" bestFit="1" customWidth="1"/>
    <col min="6402" max="6408" width="10.7109375" style="286" bestFit="1" customWidth="1"/>
    <col min="6409" max="6409" width="10.7109375" style="286" customWidth="1"/>
    <col min="6410" max="6410" width="10.7109375" style="286" bestFit="1" customWidth="1"/>
    <col min="6411" max="6411" width="10.7109375" style="286" customWidth="1"/>
    <col min="6412" max="6412" width="10.7109375" style="286" bestFit="1" customWidth="1"/>
    <col min="6413" max="6413" width="10.7109375" style="286" customWidth="1"/>
    <col min="6414" max="6656" width="9.140625" style="286"/>
    <col min="6657" max="6657" width="89.85546875" style="286" bestFit="1" customWidth="1"/>
    <col min="6658" max="6664" width="10.7109375" style="286" bestFit="1" customWidth="1"/>
    <col min="6665" max="6665" width="10.7109375" style="286" customWidth="1"/>
    <col min="6666" max="6666" width="10.7109375" style="286" bestFit="1" customWidth="1"/>
    <col min="6667" max="6667" width="10.7109375" style="286" customWidth="1"/>
    <col min="6668" max="6668" width="10.7109375" style="286" bestFit="1" customWidth="1"/>
    <col min="6669" max="6669" width="10.7109375" style="286" customWidth="1"/>
    <col min="6670" max="6912" width="9.140625" style="286"/>
    <col min="6913" max="6913" width="89.85546875" style="286" bestFit="1" customWidth="1"/>
    <col min="6914" max="6920" width="10.7109375" style="286" bestFit="1" customWidth="1"/>
    <col min="6921" max="6921" width="10.7109375" style="286" customWidth="1"/>
    <col min="6922" max="6922" width="10.7109375" style="286" bestFit="1" customWidth="1"/>
    <col min="6923" max="6923" width="10.7109375" style="286" customWidth="1"/>
    <col min="6924" max="6924" width="10.7109375" style="286" bestFit="1" customWidth="1"/>
    <col min="6925" max="6925" width="10.7109375" style="286" customWidth="1"/>
    <col min="6926" max="7168" width="9.140625" style="286"/>
    <col min="7169" max="7169" width="89.85546875" style="286" bestFit="1" customWidth="1"/>
    <col min="7170" max="7176" width="10.7109375" style="286" bestFit="1" customWidth="1"/>
    <col min="7177" max="7177" width="10.7109375" style="286" customWidth="1"/>
    <col min="7178" max="7178" width="10.7109375" style="286" bestFit="1" customWidth="1"/>
    <col min="7179" max="7179" width="10.7109375" style="286" customWidth="1"/>
    <col min="7180" max="7180" width="10.7109375" style="286" bestFit="1" customWidth="1"/>
    <col min="7181" max="7181" width="10.7109375" style="286" customWidth="1"/>
    <col min="7182" max="7424" width="9.140625" style="286"/>
    <col min="7425" max="7425" width="89.85546875" style="286" bestFit="1" customWidth="1"/>
    <col min="7426" max="7432" width="10.7109375" style="286" bestFit="1" customWidth="1"/>
    <col min="7433" max="7433" width="10.7109375" style="286" customWidth="1"/>
    <col min="7434" max="7434" width="10.7109375" style="286" bestFit="1" customWidth="1"/>
    <col min="7435" max="7435" width="10.7109375" style="286" customWidth="1"/>
    <col min="7436" max="7436" width="10.7109375" style="286" bestFit="1" customWidth="1"/>
    <col min="7437" max="7437" width="10.7109375" style="286" customWidth="1"/>
    <col min="7438" max="7680" width="9.140625" style="286"/>
    <col min="7681" max="7681" width="89.85546875" style="286" bestFit="1" customWidth="1"/>
    <col min="7682" max="7688" width="10.7109375" style="286" bestFit="1" customWidth="1"/>
    <col min="7689" max="7689" width="10.7109375" style="286" customWidth="1"/>
    <col min="7690" max="7690" width="10.7109375" style="286" bestFit="1" customWidth="1"/>
    <col min="7691" max="7691" width="10.7109375" style="286" customWidth="1"/>
    <col min="7692" max="7692" width="10.7109375" style="286" bestFit="1" customWidth="1"/>
    <col min="7693" max="7693" width="10.7109375" style="286" customWidth="1"/>
    <col min="7694" max="7936" width="9.140625" style="286"/>
    <col min="7937" max="7937" width="89.85546875" style="286" bestFit="1" customWidth="1"/>
    <col min="7938" max="7944" width="10.7109375" style="286" bestFit="1" customWidth="1"/>
    <col min="7945" max="7945" width="10.7109375" style="286" customWidth="1"/>
    <col min="7946" max="7946" width="10.7109375" style="286" bestFit="1" customWidth="1"/>
    <col min="7947" max="7947" width="10.7109375" style="286" customWidth="1"/>
    <col min="7948" max="7948" width="10.7109375" style="286" bestFit="1" customWidth="1"/>
    <col min="7949" max="7949" width="10.7109375" style="286" customWidth="1"/>
    <col min="7950" max="8192" width="9.140625" style="286"/>
    <col min="8193" max="8193" width="89.85546875" style="286" bestFit="1" customWidth="1"/>
    <col min="8194" max="8200" width="10.7109375" style="286" bestFit="1" customWidth="1"/>
    <col min="8201" max="8201" width="10.7109375" style="286" customWidth="1"/>
    <col min="8202" max="8202" width="10.7109375" style="286" bestFit="1" customWidth="1"/>
    <col min="8203" max="8203" width="10.7109375" style="286" customWidth="1"/>
    <col min="8204" max="8204" width="10.7109375" style="286" bestFit="1" customWidth="1"/>
    <col min="8205" max="8205" width="10.7109375" style="286" customWidth="1"/>
    <col min="8206" max="8448" width="9.140625" style="286"/>
    <col min="8449" max="8449" width="89.85546875" style="286" bestFit="1" customWidth="1"/>
    <col min="8450" max="8456" width="10.7109375" style="286" bestFit="1" customWidth="1"/>
    <col min="8457" max="8457" width="10.7109375" style="286" customWidth="1"/>
    <col min="8458" max="8458" width="10.7109375" style="286" bestFit="1" customWidth="1"/>
    <col min="8459" max="8459" width="10.7109375" style="286" customWidth="1"/>
    <col min="8460" max="8460" width="10.7109375" style="286" bestFit="1" customWidth="1"/>
    <col min="8461" max="8461" width="10.7109375" style="286" customWidth="1"/>
    <col min="8462" max="8704" width="9.140625" style="286"/>
    <col min="8705" max="8705" width="89.85546875" style="286" bestFit="1" customWidth="1"/>
    <col min="8706" max="8712" width="10.7109375" style="286" bestFit="1" customWidth="1"/>
    <col min="8713" max="8713" width="10.7109375" style="286" customWidth="1"/>
    <col min="8714" max="8714" width="10.7109375" style="286" bestFit="1" customWidth="1"/>
    <col min="8715" max="8715" width="10.7109375" style="286" customWidth="1"/>
    <col min="8716" max="8716" width="10.7109375" style="286" bestFit="1" customWidth="1"/>
    <col min="8717" max="8717" width="10.7109375" style="286" customWidth="1"/>
    <col min="8718" max="8960" width="9.140625" style="286"/>
    <col min="8961" max="8961" width="89.85546875" style="286" bestFit="1" customWidth="1"/>
    <col min="8962" max="8968" width="10.7109375" style="286" bestFit="1" customWidth="1"/>
    <col min="8969" max="8969" width="10.7109375" style="286" customWidth="1"/>
    <col min="8970" max="8970" width="10.7109375" style="286" bestFit="1" customWidth="1"/>
    <col min="8971" max="8971" width="10.7109375" style="286" customWidth="1"/>
    <col min="8972" max="8972" width="10.7109375" style="286" bestFit="1" customWidth="1"/>
    <col min="8973" max="8973" width="10.7109375" style="286" customWidth="1"/>
    <col min="8974" max="9216" width="9.140625" style="286"/>
    <col min="9217" max="9217" width="89.85546875" style="286" bestFit="1" customWidth="1"/>
    <col min="9218" max="9224" width="10.7109375" style="286" bestFit="1" customWidth="1"/>
    <col min="9225" max="9225" width="10.7109375" style="286" customWidth="1"/>
    <col min="9226" max="9226" width="10.7109375" style="286" bestFit="1" customWidth="1"/>
    <col min="9227" max="9227" width="10.7109375" style="286" customWidth="1"/>
    <col min="9228" max="9228" width="10.7109375" style="286" bestFit="1" customWidth="1"/>
    <col min="9229" max="9229" width="10.7109375" style="286" customWidth="1"/>
    <col min="9230" max="9472" width="9.140625" style="286"/>
    <col min="9473" max="9473" width="89.85546875" style="286" bestFit="1" customWidth="1"/>
    <col min="9474" max="9480" width="10.7109375" style="286" bestFit="1" customWidth="1"/>
    <col min="9481" max="9481" width="10.7109375" style="286" customWidth="1"/>
    <col min="9482" max="9482" width="10.7109375" style="286" bestFit="1" customWidth="1"/>
    <col min="9483" max="9483" width="10.7109375" style="286" customWidth="1"/>
    <col min="9484" max="9484" width="10.7109375" style="286" bestFit="1" customWidth="1"/>
    <col min="9485" max="9485" width="10.7109375" style="286" customWidth="1"/>
    <col min="9486" max="9728" width="9.140625" style="286"/>
    <col min="9729" max="9729" width="89.85546875" style="286" bestFit="1" customWidth="1"/>
    <col min="9730" max="9736" width="10.7109375" style="286" bestFit="1" customWidth="1"/>
    <col min="9737" max="9737" width="10.7109375" style="286" customWidth="1"/>
    <col min="9738" max="9738" width="10.7109375" style="286" bestFit="1" customWidth="1"/>
    <col min="9739" max="9739" width="10.7109375" style="286" customWidth="1"/>
    <col min="9740" max="9740" width="10.7109375" style="286" bestFit="1" customWidth="1"/>
    <col min="9741" max="9741" width="10.7109375" style="286" customWidth="1"/>
    <col min="9742" max="9984" width="9.140625" style="286"/>
    <col min="9985" max="9985" width="89.85546875" style="286" bestFit="1" customWidth="1"/>
    <col min="9986" max="9992" width="10.7109375" style="286" bestFit="1" customWidth="1"/>
    <col min="9993" max="9993" width="10.7109375" style="286" customWidth="1"/>
    <col min="9994" max="9994" width="10.7109375" style="286" bestFit="1" customWidth="1"/>
    <col min="9995" max="9995" width="10.7109375" style="286" customWidth="1"/>
    <col min="9996" max="9996" width="10.7109375" style="286" bestFit="1" customWidth="1"/>
    <col min="9997" max="9997" width="10.7109375" style="286" customWidth="1"/>
    <col min="9998" max="10240" width="9.140625" style="286"/>
    <col min="10241" max="10241" width="89.85546875" style="286" bestFit="1" customWidth="1"/>
    <col min="10242" max="10248" width="10.7109375" style="286" bestFit="1" customWidth="1"/>
    <col min="10249" max="10249" width="10.7109375" style="286" customWidth="1"/>
    <col min="10250" max="10250" width="10.7109375" style="286" bestFit="1" customWidth="1"/>
    <col min="10251" max="10251" width="10.7109375" style="286" customWidth="1"/>
    <col min="10252" max="10252" width="10.7109375" style="286" bestFit="1" customWidth="1"/>
    <col min="10253" max="10253" width="10.7109375" style="286" customWidth="1"/>
    <col min="10254" max="10496" width="9.140625" style="286"/>
    <col min="10497" max="10497" width="89.85546875" style="286" bestFit="1" customWidth="1"/>
    <col min="10498" max="10504" width="10.7109375" style="286" bestFit="1" customWidth="1"/>
    <col min="10505" max="10505" width="10.7109375" style="286" customWidth="1"/>
    <col min="10506" max="10506" width="10.7109375" style="286" bestFit="1" customWidth="1"/>
    <col min="10507" max="10507" width="10.7109375" style="286" customWidth="1"/>
    <col min="10508" max="10508" width="10.7109375" style="286" bestFit="1" customWidth="1"/>
    <col min="10509" max="10509" width="10.7109375" style="286" customWidth="1"/>
    <col min="10510" max="10752" width="9.140625" style="286"/>
    <col min="10753" max="10753" width="89.85546875" style="286" bestFit="1" customWidth="1"/>
    <col min="10754" max="10760" width="10.7109375" style="286" bestFit="1" customWidth="1"/>
    <col min="10761" max="10761" width="10.7109375" style="286" customWidth="1"/>
    <col min="10762" max="10762" width="10.7109375" style="286" bestFit="1" customWidth="1"/>
    <col min="10763" max="10763" width="10.7109375" style="286" customWidth="1"/>
    <col min="10764" max="10764" width="10.7109375" style="286" bestFit="1" customWidth="1"/>
    <col min="10765" max="10765" width="10.7109375" style="286" customWidth="1"/>
    <col min="10766" max="11008" width="9.140625" style="286"/>
    <col min="11009" max="11009" width="89.85546875" style="286" bestFit="1" customWidth="1"/>
    <col min="11010" max="11016" width="10.7109375" style="286" bestFit="1" customWidth="1"/>
    <col min="11017" max="11017" width="10.7109375" style="286" customWidth="1"/>
    <col min="11018" max="11018" width="10.7109375" style="286" bestFit="1" customWidth="1"/>
    <col min="11019" max="11019" width="10.7109375" style="286" customWidth="1"/>
    <col min="11020" max="11020" width="10.7109375" style="286" bestFit="1" customWidth="1"/>
    <col min="11021" max="11021" width="10.7109375" style="286" customWidth="1"/>
    <col min="11022" max="11264" width="9.140625" style="286"/>
    <col min="11265" max="11265" width="89.85546875" style="286" bestFit="1" customWidth="1"/>
    <col min="11266" max="11272" width="10.7109375" style="286" bestFit="1" customWidth="1"/>
    <col min="11273" max="11273" width="10.7109375" style="286" customWidth="1"/>
    <col min="11274" max="11274" width="10.7109375" style="286" bestFit="1" customWidth="1"/>
    <col min="11275" max="11275" width="10.7109375" style="286" customWidth="1"/>
    <col min="11276" max="11276" width="10.7109375" style="286" bestFit="1" customWidth="1"/>
    <col min="11277" max="11277" width="10.7109375" style="286" customWidth="1"/>
    <col min="11278" max="11520" width="9.140625" style="286"/>
    <col min="11521" max="11521" width="89.85546875" style="286" bestFit="1" customWidth="1"/>
    <col min="11522" max="11528" width="10.7109375" style="286" bestFit="1" customWidth="1"/>
    <col min="11529" max="11529" width="10.7109375" style="286" customWidth="1"/>
    <col min="11530" max="11530" width="10.7109375" style="286" bestFit="1" customWidth="1"/>
    <col min="11531" max="11531" width="10.7109375" style="286" customWidth="1"/>
    <col min="11532" max="11532" width="10.7109375" style="286" bestFit="1" customWidth="1"/>
    <col min="11533" max="11533" width="10.7109375" style="286" customWidth="1"/>
    <col min="11534" max="11776" width="9.140625" style="286"/>
    <col min="11777" max="11777" width="89.85546875" style="286" bestFit="1" customWidth="1"/>
    <col min="11778" max="11784" width="10.7109375" style="286" bestFit="1" customWidth="1"/>
    <col min="11785" max="11785" width="10.7109375" style="286" customWidth="1"/>
    <col min="11786" max="11786" width="10.7109375" style="286" bestFit="1" customWidth="1"/>
    <col min="11787" max="11787" width="10.7109375" style="286" customWidth="1"/>
    <col min="11788" max="11788" width="10.7109375" style="286" bestFit="1" customWidth="1"/>
    <col min="11789" max="11789" width="10.7109375" style="286" customWidth="1"/>
    <col min="11790" max="12032" width="9.140625" style="286"/>
    <col min="12033" max="12033" width="89.85546875" style="286" bestFit="1" customWidth="1"/>
    <col min="12034" max="12040" width="10.7109375" style="286" bestFit="1" customWidth="1"/>
    <col min="12041" max="12041" width="10.7109375" style="286" customWidth="1"/>
    <col min="12042" max="12042" width="10.7109375" style="286" bestFit="1" customWidth="1"/>
    <col min="12043" max="12043" width="10.7109375" style="286" customWidth="1"/>
    <col min="12044" max="12044" width="10.7109375" style="286" bestFit="1" customWidth="1"/>
    <col min="12045" max="12045" width="10.7109375" style="286" customWidth="1"/>
    <col min="12046" max="12288" width="9.140625" style="286"/>
    <col min="12289" max="12289" width="89.85546875" style="286" bestFit="1" customWidth="1"/>
    <col min="12290" max="12296" width="10.7109375" style="286" bestFit="1" customWidth="1"/>
    <col min="12297" max="12297" width="10.7109375" style="286" customWidth="1"/>
    <col min="12298" max="12298" width="10.7109375" style="286" bestFit="1" customWidth="1"/>
    <col min="12299" max="12299" width="10.7109375" style="286" customWidth="1"/>
    <col min="12300" max="12300" width="10.7109375" style="286" bestFit="1" customWidth="1"/>
    <col min="12301" max="12301" width="10.7109375" style="286" customWidth="1"/>
    <col min="12302" max="12544" width="9.140625" style="286"/>
    <col min="12545" max="12545" width="89.85546875" style="286" bestFit="1" customWidth="1"/>
    <col min="12546" max="12552" width="10.7109375" style="286" bestFit="1" customWidth="1"/>
    <col min="12553" max="12553" width="10.7109375" style="286" customWidth="1"/>
    <col min="12554" max="12554" width="10.7109375" style="286" bestFit="1" customWidth="1"/>
    <col min="12555" max="12555" width="10.7109375" style="286" customWidth="1"/>
    <col min="12556" max="12556" width="10.7109375" style="286" bestFit="1" customWidth="1"/>
    <col min="12557" max="12557" width="10.7109375" style="286" customWidth="1"/>
    <col min="12558" max="12800" width="9.140625" style="286"/>
    <col min="12801" max="12801" width="89.85546875" style="286" bestFit="1" customWidth="1"/>
    <col min="12802" max="12808" width="10.7109375" style="286" bestFit="1" customWidth="1"/>
    <col min="12809" max="12809" width="10.7109375" style="286" customWidth="1"/>
    <col min="12810" max="12810" width="10.7109375" style="286" bestFit="1" customWidth="1"/>
    <col min="12811" max="12811" width="10.7109375" style="286" customWidth="1"/>
    <col min="12812" max="12812" width="10.7109375" style="286" bestFit="1" customWidth="1"/>
    <col min="12813" max="12813" width="10.7109375" style="286" customWidth="1"/>
    <col min="12814" max="13056" width="9.140625" style="286"/>
    <col min="13057" max="13057" width="89.85546875" style="286" bestFit="1" customWidth="1"/>
    <col min="13058" max="13064" width="10.7109375" style="286" bestFit="1" customWidth="1"/>
    <col min="13065" max="13065" width="10.7109375" style="286" customWidth="1"/>
    <col min="13066" max="13066" width="10.7109375" style="286" bestFit="1" customWidth="1"/>
    <col min="13067" max="13067" width="10.7109375" style="286" customWidth="1"/>
    <col min="13068" max="13068" width="10.7109375" style="286" bestFit="1" customWidth="1"/>
    <col min="13069" max="13069" width="10.7109375" style="286" customWidth="1"/>
    <col min="13070" max="13312" width="9.140625" style="286"/>
    <col min="13313" max="13313" width="89.85546875" style="286" bestFit="1" customWidth="1"/>
    <col min="13314" max="13320" width="10.7109375" style="286" bestFit="1" customWidth="1"/>
    <col min="13321" max="13321" width="10.7109375" style="286" customWidth="1"/>
    <col min="13322" max="13322" width="10.7109375" style="286" bestFit="1" customWidth="1"/>
    <col min="13323" max="13323" width="10.7109375" style="286" customWidth="1"/>
    <col min="13324" max="13324" width="10.7109375" style="286" bestFit="1" customWidth="1"/>
    <col min="13325" max="13325" width="10.7109375" style="286" customWidth="1"/>
    <col min="13326" max="13568" width="9.140625" style="286"/>
    <col min="13569" max="13569" width="89.85546875" style="286" bestFit="1" customWidth="1"/>
    <col min="13570" max="13576" width="10.7109375" style="286" bestFit="1" customWidth="1"/>
    <col min="13577" max="13577" width="10.7109375" style="286" customWidth="1"/>
    <col min="13578" max="13578" width="10.7109375" style="286" bestFit="1" customWidth="1"/>
    <col min="13579" max="13579" width="10.7109375" style="286" customWidth="1"/>
    <col min="13580" max="13580" width="10.7109375" style="286" bestFit="1" customWidth="1"/>
    <col min="13581" max="13581" width="10.7109375" style="286" customWidth="1"/>
    <col min="13582" max="13824" width="9.140625" style="286"/>
    <col min="13825" max="13825" width="89.85546875" style="286" bestFit="1" customWidth="1"/>
    <col min="13826" max="13832" width="10.7109375" style="286" bestFit="1" customWidth="1"/>
    <col min="13833" max="13833" width="10.7109375" style="286" customWidth="1"/>
    <col min="13834" max="13834" width="10.7109375" style="286" bestFit="1" customWidth="1"/>
    <col min="13835" max="13835" width="10.7109375" style="286" customWidth="1"/>
    <col min="13836" max="13836" width="10.7109375" style="286" bestFit="1" customWidth="1"/>
    <col min="13837" max="13837" width="10.7109375" style="286" customWidth="1"/>
    <col min="13838" max="14080" width="9.140625" style="286"/>
    <col min="14081" max="14081" width="89.85546875" style="286" bestFit="1" customWidth="1"/>
    <col min="14082" max="14088" width="10.7109375" style="286" bestFit="1" customWidth="1"/>
    <col min="14089" max="14089" width="10.7109375" style="286" customWidth="1"/>
    <col min="14090" max="14090" width="10.7109375" style="286" bestFit="1" customWidth="1"/>
    <col min="14091" max="14091" width="10.7109375" style="286" customWidth="1"/>
    <col min="14092" max="14092" width="10.7109375" style="286" bestFit="1" customWidth="1"/>
    <col min="14093" max="14093" width="10.7109375" style="286" customWidth="1"/>
    <col min="14094" max="14336" width="9.140625" style="286"/>
    <col min="14337" max="14337" width="89.85546875" style="286" bestFit="1" customWidth="1"/>
    <col min="14338" max="14344" width="10.7109375" style="286" bestFit="1" customWidth="1"/>
    <col min="14345" max="14345" width="10.7109375" style="286" customWidth="1"/>
    <col min="14346" max="14346" width="10.7109375" style="286" bestFit="1" customWidth="1"/>
    <col min="14347" max="14347" width="10.7109375" style="286" customWidth="1"/>
    <col min="14348" max="14348" width="10.7109375" style="286" bestFit="1" customWidth="1"/>
    <col min="14349" max="14349" width="10.7109375" style="286" customWidth="1"/>
    <col min="14350" max="14592" width="9.140625" style="286"/>
    <col min="14593" max="14593" width="89.85546875" style="286" bestFit="1" customWidth="1"/>
    <col min="14594" max="14600" width="10.7109375" style="286" bestFit="1" customWidth="1"/>
    <col min="14601" max="14601" width="10.7109375" style="286" customWidth="1"/>
    <col min="14602" max="14602" width="10.7109375" style="286" bestFit="1" customWidth="1"/>
    <col min="14603" max="14603" width="10.7109375" style="286" customWidth="1"/>
    <col min="14604" max="14604" width="10.7109375" style="286" bestFit="1" customWidth="1"/>
    <col min="14605" max="14605" width="10.7109375" style="286" customWidth="1"/>
    <col min="14606" max="14848" width="9.140625" style="286"/>
    <col min="14849" max="14849" width="89.85546875" style="286" bestFit="1" customWidth="1"/>
    <col min="14850" max="14856" width="10.7109375" style="286" bestFit="1" customWidth="1"/>
    <col min="14857" max="14857" width="10.7109375" style="286" customWidth="1"/>
    <col min="14858" max="14858" width="10.7109375" style="286" bestFit="1" customWidth="1"/>
    <col min="14859" max="14859" width="10.7109375" style="286" customWidth="1"/>
    <col min="14860" max="14860" width="10.7109375" style="286" bestFit="1" customWidth="1"/>
    <col min="14861" max="14861" width="10.7109375" style="286" customWidth="1"/>
    <col min="14862" max="15104" width="9.140625" style="286"/>
    <col min="15105" max="15105" width="89.85546875" style="286" bestFit="1" customWidth="1"/>
    <col min="15106" max="15112" width="10.7109375" style="286" bestFit="1" customWidth="1"/>
    <col min="15113" max="15113" width="10.7109375" style="286" customWidth="1"/>
    <col min="15114" max="15114" width="10.7109375" style="286" bestFit="1" customWidth="1"/>
    <col min="15115" max="15115" width="10.7109375" style="286" customWidth="1"/>
    <col min="15116" max="15116" width="10.7109375" style="286" bestFit="1" customWidth="1"/>
    <col min="15117" max="15117" width="10.7109375" style="286" customWidth="1"/>
    <col min="15118" max="15360" width="9.140625" style="286"/>
    <col min="15361" max="15361" width="89.85546875" style="286" bestFit="1" customWidth="1"/>
    <col min="15362" max="15368" width="10.7109375" style="286" bestFit="1" customWidth="1"/>
    <col min="15369" max="15369" width="10.7109375" style="286" customWidth="1"/>
    <col min="15370" max="15370" width="10.7109375" style="286" bestFit="1" customWidth="1"/>
    <col min="15371" max="15371" width="10.7109375" style="286" customWidth="1"/>
    <col min="15372" max="15372" width="10.7109375" style="286" bestFit="1" customWidth="1"/>
    <col min="15373" max="15373" width="10.7109375" style="286" customWidth="1"/>
    <col min="15374" max="15616" width="9.140625" style="286"/>
    <col min="15617" max="15617" width="89.85546875" style="286" bestFit="1" customWidth="1"/>
    <col min="15618" max="15624" width="10.7109375" style="286" bestFit="1" customWidth="1"/>
    <col min="15625" max="15625" width="10.7109375" style="286" customWidth="1"/>
    <col min="15626" max="15626" width="10.7109375" style="286" bestFit="1" customWidth="1"/>
    <col min="15627" max="15627" width="10.7109375" style="286" customWidth="1"/>
    <col min="15628" max="15628" width="10.7109375" style="286" bestFit="1" customWidth="1"/>
    <col min="15629" max="15629" width="10.7109375" style="286" customWidth="1"/>
    <col min="15630" max="15872" width="9.140625" style="286"/>
    <col min="15873" max="15873" width="89.85546875" style="286" bestFit="1" customWidth="1"/>
    <col min="15874" max="15880" width="10.7109375" style="286" bestFit="1" customWidth="1"/>
    <col min="15881" max="15881" width="10.7109375" style="286" customWidth="1"/>
    <col min="15882" max="15882" width="10.7109375" style="286" bestFit="1" customWidth="1"/>
    <col min="15883" max="15883" width="10.7109375" style="286" customWidth="1"/>
    <col min="15884" max="15884" width="10.7109375" style="286" bestFit="1" customWidth="1"/>
    <col min="15885" max="15885" width="10.7109375" style="286" customWidth="1"/>
    <col min="15886" max="16128" width="9.140625" style="286"/>
    <col min="16129" max="16129" width="89.85546875" style="286" bestFit="1" customWidth="1"/>
    <col min="16130" max="16136" width="10.7109375" style="286" bestFit="1" customWidth="1"/>
    <col min="16137" max="16137" width="10.7109375" style="286" customWidth="1"/>
    <col min="16138" max="16138" width="10.7109375" style="286" bestFit="1" customWidth="1"/>
    <col min="16139" max="16139" width="10.7109375" style="286" customWidth="1"/>
    <col min="16140" max="16140" width="10.7109375" style="286" bestFit="1" customWidth="1"/>
    <col min="16141" max="16141" width="10.7109375" style="286" customWidth="1"/>
    <col min="16142" max="16384" width="9.140625" style="286"/>
  </cols>
  <sheetData>
    <row r="1" spans="1:14" ht="30" customHeight="1">
      <c r="A1" s="874" t="s">
        <v>333</v>
      </c>
      <c r="B1" s="874"/>
      <c r="C1" s="874"/>
      <c r="D1" s="874"/>
      <c r="E1" s="874"/>
      <c r="F1" s="874"/>
      <c r="G1" s="874"/>
      <c r="H1" s="874"/>
      <c r="I1" s="874"/>
      <c r="J1" s="874"/>
      <c r="K1" s="874"/>
      <c r="L1" s="874"/>
      <c r="M1" s="337"/>
      <c r="N1" s="855" t="s">
        <v>1449</v>
      </c>
    </row>
    <row r="2" spans="1:14" ht="15" customHeight="1">
      <c r="A2" s="875" t="s">
        <v>560</v>
      </c>
      <c r="B2" s="875"/>
      <c r="C2" s="875"/>
      <c r="D2" s="875"/>
      <c r="E2" s="875"/>
      <c r="F2" s="875"/>
      <c r="G2" s="875"/>
      <c r="H2" s="875"/>
      <c r="I2" s="875"/>
      <c r="J2" s="875"/>
      <c r="K2" s="875"/>
      <c r="L2" s="875"/>
      <c r="M2" s="338"/>
    </row>
    <row r="3" spans="1:14" ht="15" customHeight="1">
      <c r="A3" s="875" t="s">
        <v>772</v>
      </c>
      <c r="B3" s="875"/>
      <c r="C3" s="875"/>
      <c r="D3" s="875"/>
      <c r="E3" s="875"/>
      <c r="F3" s="875"/>
      <c r="G3" s="875"/>
      <c r="H3" s="875"/>
      <c r="I3" s="875"/>
      <c r="J3" s="875"/>
      <c r="K3" s="875"/>
      <c r="L3" s="875"/>
      <c r="M3" s="338"/>
    </row>
    <row r="4" spans="1:14" ht="30" customHeight="1">
      <c r="A4" s="876" t="s">
        <v>2</v>
      </c>
      <c r="B4" s="876"/>
      <c r="C4" s="876"/>
      <c r="D4" s="876"/>
      <c r="E4" s="876"/>
      <c r="F4" s="876"/>
      <c r="G4" s="876"/>
      <c r="H4" s="876"/>
      <c r="I4" s="876"/>
      <c r="J4" s="876"/>
      <c r="K4" s="876"/>
      <c r="L4" s="876"/>
      <c r="M4" s="339"/>
    </row>
    <row r="5" spans="1:14" ht="3.75" customHeight="1" thickBot="1">
      <c r="L5" s="286"/>
      <c r="M5" s="286"/>
    </row>
    <row r="6" spans="1:14"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row>
    <row r="7" spans="1:14" ht="15" customHeight="1" thickTop="1" thickBot="1">
      <c r="A7" s="763" t="s">
        <v>571</v>
      </c>
      <c r="B7" s="764">
        <v>7223308.3173700003</v>
      </c>
      <c r="C7" s="764">
        <v>7842731.3683599997</v>
      </c>
      <c r="D7" s="764">
        <v>9235270.4148399998</v>
      </c>
      <c r="E7" s="764">
        <v>10253531.655440001</v>
      </c>
      <c r="F7" s="764">
        <v>10538299.414940001</v>
      </c>
      <c r="G7" s="764">
        <v>11107875.534559999</v>
      </c>
      <c r="H7" s="764">
        <v>11882423.19973</v>
      </c>
      <c r="I7" s="764">
        <v>12358505.800299998</v>
      </c>
      <c r="J7" s="764">
        <v>12981952.264209999</v>
      </c>
      <c r="K7" s="764">
        <v>13205562.171840001</v>
      </c>
      <c r="L7" s="764">
        <v>13871182.641479999</v>
      </c>
      <c r="M7" s="764">
        <v>13931074.49876</v>
      </c>
    </row>
    <row r="8" spans="1:14" s="293" customFormat="1" ht="15" customHeight="1" thickTop="1">
      <c r="A8" s="291" t="s">
        <v>9</v>
      </c>
      <c r="B8" s="292">
        <v>897949.87373999995</v>
      </c>
      <c r="C8" s="292">
        <v>975643.83765</v>
      </c>
      <c r="D8" s="292">
        <v>881227.46496000001</v>
      </c>
      <c r="E8" s="292">
        <v>1091391.3767899999</v>
      </c>
      <c r="F8" s="292">
        <v>1084039.86048</v>
      </c>
      <c r="G8" s="292">
        <v>1169392.3503699999</v>
      </c>
      <c r="H8" s="292">
        <v>1528196.3073900002</v>
      </c>
      <c r="I8" s="292">
        <v>1280264.2090699999</v>
      </c>
      <c r="J8" s="292">
        <v>1557702.3367300001</v>
      </c>
      <c r="K8" s="292">
        <v>1348367.2777799999</v>
      </c>
      <c r="L8" s="292">
        <v>1155438.63002</v>
      </c>
      <c r="M8" s="292">
        <v>915113.49553999992</v>
      </c>
    </row>
    <row r="9" spans="1:14" s="293" customFormat="1" ht="15" customHeight="1">
      <c r="A9" s="291" t="s">
        <v>18</v>
      </c>
      <c r="B9" s="292">
        <v>1338002.37087</v>
      </c>
      <c r="C9" s="292">
        <v>1074834.42805</v>
      </c>
      <c r="D9" s="292">
        <v>1600733.6845999998</v>
      </c>
      <c r="E9" s="292">
        <v>1682069.7639600001</v>
      </c>
      <c r="F9" s="292">
        <v>1220596.2469600001</v>
      </c>
      <c r="G9" s="292">
        <v>987565.80467999994</v>
      </c>
      <c r="H9" s="292">
        <v>921771.61235000007</v>
      </c>
      <c r="I9" s="292">
        <v>1022775.52862</v>
      </c>
      <c r="J9" s="292">
        <v>698388.33608000004</v>
      </c>
      <c r="K9" s="292">
        <v>475793.36356000003</v>
      </c>
      <c r="L9" s="292">
        <v>1381728.96936</v>
      </c>
      <c r="M9" s="292">
        <v>1456948.43808</v>
      </c>
    </row>
    <row r="10" spans="1:14" s="293" customFormat="1" ht="15" customHeight="1">
      <c r="A10" s="291" t="s">
        <v>27</v>
      </c>
      <c r="B10" s="292">
        <v>4820726.0470600007</v>
      </c>
      <c r="C10" s="292">
        <v>5586924.29801</v>
      </c>
      <c r="D10" s="292">
        <v>6523537.0690900004</v>
      </c>
      <c r="E10" s="292">
        <v>7084655.6577299992</v>
      </c>
      <c r="F10" s="292">
        <v>7770232.8568700003</v>
      </c>
      <c r="G10" s="292">
        <v>8316734.6212399993</v>
      </c>
      <c r="H10" s="292">
        <v>8590879.5456499998</v>
      </c>
      <c r="I10" s="292">
        <v>9023484.7857299987</v>
      </c>
      <c r="J10" s="292">
        <v>9736894.0988700017</v>
      </c>
      <c r="K10" s="292">
        <v>10381846.391530002</v>
      </c>
      <c r="L10" s="292">
        <v>10530974.422010001</v>
      </c>
      <c r="M10" s="292">
        <v>10825123.98263</v>
      </c>
    </row>
    <row r="11" spans="1:14" s="293" customFormat="1" ht="15" customHeight="1">
      <c r="A11" s="294" t="s">
        <v>572</v>
      </c>
      <c r="B11" s="292">
        <v>4850331.6453599995</v>
      </c>
      <c r="C11" s="292">
        <v>5617567.9817599999</v>
      </c>
      <c r="D11" s="292">
        <v>6557454.6520600002</v>
      </c>
      <c r="E11" s="292">
        <v>7114552.6969799995</v>
      </c>
      <c r="F11" s="292">
        <v>7790039.4369099997</v>
      </c>
      <c r="G11" s="292">
        <v>8318955.2788399998</v>
      </c>
      <c r="H11" s="292">
        <v>8329562.4731899993</v>
      </c>
      <c r="I11" s="292">
        <v>8622399.8933700006</v>
      </c>
      <c r="J11" s="292">
        <v>9329006.5462299995</v>
      </c>
      <c r="K11" s="292">
        <v>9975847.1693200003</v>
      </c>
      <c r="L11" s="292">
        <v>10151352.82123</v>
      </c>
      <c r="M11" s="292">
        <v>10470930.194969999</v>
      </c>
    </row>
    <row r="12" spans="1:14" s="293" customFormat="1" ht="15" customHeight="1">
      <c r="A12" s="294" t="s">
        <v>573</v>
      </c>
      <c r="B12" s="292">
        <v>4764561.2368999999</v>
      </c>
      <c r="C12" s="292">
        <v>5443248.7034099996</v>
      </c>
      <c r="D12" s="292">
        <v>6382989.2288599992</v>
      </c>
      <c r="E12" s="292">
        <v>6923968.0471299998</v>
      </c>
      <c r="F12" s="292">
        <v>7561448.3668999998</v>
      </c>
      <c r="G12" s="292">
        <v>7775482.71416</v>
      </c>
      <c r="H12" s="292">
        <v>7920920.9096499998</v>
      </c>
      <c r="I12" s="292">
        <v>6628435.7765699998</v>
      </c>
      <c r="J12" s="292">
        <v>7432525.5367000001</v>
      </c>
      <c r="K12" s="292">
        <v>8181246.6430399995</v>
      </c>
      <c r="L12" s="292">
        <v>8539456.8407199997</v>
      </c>
      <c r="M12" s="292">
        <v>8934552.6373500004</v>
      </c>
    </row>
    <row r="13" spans="1:14" s="293" customFormat="1" ht="15" customHeight="1">
      <c r="A13" s="294" t="s">
        <v>574</v>
      </c>
      <c r="B13" s="292">
        <v>85770.408459999991</v>
      </c>
      <c r="C13" s="292">
        <v>174319.27835000001</v>
      </c>
      <c r="D13" s="292">
        <v>174465.42319999999</v>
      </c>
      <c r="E13" s="292">
        <v>190584.64984999999</v>
      </c>
      <c r="F13" s="292">
        <v>228591.07001</v>
      </c>
      <c r="G13" s="292">
        <v>543472.56467999995</v>
      </c>
      <c r="H13" s="292">
        <v>408641.56354</v>
      </c>
      <c r="I13" s="292">
        <v>1993964.1168</v>
      </c>
      <c r="J13" s="292">
        <v>1896481.0095299999</v>
      </c>
      <c r="K13" s="292">
        <v>1794600.5262799999</v>
      </c>
      <c r="L13" s="292">
        <v>1611895.9805099999</v>
      </c>
      <c r="M13" s="292">
        <v>1536377.5576199999</v>
      </c>
    </row>
    <row r="14" spans="1:14" s="293" customFormat="1" ht="15" customHeight="1">
      <c r="A14" s="294" t="s">
        <v>575</v>
      </c>
      <c r="B14" s="292">
        <v>12668.696840000001</v>
      </c>
      <c r="C14" s="292">
        <v>23989.08596</v>
      </c>
      <c r="D14" s="292">
        <v>19524.553449999999</v>
      </c>
      <c r="E14" s="292">
        <v>31371.718129999997</v>
      </c>
      <c r="F14" s="292">
        <v>31207.318629999998</v>
      </c>
      <c r="G14" s="292">
        <v>35031.550579999996</v>
      </c>
      <c r="H14" s="292">
        <v>12952.499310000001</v>
      </c>
      <c r="I14" s="292">
        <v>58198.664899999996</v>
      </c>
      <c r="J14" s="292">
        <v>71653.822790000006</v>
      </c>
      <c r="K14" s="292">
        <v>94260.956829999996</v>
      </c>
      <c r="L14" s="292">
        <v>117592.50752</v>
      </c>
      <c r="M14" s="292">
        <v>85205.929879999996</v>
      </c>
    </row>
    <row r="15" spans="1:14" s="293" customFormat="1" ht="15" customHeight="1">
      <c r="A15" s="294" t="s">
        <v>576</v>
      </c>
      <c r="B15" s="292">
        <v>11854.44859</v>
      </c>
      <c r="C15" s="292">
        <v>21233.137620000001</v>
      </c>
      <c r="D15" s="292">
        <v>16597.17123</v>
      </c>
      <c r="E15" s="292">
        <v>24516.231319999999</v>
      </c>
      <c r="F15" s="292">
        <v>24590.347559999998</v>
      </c>
      <c r="G15" s="292">
        <v>26163.190170000002</v>
      </c>
      <c r="H15" s="292">
        <v>10123.31616</v>
      </c>
      <c r="I15" s="292">
        <v>32613.480050000002</v>
      </c>
      <c r="J15" s="292">
        <v>16410.668409999998</v>
      </c>
      <c r="K15" s="292">
        <v>56390.908459999999</v>
      </c>
      <c r="L15" s="292">
        <v>36426.471359999996</v>
      </c>
      <c r="M15" s="292">
        <v>32644.15984</v>
      </c>
    </row>
    <row r="16" spans="1:14" s="293" customFormat="1" ht="15" customHeight="1">
      <c r="A16" s="294" t="s">
        <v>577</v>
      </c>
      <c r="B16" s="292">
        <v>814.24824999999998</v>
      </c>
      <c r="C16" s="292">
        <v>2755.9483399999999</v>
      </c>
      <c r="D16" s="292">
        <v>2927.3822200000004</v>
      </c>
      <c r="E16" s="292">
        <v>6855.4868099999994</v>
      </c>
      <c r="F16" s="292">
        <v>6616.9710700000005</v>
      </c>
      <c r="G16" s="292">
        <v>8868.3604099999993</v>
      </c>
      <c r="H16" s="292">
        <v>2829.1831499999998</v>
      </c>
      <c r="I16" s="292">
        <v>25585.184850000001</v>
      </c>
      <c r="J16" s="292">
        <v>55243.15438</v>
      </c>
      <c r="K16" s="292">
        <v>37870.048369999997</v>
      </c>
      <c r="L16" s="292">
        <v>81166.036160000003</v>
      </c>
      <c r="M16" s="292">
        <v>52561.770039999996</v>
      </c>
    </row>
    <row r="17" spans="1:13" s="293" customFormat="1" ht="15" customHeight="1">
      <c r="A17" s="294" t="s">
        <v>578</v>
      </c>
      <c r="B17" s="292">
        <v>52509.15322</v>
      </c>
      <c r="C17" s="292">
        <v>58235.36608</v>
      </c>
      <c r="D17" s="292">
        <v>76135.38291</v>
      </c>
      <c r="E17" s="292">
        <v>83348.606569999989</v>
      </c>
      <c r="F17" s="292">
        <v>94769.83438</v>
      </c>
      <c r="G17" s="292">
        <v>100682.64201000001</v>
      </c>
      <c r="H17" s="292">
        <v>99996.51367</v>
      </c>
      <c r="I17" s="292">
        <v>103518.38303</v>
      </c>
      <c r="J17" s="292">
        <v>134221.28622000001</v>
      </c>
      <c r="K17" s="292">
        <v>163478.66756999999</v>
      </c>
      <c r="L17" s="292">
        <v>171055.24134000001</v>
      </c>
      <c r="M17" s="292">
        <v>235923.19289999999</v>
      </c>
    </row>
    <row r="18" spans="1:13" s="293" customFormat="1" ht="15" customHeight="1">
      <c r="A18" s="294" t="s">
        <v>579</v>
      </c>
      <c r="B18" s="292">
        <v>48407.304689999997</v>
      </c>
      <c r="C18" s="292">
        <v>55099.944069999998</v>
      </c>
      <c r="D18" s="292">
        <v>61806.025350000004</v>
      </c>
      <c r="E18" s="292">
        <v>63989.835290000003</v>
      </c>
      <c r="F18" s="292">
        <v>64721.410779999998</v>
      </c>
      <c r="G18" s="292">
        <v>65923.741580000002</v>
      </c>
      <c r="H18" s="292">
        <v>62714.432509999999</v>
      </c>
      <c r="I18" s="292">
        <v>54316.111840000005</v>
      </c>
      <c r="J18" s="292">
        <v>46448.303530000005</v>
      </c>
      <c r="K18" s="292">
        <v>52941.85007</v>
      </c>
      <c r="L18" s="292">
        <v>52586.174810000004</v>
      </c>
      <c r="M18" s="292">
        <v>54867.10224</v>
      </c>
    </row>
    <row r="19" spans="1:13" s="293" customFormat="1" ht="15" customHeight="1">
      <c r="A19" s="294" t="s">
        <v>580</v>
      </c>
      <c r="B19" s="292">
        <v>4101.8485300000002</v>
      </c>
      <c r="C19" s="292">
        <v>3135.4220099999998</v>
      </c>
      <c r="D19" s="292">
        <v>14329.35756</v>
      </c>
      <c r="E19" s="292">
        <v>19358.771280000001</v>
      </c>
      <c r="F19" s="292">
        <v>30048.423600000002</v>
      </c>
      <c r="G19" s="292">
        <v>34758.900430000002</v>
      </c>
      <c r="H19" s="292">
        <v>37282.081159999994</v>
      </c>
      <c r="I19" s="292">
        <v>49202.271189999999</v>
      </c>
      <c r="J19" s="292">
        <v>87772.982690000004</v>
      </c>
      <c r="K19" s="292">
        <v>110536.8175</v>
      </c>
      <c r="L19" s="292">
        <v>118469.06653</v>
      </c>
      <c r="M19" s="292">
        <v>181056.09065999999</v>
      </c>
    </row>
    <row r="20" spans="1:13" s="293" customFormat="1" ht="15" customHeight="1">
      <c r="A20" s="294" t="s">
        <v>40</v>
      </c>
      <c r="B20" s="292">
        <v>49778.598229999996</v>
      </c>
      <c r="C20" s="292">
        <v>55156.156069999997</v>
      </c>
      <c r="D20" s="292">
        <v>63560.720630000003</v>
      </c>
      <c r="E20" s="292">
        <v>66983.575440000001</v>
      </c>
      <c r="F20" s="292">
        <v>72981.89304000001</v>
      </c>
      <c r="G20" s="292">
        <v>89913.244780000008</v>
      </c>
      <c r="H20" s="292">
        <v>385225.53942000004</v>
      </c>
      <c r="I20" s="292">
        <v>502398.82581000001</v>
      </c>
      <c r="J20" s="292">
        <v>469631.47147000005</v>
      </c>
      <c r="K20" s="292">
        <v>446898.60424000002</v>
      </c>
      <c r="L20" s="292">
        <v>398091.85529000004</v>
      </c>
      <c r="M20" s="292">
        <v>372033.38107</v>
      </c>
    </row>
    <row r="21" spans="1:13" s="293" customFormat="1" ht="15" customHeight="1">
      <c r="A21" s="294" t="s">
        <v>581</v>
      </c>
      <c r="B21" s="292">
        <v>-144562.04659000001</v>
      </c>
      <c r="C21" s="292">
        <v>-168024.29186000003</v>
      </c>
      <c r="D21" s="292">
        <v>-193138.23996000001</v>
      </c>
      <c r="E21" s="292">
        <v>-211600.93938999998</v>
      </c>
      <c r="F21" s="292">
        <v>-218765.62609000001</v>
      </c>
      <c r="G21" s="292">
        <v>-227848.09497000001</v>
      </c>
      <c r="H21" s="292">
        <v>-236857.47993999999</v>
      </c>
      <c r="I21" s="292">
        <v>-263030.98138000001</v>
      </c>
      <c r="J21" s="292">
        <v>-267619.02784</v>
      </c>
      <c r="K21" s="292">
        <v>-298639.00643000001</v>
      </c>
      <c r="L21" s="292">
        <v>-307118.00336999999</v>
      </c>
      <c r="M21" s="292">
        <v>-338968.71619000001</v>
      </c>
    </row>
    <row r="22" spans="1:13" s="293" customFormat="1" ht="15" customHeight="1">
      <c r="A22" s="291" t="s">
        <v>70</v>
      </c>
      <c r="B22" s="292">
        <v>50201.881430000001</v>
      </c>
      <c r="C22" s="292">
        <v>68217.99179</v>
      </c>
      <c r="D22" s="292">
        <v>71151.329769999997</v>
      </c>
      <c r="E22" s="292">
        <v>96586.277050000004</v>
      </c>
      <c r="F22" s="292">
        <v>117490.71656</v>
      </c>
      <c r="G22" s="292">
        <v>100538.53173</v>
      </c>
      <c r="H22" s="292">
        <v>152801.56822999998</v>
      </c>
      <c r="I22" s="292">
        <v>161168.63467</v>
      </c>
      <c r="J22" s="292">
        <v>198796.17716999998</v>
      </c>
      <c r="K22" s="292">
        <v>167458.86561000001</v>
      </c>
      <c r="L22" s="292">
        <v>153398.67204</v>
      </c>
      <c r="M22" s="292">
        <v>173814.17343</v>
      </c>
    </row>
    <row r="23" spans="1:13" s="293" customFormat="1" ht="15" customHeight="1">
      <c r="A23" s="291" t="s">
        <v>76</v>
      </c>
      <c r="B23" s="292">
        <v>107.37781</v>
      </c>
      <c r="C23" s="292">
        <v>802.87522999999999</v>
      </c>
      <c r="D23" s="292">
        <v>774.5249399999999</v>
      </c>
      <c r="E23" s="292">
        <v>217.45935</v>
      </c>
      <c r="F23" s="292">
        <v>14702.92633</v>
      </c>
      <c r="G23" s="292">
        <v>4377.7575199999992</v>
      </c>
      <c r="H23" s="292">
        <v>2249.8952999999997</v>
      </c>
      <c r="I23" s="292">
        <v>3022.4547200000002</v>
      </c>
      <c r="J23" s="292">
        <v>4837.2082</v>
      </c>
      <c r="K23" s="292">
        <v>6735.6502199999995</v>
      </c>
      <c r="L23" s="292">
        <v>9543.1786899999988</v>
      </c>
      <c r="M23" s="292">
        <v>9295.2132200000015</v>
      </c>
    </row>
    <row r="24" spans="1:13" s="293" customFormat="1" ht="15" customHeight="1">
      <c r="A24" s="291" t="s">
        <v>582</v>
      </c>
      <c r="B24" s="292">
        <v>5561.5434800000003</v>
      </c>
      <c r="C24" s="292">
        <v>6145.9994800000004</v>
      </c>
      <c r="D24" s="292">
        <v>7406.5659599999999</v>
      </c>
      <c r="E24" s="292">
        <v>109452.79794</v>
      </c>
      <c r="F24" s="292">
        <v>145815.33447999999</v>
      </c>
      <c r="G24" s="292">
        <v>291744.09567000001</v>
      </c>
      <c r="H24" s="292">
        <v>451175.23726999998</v>
      </c>
      <c r="I24" s="292">
        <v>627789.64877999993</v>
      </c>
      <c r="J24" s="292">
        <v>544596.33307000005</v>
      </c>
      <c r="K24" s="292">
        <v>526267.55917999998</v>
      </c>
      <c r="L24" s="292">
        <v>336476.10542000004</v>
      </c>
      <c r="M24" s="292">
        <v>250933.45431999999</v>
      </c>
    </row>
    <row r="25" spans="1:13" s="293" customFormat="1" ht="15" customHeight="1">
      <c r="A25" s="291" t="s">
        <v>86</v>
      </c>
      <c r="B25" s="292">
        <v>95026.110610000003</v>
      </c>
      <c r="C25" s="292">
        <v>109212.29884999999</v>
      </c>
      <c r="D25" s="292">
        <v>119937.14044</v>
      </c>
      <c r="E25" s="292">
        <v>125444.43909999999</v>
      </c>
      <c r="F25" s="292">
        <v>136357.38650999998</v>
      </c>
      <c r="G25" s="292">
        <v>183327.78938</v>
      </c>
      <c r="H25" s="292">
        <v>189127.1029</v>
      </c>
      <c r="I25" s="292">
        <v>197109.32596000002</v>
      </c>
      <c r="J25" s="292">
        <v>190997.94696</v>
      </c>
      <c r="K25" s="292">
        <v>199654.51311</v>
      </c>
      <c r="L25" s="292">
        <v>223464.19534000001</v>
      </c>
      <c r="M25" s="292">
        <v>220641.42036000002</v>
      </c>
    </row>
    <row r="26" spans="1:13" s="293" customFormat="1" ht="15" customHeight="1">
      <c r="A26" s="291" t="s">
        <v>583</v>
      </c>
      <c r="B26" s="292">
        <v>15733.112369999999</v>
      </c>
      <c r="C26" s="292">
        <v>20949.639300000003</v>
      </c>
      <c r="D26" s="292">
        <v>30502.63508</v>
      </c>
      <c r="E26" s="292">
        <v>63713.883520000003</v>
      </c>
      <c r="F26" s="292">
        <v>49064.086750000002</v>
      </c>
      <c r="G26" s="292">
        <v>54194.58397</v>
      </c>
      <c r="H26" s="292">
        <v>46221.930639999999</v>
      </c>
      <c r="I26" s="292">
        <v>42891.212749999999</v>
      </c>
      <c r="J26" s="292">
        <v>49739.827130000005</v>
      </c>
      <c r="K26" s="292">
        <v>99438.55085</v>
      </c>
      <c r="L26" s="292">
        <v>80158.468599999993</v>
      </c>
      <c r="M26" s="292">
        <v>79204.321180000014</v>
      </c>
    </row>
    <row r="27" spans="1:13" s="295" customFormat="1" ht="15" customHeight="1" thickBot="1">
      <c r="A27" s="291" t="s">
        <v>102</v>
      </c>
      <c r="B27" s="292">
        <v>0</v>
      </c>
      <c r="C27" s="292">
        <v>0</v>
      </c>
      <c r="D27" s="292">
        <v>0</v>
      </c>
      <c r="E27" s="292">
        <v>0</v>
      </c>
      <c r="F27" s="292">
        <v>0</v>
      </c>
      <c r="G27" s="292">
        <v>0</v>
      </c>
      <c r="H27" s="292">
        <v>0</v>
      </c>
      <c r="I27" s="292">
        <v>0</v>
      </c>
      <c r="J27" s="292">
        <v>0</v>
      </c>
      <c r="K27" s="292">
        <v>0</v>
      </c>
      <c r="L27" s="292">
        <v>0</v>
      </c>
      <c r="M27" s="292">
        <v>0</v>
      </c>
    </row>
    <row r="28" spans="1:13" ht="15" customHeight="1" thickTop="1" thickBot="1">
      <c r="A28" s="763" t="s">
        <v>584</v>
      </c>
      <c r="B28" s="764">
        <v>6769528.1249599997</v>
      </c>
      <c r="C28" s="764">
        <v>7343811.2807799997</v>
      </c>
      <c r="D28" s="764">
        <v>8680731.9509999994</v>
      </c>
      <c r="E28" s="764">
        <v>9627167.1735499986</v>
      </c>
      <c r="F28" s="764">
        <v>9861719.1519900002</v>
      </c>
      <c r="G28" s="764">
        <v>10371930.459100001</v>
      </c>
      <c r="H28" s="764">
        <v>11130604.68266</v>
      </c>
      <c r="I28" s="764">
        <v>11531488.74546</v>
      </c>
      <c r="J28" s="764">
        <v>12083510.421780001</v>
      </c>
      <c r="K28" s="764">
        <v>12323773.753760001</v>
      </c>
      <c r="L28" s="764">
        <v>12937263.22023</v>
      </c>
      <c r="M28" s="764">
        <v>12991078.43376</v>
      </c>
    </row>
    <row r="29" spans="1:13" s="293" customFormat="1" ht="15" customHeight="1" thickTop="1">
      <c r="A29" s="291" t="s">
        <v>585</v>
      </c>
      <c r="B29" s="292">
        <v>5973126.0757100005</v>
      </c>
      <c r="C29" s="292">
        <v>6453670.8342700005</v>
      </c>
      <c r="D29" s="292">
        <v>7431700.9958100002</v>
      </c>
      <c r="E29" s="292">
        <v>8203038.6017399998</v>
      </c>
      <c r="F29" s="292">
        <v>8281147.6344300006</v>
      </c>
      <c r="G29" s="292">
        <v>8364578.02563</v>
      </c>
      <c r="H29" s="292">
        <v>8812392.2032900006</v>
      </c>
      <c r="I29" s="292">
        <v>8974598.0903899986</v>
      </c>
      <c r="J29" s="292">
        <v>9492345.4090899993</v>
      </c>
      <c r="K29" s="292">
        <v>4618604.42404</v>
      </c>
      <c r="L29" s="292">
        <v>4162758.1408600002</v>
      </c>
      <c r="M29" s="292">
        <v>10831941.471589999</v>
      </c>
    </row>
    <row r="30" spans="1:13" s="293" customFormat="1" ht="15" customHeight="1">
      <c r="A30" s="294" t="s">
        <v>586</v>
      </c>
      <c r="B30" s="292">
        <v>1028010.2229500001</v>
      </c>
      <c r="C30" s="292">
        <v>1315468.93802</v>
      </c>
      <c r="D30" s="292">
        <v>1435862.49223</v>
      </c>
      <c r="E30" s="292">
        <v>1285123.3313499999</v>
      </c>
      <c r="F30" s="292">
        <v>1375349.7096199999</v>
      </c>
      <c r="G30" s="292">
        <v>1060864.4136300001</v>
      </c>
      <c r="H30" s="292">
        <v>1251795.5850899999</v>
      </c>
      <c r="I30" s="292">
        <v>1294791.6651400002</v>
      </c>
      <c r="J30" s="292">
        <v>1108133.32158</v>
      </c>
      <c r="K30" s="292">
        <v>1102395.8359700001</v>
      </c>
      <c r="L30" s="292">
        <v>1126395.1150799999</v>
      </c>
      <c r="M30" s="292">
        <v>1177727.7663499999</v>
      </c>
    </row>
    <row r="31" spans="1:13" s="293" customFormat="1" ht="15" customHeight="1">
      <c r="A31" s="294" t="s">
        <v>587</v>
      </c>
      <c r="B31" s="292">
        <v>1362471.05067</v>
      </c>
      <c r="C31" s="292">
        <v>1585340.17866</v>
      </c>
      <c r="D31" s="292">
        <v>1731606.61301</v>
      </c>
      <c r="E31" s="292">
        <v>1763928.1807200001</v>
      </c>
      <c r="F31" s="292">
        <v>1765670.4951099998</v>
      </c>
      <c r="G31" s="292">
        <v>1552488.8249100002</v>
      </c>
      <c r="H31" s="292">
        <v>1565335.0885399999</v>
      </c>
      <c r="I31" s="292">
        <v>1620178.86732</v>
      </c>
      <c r="J31" s="292">
        <v>1737457.4778800001</v>
      </c>
      <c r="K31" s="292">
        <v>1665774.9656500001</v>
      </c>
      <c r="L31" s="292">
        <v>1883511.3530899999</v>
      </c>
      <c r="M31" s="292">
        <v>1886098.5308399999</v>
      </c>
    </row>
    <row r="32" spans="1:13" s="293" customFormat="1" ht="15" customHeight="1">
      <c r="A32" s="294" t="s">
        <v>588</v>
      </c>
      <c r="B32" s="292">
        <v>120810.28158</v>
      </c>
      <c r="C32" s="292">
        <v>46620.450450000004</v>
      </c>
      <c r="D32" s="292">
        <v>25154.70318</v>
      </c>
      <c r="E32" s="292">
        <v>22135.81322</v>
      </c>
      <c r="F32" s="292">
        <v>16021.18326</v>
      </c>
      <c r="G32" s="292">
        <v>5099.9520899999998</v>
      </c>
      <c r="H32" s="292">
        <v>4610.6847400000006</v>
      </c>
      <c r="I32" s="292">
        <v>3523.8932999999997</v>
      </c>
      <c r="J32" s="292">
        <v>3516.40843</v>
      </c>
      <c r="K32" s="292">
        <v>3493.8608399999998</v>
      </c>
      <c r="L32" s="292">
        <v>3494.04036</v>
      </c>
      <c r="M32" s="292">
        <v>299.36086999999998</v>
      </c>
    </row>
    <row r="33" spans="1:13" s="293" customFormat="1" ht="15" customHeight="1">
      <c r="A33" s="294" t="s">
        <v>589</v>
      </c>
      <c r="B33" s="292">
        <v>74456.599900000001</v>
      </c>
      <c r="C33" s="292">
        <v>88427.482499999998</v>
      </c>
      <c r="D33" s="292">
        <v>81577.913680000012</v>
      </c>
      <c r="E33" s="292">
        <v>127668.30354000001</v>
      </c>
      <c r="F33" s="292">
        <v>145908.53308000002</v>
      </c>
      <c r="G33" s="292">
        <v>125665.55807</v>
      </c>
      <c r="H33" s="292">
        <v>111386.25168</v>
      </c>
      <c r="I33" s="292">
        <v>154737.87958000001</v>
      </c>
      <c r="J33" s="292">
        <v>132297.68002999999</v>
      </c>
      <c r="K33" s="292">
        <v>168621.16672000001</v>
      </c>
      <c r="L33" s="292">
        <v>203486.67287000001</v>
      </c>
      <c r="M33" s="292">
        <v>241711.63674000002</v>
      </c>
    </row>
    <row r="34" spans="1:13" s="293" customFormat="1" ht="15" customHeight="1">
      <c r="A34" s="294" t="s">
        <v>590</v>
      </c>
      <c r="B34" s="292">
        <v>3208242.70939</v>
      </c>
      <c r="C34" s="292">
        <v>3179102.3071500002</v>
      </c>
      <c r="D34" s="292">
        <v>3847708.9607699998</v>
      </c>
      <c r="E34" s="292">
        <v>4597529.1383400001</v>
      </c>
      <c r="F34" s="292">
        <v>4482922.1085100006</v>
      </c>
      <c r="G34" s="292">
        <v>4989532.0665899999</v>
      </c>
      <c r="H34" s="292">
        <v>5115903.8352899998</v>
      </c>
      <c r="I34" s="292">
        <v>5024884.6424799999</v>
      </c>
      <c r="J34" s="292">
        <v>5539189.8121300004</v>
      </c>
      <c r="K34" s="292">
        <v>1547825.5714799999</v>
      </c>
      <c r="L34" s="292">
        <v>883475.24014000001</v>
      </c>
      <c r="M34" s="292">
        <v>6273876.0172299994</v>
      </c>
    </row>
    <row r="35" spans="1:13" s="293" customFormat="1" ht="15" customHeight="1">
      <c r="A35" s="294" t="s">
        <v>591</v>
      </c>
      <c r="B35" s="292">
        <v>179135.21122</v>
      </c>
      <c r="C35" s="292">
        <v>238711.47749000002</v>
      </c>
      <c r="D35" s="292">
        <v>309790.31293999997</v>
      </c>
      <c r="E35" s="292">
        <v>406653.83457000001</v>
      </c>
      <c r="F35" s="292">
        <v>495275.60485</v>
      </c>
      <c r="G35" s="292">
        <v>630927.21033999999</v>
      </c>
      <c r="H35" s="292">
        <v>763360.75795</v>
      </c>
      <c r="I35" s="292">
        <v>876481.14257000003</v>
      </c>
      <c r="J35" s="292">
        <v>971750.70903999999</v>
      </c>
      <c r="K35" s="292">
        <v>130493.02338</v>
      </c>
      <c r="L35" s="292">
        <v>62395.719320000004</v>
      </c>
      <c r="M35" s="292">
        <v>1252228.1595600001</v>
      </c>
    </row>
    <row r="36" spans="1:13" s="293" customFormat="1" ht="15" customHeight="1">
      <c r="A36" s="291" t="s">
        <v>592</v>
      </c>
      <c r="B36" s="292">
        <v>299.78474999999997</v>
      </c>
      <c r="C36" s="292">
        <v>1006.40185</v>
      </c>
      <c r="D36" s="292">
        <v>1407.06782</v>
      </c>
      <c r="E36" s="292">
        <v>788.56786</v>
      </c>
      <c r="F36" s="292">
        <v>472.66217999999998</v>
      </c>
      <c r="G36" s="292">
        <v>482.48257000000001</v>
      </c>
      <c r="H36" s="292">
        <v>110821.98066</v>
      </c>
      <c r="I36" s="292">
        <v>57232.572329999995</v>
      </c>
      <c r="J36" s="292">
        <v>1714.8673799999999</v>
      </c>
      <c r="K36" s="292">
        <v>1472.4241000000002</v>
      </c>
      <c r="L36" s="292">
        <v>2290.7969700000003</v>
      </c>
      <c r="M36" s="292">
        <v>497.71674000000002</v>
      </c>
    </row>
    <row r="37" spans="1:13" s="293" customFormat="1" ht="15" customHeight="1">
      <c r="A37" s="291" t="s">
        <v>593</v>
      </c>
      <c r="B37" s="292">
        <v>382489.65025999997</v>
      </c>
      <c r="C37" s="292">
        <v>411513.61619999999</v>
      </c>
      <c r="D37" s="292">
        <v>677231.78346000006</v>
      </c>
      <c r="E37" s="292">
        <v>877957.00421000004</v>
      </c>
      <c r="F37" s="292">
        <v>1020381.20667</v>
      </c>
      <c r="G37" s="292">
        <v>1499939.3615899999</v>
      </c>
      <c r="H37" s="292">
        <v>1463555.38451</v>
      </c>
      <c r="I37" s="292">
        <v>1838591.2217300001</v>
      </c>
      <c r="J37" s="292">
        <v>1907622.67943</v>
      </c>
      <c r="K37" s="292">
        <v>1656852.7784800001</v>
      </c>
      <c r="L37" s="292">
        <v>1655956.93952</v>
      </c>
      <c r="M37" s="292">
        <v>1517360.37158</v>
      </c>
    </row>
    <row r="38" spans="1:13" s="293" customFormat="1" ht="15" customHeight="1">
      <c r="A38" s="291" t="s">
        <v>594</v>
      </c>
      <c r="B38" s="292">
        <v>159346.66347999999</v>
      </c>
      <c r="C38" s="292">
        <v>170452.63537999999</v>
      </c>
      <c r="D38" s="292">
        <v>197332.48530999999</v>
      </c>
      <c r="E38" s="292">
        <v>215294.12547</v>
      </c>
      <c r="F38" s="292">
        <v>233424.46649000002</v>
      </c>
      <c r="G38" s="292">
        <v>215107.07136999999</v>
      </c>
      <c r="H38" s="292">
        <v>216643.55074999999</v>
      </c>
      <c r="I38" s="292">
        <v>223583.20872</v>
      </c>
      <c r="J38" s="292">
        <v>282366.35126999998</v>
      </c>
      <c r="K38" s="292">
        <v>208871.01188999999</v>
      </c>
      <c r="L38" s="292">
        <v>242562.46919</v>
      </c>
      <c r="M38" s="292">
        <v>256546.54509999999</v>
      </c>
    </row>
    <row r="39" spans="1:13" s="293" customFormat="1" ht="15" customHeight="1">
      <c r="A39" s="291" t="s">
        <v>147</v>
      </c>
      <c r="B39" s="292">
        <v>73810.89516</v>
      </c>
      <c r="C39" s="292">
        <v>80658.394540000008</v>
      </c>
      <c r="D39" s="292">
        <v>88561.332730000009</v>
      </c>
      <c r="E39" s="292">
        <v>86152.372739999992</v>
      </c>
      <c r="F39" s="292">
        <v>90597.630310000008</v>
      </c>
      <c r="G39" s="292">
        <v>99541.223180000001</v>
      </c>
      <c r="H39" s="292">
        <v>104394.77972000001</v>
      </c>
      <c r="I39" s="292">
        <v>108268.08991</v>
      </c>
      <c r="J39" s="292">
        <v>121597.36494</v>
      </c>
      <c r="K39" s="292">
        <v>131828.35363</v>
      </c>
      <c r="L39" s="292">
        <v>133943.98854000002</v>
      </c>
      <c r="M39" s="292">
        <v>139779.01455000002</v>
      </c>
    </row>
    <row r="40" spans="1:13" s="293" customFormat="1" ht="15" customHeight="1">
      <c r="A40" s="291" t="s">
        <v>154</v>
      </c>
      <c r="B40" s="292">
        <v>0</v>
      </c>
      <c r="C40" s="292">
        <v>0</v>
      </c>
      <c r="D40" s="292">
        <v>0</v>
      </c>
      <c r="E40" s="292">
        <v>0</v>
      </c>
      <c r="F40" s="292">
        <v>0</v>
      </c>
      <c r="G40" s="292">
        <v>0</v>
      </c>
      <c r="H40" s="292">
        <v>129104.3</v>
      </c>
      <c r="I40" s="292">
        <v>129191.21667000001</v>
      </c>
      <c r="J40" s="292">
        <v>129278.13333</v>
      </c>
      <c r="K40" s="292">
        <v>131903.01667000001</v>
      </c>
      <c r="L40" s="292">
        <v>86746.05</v>
      </c>
      <c r="M40" s="292">
        <v>88526.983330000003</v>
      </c>
    </row>
    <row r="41" spans="1:13" s="293" customFormat="1" ht="15" customHeight="1">
      <c r="A41" s="291" t="s">
        <v>595</v>
      </c>
      <c r="B41" s="292">
        <v>173169.87084000002</v>
      </c>
      <c r="C41" s="292">
        <v>190268.00143</v>
      </c>
      <c r="D41" s="292">
        <v>235412.0612</v>
      </c>
      <c r="E41" s="292">
        <v>206491.40437</v>
      </c>
      <c r="F41" s="292">
        <v>224346.85443000001</v>
      </c>
      <c r="G41" s="292">
        <v>186356.65327000001</v>
      </c>
      <c r="H41" s="292">
        <v>145413.21952000001</v>
      </c>
      <c r="I41" s="292">
        <v>153197.79741999999</v>
      </c>
      <c r="J41" s="292">
        <v>123233.16279999999</v>
      </c>
      <c r="K41" s="292">
        <v>153432.36934999999</v>
      </c>
      <c r="L41" s="292">
        <v>146186.85368999999</v>
      </c>
      <c r="M41" s="292">
        <v>125803.5</v>
      </c>
    </row>
    <row r="42" spans="1:13" s="295" customFormat="1" ht="15" customHeight="1" thickBot="1">
      <c r="A42" s="291" t="s">
        <v>128</v>
      </c>
      <c r="B42" s="292">
        <v>7285.1847600000001</v>
      </c>
      <c r="C42" s="292">
        <v>36241.397109999998</v>
      </c>
      <c r="D42" s="292">
        <v>49086.224670000003</v>
      </c>
      <c r="E42" s="292">
        <v>37445.097159999998</v>
      </c>
      <c r="F42" s="292">
        <v>11348.697480000001</v>
      </c>
      <c r="G42" s="292">
        <v>5925.64149</v>
      </c>
      <c r="H42" s="292">
        <v>148279.26420999999</v>
      </c>
      <c r="I42" s="292">
        <v>46826.548289999999</v>
      </c>
      <c r="J42" s="292">
        <v>25352.453539999999</v>
      </c>
      <c r="K42" s="292">
        <v>5420809.3756000008</v>
      </c>
      <c r="L42" s="292">
        <v>6506817.9814600004</v>
      </c>
      <c r="M42" s="292">
        <v>30622.830870000002</v>
      </c>
    </row>
    <row r="43" spans="1:13" ht="15" customHeight="1" thickTop="1" thickBot="1">
      <c r="A43" s="763" t="s">
        <v>596</v>
      </c>
      <c r="B43" s="764">
        <v>453780.19185</v>
      </c>
      <c r="C43" s="764">
        <v>498920.08754000004</v>
      </c>
      <c r="D43" s="764">
        <v>554538.46307000006</v>
      </c>
      <c r="E43" s="764">
        <v>626364.48169000004</v>
      </c>
      <c r="F43" s="764">
        <v>676580.26266999997</v>
      </c>
      <c r="G43" s="764">
        <v>735945.07503999991</v>
      </c>
      <c r="H43" s="764">
        <v>751818.51651999995</v>
      </c>
      <c r="I43" s="764">
        <v>827017.05417999998</v>
      </c>
      <c r="J43" s="764">
        <v>898441.84179999994</v>
      </c>
      <c r="K43" s="764">
        <v>881788.41729000001</v>
      </c>
      <c r="L43" s="764">
        <v>933919.42020000005</v>
      </c>
      <c r="M43" s="764">
        <v>939996.06499999994</v>
      </c>
    </row>
    <row r="44" spans="1:13" s="293" customFormat="1" ht="15" customHeight="1" thickTop="1">
      <c r="A44" s="291" t="s">
        <v>169</v>
      </c>
      <c r="B44" s="292">
        <v>311563</v>
      </c>
      <c r="C44" s="292">
        <v>348993</v>
      </c>
      <c r="D44" s="292">
        <v>394323</v>
      </c>
      <c r="E44" s="292">
        <v>452173</v>
      </c>
      <c r="F44" s="292">
        <v>506063</v>
      </c>
      <c r="G44" s="292">
        <v>551823</v>
      </c>
      <c r="H44" s="292">
        <v>598253</v>
      </c>
      <c r="I44" s="292">
        <v>643653</v>
      </c>
      <c r="J44" s="292">
        <v>686233</v>
      </c>
      <c r="K44" s="292">
        <v>702133</v>
      </c>
      <c r="L44" s="292">
        <v>729573</v>
      </c>
      <c r="M44" s="292">
        <v>737303</v>
      </c>
    </row>
    <row r="45" spans="1:13" s="293" customFormat="1" ht="15" customHeight="1">
      <c r="A45" s="291" t="s">
        <v>173</v>
      </c>
      <c r="B45" s="292">
        <v>0</v>
      </c>
      <c r="C45" s="292">
        <v>0</v>
      </c>
      <c r="D45" s="292">
        <v>5</v>
      </c>
      <c r="E45" s="292">
        <v>0</v>
      </c>
      <c r="F45" s="292">
        <v>2.5</v>
      </c>
      <c r="G45" s="292">
        <v>0</v>
      </c>
      <c r="H45" s="292">
        <v>2.5</v>
      </c>
      <c r="I45" s="292">
        <v>2.5</v>
      </c>
      <c r="J45" s="292">
        <v>2.5</v>
      </c>
      <c r="K45" s="292">
        <v>19440</v>
      </c>
      <c r="L45" s="292">
        <v>0</v>
      </c>
      <c r="M45" s="292">
        <v>19437.5</v>
      </c>
    </row>
    <row r="46" spans="1:13" s="293" customFormat="1" ht="15" customHeight="1">
      <c r="A46" s="291" t="s">
        <v>177</v>
      </c>
      <c r="B46" s="292">
        <v>0</v>
      </c>
      <c r="C46" s="292">
        <v>0</v>
      </c>
      <c r="D46" s="292">
        <v>0</v>
      </c>
      <c r="E46" s="292">
        <v>0</v>
      </c>
      <c r="F46" s="292">
        <v>0</v>
      </c>
      <c r="G46" s="292">
        <v>0</v>
      </c>
      <c r="H46" s="292">
        <v>0</v>
      </c>
      <c r="I46" s="292">
        <v>0</v>
      </c>
      <c r="J46" s="292">
        <v>0</v>
      </c>
      <c r="K46" s="292">
        <v>0</v>
      </c>
      <c r="L46" s="292">
        <v>0</v>
      </c>
      <c r="M46" s="292">
        <v>0</v>
      </c>
    </row>
    <row r="47" spans="1:13" s="293" customFormat="1" ht="15" customHeight="1">
      <c r="A47" s="291" t="s">
        <v>597</v>
      </c>
      <c r="B47" s="292">
        <v>59051.410429999996</v>
      </c>
      <c r="C47" s="292">
        <v>67367.365080000003</v>
      </c>
      <c r="D47" s="292">
        <v>75623.21620000001</v>
      </c>
      <c r="E47" s="292">
        <v>73271.404819999996</v>
      </c>
      <c r="F47" s="292">
        <v>83362.498000000007</v>
      </c>
      <c r="G47" s="292">
        <v>92076.541689999998</v>
      </c>
      <c r="H47" s="292">
        <v>103120.53031999999</v>
      </c>
      <c r="I47" s="292">
        <v>108163.00742000001</v>
      </c>
      <c r="J47" s="292">
        <v>115682.86119</v>
      </c>
      <c r="K47" s="292">
        <v>125334.53118000001</v>
      </c>
      <c r="L47" s="292">
        <v>125334.53118000001</v>
      </c>
      <c r="M47" s="292">
        <v>133234.38922000001</v>
      </c>
    </row>
    <row r="48" spans="1:13" s="293" customFormat="1" ht="15" customHeight="1">
      <c r="A48" s="291" t="s">
        <v>183</v>
      </c>
      <c r="B48" s="292">
        <v>83165.781419999999</v>
      </c>
      <c r="C48" s="292">
        <v>82559.72245999999</v>
      </c>
      <c r="D48" s="292">
        <v>84587.246870000003</v>
      </c>
      <c r="E48" s="292">
        <v>100920.07687</v>
      </c>
      <c r="F48" s="292">
        <v>87152.264670000004</v>
      </c>
      <c r="G48" s="292">
        <v>92045.533349999998</v>
      </c>
      <c r="H48" s="292">
        <v>50442.486199999999</v>
      </c>
      <c r="I48" s="292">
        <v>75198.546760000012</v>
      </c>
      <c r="J48" s="292">
        <v>96523.480609999999</v>
      </c>
      <c r="K48" s="292">
        <v>34880.886109999999</v>
      </c>
      <c r="L48" s="292">
        <v>79011.889020000002</v>
      </c>
      <c r="M48" s="292">
        <v>50021.175779999998</v>
      </c>
    </row>
    <row r="49" spans="1:13" s="293" customFormat="1" ht="15" customHeight="1">
      <c r="A49" s="294" t="s">
        <v>598</v>
      </c>
      <c r="B49" s="292">
        <v>6.2349199999999998</v>
      </c>
      <c r="C49" s="292">
        <v>1.21126</v>
      </c>
      <c r="D49" s="292">
        <v>5.3606699999999998</v>
      </c>
      <c r="E49" s="292">
        <v>9.1450800000000001</v>
      </c>
      <c r="F49" s="292">
        <v>11.827780000000001</v>
      </c>
      <c r="G49" s="292">
        <v>12.29477</v>
      </c>
      <c r="H49" s="292">
        <v>17.71518</v>
      </c>
      <c r="I49" s="292">
        <v>9.1000000000000004E-3</v>
      </c>
      <c r="J49" s="292">
        <v>6.7807299999999993</v>
      </c>
      <c r="K49" s="292">
        <v>8013.3086299999995</v>
      </c>
      <c r="L49" s="292">
        <v>13.308629999999999</v>
      </c>
      <c r="M49" s="292">
        <v>11764.61616</v>
      </c>
    </row>
    <row r="50" spans="1:13" s="295" customFormat="1" ht="15" customHeight="1" thickBot="1">
      <c r="A50" s="294" t="s">
        <v>599</v>
      </c>
      <c r="B50" s="292">
        <v>83159.546499999997</v>
      </c>
      <c r="C50" s="292">
        <v>82558.511200000008</v>
      </c>
      <c r="D50" s="292">
        <v>84581.886200000008</v>
      </c>
      <c r="E50" s="292">
        <v>100910.93179</v>
      </c>
      <c r="F50" s="292">
        <v>87140.436889999997</v>
      </c>
      <c r="G50" s="292">
        <v>92033.238580000005</v>
      </c>
      <c r="H50" s="292">
        <v>50424.77102</v>
      </c>
      <c r="I50" s="292">
        <v>75198.537660000002</v>
      </c>
      <c r="J50" s="292">
        <v>96516.69988</v>
      </c>
      <c r="K50" s="292">
        <v>26867.57748</v>
      </c>
      <c r="L50" s="292">
        <v>78998.580390000003</v>
      </c>
      <c r="M50" s="292">
        <v>38256.55962</v>
      </c>
    </row>
    <row r="51" spans="1:13" ht="15" customHeight="1" thickTop="1" thickBot="1">
      <c r="A51" s="763" t="s">
        <v>600</v>
      </c>
      <c r="B51" s="764">
        <v>7223308.3168100007</v>
      </c>
      <c r="C51" s="764">
        <v>7842731.3683199994</v>
      </c>
      <c r="D51" s="764">
        <v>9235270.414069999</v>
      </c>
      <c r="E51" s="764">
        <v>10253531.655239999</v>
      </c>
      <c r="F51" s="764">
        <v>10538299.414659999</v>
      </c>
      <c r="G51" s="764">
        <v>11107875.53414</v>
      </c>
      <c r="H51" s="764">
        <v>11882423.19918</v>
      </c>
      <c r="I51" s="764">
        <v>12358505.79964</v>
      </c>
      <c r="J51" s="764">
        <v>12981952.26358</v>
      </c>
      <c r="K51" s="764">
        <v>13205562.171049999</v>
      </c>
      <c r="L51" s="764">
        <v>13871182.64043</v>
      </c>
      <c r="M51" s="764">
        <v>13931074.49876</v>
      </c>
    </row>
    <row r="52" spans="1:13" s="293" customFormat="1" ht="15" customHeight="1" thickTop="1">
      <c r="A52" s="296" t="s">
        <v>601</v>
      </c>
      <c r="B52" s="292">
        <v>278819.59109</v>
      </c>
      <c r="C52" s="292">
        <v>248436.04494999998</v>
      </c>
      <c r="D52" s="292">
        <v>302677.98375000001</v>
      </c>
      <c r="E52" s="292">
        <v>385105.73826999997</v>
      </c>
      <c r="F52" s="292">
        <v>356467.90607999999</v>
      </c>
      <c r="G52" s="292">
        <v>495943.17531000002</v>
      </c>
      <c r="H52" s="292">
        <v>534953.73057000001</v>
      </c>
      <c r="I52" s="292">
        <v>592495.92102999997</v>
      </c>
      <c r="J52" s="292">
        <v>805560.82851999998</v>
      </c>
      <c r="K52" s="292">
        <v>858720.73511999997</v>
      </c>
      <c r="L52" s="292">
        <v>806004.75236000004</v>
      </c>
      <c r="M52" s="292">
        <v>854329.68587000004</v>
      </c>
    </row>
    <row r="53" spans="1:13" s="295" customFormat="1" ht="15" customHeight="1">
      <c r="A53" s="294" t="s">
        <v>602</v>
      </c>
      <c r="B53" s="292">
        <v>21225.47997</v>
      </c>
      <c r="C53" s="292">
        <v>15423.201550000002</v>
      </c>
      <c r="D53" s="292">
        <v>5380.91705</v>
      </c>
      <c r="E53" s="292">
        <v>11028.096140000001</v>
      </c>
      <c r="F53" s="292">
        <v>31092.873010000003</v>
      </c>
      <c r="G53" s="292">
        <v>14043.942650000001</v>
      </c>
      <c r="H53" s="292">
        <v>37035.412380000002</v>
      </c>
      <c r="I53" s="292">
        <v>10908.96408</v>
      </c>
      <c r="J53" s="292">
        <v>33458.077689999998</v>
      </c>
      <c r="K53" s="292">
        <v>19295.492440000002</v>
      </c>
      <c r="L53" s="292">
        <v>24852.31882</v>
      </c>
      <c r="M53" s="292">
        <v>33693.721290000001</v>
      </c>
    </row>
    <row r="54" spans="1:13" s="295" customFormat="1" ht="15" customHeight="1">
      <c r="A54" s="294" t="s">
        <v>603</v>
      </c>
      <c r="B54" s="292">
        <v>212346.69330000001</v>
      </c>
      <c r="C54" s="292">
        <v>154849.76678999999</v>
      </c>
      <c r="D54" s="292">
        <v>186226.14837000001</v>
      </c>
      <c r="E54" s="292">
        <v>231227.03218000001</v>
      </c>
      <c r="F54" s="292">
        <v>165484.51337</v>
      </c>
      <c r="G54" s="292">
        <v>289783.99617</v>
      </c>
      <c r="H54" s="292">
        <v>289181.25594999996</v>
      </c>
      <c r="I54" s="292">
        <v>345067.24738000002</v>
      </c>
      <c r="J54" s="292">
        <v>513416.28837999998</v>
      </c>
      <c r="K54" s="292">
        <v>578948.96578999993</v>
      </c>
      <c r="L54" s="292">
        <v>501272.19163999998</v>
      </c>
      <c r="M54" s="292">
        <v>527612.23083999997</v>
      </c>
    </row>
    <row r="55" spans="1:13" s="295" customFormat="1" ht="15" customHeight="1">
      <c r="A55" s="294" t="s">
        <v>604</v>
      </c>
      <c r="B55" s="292">
        <v>0</v>
      </c>
      <c r="C55" s="292">
        <v>0</v>
      </c>
      <c r="D55" s="292">
        <v>0</v>
      </c>
      <c r="E55" s="292">
        <v>0</v>
      </c>
      <c r="F55" s="292">
        <v>0</v>
      </c>
      <c r="G55" s="292">
        <v>0</v>
      </c>
      <c r="H55" s="292">
        <v>0</v>
      </c>
      <c r="I55" s="292">
        <v>0</v>
      </c>
      <c r="J55" s="292">
        <v>0</v>
      </c>
      <c r="K55" s="292">
        <v>0</v>
      </c>
      <c r="L55" s="292">
        <v>0</v>
      </c>
      <c r="M55" s="292">
        <v>0</v>
      </c>
    </row>
    <row r="56" spans="1:13" s="295" customFormat="1" ht="15" customHeight="1">
      <c r="A56" s="294" t="s">
        <v>605</v>
      </c>
      <c r="B56" s="292">
        <v>45247.417820000002</v>
      </c>
      <c r="C56" s="292">
        <v>78163.076610000004</v>
      </c>
      <c r="D56" s="292">
        <v>111070.91833</v>
      </c>
      <c r="E56" s="292">
        <v>138391.60994999998</v>
      </c>
      <c r="F56" s="292">
        <v>159890.51969999998</v>
      </c>
      <c r="G56" s="292">
        <v>182168.23649000001</v>
      </c>
      <c r="H56" s="292">
        <v>196732.06224</v>
      </c>
      <c r="I56" s="292">
        <v>224514.70957000001</v>
      </c>
      <c r="J56" s="292">
        <v>243320.06245</v>
      </c>
      <c r="K56" s="292">
        <v>245109.87688999998</v>
      </c>
      <c r="L56" s="292">
        <v>264513.8419</v>
      </c>
      <c r="M56" s="292">
        <v>277657.33374000003</v>
      </c>
    </row>
    <row r="57" spans="1:13" s="295" customFormat="1" ht="15" customHeight="1">
      <c r="A57" s="294" t="s">
        <v>606</v>
      </c>
      <c r="B57" s="292">
        <v>0</v>
      </c>
      <c r="C57" s="292">
        <v>0</v>
      </c>
      <c r="D57" s="292">
        <v>0</v>
      </c>
      <c r="E57" s="292">
        <v>4459</v>
      </c>
      <c r="F57" s="292">
        <v>0</v>
      </c>
      <c r="G57" s="292">
        <v>9947</v>
      </c>
      <c r="H57" s="292">
        <v>12005</v>
      </c>
      <c r="I57" s="292">
        <v>12005</v>
      </c>
      <c r="J57" s="292">
        <v>15366.4</v>
      </c>
      <c r="K57" s="292">
        <v>15366.4</v>
      </c>
      <c r="L57" s="292">
        <v>15366.4</v>
      </c>
      <c r="M57" s="292">
        <v>15366.4</v>
      </c>
    </row>
    <row r="58" spans="1:13" s="295" customFormat="1" ht="15" customHeight="1">
      <c r="A58" s="291" t="s">
        <v>607</v>
      </c>
      <c r="B58" s="292">
        <v>12181261.70482</v>
      </c>
      <c r="C58" s="292">
        <v>14649196.831729999</v>
      </c>
      <c r="D58" s="292">
        <v>15829800.10156</v>
      </c>
      <c r="E58" s="292">
        <v>17340327.562090002</v>
      </c>
      <c r="F58" s="292">
        <v>18887254.48601</v>
      </c>
      <c r="G58" s="292">
        <v>18533607.661520001</v>
      </c>
      <c r="H58" s="292">
        <v>18635101.900929999</v>
      </c>
      <c r="I58" s="292">
        <v>18645465.172019999</v>
      </c>
      <c r="J58" s="292">
        <v>20823592.35292</v>
      </c>
      <c r="K58" s="292">
        <v>22237159.949990001</v>
      </c>
      <c r="L58" s="292">
        <v>23392495.418849997</v>
      </c>
      <c r="M58" s="292">
        <v>24783972.573650002</v>
      </c>
    </row>
    <row r="59" spans="1:13">
      <c r="A59" s="765" t="s">
        <v>608</v>
      </c>
      <c r="B59" s="766">
        <v>527186.80857999995</v>
      </c>
      <c r="C59" s="766">
        <v>572713.09532000008</v>
      </c>
      <c r="D59" s="766">
        <v>612388.26435000007</v>
      </c>
      <c r="E59" s="766">
        <v>670355.79972000001</v>
      </c>
      <c r="F59" s="766">
        <v>716324.13014000002</v>
      </c>
      <c r="G59" s="766">
        <v>756548.62326999998</v>
      </c>
      <c r="H59" s="766">
        <v>730413.59933</v>
      </c>
      <c r="I59" s="766">
        <v>715153.35169000004</v>
      </c>
      <c r="J59" s="766">
        <v>780193.05039999995</v>
      </c>
      <c r="K59" s="766">
        <v>320785.03939999995</v>
      </c>
      <c r="L59" s="766">
        <v>817301.5466</v>
      </c>
      <c r="M59" s="766">
        <v>374174.34354999999</v>
      </c>
    </row>
    <row r="60" spans="1:13" ht="15" customHeight="1">
      <c r="A60" s="294" t="s">
        <v>609</v>
      </c>
      <c r="B60" s="292">
        <v>-114862.95421</v>
      </c>
      <c r="C60" s="292">
        <v>-139642.09603000002</v>
      </c>
      <c r="D60" s="292">
        <v>-147265.76958000002</v>
      </c>
      <c r="E60" s="292">
        <v>-182281.54300000001</v>
      </c>
      <c r="F60" s="292">
        <v>-228830.02646000002</v>
      </c>
      <c r="G60" s="292">
        <v>-264720.46591999999</v>
      </c>
      <c r="H60" s="292">
        <v>-296653.65785000002</v>
      </c>
      <c r="I60" s="292">
        <v>-306998.14989</v>
      </c>
      <c r="J60" s="292">
        <v>-325077.00878999999</v>
      </c>
      <c r="K60" s="292">
        <v>-144092.46479</v>
      </c>
      <c r="L60" s="292">
        <v>-361320.34376999998</v>
      </c>
      <c r="M60" s="292">
        <v>-161400.30828999999</v>
      </c>
    </row>
    <row r="61" spans="1:13" ht="15" customHeight="1">
      <c r="A61" s="291" t="s">
        <v>610</v>
      </c>
      <c r="B61" s="292">
        <v>412323.85437000002</v>
      </c>
      <c r="C61" s="292">
        <v>433070.99929000001</v>
      </c>
      <c r="D61" s="292">
        <v>465122.49476999999</v>
      </c>
      <c r="E61" s="292">
        <v>488074.25672</v>
      </c>
      <c r="F61" s="292">
        <v>487494.10368</v>
      </c>
      <c r="G61" s="292">
        <v>491828.15735000005</v>
      </c>
      <c r="H61" s="292">
        <v>433759.94148000004</v>
      </c>
      <c r="I61" s="292">
        <v>408155.20180000004</v>
      </c>
      <c r="J61" s="292">
        <v>455116.04161000001</v>
      </c>
      <c r="K61" s="292">
        <v>176692.57461000001</v>
      </c>
      <c r="L61" s="292">
        <v>455981.20282999997</v>
      </c>
      <c r="M61" s="292">
        <v>212774.03526</v>
      </c>
    </row>
    <row r="62" spans="1:13" ht="15" customHeight="1">
      <c r="A62" s="297" t="s">
        <v>611</v>
      </c>
      <c r="B62" s="292">
        <v>106952.44357999999</v>
      </c>
      <c r="C62" s="292">
        <v>117681.16497</v>
      </c>
      <c r="D62" s="292">
        <v>156124.82629</v>
      </c>
      <c r="E62" s="292">
        <v>155747.17643000002</v>
      </c>
      <c r="F62" s="292">
        <v>218601.43594999998</v>
      </c>
      <c r="G62" s="292">
        <v>168889.71515999999</v>
      </c>
      <c r="H62" s="292">
        <v>156999.65012999999</v>
      </c>
      <c r="I62" s="292">
        <v>181749.69550999999</v>
      </c>
      <c r="J62" s="292">
        <v>187309.40158000001</v>
      </c>
      <c r="K62" s="292">
        <v>134952.61640999999</v>
      </c>
      <c r="L62" s="292">
        <v>369453.27108999999</v>
      </c>
      <c r="M62" s="292">
        <v>285697.47461999999</v>
      </c>
    </row>
    <row r="63" spans="1:13" ht="15" customHeight="1">
      <c r="A63" s="294" t="s">
        <v>612</v>
      </c>
      <c r="B63" s="292">
        <v>-25894.532729999999</v>
      </c>
      <c r="C63" s="292">
        <v>-36859.871650000001</v>
      </c>
      <c r="D63" s="292">
        <v>-79611.340989999997</v>
      </c>
      <c r="E63" s="292">
        <v>-86556.779370000004</v>
      </c>
      <c r="F63" s="292">
        <v>-140653.89416999999</v>
      </c>
      <c r="G63" s="292">
        <v>-93680.780939999997</v>
      </c>
      <c r="H63" s="292">
        <v>-93191.063800000004</v>
      </c>
      <c r="I63" s="292">
        <v>-79006.191940000004</v>
      </c>
      <c r="J63" s="292">
        <v>-76765.031770000001</v>
      </c>
      <c r="K63" s="292">
        <v>-86446.693050000002</v>
      </c>
      <c r="L63" s="292">
        <v>-253136.57162999999</v>
      </c>
      <c r="M63" s="292">
        <v>-197948.63829</v>
      </c>
    </row>
    <row r="64" spans="1:13" ht="15" customHeight="1">
      <c r="A64" s="298" t="s">
        <v>613</v>
      </c>
      <c r="B64" s="292">
        <v>493381.76522</v>
      </c>
      <c r="C64" s="292">
        <v>513892.29261</v>
      </c>
      <c r="D64" s="292">
        <v>541635.98007000005</v>
      </c>
      <c r="E64" s="292">
        <v>557264.65377999994</v>
      </c>
      <c r="F64" s="292">
        <v>565441.64546000003</v>
      </c>
      <c r="G64" s="292">
        <v>567037.09157000005</v>
      </c>
      <c r="H64" s="292">
        <v>497568.52781</v>
      </c>
      <c r="I64" s="292">
        <v>510898.70536999998</v>
      </c>
      <c r="J64" s="292">
        <v>565660.4114199999</v>
      </c>
      <c r="K64" s="292">
        <v>225198.49797</v>
      </c>
      <c r="L64" s="292">
        <v>572297.90229</v>
      </c>
      <c r="M64" s="292">
        <v>300522.87159</v>
      </c>
    </row>
    <row r="65" spans="1:13" ht="15" customHeight="1">
      <c r="A65" s="297" t="s">
        <v>614</v>
      </c>
      <c r="B65" s="292">
        <v>64527.883329999997</v>
      </c>
      <c r="C65" s="292">
        <v>62100.441789999997</v>
      </c>
      <c r="D65" s="292">
        <v>56363.961340000002</v>
      </c>
      <c r="E65" s="292">
        <v>72623.219319999989</v>
      </c>
      <c r="F65" s="292">
        <v>72939.938299999994</v>
      </c>
      <c r="G65" s="292">
        <v>67736.24470000001</v>
      </c>
      <c r="H65" s="292">
        <v>67927.114979999998</v>
      </c>
      <c r="I65" s="292">
        <v>74366.092870000008</v>
      </c>
      <c r="J65" s="292">
        <v>75556.876380000002</v>
      </c>
      <c r="K65" s="292">
        <v>23857.90454</v>
      </c>
      <c r="L65" s="292">
        <v>81396.405419999996</v>
      </c>
      <c r="M65" s="292">
        <v>20472.916799999999</v>
      </c>
    </row>
    <row r="66" spans="1:13" ht="15" customHeight="1">
      <c r="A66" s="297" t="s">
        <v>615</v>
      </c>
      <c r="B66" s="292">
        <v>-114632.55218000001</v>
      </c>
      <c r="C66" s="292">
        <v>-105299.98805</v>
      </c>
      <c r="D66" s="292">
        <v>-110175.53319</v>
      </c>
      <c r="E66" s="292">
        <v>-110834.5426</v>
      </c>
      <c r="F66" s="292">
        <v>-117058.49196</v>
      </c>
      <c r="G66" s="292">
        <v>-123658.4558</v>
      </c>
      <c r="H66" s="292">
        <v>-113800.88193999999</v>
      </c>
      <c r="I66" s="292">
        <v>-132563.03446</v>
      </c>
      <c r="J66" s="292">
        <v>-129038.78111</v>
      </c>
      <c r="K66" s="292">
        <v>-50103.651590000001</v>
      </c>
      <c r="L66" s="292">
        <v>-165304.02283</v>
      </c>
      <c r="M66" s="292">
        <v>-90882.964090000009</v>
      </c>
    </row>
    <row r="67" spans="1:13" ht="15" customHeight="1">
      <c r="A67" s="291" t="s">
        <v>616</v>
      </c>
      <c r="B67" s="292">
        <v>443277.09636999998</v>
      </c>
      <c r="C67" s="292">
        <v>470692.74635000003</v>
      </c>
      <c r="D67" s="292">
        <v>487824.40822000004</v>
      </c>
      <c r="E67" s="292">
        <v>519053.33049999998</v>
      </c>
      <c r="F67" s="292">
        <v>521323.09179999999</v>
      </c>
      <c r="G67" s="292">
        <v>511114.88047000003</v>
      </c>
      <c r="H67" s="292">
        <v>451694.76085000002</v>
      </c>
      <c r="I67" s="292">
        <v>452701.76377999998</v>
      </c>
      <c r="J67" s="292">
        <v>512178.50669000001</v>
      </c>
      <c r="K67" s="292">
        <v>198952.75091999999</v>
      </c>
      <c r="L67" s="292">
        <v>488390.28487999999</v>
      </c>
      <c r="M67" s="292">
        <v>230112.82430000001</v>
      </c>
    </row>
    <row r="68" spans="1:13" ht="15" customHeight="1">
      <c r="A68" s="294" t="s">
        <v>617</v>
      </c>
      <c r="B68" s="292">
        <v>-311232.55608999997</v>
      </c>
      <c r="C68" s="292">
        <v>-343701.81342999998</v>
      </c>
      <c r="D68" s="292">
        <v>-342454.71096</v>
      </c>
      <c r="E68" s="292">
        <v>-344518.73483999999</v>
      </c>
      <c r="F68" s="292">
        <v>-369767.40281</v>
      </c>
      <c r="G68" s="292">
        <v>-359968.04031000001</v>
      </c>
      <c r="H68" s="292">
        <v>-360225.04479000001</v>
      </c>
      <c r="I68" s="292">
        <v>-340314.34987999999</v>
      </c>
      <c r="J68" s="292">
        <v>-360434.34393000003</v>
      </c>
      <c r="K68" s="292">
        <v>-156842.46354</v>
      </c>
      <c r="L68" s="292">
        <v>-367885.16164000001</v>
      </c>
      <c r="M68" s="292">
        <v>-172049.32915000001</v>
      </c>
    </row>
    <row r="69" spans="1:13" ht="15" customHeight="1">
      <c r="A69" s="298" t="s">
        <v>618</v>
      </c>
      <c r="B69" s="292">
        <v>132044.54028000002</v>
      </c>
      <c r="C69" s="292">
        <v>126990.93292000001</v>
      </c>
      <c r="D69" s="292">
        <v>145369.69725999999</v>
      </c>
      <c r="E69" s="292">
        <v>174534.59565999999</v>
      </c>
      <c r="F69" s="292">
        <v>151555.68899</v>
      </c>
      <c r="G69" s="292">
        <v>151146.84015999999</v>
      </c>
      <c r="H69" s="292">
        <v>91469.716060000006</v>
      </c>
      <c r="I69" s="292">
        <v>112387.4139</v>
      </c>
      <c r="J69" s="292">
        <v>151744.16275999998</v>
      </c>
      <c r="K69" s="292">
        <v>42110.287380000002</v>
      </c>
      <c r="L69" s="292">
        <v>120505.12324</v>
      </c>
      <c r="M69" s="292">
        <v>58063.495149999995</v>
      </c>
    </row>
    <row r="70" spans="1:13" ht="15" customHeight="1">
      <c r="A70" s="298" t="s">
        <v>619</v>
      </c>
      <c r="B70" s="292">
        <v>-2.7480599999999997</v>
      </c>
      <c r="C70" s="292">
        <v>-61.480059999999995</v>
      </c>
      <c r="D70" s="292">
        <v>128.61061999999998</v>
      </c>
      <c r="E70" s="292">
        <v>693.62493000000006</v>
      </c>
      <c r="F70" s="292">
        <v>168.21929999999998</v>
      </c>
      <c r="G70" s="292">
        <v>265.40244000000001</v>
      </c>
      <c r="H70" s="292">
        <v>813.78834999999992</v>
      </c>
      <c r="I70" s="292">
        <v>258.39001000000002</v>
      </c>
      <c r="J70" s="292">
        <v>622.23503000000005</v>
      </c>
      <c r="K70" s="292">
        <v>233.44681</v>
      </c>
      <c r="L70" s="292">
        <v>868.07342000000006</v>
      </c>
      <c r="M70" s="292">
        <v>66.920529999999999</v>
      </c>
    </row>
    <row r="71" spans="1:13" ht="15" customHeight="1">
      <c r="A71" s="299" t="s">
        <v>620</v>
      </c>
      <c r="B71" s="292">
        <v>-72.30913000000001</v>
      </c>
      <c r="C71" s="292">
        <v>-97.443460000000002</v>
      </c>
      <c r="D71" s="292">
        <v>101.51739000000001</v>
      </c>
      <c r="E71" s="292">
        <v>142.57954000000001</v>
      </c>
      <c r="F71" s="292">
        <v>151.61098000000001</v>
      </c>
      <c r="G71" s="292">
        <v>254.12613000000002</v>
      </c>
      <c r="H71" s="292">
        <v>806.94459999999992</v>
      </c>
      <c r="I71" s="292">
        <v>255.29191</v>
      </c>
      <c r="J71" s="292">
        <v>616.33945999999992</v>
      </c>
      <c r="K71" s="292">
        <v>228.97987000000001</v>
      </c>
      <c r="L71" s="292">
        <v>858.30944999999997</v>
      </c>
      <c r="M71" s="292">
        <v>63.539850000000001</v>
      </c>
    </row>
    <row r="72" spans="1:13" ht="15" customHeight="1">
      <c r="A72" s="299" t="s">
        <v>621</v>
      </c>
      <c r="B72" s="292">
        <v>69.561070000000001</v>
      </c>
      <c r="C72" s="292">
        <v>35.9634</v>
      </c>
      <c r="D72" s="292">
        <v>27.093229999999998</v>
      </c>
      <c r="E72" s="292">
        <v>551.04539</v>
      </c>
      <c r="F72" s="292">
        <v>16.608319999999999</v>
      </c>
      <c r="G72" s="292">
        <v>11.276309999999999</v>
      </c>
      <c r="H72" s="292">
        <v>6.84375</v>
      </c>
      <c r="I72" s="292">
        <v>3.0981000000000001</v>
      </c>
      <c r="J72" s="292">
        <v>5.8955699999999993</v>
      </c>
      <c r="K72" s="292">
        <v>4.4669399999999992</v>
      </c>
      <c r="L72" s="292">
        <v>9.7639699999999987</v>
      </c>
      <c r="M72" s="292">
        <v>3.3806799999999999</v>
      </c>
    </row>
    <row r="73" spans="1:13" ht="15" customHeight="1">
      <c r="A73" s="291" t="s">
        <v>622</v>
      </c>
      <c r="B73" s="292">
        <v>-45.498489999999997</v>
      </c>
      <c r="C73" s="292">
        <v>-28.75189</v>
      </c>
      <c r="D73" s="292">
        <v>-20.5824</v>
      </c>
      <c r="E73" s="292">
        <v>-16.450020000000002</v>
      </c>
      <c r="F73" s="292">
        <v>-382.26456000000002</v>
      </c>
      <c r="G73" s="292">
        <v>-260.06608999999997</v>
      </c>
      <c r="H73" s="292">
        <v>-165.13273999999998</v>
      </c>
      <c r="I73" s="292">
        <v>-749.63085999999998</v>
      </c>
      <c r="J73" s="292">
        <v>-890.03161</v>
      </c>
      <c r="K73" s="292">
        <v>-371.38921000000005</v>
      </c>
      <c r="L73" s="292">
        <v>-763.27044999999998</v>
      </c>
      <c r="M73" s="292">
        <v>-164.09289000000001</v>
      </c>
    </row>
    <row r="74" spans="1:13" ht="15" customHeight="1">
      <c r="A74" s="291" t="s">
        <v>766</v>
      </c>
      <c r="B74" s="292">
        <v>-0.16206999999999999</v>
      </c>
      <c r="C74" s="292">
        <v>-0.14211000000000001</v>
      </c>
      <c r="D74" s="292">
        <v>-1.5349999999999999E-2</v>
      </c>
      <c r="E74" s="292">
        <v>-0.20455999999999999</v>
      </c>
      <c r="F74" s="292">
        <v>-371.90348999999998</v>
      </c>
      <c r="G74" s="292">
        <v>-260.02593999999999</v>
      </c>
      <c r="H74" s="292">
        <v>-165.11001999999999</v>
      </c>
      <c r="I74" s="292">
        <v>-749.61996999999997</v>
      </c>
      <c r="J74" s="292">
        <v>-890.01555000000008</v>
      </c>
      <c r="K74" s="292">
        <v>-371.37734999999998</v>
      </c>
      <c r="L74" s="292">
        <v>-763.24506000000008</v>
      </c>
      <c r="M74" s="292">
        <v>-164.0848</v>
      </c>
    </row>
    <row r="75" spans="1:13" ht="15" customHeight="1">
      <c r="A75" s="294" t="s">
        <v>311</v>
      </c>
      <c r="B75" s="292">
        <v>-45.336419999999997</v>
      </c>
      <c r="C75" s="292">
        <v>-28.609779999999997</v>
      </c>
      <c r="D75" s="292">
        <v>-20.567049999999998</v>
      </c>
      <c r="E75" s="292">
        <v>-16.245459999999998</v>
      </c>
      <c r="F75" s="292">
        <v>-10.36107</v>
      </c>
      <c r="G75" s="292">
        <v>-4.0149999999999998E-2</v>
      </c>
      <c r="H75" s="292">
        <v>-2.2719999999999997E-2</v>
      </c>
      <c r="I75" s="292">
        <v>-1.089E-2</v>
      </c>
      <c r="J75" s="292">
        <v>-1.6059999999999998E-2</v>
      </c>
      <c r="K75" s="292">
        <v>-1.1859999999999999E-2</v>
      </c>
      <c r="L75" s="292">
        <v>-2.5389999999999999E-2</v>
      </c>
      <c r="M75" s="292">
        <v>-8.09E-3</v>
      </c>
    </row>
    <row r="76" spans="1:13" ht="15" customHeight="1">
      <c r="A76" s="291" t="s">
        <v>625</v>
      </c>
      <c r="B76" s="292">
        <v>131996.29373</v>
      </c>
      <c r="C76" s="292">
        <v>126900.70097000001</v>
      </c>
      <c r="D76" s="292">
        <v>145477.72547999999</v>
      </c>
      <c r="E76" s="292">
        <v>175211.77056999999</v>
      </c>
      <c r="F76" s="292">
        <v>151341.64372999998</v>
      </c>
      <c r="G76" s="292">
        <v>151152.17650999999</v>
      </c>
      <c r="H76" s="292">
        <v>92118.371670000008</v>
      </c>
      <c r="I76" s="292">
        <v>111896.17305</v>
      </c>
      <c r="J76" s="292">
        <v>151476.36618000001</v>
      </c>
      <c r="K76" s="292">
        <v>41972.344979999994</v>
      </c>
      <c r="L76" s="292">
        <v>120609.92620999999</v>
      </c>
      <c r="M76" s="292">
        <v>57966.322789999998</v>
      </c>
    </row>
    <row r="77" spans="1:13" ht="15" customHeight="1">
      <c r="A77" s="300" t="s">
        <v>626</v>
      </c>
      <c r="B77" s="292">
        <v>1037.9547399999999</v>
      </c>
      <c r="C77" s="292">
        <v>575.74929000000009</v>
      </c>
      <c r="D77" s="292">
        <v>625.72825999999998</v>
      </c>
      <c r="E77" s="292">
        <v>1411.1950900000002</v>
      </c>
      <c r="F77" s="292">
        <v>1451.80368</v>
      </c>
      <c r="G77" s="292">
        <v>3212.3744900000002</v>
      </c>
      <c r="H77" s="292">
        <v>2961.64248</v>
      </c>
      <c r="I77" s="292">
        <v>5325.9623899999997</v>
      </c>
      <c r="J77" s="292">
        <v>5587.4861600000004</v>
      </c>
      <c r="K77" s="292">
        <v>318.87574999999998</v>
      </c>
      <c r="L77" s="292">
        <v>7171.3417599999993</v>
      </c>
      <c r="M77" s="292">
        <v>10531.87859</v>
      </c>
    </row>
    <row r="78" spans="1:13" ht="15" customHeight="1">
      <c r="A78" s="298" t="s">
        <v>627</v>
      </c>
      <c r="B78" s="292">
        <v>133034.24846999999</v>
      </c>
      <c r="C78" s="292">
        <v>127476.45026000001</v>
      </c>
      <c r="D78" s="292">
        <v>146103.45374</v>
      </c>
      <c r="E78" s="292">
        <v>176622.96565999999</v>
      </c>
      <c r="F78" s="292">
        <v>152793.44740999999</v>
      </c>
      <c r="G78" s="292">
        <v>154364.55100000001</v>
      </c>
      <c r="H78" s="292">
        <v>95080.014150000003</v>
      </c>
      <c r="I78" s="292">
        <v>117222.13544</v>
      </c>
      <c r="J78" s="292">
        <v>157063.85234000001</v>
      </c>
      <c r="K78" s="292">
        <v>42291.220729999994</v>
      </c>
      <c r="L78" s="292">
        <v>127781.26797</v>
      </c>
      <c r="M78" s="292">
        <v>68498.201379999999</v>
      </c>
    </row>
    <row r="79" spans="1:13" ht="15" customHeight="1">
      <c r="A79" s="297" t="s">
        <v>628</v>
      </c>
      <c r="B79" s="292">
        <v>3059.5428099999999</v>
      </c>
      <c r="C79" s="292">
        <v>1900.7030199999999</v>
      </c>
      <c r="D79" s="292">
        <v>3870.2790199999999</v>
      </c>
      <c r="E79" s="292">
        <v>1276.5077699999999</v>
      </c>
      <c r="F79" s="292">
        <v>-1283.88652</v>
      </c>
      <c r="G79" s="292">
        <v>3495.50758</v>
      </c>
      <c r="H79" s="292">
        <v>1667.72496</v>
      </c>
      <c r="I79" s="292">
        <v>14670.95918</v>
      </c>
      <c r="J79" s="292">
        <v>5971.2374800000007</v>
      </c>
      <c r="K79" s="292">
        <v>6408.0973700000004</v>
      </c>
      <c r="L79" s="292">
        <v>6449.808</v>
      </c>
      <c r="M79" s="292">
        <v>153.04732000000001</v>
      </c>
    </row>
    <row r="80" spans="1:13" ht="15" customHeight="1">
      <c r="A80" s="291" t="s">
        <v>629</v>
      </c>
      <c r="B80" s="292">
        <v>136093.79128</v>
      </c>
      <c r="C80" s="292">
        <v>129377.15328</v>
      </c>
      <c r="D80" s="292">
        <v>149973.73275999998</v>
      </c>
      <c r="E80" s="292">
        <v>177899.47343000001</v>
      </c>
      <c r="F80" s="292">
        <v>151509.56088999999</v>
      </c>
      <c r="G80" s="292">
        <v>157860.05858000001</v>
      </c>
      <c r="H80" s="292">
        <v>96747.739109999995</v>
      </c>
      <c r="I80" s="292">
        <v>131893.09462000002</v>
      </c>
      <c r="J80" s="292">
        <v>163035.08981999999</v>
      </c>
      <c r="K80" s="292">
        <v>48699.318100000004</v>
      </c>
      <c r="L80" s="292">
        <v>134231.07597000001</v>
      </c>
      <c r="M80" s="292">
        <v>68651.248699999996</v>
      </c>
    </row>
    <row r="81" spans="1:13" ht="15" customHeight="1">
      <c r="A81" s="297" t="s">
        <v>630</v>
      </c>
      <c r="B81" s="292">
        <v>0</v>
      </c>
      <c r="C81" s="292">
        <v>0</v>
      </c>
      <c r="D81" s="292">
        <v>0</v>
      </c>
      <c r="E81" s="292">
        <v>0</v>
      </c>
      <c r="F81" s="292">
        <v>0</v>
      </c>
      <c r="G81" s="292">
        <v>0</v>
      </c>
      <c r="H81" s="292">
        <v>0</v>
      </c>
      <c r="I81" s="292">
        <v>0</v>
      </c>
      <c r="J81" s="292">
        <v>0</v>
      </c>
      <c r="K81" s="292">
        <v>0</v>
      </c>
      <c r="L81" s="292">
        <v>0</v>
      </c>
      <c r="M81" s="292">
        <v>0</v>
      </c>
    </row>
    <row r="82" spans="1:13" ht="15" customHeight="1">
      <c r="A82" s="291" t="s">
        <v>631</v>
      </c>
      <c r="B82" s="292">
        <v>136093.79128</v>
      </c>
      <c r="C82" s="292">
        <v>129377.15328</v>
      </c>
      <c r="D82" s="292">
        <v>149973.73275999998</v>
      </c>
      <c r="E82" s="292">
        <v>177899.47343000001</v>
      </c>
      <c r="F82" s="292">
        <v>151509.56088999999</v>
      </c>
      <c r="G82" s="292">
        <v>157860.05858000001</v>
      </c>
      <c r="H82" s="292">
        <v>96747.739109999995</v>
      </c>
      <c r="I82" s="292">
        <v>131893.09462000002</v>
      </c>
      <c r="J82" s="292">
        <v>163035.08981999999</v>
      </c>
      <c r="K82" s="292">
        <v>48699.318100000004</v>
      </c>
      <c r="L82" s="292">
        <v>134231.07597000001</v>
      </c>
      <c r="M82" s="292">
        <v>68651.248699999996</v>
      </c>
    </row>
    <row r="83" spans="1:13" ht="15" customHeight="1" thickBot="1">
      <c r="A83" s="297" t="s">
        <v>632</v>
      </c>
      <c r="B83" s="292">
        <v>-52934.244840000007</v>
      </c>
      <c r="C83" s="292">
        <v>-46818.642079999998</v>
      </c>
      <c r="D83" s="292">
        <v>-65391.846549999995</v>
      </c>
      <c r="E83" s="292">
        <v>-76988.541629999992</v>
      </c>
      <c r="F83" s="292">
        <v>-64369.124000000003</v>
      </c>
      <c r="G83" s="292">
        <v>-65826.820000000007</v>
      </c>
      <c r="H83" s="292">
        <v>-46322.968090000002</v>
      </c>
      <c r="I83" s="292">
        <v>-56694.556960000002</v>
      </c>
      <c r="J83" s="292">
        <v>-66518.389939999994</v>
      </c>
      <c r="K83" s="292">
        <v>-21831.74062</v>
      </c>
      <c r="L83" s="292">
        <v>-55232.495579999995</v>
      </c>
      <c r="M83" s="292">
        <v>-30394.689079999996</v>
      </c>
    </row>
    <row r="84" spans="1:13" ht="15" customHeight="1" thickTop="1" thickBot="1">
      <c r="A84" s="763" t="s">
        <v>633</v>
      </c>
      <c r="B84" s="764">
        <v>83159.546439999991</v>
      </c>
      <c r="C84" s="764">
        <v>82558.511200000008</v>
      </c>
      <c r="D84" s="764">
        <v>84581.886209999997</v>
      </c>
      <c r="E84" s="764">
        <v>100910.93179999999</v>
      </c>
      <c r="F84" s="764">
        <v>87140.436889999997</v>
      </c>
      <c r="G84" s="764">
        <v>92033.238580000005</v>
      </c>
      <c r="H84" s="764">
        <v>50424.77102</v>
      </c>
      <c r="I84" s="764">
        <v>75198.537660000002</v>
      </c>
      <c r="J84" s="764">
        <v>96516.69988</v>
      </c>
      <c r="K84" s="764">
        <v>26867.57748</v>
      </c>
      <c r="L84" s="764">
        <v>78998.580390000003</v>
      </c>
      <c r="M84" s="764">
        <v>38256.55962</v>
      </c>
    </row>
    <row r="85" spans="1:13" ht="3.75" customHeight="1" thickTop="1" thickBot="1">
      <c r="A85" s="301"/>
      <c r="B85" s="302"/>
      <c r="C85" s="302"/>
      <c r="D85" s="302"/>
      <c r="E85" s="302"/>
      <c r="F85" s="302"/>
      <c r="G85" s="302"/>
      <c r="H85" s="302"/>
      <c r="I85" s="302"/>
      <c r="J85" s="302"/>
      <c r="K85" s="302"/>
      <c r="L85" s="302"/>
      <c r="M85" s="342"/>
    </row>
    <row r="86" spans="1:13" ht="15" customHeight="1" thickTop="1">
      <c r="A86" s="303"/>
      <c r="B86" s="304"/>
      <c r="C86" s="304"/>
      <c r="D86" s="304"/>
      <c r="E86" s="304"/>
      <c r="F86" s="304"/>
      <c r="G86" s="304"/>
      <c r="H86" s="304"/>
      <c r="I86" s="304"/>
      <c r="J86" s="304"/>
      <c r="K86" s="304"/>
      <c r="L86" s="304"/>
      <c r="M86" s="304"/>
    </row>
    <row r="87" spans="1:13" ht="15" customHeight="1">
      <c r="A87" s="303"/>
      <c r="B87" s="304"/>
      <c r="C87" s="304"/>
      <c r="D87" s="304"/>
      <c r="E87" s="304"/>
      <c r="F87" s="304"/>
      <c r="G87" s="304"/>
      <c r="H87" s="304"/>
      <c r="I87" s="304"/>
      <c r="J87" s="304"/>
      <c r="K87" s="304"/>
      <c r="L87" s="304"/>
      <c r="M87" s="304"/>
    </row>
  </sheetData>
  <mergeCells count="4">
    <mergeCell ref="A1:L1"/>
    <mergeCell ref="A2:L2"/>
    <mergeCell ref="A3:L3"/>
    <mergeCell ref="A4:L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Normal="100" workbookViewId="0">
      <selection sqref="A1:M1"/>
    </sheetView>
  </sheetViews>
  <sheetFormatPr baseColWidth="10" defaultColWidth="9.140625" defaultRowHeight="18"/>
  <cols>
    <col min="1" max="1" width="89.85546875" style="286" bestFit="1" customWidth="1"/>
    <col min="2" max="3" width="9.7109375" style="286" bestFit="1" customWidth="1"/>
    <col min="4" max="8" width="10.7109375" style="286" bestFit="1" customWidth="1"/>
    <col min="9" max="9" width="10.7109375" style="286" customWidth="1"/>
    <col min="10" max="10" width="10.7109375" style="286" bestFit="1" customWidth="1"/>
    <col min="11" max="12" width="10.7109375" style="286" customWidth="1"/>
    <col min="13" max="13" width="10.7109375" style="306" bestFit="1" customWidth="1"/>
    <col min="14" max="256" width="9.140625" style="286"/>
    <col min="257" max="257" width="89.85546875" style="286" bestFit="1" customWidth="1"/>
    <col min="258" max="259" width="9.7109375" style="286" bestFit="1" customWidth="1"/>
    <col min="260" max="264" width="10.7109375" style="286" bestFit="1" customWidth="1"/>
    <col min="265" max="265" width="10.7109375" style="286" customWidth="1"/>
    <col min="266" max="266" width="10.7109375" style="286" bestFit="1" customWidth="1"/>
    <col min="267" max="268" width="10.7109375" style="286" customWidth="1"/>
    <col min="269" max="269" width="10.7109375" style="286" bestFit="1" customWidth="1"/>
    <col min="270" max="512" width="9.140625" style="286"/>
    <col min="513" max="513" width="89.85546875" style="286" bestFit="1" customWidth="1"/>
    <col min="514" max="515" width="9.7109375" style="286" bestFit="1" customWidth="1"/>
    <col min="516" max="520" width="10.7109375" style="286" bestFit="1" customWidth="1"/>
    <col min="521" max="521" width="10.7109375" style="286" customWidth="1"/>
    <col min="522" max="522" width="10.7109375" style="286" bestFit="1" customWidth="1"/>
    <col min="523" max="524" width="10.7109375" style="286" customWidth="1"/>
    <col min="525" max="525" width="10.7109375" style="286" bestFit="1" customWidth="1"/>
    <col min="526" max="768" width="9.140625" style="286"/>
    <col min="769" max="769" width="89.85546875" style="286" bestFit="1" customWidth="1"/>
    <col min="770" max="771" width="9.7109375" style="286" bestFit="1" customWidth="1"/>
    <col min="772" max="776" width="10.7109375" style="286" bestFit="1" customWidth="1"/>
    <col min="777" max="777" width="10.7109375" style="286" customWidth="1"/>
    <col min="778" max="778" width="10.7109375" style="286" bestFit="1" customWidth="1"/>
    <col min="779" max="780" width="10.7109375" style="286" customWidth="1"/>
    <col min="781" max="781" width="10.7109375" style="286" bestFit="1" customWidth="1"/>
    <col min="782" max="1024" width="9.140625" style="286"/>
    <col min="1025" max="1025" width="89.85546875" style="286" bestFit="1" customWidth="1"/>
    <col min="1026" max="1027" width="9.7109375" style="286" bestFit="1" customWidth="1"/>
    <col min="1028" max="1032" width="10.7109375" style="286" bestFit="1" customWidth="1"/>
    <col min="1033" max="1033" width="10.7109375" style="286" customWidth="1"/>
    <col min="1034" max="1034" width="10.7109375" style="286" bestFit="1" customWidth="1"/>
    <col min="1035" max="1036" width="10.7109375" style="286" customWidth="1"/>
    <col min="1037" max="1037" width="10.7109375" style="286" bestFit="1" customWidth="1"/>
    <col min="1038" max="1280" width="9.140625" style="286"/>
    <col min="1281" max="1281" width="89.85546875" style="286" bestFit="1" customWidth="1"/>
    <col min="1282" max="1283" width="9.7109375" style="286" bestFit="1" customWidth="1"/>
    <col min="1284" max="1288" width="10.7109375" style="286" bestFit="1" customWidth="1"/>
    <col min="1289" max="1289" width="10.7109375" style="286" customWidth="1"/>
    <col min="1290" max="1290" width="10.7109375" style="286" bestFit="1" customWidth="1"/>
    <col min="1291" max="1292" width="10.7109375" style="286" customWidth="1"/>
    <col min="1293" max="1293" width="10.7109375" style="286" bestFit="1" customWidth="1"/>
    <col min="1294" max="1536" width="9.140625" style="286"/>
    <col min="1537" max="1537" width="89.85546875" style="286" bestFit="1" customWidth="1"/>
    <col min="1538" max="1539" width="9.7109375" style="286" bestFit="1" customWidth="1"/>
    <col min="1540" max="1544" width="10.7109375" style="286" bestFit="1" customWidth="1"/>
    <col min="1545" max="1545" width="10.7109375" style="286" customWidth="1"/>
    <col min="1546" max="1546" width="10.7109375" style="286" bestFit="1" customWidth="1"/>
    <col min="1547" max="1548" width="10.7109375" style="286" customWidth="1"/>
    <col min="1549" max="1549" width="10.7109375" style="286" bestFit="1" customWidth="1"/>
    <col min="1550" max="1792" width="9.140625" style="286"/>
    <col min="1793" max="1793" width="89.85546875" style="286" bestFit="1" customWidth="1"/>
    <col min="1794" max="1795" width="9.7109375" style="286" bestFit="1" customWidth="1"/>
    <col min="1796" max="1800" width="10.7109375" style="286" bestFit="1" customWidth="1"/>
    <col min="1801" max="1801" width="10.7109375" style="286" customWidth="1"/>
    <col min="1802" max="1802" width="10.7109375" style="286" bestFit="1" customWidth="1"/>
    <col min="1803" max="1804" width="10.7109375" style="286" customWidth="1"/>
    <col min="1805" max="1805" width="10.7109375" style="286" bestFit="1" customWidth="1"/>
    <col min="1806" max="2048" width="9.140625" style="286"/>
    <col min="2049" max="2049" width="89.85546875" style="286" bestFit="1" customWidth="1"/>
    <col min="2050" max="2051" width="9.7109375" style="286" bestFit="1" customWidth="1"/>
    <col min="2052" max="2056" width="10.7109375" style="286" bestFit="1" customWidth="1"/>
    <col min="2057" max="2057" width="10.7109375" style="286" customWidth="1"/>
    <col min="2058" max="2058" width="10.7109375" style="286" bestFit="1" customWidth="1"/>
    <col min="2059" max="2060" width="10.7109375" style="286" customWidth="1"/>
    <col min="2061" max="2061" width="10.7109375" style="286" bestFit="1" customWidth="1"/>
    <col min="2062" max="2304" width="9.140625" style="286"/>
    <col min="2305" max="2305" width="89.85546875" style="286" bestFit="1" customWidth="1"/>
    <col min="2306" max="2307" width="9.7109375" style="286" bestFit="1" customWidth="1"/>
    <col min="2308" max="2312" width="10.7109375" style="286" bestFit="1" customWidth="1"/>
    <col min="2313" max="2313" width="10.7109375" style="286" customWidth="1"/>
    <col min="2314" max="2314" width="10.7109375" style="286" bestFit="1" customWidth="1"/>
    <col min="2315" max="2316" width="10.7109375" style="286" customWidth="1"/>
    <col min="2317" max="2317" width="10.7109375" style="286" bestFit="1" customWidth="1"/>
    <col min="2318" max="2560" width="9.140625" style="286"/>
    <col min="2561" max="2561" width="89.85546875" style="286" bestFit="1" customWidth="1"/>
    <col min="2562" max="2563" width="9.7109375" style="286" bestFit="1" customWidth="1"/>
    <col min="2564" max="2568" width="10.7109375" style="286" bestFit="1" customWidth="1"/>
    <col min="2569" max="2569" width="10.7109375" style="286" customWidth="1"/>
    <col min="2570" max="2570" width="10.7109375" style="286" bestFit="1" customWidth="1"/>
    <col min="2571" max="2572" width="10.7109375" style="286" customWidth="1"/>
    <col min="2573" max="2573" width="10.7109375" style="286" bestFit="1" customWidth="1"/>
    <col min="2574" max="2816" width="9.140625" style="286"/>
    <col min="2817" max="2817" width="89.85546875" style="286" bestFit="1" customWidth="1"/>
    <col min="2818" max="2819" width="9.7109375" style="286" bestFit="1" customWidth="1"/>
    <col min="2820" max="2824" width="10.7109375" style="286" bestFit="1" customWidth="1"/>
    <col min="2825" max="2825" width="10.7109375" style="286" customWidth="1"/>
    <col min="2826" max="2826" width="10.7109375" style="286" bestFit="1" customWidth="1"/>
    <col min="2827" max="2828" width="10.7109375" style="286" customWidth="1"/>
    <col min="2829" max="2829" width="10.7109375" style="286" bestFit="1" customWidth="1"/>
    <col min="2830" max="3072" width="9.140625" style="286"/>
    <col min="3073" max="3073" width="89.85546875" style="286" bestFit="1" customWidth="1"/>
    <col min="3074" max="3075" width="9.7109375" style="286" bestFit="1" customWidth="1"/>
    <col min="3076" max="3080" width="10.7109375" style="286" bestFit="1" customWidth="1"/>
    <col min="3081" max="3081" width="10.7109375" style="286" customWidth="1"/>
    <col min="3082" max="3082" width="10.7109375" style="286" bestFit="1" customWidth="1"/>
    <col min="3083" max="3084" width="10.7109375" style="286" customWidth="1"/>
    <col min="3085" max="3085" width="10.7109375" style="286" bestFit="1" customWidth="1"/>
    <col min="3086" max="3328" width="9.140625" style="286"/>
    <col min="3329" max="3329" width="89.85546875" style="286" bestFit="1" customWidth="1"/>
    <col min="3330" max="3331" width="9.7109375" style="286" bestFit="1" customWidth="1"/>
    <col min="3332" max="3336" width="10.7109375" style="286" bestFit="1" customWidth="1"/>
    <col min="3337" max="3337" width="10.7109375" style="286" customWidth="1"/>
    <col min="3338" max="3338" width="10.7109375" style="286" bestFit="1" customWidth="1"/>
    <col min="3339" max="3340" width="10.7109375" style="286" customWidth="1"/>
    <col min="3341" max="3341" width="10.7109375" style="286" bestFit="1" customWidth="1"/>
    <col min="3342" max="3584" width="9.140625" style="286"/>
    <col min="3585" max="3585" width="89.85546875" style="286" bestFit="1" customWidth="1"/>
    <col min="3586" max="3587" width="9.7109375" style="286" bestFit="1" customWidth="1"/>
    <col min="3588" max="3592" width="10.7109375" style="286" bestFit="1" customWidth="1"/>
    <col min="3593" max="3593" width="10.7109375" style="286" customWidth="1"/>
    <col min="3594" max="3594" width="10.7109375" style="286" bestFit="1" customWidth="1"/>
    <col min="3595" max="3596" width="10.7109375" style="286" customWidth="1"/>
    <col min="3597" max="3597" width="10.7109375" style="286" bestFit="1" customWidth="1"/>
    <col min="3598" max="3840" width="9.140625" style="286"/>
    <col min="3841" max="3841" width="89.85546875" style="286" bestFit="1" customWidth="1"/>
    <col min="3842" max="3843" width="9.7109375" style="286" bestFit="1" customWidth="1"/>
    <col min="3844" max="3848" width="10.7109375" style="286" bestFit="1" customWidth="1"/>
    <col min="3849" max="3849" width="10.7109375" style="286" customWidth="1"/>
    <col min="3850" max="3850" width="10.7109375" style="286" bestFit="1" customWidth="1"/>
    <col min="3851" max="3852" width="10.7109375" style="286" customWidth="1"/>
    <col min="3853" max="3853" width="10.7109375" style="286" bestFit="1" customWidth="1"/>
    <col min="3854" max="4096" width="9.140625" style="286"/>
    <col min="4097" max="4097" width="89.85546875" style="286" bestFit="1" customWidth="1"/>
    <col min="4098" max="4099" width="9.7109375" style="286" bestFit="1" customWidth="1"/>
    <col min="4100" max="4104" width="10.7109375" style="286" bestFit="1" customWidth="1"/>
    <col min="4105" max="4105" width="10.7109375" style="286" customWidth="1"/>
    <col min="4106" max="4106" width="10.7109375" style="286" bestFit="1" customWidth="1"/>
    <col min="4107" max="4108" width="10.7109375" style="286" customWidth="1"/>
    <col min="4109" max="4109" width="10.7109375" style="286" bestFit="1" customWidth="1"/>
    <col min="4110" max="4352" width="9.140625" style="286"/>
    <col min="4353" max="4353" width="89.85546875" style="286" bestFit="1" customWidth="1"/>
    <col min="4354" max="4355" width="9.7109375" style="286" bestFit="1" customWidth="1"/>
    <col min="4356" max="4360" width="10.7109375" style="286" bestFit="1" customWidth="1"/>
    <col min="4361" max="4361" width="10.7109375" style="286" customWidth="1"/>
    <col min="4362" max="4362" width="10.7109375" style="286" bestFit="1" customWidth="1"/>
    <col min="4363" max="4364" width="10.7109375" style="286" customWidth="1"/>
    <col min="4365" max="4365" width="10.7109375" style="286" bestFit="1" customWidth="1"/>
    <col min="4366" max="4608" width="9.140625" style="286"/>
    <col min="4609" max="4609" width="89.85546875" style="286" bestFit="1" customWidth="1"/>
    <col min="4610" max="4611" width="9.7109375" style="286" bestFit="1" customWidth="1"/>
    <col min="4612" max="4616" width="10.7109375" style="286" bestFit="1" customWidth="1"/>
    <col min="4617" max="4617" width="10.7109375" style="286" customWidth="1"/>
    <col min="4618" max="4618" width="10.7109375" style="286" bestFit="1" customWidth="1"/>
    <col min="4619" max="4620" width="10.7109375" style="286" customWidth="1"/>
    <col min="4621" max="4621" width="10.7109375" style="286" bestFit="1" customWidth="1"/>
    <col min="4622" max="4864" width="9.140625" style="286"/>
    <col min="4865" max="4865" width="89.85546875" style="286" bestFit="1" customWidth="1"/>
    <col min="4866" max="4867" width="9.7109375" style="286" bestFit="1" customWidth="1"/>
    <col min="4868" max="4872" width="10.7109375" style="286" bestFit="1" customWidth="1"/>
    <col min="4873" max="4873" width="10.7109375" style="286" customWidth="1"/>
    <col min="4874" max="4874" width="10.7109375" style="286" bestFit="1" customWidth="1"/>
    <col min="4875" max="4876" width="10.7109375" style="286" customWidth="1"/>
    <col min="4877" max="4877" width="10.7109375" style="286" bestFit="1" customWidth="1"/>
    <col min="4878" max="5120" width="9.140625" style="286"/>
    <col min="5121" max="5121" width="89.85546875" style="286" bestFit="1" customWidth="1"/>
    <col min="5122" max="5123" width="9.7109375" style="286" bestFit="1" customWidth="1"/>
    <col min="5124" max="5128" width="10.7109375" style="286" bestFit="1" customWidth="1"/>
    <col min="5129" max="5129" width="10.7109375" style="286" customWidth="1"/>
    <col min="5130" max="5130" width="10.7109375" style="286" bestFit="1" customWidth="1"/>
    <col min="5131" max="5132" width="10.7109375" style="286" customWidth="1"/>
    <col min="5133" max="5133" width="10.7109375" style="286" bestFit="1" customWidth="1"/>
    <col min="5134" max="5376" width="9.140625" style="286"/>
    <col min="5377" max="5377" width="89.85546875" style="286" bestFit="1" customWidth="1"/>
    <col min="5378" max="5379" width="9.7109375" style="286" bestFit="1" customWidth="1"/>
    <col min="5380" max="5384" width="10.7109375" style="286" bestFit="1" customWidth="1"/>
    <col min="5385" max="5385" width="10.7109375" style="286" customWidth="1"/>
    <col min="5386" max="5386" width="10.7109375" style="286" bestFit="1" customWidth="1"/>
    <col min="5387" max="5388" width="10.7109375" style="286" customWidth="1"/>
    <col min="5389" max="5389" width="10.7109375" style="286" bestFit="1" customWidth="1"/>
    <col min="5390" max="5632" width="9.140625" style="286"/>
    <col min="5633" max="5633" width="89.85546875" style="286" bestFit="1" customWidth="1"/>
    <col min="5634" max="5635" width="9.7109375" style="286" bestFit="1" customWidth="1"/>
    <col min="5636" max="5640" width="10.7109375" style="286" bestFit="1" customWidth="1"/>
    <col min="5641" max="5641" width="10.7109375" style="286" customWidth="1"/>
    <col min="5642" max="5642" width="10.7109375" style="286" bestFit="1" customWidth="1"/>
    <col min="5643" max="5644" width="10.7109375" style="286" customWidth="1"/>
    <col min="5645" max="5645" width="10.7109375" style="286" bestFit="1" customWidth="1"/>
    <col min="5646" max="5888" width="9.140625" style="286"/>
    <col min="5889" max="5889" width="89.85546875" style="286" bestFit="1" customWidth="1"/>
    <col min="5890" max="5891" width="9.7109375" style="286" bestFit="1" customWidth="1"/>
    <col min="5892" max="5896" width="10.7109375" style="286" bestFit="1" customWidth="1"/>
    <col min="5897" max="5897" width="10.7109375" style="286" customWidth="1"/>
    <col min="5898" max="5898" width="10.7109375" style="286" bestFit="1" customWidth="1"/>
    <col min="5899" max="5900" width="10.7109375" style="286" customWidth="1"/>
    <col min="5901" max="5901" width="10.7109375" style="286" bestFit="1" customWidth="1"/>
    <col min="5902" max="6144" width="9.140625" style="286"/>
    <col min="6145" max="6145" width="89.85546875" style="286" bestFit="1" customWidth="1"/>
    <col min="6146" max="6147" width="9.7109375" style="286" bestFit="1" customWidth="1"/>
    <col min="6148" max="6152" width="10.7109375" style="286" bestFit="1" customWidth="1"/>
    <col min="6153" max="6153" width="10.7109375" style="286" customWidth="1"/>
    <col min="6154" max="6154" width="10.7109375" style="286" bestFit="1" customWidth="1"/>
    <col min="6155" max="6156" width="10.7109375" style="286" customWidth="1"/>
    <col min="6157" max="6157" width="10.7109375" style="286" bestFit="1" customWidth="1"/>
    <col min="6158" max="6400" width="9.140625" style="286"/>
    <col min="6401" max="6401" width="89.85546875" style="286" bestFit="1" customWidth="1"/>
    <col min="6402" max="6403" width="9.7109375" style="286" bestFit="1" customWidth="1"/>
    <col min="6404" max="6408" width="10.7109375" style="286" bestFit="1" customWidth="1"/>
    <col min="6409" max="6409" width="10.7109375" style="286" customWidth="1"/>
    <col min="6410" max="6410" width="10.7109375" style="286" bestFit="1" customWidth="1"/>
    <col min="6411" max="6412" width="10.7109375" style="286" customWidth="1"/>
    <col min="6413" max="6413" width="10.7109375" style="286" bestFit="1" customWidth="1"/>
    <col min="6414" max="6656" width="9.140625" style="286"/>
    <col min="6657" max="6657" width="89.85546875" style="286" bestFit="1" customWidth="1"/>
    <col min="6658" max="6659" width="9.7109375" style="286" bestFit="1" customWidth="1"/>
    <col min="6660" max="6664" width="10.7109375" style="286" bestFit="1" customWidth="1"/>
    <col min="6665" max="6665" width="10.7109375" style="286" customWidth="1"/>
    <col min="6666" max="6666" width="10.7109375" style="286" bestFit="1" customWidth="1"/>
    <col min="6667" max="6668" width="10.7109375" style="286" customWidth="1"/>
    <col min="6669" max="6669" width="10.7109375" style="286" bestFit="1" customWidth="1"/>
    <col min="6670" max="6912" width="9.140625" style="286"/>
    <col min="6913" max="6913" width="89.85546875" style="286" bestFit="1" customWidth="1"/>
    <col min="6914" max="6915" width="9.7109375" style="286" bestFit="1" customWidth="1"/>
    <col min="6916" max="6920" width="10.7109375" style="286" bestFit="1" customWidth="1"/>
    <col min="6921" max="6921" width="10.7109375" style="286" customWidth="1"/>
    <col min="6922" max="6922" width="10.7109375" style="286" bestFit="1" customWidth="1"/>
    <col min="6923" max="6924" width="10.7109375" style="286" customWidth="1"/>
    <col min="6925" max="6925" width="10.7109375" style="286" bestFit="1" customWidth="1"/>
    <col min="6926" max="7168" width="9.140625" style="286"/>
    <col min="7169" max="7169" width="89.85546875" style="286" bestFit="1" customWidth="1"/>
    <col min="7170" max="7171" width="9.7109375" style="286" bestFit="1" customWidth="1"/>
    <col min="7172" max="7176" width="10.7109375" style="286" bestFit="1" customWidth="1"/>
    <col min="7177" max="7177" width="10.7109375" style="286" customWidth="1"/>
    <col min="7178" max="7178" width="10.7109375" style="286" bestFit="1" customWidth="1"/>
    <col min="7179" max="7180" width="10.7109375" style="286" customWidth="1"/>
    <col min="7181" max="7181" width="10.7109375" style="286" bestFit="1" customWidth="1"/>
    <col min="7182" max="7424" width="9.140625" style="286"/>
    <col min="7425" max="7425" width="89.85546875" style="286" bestFit="1" customWidth="1"/>
    <col min="7426" max="7427" width="9.7109375" style="286" bestFit="1" customWidth="1"/>
    <col min="7428" max="7432" width="10.7109375" style="286" bestFit="1" customWidth="1"/>
    <col min="7433" max="7433" width="10.7109375" style="286" customWidth="1"/>
    <col min="7434" max="7434" width="10.7109375" style="286" bestFit="1" customWidth="1"/>
    <col min="7435" max="7436" width="10.7109375" style="286" customWidth="1"/>
    <col min="7437" max="7437" width="10.7109375" style="286" bestFit="1" customWidth="1"/>
    <col min="7438" max="7680" width="9.140625" style="286"/>
    <col min="7681" max="7681" width="89.85546875" style="286" bestFit="1" customWidth="1"/>
    <col min="7682" max="7683" width="9.7109375" style="286" bestFit="1" customWidth="1"/>
    <col min="7684" max="7688" width="10.7109375" style="286" bestFit="1" customWidth="1"/>
    <col min="7689" max="7689" width="10.7109375" style="286" customWidth="1"/>
    <col min="7690" max="7690" width="10.7109375" style="286" bestFit="1" customWidth="1"/>
    <col min="7691" max="7692" width="10.7109375" style="286" customWidth="1"/>
    <col min="7693" max="7693" width="10.7109375" style="286" bestFit="1" customWidth="1"/>
    <col min="7694" max="7936" width="9.140625" style="286"/>
    <col min="7937" max="7937" width="89.85546875" style="286" bestFit="1" customWidth="1"/>
    <col min="7938" max="7939" width="9.7109375" style="286" bestFit="1" customWidth="1"/>
    <col min="7940" max="7944" width="10.7109375" style="286" bestFit="1" customWidth="1"/>
    <col min="7945" max="7945" width="10.7109375" style="286" customWidth="1"/>
    <col min="7946" max="7946" width="10.7109375" style="286" bestFit="1" customWidth="1"/>
    <col min="7947" max="7948" width="10.7109375" style="286" customWidth="1"/>
    <col min="7949" max="7949" width="10.7109375" style="286" bestFit="1" customWidth="1"/>
    <col min="7950" max="8192" width="9.140625" style="286"/>
    <col min="8193" max="8193" width="89.85546875" style="286" bestFit="1" customWidth="1"/>
    <col min="8194" max="8195" width="9.7109375" style="286" bestFit="1" customWidth="1"/>
    <col min="8196" max="8200" width="10.7109375" style="286" bestFit="1" customWidth="1"/>
    <col min="8201" max="8201" width="10.7109375" style="286" customWidth="1"/>
    <col min="8202" max="8202" width="10.7109375" style="286" bestFit="1" customWidth="1"/>
    <col min="8203" max="8204" width="10.7109375" style="286" customWidth="1"/>
    <col min="8205" max="8205" width="10.7109375" style="286" bestFit="1" customWidth="1"/>
    <col min="8206" max="8448" width="9.140625" style="286"/>
    <col min="8449" max="8449" width="89.85546875" style="286" bestFit="1" customWidth="1"/>
    <col min="8450" max="8451" width="9.7109375" style="286" bestFit="1" customWidth="1"/>
    <col min="8452" max="8456" width="10.7109375" style="286" bestFit="1" customWidth="1"/>
    <col min="8457" max="8457" width="10.7109375" style="286" customWidth="1"/>
    <col min="8458" max="8458" width="10.7109375" style="286" bestFit="1" customWidth="1"/>
    <col min="8459" max="8460" width="10.7109375" style="286" customWidth="1"/>
    <col min="8461" max="8461" width="10.7109375" style="286" bestFit="1" customWidth="1"/>
    <col min="8462" max="8704" width="9.140625" style="286"/>
    <col min="8705" max="8705" width="89.85546875" style="286" bestFit="1" customWidth="1"/>
    <col min="8706" max="8707" width="9.7109375" style="286" bestFit="1" customWidth="1"/>
    <col min="8708" max="8712" width="10.7109375" style="286" bestFit="1" customWidth="1"/>
    <col min="8713" max="8713" width="10.7109375" style="286" customWidth="1"/>
    <col min="8714" max="8714" width="10.7109375" style="286" bestFit="1" customWidth="1"/>
    <col min="8715" max="8716" width="10.7109375" style="286" customWidth="1"/>
    <col min="8717" max="8717" width="10.7109375" style="286" bestFit="1" customWidth="1"/>
    <col min="8718" max="8960" width="9.140625" style="286"/>
    <col min="8961" max="8961" width="89.85546875" style="286" bestFit="1" customWidth="1"/>
    <col min="8962" max="8963" width="9.7109375" style="286" bestFit="1" customWidth="1"/>
    <col min="8964" max="8968" width="10.7109375" style="286" bestFit="1" customWidth="1"/>
    <col min="8969" max="8969" width="10.7109375" style="286" customWidth="1"/>
    <col min="8970" max="8970" width="10.7109375" style="286" bestFit="1" customWidth="1"/>
    <col min="8971" max="8972" width="10.7109375" style="286" customWidth="1"/>
    <col min="8973" max="8973" width="10.7109375" style="286" bestFit="1" customWidth="1"/>
    <col min="8974" max="9216" width="9.140625" style="286"/>
    <col min="9217" max="9217" width="89.85546875" style="286" bestFit="1" customWidth="1"/>
    <col min="9218" max="9219" width="9.7109375" style="286" bestFit="1" customWidth="1"/>
    <col min="9220" max="9224" width="10.7109375" style="286" bestFit="1" customWidth="1"/>
    <col min="9225" max="9225" width="10.7109375" style="286" customWidth="1"/>
    <col min="9226" max="9226" width="10.7109375" style="286" bestFit="1" customWidth="1"/>
    <col min="9227" max="9228" width="10.7109375" style="286" customWidth="1"/>
    <col min="9229" max="9229" width="10.7109375" style="286" bestFit="1" customWidth="1"/>
    <col min="9230" max="9472" width="9.140625" style="286"/>
    <col min="9473" max="9473" width="89.85546875" style="286" bestFit="1" customWidth="1"/>
    <col min="9474" max="9475" width="9.7109375" style="286" bestFit="1" customWidth="1"/>
    <col min="9476" max="9480" width="10.7109375" style="286" bestFit="1" customWidth="1"/>
    <col min="9481" max="9481" width="10.7109375" style="286" customWidth="1"/>
    <col min="9482" max="9482" width="10.7109375" style="286" bestFit="1" customWidth="1"/>
    <col min="9483" max="9484" width="10.7109375" style="286" customWidth="1"/>
    <col min="9485" max="9485" width="10.7109375" style="286" bestFit="1" customWidth="1"/>
    <col min="9486" max="9728" width="9.140625" style="286"/>
    <col min="9729" max="9729" width="89.85546875" style="286" bestFit="1" customWidth="1"/>
    <col min="9730" max="9731" width="9.7109375" style="286" bestFit="1" customWidth="1"/>
    <col min="9732" max="9736" width="10.7109375" style="286" bestFit="1" customWidth="1"/>
    <col min="9737" max="9737" width="10.7109375" style="286" customWidth="1"/>
    <col min="9738" max="9738" width="10.7109375" style="286" bestFit="1" customWidth="1"/>
    <col min="9739" max="9740" width="10.7109375" style="286" customWidth="1"/>
    <col min="9741" max="9741" width="10.7109375" style="286" bestFit="1" customWidth="1"/>
    <col min="9742" max="9984" width="9.140625" style="286"/>
    <col min="9985" max="9985" width="89.85546875" style="286" bestFit="1" customWidth="1"/>
    <col min="9986" max="9987" width="9.7109375" style="286" bestFit="1" customWidth="1"/>
    <col min="9988" max="9992" width="10.7109375" style="286" bestFit="1" customWidth="1"/>
    <col min="9993" max="9993" width="10.7109375" style="286" customWidth="1"/>
    <col min="9994" max="9994" width="10.7109375" style="286" bestFit="1" customWidth="1"/>
    <col min="9995" max="9996" width="10.7109375" style="286" customWidth="1"/>
    <col min="9997" max="9997" width="10.7109375" style="286" bestFit="1" customWidth="1"/>
    <col min="9998" max="10240" width="9.140625" style="286"/>
    <col min="10241" max="10241" width="89.85546875" style="286" bestFit="1" customWidth="1"/>
    <col min="10242" max="10243" width="9.7109375" style="286" bestFit="1" customWidth="1"/>
    <col min="10244" max="10248" width="10.7109375" style="286" bestFit="1" customWidth="1"/>
    <col min="10249" max="10249" width="10.7109375" style="286" customWidth="1"/>
    <col min="10250" max="10250" width="10.7109375" style="286" bestFit="1" customWidth="1"/>
    <col min="10251" max="10252" width="10.7109375" style="286" customWidth="1"/>
    <col min="10253" max="10253" width="10.7109375" style="286" bestFit="1" customWidth="1"/>
    <col min="10254" max="10496" width="9.140625" style="286"/>
    <col min="10497" max="10497" width="89.85546875" style="286" bestFit="1" customWidth="1"/>
    <col min="10498" max="10499" width="9.7109375" style="286" bestFit="1" customWidth="1"/>
    <col min="10500" max="10504" width="10.7109375" style="286" bestFit="1" customWidth="1"/>
    <col min="10505" max="10505" width="10.7109375" style="286" customWidth="1"/>
    <col min="10506" max="10506" width="10.7109375" style="286" bestFit="1" customWidth="1"/>
    <col min="10507" max="10508" width="10.7109375" style="286" customWidth="1"/>
    <col min="10509" max="10509" width="10.7109375" style="286" bestFit="1" customWidth="1"/>
    <col min="10510" max="10752" width="9.140625" style="286"/>
    <col min="10753" max="10753" width="89.85546875" style="286" bestFit="1" customWidth="1"/>
    <col min="10754" max="10755" width="9.7109375" style="286" bestFit="1" customWidth="1"/>
    <col min="10756" max="10760" width="10.7109375" style="286" bestFit="1" customWidth="1"/>
    <col min="10761" max="10761" width="10.7109375" style="286" customWidth="1"/>
    <col min="10762" max="10762" width="10.7109375" style="286" bestFit="1" customWidth="1"/>
    <col min="10763" max="10764" width="10.7109375" style="286" customWidth="1"/>
    <col min="10765" max="10765" width="10.7109375" style="286" bestFit="1" customWidth="1"/>
    <col min="10766" max="11008" width="9.140625" style="286"/>
    <col min="11009" max="11009" width="89.85546875" style="286" bestFit="1" customWidth="1"/>
    <col min="11010" max="11011" width="9.7109375" style="286" bestFit="1" customWidth="1"/>
    <col min="11012" max="11016" width="10.7109375" style="286" bestFit="1" customWidth="1"/>
    <col min="11017" max="11017" width="10.7109375" style="286" customWidth="1"/>
    <col min="11018" max="11018" width="10.7109375" style="286" bestFit="1" customWidth="1"/>
    <col min="11019" max="11020" width="10.7109375" style="286" customWidth="1"/>
    <col min="11021" max="11021" width="10.7109375" style="286" bestFit="1" customWidth="1"/>
    <col min="11022" max="11264" width="9.140625" style="286"/>
    <col min="11265" max="11265" width="89.85546875" style="286" bestFit="1" customWidth="1"/>
    <col min="11266" max="11267" width="9.7109375" style="286" bestFit="1" customWidth="1"/>
    <col min="11268" max="11272" width="10.7109375" style="286" bestFit="1" customWidth="1"/>
    <col min="11273" max="11273" width="10.7109375" style="286" customWidth="1"/>
    <col min="11274" max="11274" width="10.7109375" style="286" bestFit="1" customWidth="1"/>
    <col min="11275" max="11276" width="10.7109375" style="286" customWidth="1"/>
    <col min="11277" max="11277" width="10.7109375" style="286" bestFit="1" customWidth="1"/>
    <col min="11278" max="11520" width="9.140625" style="286"/>
    <col min="11521" max="11521" width="89.85546875" style="286" bestFit="1" customWidth="1"/>
    <col min="11522" max="11523" width="9.7109375" style="286" bestFit="1" customWidth="1"/>
    <col min="11524" max="11528" width="10.7109375" style="286" bestFit="1" customWidth="1"/>
    <col min="11529" max="11529" width="10.7109375" style="286" customWidth="1"/>
    <col min="11530" max="11530" width="10.7109375" style="286" bestFit="1" customWidth="1"/>
    <col min="11531" max="11532" width="10.7109375" style="286" customWidth="1"/>
    <col min="11533" max="11533" width="10.7109375" style="286" bestFit="1" customWidth="1"/>
    <col min="11534" max="11776" width="9.140625" style="286"/>
    <col min="11777" max="11777" width="89.85546875" style="286" bestFit="1" customWidth="1"/>
    <col min="11778" max="11779" width="9.7109375" style="286" bestFit="1" customWidth="1"/>
    <col min="11780" max="11784" width="10.7109375" style="286" bestFit="1" customWidth="1"/>
    <col min="11785" max="11785" width="10.7109375" style="286" customWidth="1"/>
    <col min="11786" max="11786" width="10.7109375" style="286" bestFit="1" customWidth="1"/>
    <col min="11787" max="11788" width="10.7109375" style="286" customWidth="1"/>
    <col min="11789" max="11789" width="10.7109375" style="286" bestFit="1" customWidth="1"/>
    <col min="11790" max="12032" width="9.140625" style="286"/>
    <col min="12033" max="12033" width="89.85546875" style="286" bestFit="1" customWidth="1"/>
    <col min="12034" max="12035" width="9.7109375" style="286" bestFit="1" customWidth="1"/>
    <col min="12036" max="12040" width="10.7109375" style="286" bestFit="1" customWidth="1"/>
    <col min="12041" max="12041" width="10.7109375" style="286" customWidth="1"/>
    <col min="12042" max="12042" width="10.7109375" style="286" bestFit="1" customWidth="1"/>
    <col min="12043" max="12044" width="10.7109375" style="286" customWidth="1"/>
    <col min="12045" max="12045" width="10.7109375" style="286" bestFit="1" customWidth="1"/>
    <col min="12046" max="12288" width="9.140625" style="286"/>
    <col min="12289" max="12289" width="89.85546875" style="286" bestFit="1" customWidth="1"/>
    <col min="12290" max="12291" width="9.7109375" style="286" bestFit="1" customWidth="1"/>
    <col min="12292" max="12296" width="10.7109375" style="286" bestFit="1" customWidth="1"/>
    <col min="12297" max="12297" width="10.7109375" style="286" customWidth="1"/>
    <col min="12298" max="12298" width="10.7109375" style="286" bestFit="1" customWidth="1"/>
    <col min="12299" max="12300" width="10.7109375" style="286" customWidth="1"/>
    <col min="12301" max="12301" width="10.7109375" style="286" bestFit="1" customWidth="1"/>
    <col min="12302" max="12544" width="9.140625" style="286"/>
    <col min="12545" max="12545" width="89.85546875" style="286" bestFit="1" customWidth="1"/>
    <col min="12546" max="12547" width="9.7109375" style="286" bestFit="1" customWidth="1"/>
    <col min="12548" max="12552" width="10.7109375" style="286" bestFit="1" customWidth="1"/>
    <col min="12553" max="12553" width="10.7109375" style="286" customWidth="1"/>
    <col min="12554" max="12554" width="10.7109375" style="286" bestFit="1" customWidth="1"/>
    <col min="12555" max="12556" width="10.7109375" style="286" customWidth="1"/>
    <col min="12557" max="12557" width="10.7109375" style="286" bestFit="1" customWidth="1"/>
    <col min="12558" max="12800" width="9.140625" style="286"/>
    <col min="12801" max="12801" width="89.85546875" style="286" bestFit="1" customWidth="1"/>
    <col min="12802" max="12803" width="9.7109375" style="286" bestFit="1" customWidth="1"/>
    <col min="12804" max="12808" width="10.7109375" style="286" bestFit="1" customWidth="1"/>
    <col min="12809" max="12809" width="10.7109375" style="286" customWidth="1"/>
    <col min="12810" max="12810" width="10.7109375" style="286" bestFit="1" customWidth="1"/>
    <col min="12811" max="12812" width="10.7109375" style="286" customWidth="1"/>
    <col min="12813" max="12813" width="10.7109375" style="286" bestFit="1" customWidth="1"/>
    <col min="12814" max="13056" width="9.140625" style="286"/>
    <col min="13057" max="13057" width="89.85546875" style="286" bestFit="1" customWidth="1"/>
    <col min="13058" max="13059" width="9.7109375" style="286" bestFit="1" customWidth="1"/>
    <col min="13060" max="13064" width="10.7109375" style="286" bestFit="1" customWidth="1"/>
    <col min="13065" max="13065" width="10.7109375" style="286" customWidth="1"/>
    <col min="13066" max="13066" width="10.7109375" style="286" bestFit="1" customWidth="1"/>
    <col min="13067" max="13068" width="10.7109375" style="286" customWidth="1"/>
    <col min="13069" max="13069" width="10.7109375" style="286" bestFit="1" customWidth="1"/>
    <col min="13070" max="13312" width="9.140625" style="286"/>
    <col min="13313" max="13313" width="89.85546875" style="286" bestFit="1" customWidth="1"/>
    <col min="13314" max="13315" width="9.7109375" style="286" bestFit="1" customWidth="1"/>
    <col min="13316" max="13320" width="10.7109375" style="286" bestFit="1" customWidth="1"/>
    <col min="13321" max="13321" width="10.7109375" style="286" customWidth="1"/>
    <col min="13322" max="13322" width="10.7109375" style="286" bestFit="1" customWidth="1"/>
    <col min="13323" max="13324" width="10.7109375" style="286" customWidth="1"/>
    <col min="13325" max="13325" width="10.7109375" style="286" bestFit="1" customWidth="1"/>
    <col min="13326" max="13568" width="9.140625" style="286"/>
    <col min="13569" max="13569" width="89.85546875" style="286" bestFit="1" customWidth="1"/>
    <col min="13570" max="13571" width="9.7109375" style="286" bestFit="1" customWidth="1"/>
    <col min="13572" max="13576" width="10.7109375" style="286" bestFit="1" customWidth="1"/>
    <col min="13577" max="13577" width="10.7109375" style="286" customWidth="1"/>
    <col min="13578" max="13578" width="10.7109375" style="286" bestFit="1" customWidth="1"/>
    <col min="13579" max="13580" width="10.7109375" style="286" customWidth="1"/>
    <col min="13581" max="13581" width="10.7109375" style="286" bestFit="1" customWidth="1"/>
    <col min="13582" max="13824" width="9.140625" style="286"/>
    <col min="13825" max="13825" width="89.85546875" style="286" bestFit="1" customWidth="1"/>
    <col min="13826" max="13827" width="9.7109375" style="286" bestFit="1" customWidth="1"/>
    <col min="13828" max="13832" width="10.7109375" style="286" bestFit="1" customWidth="1"/>
    <col min="13833" max="13833" width="10.7109375" style="286" customWidth="1"/>
    <col min="13834" max="13834" width="10.7109375" style="286" bestFit="1" customWidth="1"/>
    <col min="13835" max="13836" width="10.7109375" style="286" customWidth="1"/>
    <col min="13837" max="13837" width="10.7109375" style="286" bestFit="1" customWidth="1"/>
    <col min="13838" max="14080" width="9.140625" style="286"/>
    <col min="14081" max="14081" width="89.85546875" style="286" bestFit="1" customWidth="1"/>
    <col min="14082" max="14083" width="9.7109375" style="286" bestFit="1" customWidth="1"/>
    <col min="14084" max="14088" width="10.7109375" style="286" bestFit="1" customWidth="1"/>
    <col min="14089" max="14089" width="10.7109375" style="286" customWidth="1"/>
    <col min="14090" max="14090" width="10.7109375" style="286" bestFit="1" customWidth="1"/>
    <col min="14091" max="14092" width="10.7109375" style="286" customWidth="1"/>
    <col min="14093" max="14093" width="10.7109375" style="286" bestFit="1" customWidth="1"/>
    <col min="14094" max="14336" width="9.140625" style="286"/>
    <col min="14337" max="14337" width="89.85546875" style="286" bestFit="1" customWidth="1"/>
    <col min="14338" max="14339" width="9.7109375" style="286" bestFit="1" customWidth="1"/>
    <col min="14340" max="14344" width="10.7109375" style="286" bestFit="1" customWidth="1"/>
    <col min="14345" max="14345" width="10.7109375" style="286" customWidth="1"/>
    <col min="14346" max="14346" width="10.7109375" style="286" bestFit="1" customWidth="1"/>
    <col min="14347" max="14348" width="10.7109375" style="286" customWidth="1"/>
    <col min="14349" max="14349" width="10.7109375" style="286" bestFit="1" customWidth="1"/>
    <col min="14350" max="14592" width="9.140625" style="286"/>
    <col min="14593" max="14593" width="89.85546875" style="286" bestFit="1" customWidth="1"/>
    <col min="14594" max="14595" width="9.7109375" style="286" bestFit="1" customWidth="1"/>
    <col min="14596" max="14600" width="10.7109375" style="286" bestFit="1" customWidth="1"/>
    <col min="14601" max="14601" width="10.7109375" style="286" customWidth="1"/>
    <col min="14602" max="14602" width="10.7109375" style="286" bestFit="1" customWidth="1"/>
    <col min="14603" max="14604" width="10.7109375" style="286" customWidth="1"/>
    <col min="14605" max="14605" width="10.7109375" style="286" bestFit="1" customWidth="1"/>
    <col min="14606" max="14848" width="9.140625" style="286"/>
    <col min="14849" max="14849" width="89.85546875" style="286" bestFit="1" customWidth="1"/>
    <col min="14850" max="14851" width="9.7109375" style="286" bestFit="1" customWidth="1"/>
    <col min="14852" max="14856" width="10.7109375" style="286" bestFit="1" customWidth="1"/>
    <col min="14857" max="14857" width="10.7109375" style="286" customWidth="1"/>
    <col min="14858" max="14858" width="10.7109375" style="286" bestFit="1" customWidth="1"/>
    <col min="14859" max="14860" width="10.7109375" style="286" customWidth="1"/>
    <col min="14861" max="14861" width="10.7109375" style="286" bestFit="1" customWidth="1"/>
    <col min="14862" max="15104" width="9.140625" style="286"/>
    <col min="15105" max="15105" width="89.85546875" style="286" bestFit="1" customWidth="1"/>
    <col min="15106" max="15107" width="9.7109375" style="286" bestFit="1" customWidth="1"/>
    <col min="15108" max="15112" width="10.7109375" style="286" bestFit="1" customWidth="1"/>
    <col min="15113" max="15113" width="10.7109375" style="286" customWidth="1"/>
    <col min="15114" max="15114" width="10.7109375" style="286" bestFit="1" customWidth="1"/>
    <col min="15115" max="15116" width="10.7109375" style="286" customWidth="1"/>
    <col min="15117" max="15117" width="10.7109375" style="286" bestFit="1" customWidth="1"/>
    <col min="15118" max="15360" width="9.140625" style="286"/>
    <col min="15361" max="15361" width="89.85546875" style="286" bestFit="1" customWidth="1"/>
    <col min="15362" max="15363" width="9.7109375" style="286" bestFit="1" customWidth="1"/>
    <col min="15364" max="15368" width="10.7109375" style="286" bestFit="1" customWidth="1"/>
    <col min="15369" max="15369" width="10.7109375" style="286" customWidth="1"/>
    <col min="15370" max="15370" width="10.7109375" style="286" bestFit="1" customWidth="1"/>
    <col min="15371" max="15372" width="10.7109375" style="286" customWidth="1"/>
    <col min="15373" max="15373" width="10.7109375" style="286" bestFit="1" customWidth="1"/>
    <col min="15374" max="15616" width="9.140625" style="286"/>
    <col min="15617" max="15617" width="89.85546875" style="286" bestFit="1" customWidth="1"/>
    <col min="15618" max="15619" width="9.7109375" style="286" bestFit="1" customWidth="1"/>
    <col min="15620" max="15624" width="10.7109375" style="286" bestFit="1" customWidth="1"/>
    <col min="15625" max="15625" width="10.7109375" style="286" customWidth="1"/>
    <col min="15626" max="15626" width="10.7109375" style="286" bestFit="1" customWidth="1"/>
    <col min="15627" max="15628" width="10.7109375" style="286" customWidth="1"/>
    <col min="15629" max="15629" width="10.7109375" style="286" bestFit="1" customWidth="1"/>
    <col min="15630" max="15872" width="9.140625" style="286"/>
    <col min="15873" max="15873" width="89.85546875" style="286" bestFit="1" customWidth="1"/>
    <col min="15874" max="15875" width="9.7109375" style="286" bestFit="1" customWidth="1"/>
    <col min="15876" max="15880" width="10.7109375" style="286" bestFit="1" customWidth="1"/>
    <col min="15881" max="15881" width="10.7109375" style="286" customWidth="1"/>
    <col min="15882" max="15882" width="10.7109375" style="286" bestFit="1" customWidth="1"/>
    <col min="15883" max="15884" width="10.7109375" style="286" customWidth="1"/>
    <col min="15885" max="15885" width="10.7109375" style="286" bestFit="1" customWidth="1"/>
    <col min="15886" max="16128" width="9.140625" style="286"/>
    <col min="16129" max="16129" width="89.85546875" style="286" bestFit="1" customWidth="1"/>
    <col min="16130" max="16131" width="9.7109375" style="286" bestFit="1" customWidth="1"/>
    <col min="16132" max="16136" width="10.7109375" style="286" bestFit="1" customWidth="1"/>
    <col min="16137" max="16137" width="10.7109375" style="286" customWidth="1"/>
    <col min="16138" max="16138" width="10.7109375" style="286" bestFit="1" customWidth="1"/>
    <col min="16139" max="16140" width="10.7109375" style="286" customWidth="1"/>
    <col min="16141" max="16141" width="10.7109375" style="286" bestFit="1" customWidth="1"/>
    <col min="16142" max="16384" width="9.140625" style="286"/>
  </cols>
  <sheetData>
    <row r="1" spans="1:14" ht="30" customHeight="1">
      <c r="A1" s="874" t="s">
        <v>333</v>
      </c>
      <c r="B1" s="874"/>
      <c r="C1" s="874"/>
      <c r="D1" s="874"/>
      <c r="E1" s="874"/>
      <c r="F1" s="874"/>
      <c r="G1" s="874"/>
      <c r="H1" s="874"/>
      <c r="I1" s="874"/>
      <c r="J1" s="874"/>
      <c r="K1" s="874"/>
      <c r="L1" s="874"/>
      <c r="M1" s="874"/>
      <c r="N1" s="855" t="s">
        <v>1449</v>
      </c>
    </row>
    <row r="2" spans="1:14" ht="15" customHeight="1">
      <c r="A2" s="875" t="s">
        <v>560</v>
      </c>
      <c r="B2" s="875"/>
      <c r="C2" s="875"/>
      <c r="D2" s="875"/>
      <c r="E2" s="875"/>
      <c r="F2" s="875"/>
      <c r="G2" s="875"/>
      <c r="H2" s="875"/>
      <c r="I2" s="875"/>
      <c r="J2" s="875"/>
      <c r="K2" s="875"/>
      <c r="L2" s="875"/>
      <c r="M2" s="875"/>
    </row>
    <row r="3" spans="1:14" ht="15" customHeight="1">
      <c r="A3" s="875" t="s">
        <v>773</v>
      </c>
      <c r="B3" s="875"/>
      <c r="C3" s="875"/>
      <c r="D3" s="875"/>
      <c r="E3" s="875"/>
      <c r="F3" s="875"/>
      <c r="G3" s="875"/>
      <c r="H3" s="875"/>
      <c r="I3" s="875"/>
      <c r="J3" s="875"/>
      <c r="K3" s="875"/>
      <c r="L3" s="875"/>
      <c r="M3" s="875"/>
    </row>
    <row r="4" spans="1:14" ht="30" customHeight="1">
      <c r="A4" s="876" t="s">
        <v>2</v>
      </c>
      <c r="B4" s="876"/>
      <c r="C4" s="876"/>
      <c r="D4" s="876"/>
      <c r="E4" s="876"/>
      <c r="F4" s="876"/>
      <c r="G4" s="876"/>
      <c r="H4" s="876"/>
      <c r="I4" s="876"/>
      <c r="J4" s="876"/>
      <c r="K4" s="876"/>
      <c r="L4" s="876"/>
      <c r="M4" s="876"/>
    </row>
    <row r="5" spans="1:14" ht="3.75" customHeight="1" thickBot="1">
      <c r="A5" s="285"/>
      <c r="B5" s="285"/>
      <c r="C5" s="285"/>
      <c r="D5" s="285"/>
      <c r="E5" s="285"/>
      <c r="F5" s="285"/>
      <c r="G5" s="285"/>
      <c r="H5" s="285"/>
      <c r="I5" s="285"/>
      <c r="J5" s="285"/>
      <c r="K5" s="285"/>
      <c r="L5" s="285"/>
      <c r="M5" s="285"/>
    </row>
    <row r="6" spans="1:14"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row>
    <row r="7" spans="1:14" ht="15" customHeight="1" thickTop="1" thickBot="1">
      <c r="A7" s="763" t="s">
        <v>571</v>
      </c>
      <c r="B7" s="764">
        <v>8852385.7659499999</v>
      </c>
      <c r="C7" s="764">
        <v>9855702.2729100008</v>
      </c>
      <c r="D7" s="764">
        <v>10932466.05387</v>
      </c>
      <c r="E7" s="764">
        <v>12155654.62321</v>
      </c>
      <c r="F7" s="764">
        <v>13548894.174930001</v>
      </c>
      <c r="G7" s="764">
        <v>14417612.030750001</v>
      </c>
      <c r="H7" s="764">
        <v>15825423.908</v>
      </c>
      <c r="I7" s="764">
        <v>17344063.25183</v>
      </c>
      <c r="J7" s="764">
        <v>18667282.299529999</v>
      </c>
      <c r="K7" s="764">
        <v>20323716.928459998</v>
      </c>
      <c r="L7" s="764">
        <v>21441260.22978</v>
      </c>
      <c r="M7" s="764">
        <v>21825548.069169998</v>
      </c>
    </row>
    <row r="8" spans="1:14" s="293" customFormat="1" ht="15" customHeight="1" thickTop="1">
      <c r="A8" s="291" t="s">
        <v>9</v>
      </c>
      <c r="B8" s="292">
        <v>464325.80667999998</v>
      </c>
      <c r="C8" s="292">
        <v>274415.87111000001</v>
      </c>
      <c r="D8" s="292">
        <v>307124.25176999997</v>
      </c>
      <c r="E8" s="292">
        <v>444061.30452000001</v>
      </c>
      <c r="F8" s="292">
        <v>622336.96341999993</v>
      </c>
      <c r="G8" s="292">
        <v>535147.30521999998</v>
      </c>
      <c r="H8" s="292">
        <v>973594.50061999995</v>
      </c>
      <c r="I8" s="292">
        <v>765823.30628999998</v>
      </c>
      <c r="J8" s="292">
        <v>877530.74299000006</v>
      </c>
      <c r="K8" s="292">
        <v>1669523.4549500002</v>
      </c>
      <c r="L8" s="292">
        <v>1974429.3086099999</v>
      </c>
      <c r="M8" s="292">
        <v>1765844.6680399999</v>
      </c>
    </row>
    <row r="9" spans="1:14" s="293" customFormat="1" ht="15" customHeight="1">
      <c r="A9" s="291" t="s">
        <v>18</v>
      </c>
      <c r="B9" s="292">
        <v>939287.57136000006</v>
      </c>
      <c r="C9" s="292">
        <v>1221670.8847100001</v>
      </c>
      <c r="D9" s="292">
        <v>1289205.9587000001</v>
      </c>
      <c r="E9" s="292">
        <v>1386056.4845499999</v>
      </c>
      <c r="F9" s="292">
        <v>1538849.63307</v>
      </c>
      <c r="G9" s="292">
        <v>1841478.43701</v>
      </c>
      <c r="H9" s="292">
        <v>1384803.58531</v>
      </c>
      <c r="I9" s="292">
        <v>2145205.5963300001</v>
      </c>
      <c r="J9" s="292">
        <v>2320479.88136</v>
      </c>
      <c r="K9" s="292">
        <v>2091012.5099599999</v>
      </c>
      <c r="L9" s="292">
        <v>2243043.81843</v>
      </c>
      <c r="M9" s="292">
        <v>2345109.2955300002</v>
      </c>
    </row>
    <row r="10" spans="1:14" s="293" customFormat="1" ht="15" customHeight="1">
      <c r="A10" s="291" t="s">
        <v>27</v>
      </c>
      <c r="B10" s="292">
        <v>7134506.26743</v>
      </c>
      <c r="C10" s="292">
        <v>7891179.9417399997</v>
      </c>
      <c r="D10" s="292">
        <v>8808344.1607299987</v>
      </c>
      <c r="E10" s="292">
        <v>9828343.9970499985</v>
      </c>
      <c r="F10" s="292">
        <v>10955466.50076</v>
      </c>
      <c r="G10" s="292">
        <v>11583158.297739999</v>
      </c>
      <c r="H10" s="292">
        <v>12827537.89005</v>
      </c>
      <c r="I10" s="292">
        <v>13821197.938129999</v>
      </c>
      <c r="J10" s="292">
        <v>14709902.91956</v>
      </c>
      <c r="K10" s="292">
        <v>15788875.576100001</v>
      </c>
      <c r="L10" s="292">
        <v>16215883.854360001</v>
      </c>
      <c r="M10" s="292">
        <v>16698818.817629999</v>
      </c>
    </row>
    <row r="11" spans="1:14" s="293" customFormat="1" ht="15" customHeight="1">
      <c r="A11" s="294" t="s">
        <v>572</v>
      </c>
      <c r="B11" s="292">
        <v>7201887.2308199992</v>
      </c>
      <c r="C11" s="292">
        <v>7963016.0376000004</v>
      </c>
      <c r="D11" s="292">
        <v>8873734.6562399995</v>
      </c>
      <c r="E11" s="292">
        <v>9915960.6040000003</v>
      </c>
      <c r="F11" s="292">
        <v>11056332.13222</v>
      </c>
      <c r="G11" s="292">
        <v>11682863.955490001</v>
      </c>
      <c r="H11" s="292">
        <v>12153022.124569999</v>
      </c>
      <c r="I11" s="292">
        <v>13067569.69445</v>
      </c>
      <c r="J11" s="292">
        <v>14219104.490290001</v>
      </c>
      <c r="K11" s="292">
        <v>15373875.072040001</v>
      </c>
      <c r="L11" s="292">
        <v>15998506.21184</v>
      </c>
      <c r="M11" s="292">
        <v>16514779.94208</v>
      </c>
    </row>
    <row r="12" spans="1:14" s="293" customFormat="1" ht="15" customHeight="1">
      <c r="A12" s="294" t="s">
        <v>573</v>
      </c>
      <c r="B12" s="292">
        <v>7192566.5534399999</v>
      </c>
      <c r="C12" s="292">
        <v>7931349.2637399994</v>
      </c>
      <c r="D12" s="292">
        <v>8814219.4212099984</v>
      </c>
      <c r="E12" s="292">
        <v>9835164.834590001</v>
      </c>
      <c r="F12" s="292">
        <v>10956227.617350001</v>
      </c>
      <c r="G12" s="292">
        <v>11288115.5656</v>
      </c>
      <c r="H12" s="292">
        <v>11794419.623950001</v>
      </c>
      <c r="I12" s="292">
        <v>10297461.73952</v>
      </c>
      <c r="J12" s="292">
        <v>12010590.262180001</v>
      </c>
      <c r="K12" s="292">
        <v>13280738.09561</v>
      </c>
      <c r="L12" s="292">
        <v>14130412.636870001</v>
      </c>
      <c r="M12" s="292">
        <v>14802467.003280001</v>
      </c>
    </row>
    <row r="13" spans="1:14" s="293" customFormat="1" ht="15" customHeight="1">
      <c r="A13" s="294" t="s">
        <v>574</v>
      </c>
      <c r="B13" s="292">
        <v>9320.677380000001</v>
      </c>
      <c r="C13" s="292">
        <v>31666.773860000001</v>
      </c>
      <c r="D13" s="292">
        <v>59515.235030000003</v>
      </c>
      <c r="E13" s="292">
        <v>80795.769409999994</v>
      </c>
      <c r="F13" s="292">
        <v>100104.51487</v>
      </c>
      <c r="G13" s="292">
        <v>394748.38988999999</v>
      </c>
      <c r="H13" s="292">
        <v>358602.50062000001</v>
      </c>
      <c r="I13" s="292">
        <v>2770107.95493</v>
      </c>
      <c r="J13" s="292">
        <v>2208514.22811</v>
      </c>
      <c r="K13" s="292">
        <v>2093136.97643</v>
      </c>
      <c r="L13" s="292">
        <v>1868093.57497</v>
      </c>
      <c r="M13" s="292">
        <v>1712312.9387999999</v>
      </c>
    </row>
    <row r="14" spans="1:14" s="293" customFormat="1" ht="15" customHeight="1">
      <c r="A14" s="294" t="s">
        <v>575</v>
      </c>
      <c r="B14" s="292">
        <v>38862.29219</v>
      </c>
      <c r="C14" s="292">
        <v>40732.079490000004</v>
      </c>
      <c r="D14" s="292">
        <v>36694.152249999999</v>
      </c>
      <c r="E14" s="292">
        <v>32143.101030000002</v>
      </c>
      <c r="F14" s="292">
        <v>28932.206829999999</v>
      </c>
      <c r="G14" s="292">
        <v>41128.820939999998</v>
      </c>
      <c r="H14" s="292">
        <v>26313.978910000002</v>
      </c>
      <c r="I14" s="292">
        <v>42427.89458</v>
      </c>
      <c r="J14" s="292">
        <v>60325.843079999999</v>
      </c>
      <c r="K14" s="292">
        <v>75557.911999999997</v>
      </c>
      <c r="L14" s="292">
        <v>90198.021859999993</v>
      </c>
      <c r="M14" s="292">
        <v>153048.31649</v>
      </c>
    </row>
    <row r="15" spans="1:14" s="293" customFormat="1" ht="15" customHeight="1">
      <c r="A15" s="294" t="s">
        <v>576</v>
      </c>
      <c r="B15" s="292">
        <v>38760.248060000005</v>
      </c>
      <c r="C15" s="292">
        <v>40217.843350000003</v>
      </c>
      <c r="D15" s="292">
        <v>35821.165719999997</v>
      </c>
      <c r="E15" s="292">
        <v>30541.009469999997</v>
      </c>
      <c r="F15" s="292">
        <v>26888.015920000002</v>
      </c>
      <c r="G15" s="292">
        <v>36997.915130000001</v>
      </c>
      <c r="H15" s="292">
        <v>24018.850589999998</v>
      </c>
      <c r="I15" s="292">
        <v>33367.421949999996</v>
      </c>
      <c r="J15" s="292">
        <v>28866.064750000001</v>
      </c>
      <c r="K15" s="292">
        <v>42184.892319999999</v>
      </c>
      <c r="L15" s="292">
        <v>56929.882829999995</v>
      </c>
      <c r="M15" s="292">
        <v>87548.355680000008</v>
      </c>
    </row>
    <row r="16" spans="1:14" s="293" customFormat="1" ht="15" customHeight="1">
      <c r="A16" s="294" t="s">
        <v>577</v>
      </c>
      <c r="B16" s="292">
        <v>102.04413000000001</v>
      </c>
      <c r="C16" s="292">
        <v>514.23613999999998</v>
      </c>
      <c r="D16" s="292">
        <v>872.98653000000002</v>
      </c>
      <c r="E16" s="292">
        <v>1602.0915600000001</v>
      </c>
      <c r="F16" s="292">
        <v>2044.1909099999998</v>
      </c>
      <c r="G16" s="292">
        <v>4130.9058100000002</v>
      </c>
      <c r="H16" s="292">
        <v>2295.1283199999998</v>
      </c>
      <c r="I16" s="292">
        <v>9060.4726300000002</v>
      </c>
      <c r="J16" s="292">
        <v>31459.778329999997</v>
      </c>
      <c r="K16" s="292">
        <v>33373.019679999998</v>
      </c>
      <c r="L16" s="292">
        <v>33268.139029999998</v>
      </c>
      <c r="M16" s="292">
        <v>65499.960810000004</v>
      </c>
    </row>
    <row r="17" spans="1:13" s="293" customFormat="1" ht="15" customHeight="1">
      <c r="A17" s="294" t="s">
        <v>578</v>
      </c>
      <c r="B17" s="292">
        <v>31109.270700000001</v>
      </c>
      <c r="C17" s="292">
        <v>39578.399549999995</v>
      </c>
      <c r="D17" s="292">
        <v>40368.653619999997</v>
      </c>
      <c r="E17" s="292">
        <v>43023.121340000005</v>
      </c>
      <c r="F17" s="292">
        <v>41349.476979999999</v>
      </c>
      <c r="G17" s="292">
        <v>43760.091939999998</v>
      </c>
      <c r="H17" s="292">
        <v>39271.911590000003</v>
      </c>
      <c r="I17" s="292">
        <v>47634.81551</v>
      </c>
      <c r="J17" s="292">
        <v>46233.872869999999</v>
      </c>
      <c r="K17" s="292">
        <v>61080.774729999997</v>
      </c>
      <c r="L17" s="292">
        <v>66903.575509999995</v>
      </c>
      <c r="M17" s="292">
        <v>87804.052349999998</v>
      </c>
    </row>
    <row r="18" spans="1:13" s="293" customFormat="1" ht="15" customHeight="1">
      <c r="A18" s="294" t="s">
        <v>579</v>
      </c>
      <c r="B18" s="292">
        <v>30800.94124</v>
      </c>
      <c r="C18" s="292">
        <v>39007.73545</v>
      </c>
      <c r="D18" s="292">
        <v>39274.058280000005</v>
      </c>
      <c r="E18" s="292">
        <v>41027.888639999997</v>
      </c>
      <c r="F18" s="292">
        <v>38661.563539999996</v>
      </c>
      <c r="G18" s="292">
        <v>40200.283100000001</v>
      </c>
      <c r="H18" s="292">
        <v>35329.04765</v>
      </c>
      <c r="I18" s="292">
        <v>39441.997200000005</v>
      </c>
      <c r="J18" s="292">
        <v>32860.205439999998</v>
      </c>
      <c r="K18" s="292">
        <v>36969.289259999998</v>
      </c>
      <c r="L18" s="292">
        <v>38592.51281</v>
      </c>
      <c r="M18" s="292">
        <v>53265.559840000002</v>
      </c>
    </row>
    <row r="19" spans="1:13" s="293" customFormat="1" ht="15" customHeight="1">
      <c r="A19" s="294" t="s">
        <v>580</v>
      </c>
      <c r="B19" s="292">
        <v>308.32946000000004</v>
      </c>
      <c r="C19" s="292">
        <v>570.66409999999996</v>
      </c>
      <c r="D19" s="292">
        <v>1094.5953400000001</v>
      </c>
      <c r="E19" s="292">
        <v>1995.2327</v>
      </c>
      <c r="F19" s="292">
        <v>2687.9134399999998</v>
      </c>
      <c r="G19" s="292">
        <v>3559.8088399999997</v>
      </c>
      <c r="H19" s="292">
        <v>3942.8639399999997</v>
      </c>
      <c r="I19" s="292">
        <v>8192.8183099999987</v>
      </c>
      <c r="J19" s="292">
        <v>13373.66743</v>
      </c>
      <c r="K19" s="292">
        <v>24111.48547</v>
      </c>
      <c r="L19" s="292">
        <v>28311.062699999999</v>
      </c>
      <c r="M19" s="292">
        <v>34538.492509999996</v>
      </c>
    </row>
    <row r="20" spans="1:13" s="293" customFormat="1" ht="15" customHeight="1">
      <c r="A20" s="294" t="s">
        <v>40</v>
      </c>
      <c r="B20" s="292">
        <v>90313.748139999996</v>
      </c>
      <c r="C20" s="292">
        <v>91977.091140000004</v>
      </c>
      <c r="D20" s="292">
        <v>98482.961680000008</v>
      </c>
      <c r="E20" s="292">
        <v>107901.47651000001</v>
      </c>
      <c r="F20" s="292">
        <v>118869.67988</v>
      </c>
      <c r="G20" s="292">
        <v>121527.66192</v>
      </c>
      <c r="H20" s="292">
        <v>1126535.1790199999</v>
      </c>
      <c r="I20" s="292">
        <v>1174161.1255399999</v>
      </c>
      <c r="J20" s="292">
        <v>908763.02917999995</v>
      </c>
      <c r="K20" s="292">
        <v>850144.80215</v>
      </c>
      <c r="L20" s="292">
        <v>695941.71305999998</v>
      </c>
      <c r="M20" s="292">
        <v>605642.07077999995</v>
      </c>
    </row>
    <row r="21" spans="1:13" s="293" customFormat="1" ht="15" customHeight="1">
      <c r="A21" s="294" t="s">
        <v>581</v>
      </c>
      <c r="B21" s="292">
        <v>-227666.27441999997</v>
      </c>
      <c r="C21" s="292">
        <v>-244123.66603999998</v>
      </c>
      <c r="D21" s="292">
        <v>-240936.26306</v>
      </c>
      <c r="E21" s="292">
        <v>-270684.30582999997</v>
      </c>
      <c r="F21" s="292">
        <v>-290016.99514999997</v>
      </c>
      <c r="G21" s="292">
        <v>-306122.23255000002</v>
      </c>
      <c r="H21" s="292">
        <v>-517605.30404000002</v>
      </c>
      <c r="I21" s="292">
        <v>-510595.59194999997</v>
      </c>
      <c r="J21" s="292">
        <v>-524524.31585999997</v>
      </c>
      <c r="K21" s="292">
        <v>-571782.98482000001</v>
      </c>
      <c r="L21" s="292">
        <v>-635665.66790999996</v>
      </c>
      <c r="M21" s="292">
        <v>-662455.56407000008</v>
      </c>
    </row>
    <row r="22" spans="1:13" s="293" customFormat="1" ht="15" customHeight="1">
      <c r="A22" s="291" t="s">
        <v>70</v>
      </c>
      <c r="B22" s="292">
        <v>59703.355210000002</v>
      </c>
      <c r="C22" s="292">
        <v>65926.593699999998</v>
      </c>
      <c r="D22" s="292">
        <v>72841.505139999994</v>
      </c>
      <c r="E22" s="292">
        <v>78618.939079999996</v>
      </c>
      <c r="F22" s="292">
        <v>85609.87023</v>
      </c>
      <c r="G22" s="292">
        <v>103238.94448000001</v>
      </c>
      <c r="H22" s="292">
        <v>172386.46956999999</v>
      </c>
      <c r="I22" s="292">
        <v>120767.29065000001</v>
      </c>
      <c r="J22" s="292">
        <v>141825.10316</v>
      </c>
      <c r="K22" s="292">
        <v>130830.42955</v>
      </c>
      <c r="L22" s="292">
        <v>223164.73655999999</v>
      </c>
      <c r="M22" s="292">
        <v>228224.39055000001</v>
      </c>
    </row>
    <row r="23" spans="1:13" s="293" customFormat="1" ht="15" customHeight="1">
      <c r="A23" s="291" t="s">
        <v>76</v>
      </c>
      <c r="B23" s="292">
        <v>2.84707</v>
      </c>
      <c r="C23" s="292">
        <v>4.4428199999999993</v>
      </c>
      <c r="D23" s="292">
        <v>5.1999999999999998E-2</v>
      </c>
      <c r="E23" s="292">
        <v>41.137260000000005</v>
      </c>
      <c r="F23" s="292">
        <v>4.4999999999999998E-2</v>
      </c>
      <c r="G23" s="292">
        <v>5.3999999999999999E-2</v>
      </c>
      <c r="H23" s="292">
        <v>33.625900000000001</v>
      </c>
      <c r="I23" s="292">
        <v>51.31335</v>
      </c>
      <c r="J23" s="292">
        <v>26.756119999999999</v>
      </c>
      <c r="K23" s="292">
        <v>94.926789999999997</v>
      </c>
      <c r="L23" s="292">
        <v>400.21636999999998</v>
      </c>
      <c r="M23" s="292">
        <v>524.41290000000004</v>
      </c>
    </row>
    <row r="24" spans="1:13" s="293" customFormat="1" ht="15" customHeight="1">
      <c r="A24" s="291" t="s">
        <v>582</v>
      </c>
      <c r="B24" s="292">
        <v>94501.787760000007</v>
      </c>
      <c r="C24" s="292">
        <v>247833.21055000002</v>
      </c>
      <c r="D24" s="292">
        <v>300181.27866000001</v>
      </c>
      <c r="E24" s="292">
        <v>250146.16221000001</v>
      </c>
      <c r="F24" s="292">
        <v>149658.80906999999</v>
      </c>
      <c r="G24" s="292">
        <v>140697.17463999998</v>
      </c>
      <c r="H24" s="292">
        <v>220336.30833</v>
      </c>
      <c r="I24" s="292">
        <v>215668.16247000001</v>
      </c>
      <c r="J24" s="292">
        <v>285452.38292</v>
      </c>
      <c r="K24" s="292">
        <v>306028.25131999998</v>
      </c>
      <c r="L24" s="292">
        <v>429934.13351999997</v>
      </c>
      <c r="M24" s="292">
        <v>428462.25537000003</v>
      </c>
    </row>
    <row r="25" spans="1:13" s="293" customFormat="1" ht="15" customHeight="1">
      <c r="A25" s="291" t="s">
        <v>86</v>
      </c>
      <c r="B25" s="292">
        <v>135913.19594000001</v>
      </c>
      <c r="C25" s="292">
        <v>135340.70866</v>
      </c>
      <c r="D25" s="292">
        <v>133617.77333</v>
      </c>
      <c r="E25" s="292">
        <v>156195.49403999999</v>
      </c>
      <c r="F25" s="292">
        <v>184385.97167</v>
      </c>
      <c r="G25" s="292">
        <v>206385.87091</v>
      </c>
      <c r="H25" s="292">
        <v>230309.12281999999</v>
      </c>
      <c r="I25" s="292">
        <v>268279.96827000001</v>
      </c>
      <c r="J25" s="292">
        <v>317548.88193999999</v>
      </c>
      <c r="K25" s="292">
        <v>318361.7403</v>
      </c>
      <c r="L25" s="292">
        <v>341596.99229000002</v>
      </c>
      <c r="M25" s="292">
        <v>345793.18893</v>
      </c>
    </row>
    <row r="26" spans="1:13" s="293" customFormat="1" ht="15" customHeight="1">
      <c r="A26" s="291" t="s">
        <v>583</v>
      </c>
      <c r="B26" s="292">
        <v>24144.934499999999</v>
      </c>
      <c r="C26" s="292">
        <v>19330.619620000001</v>
      </c>
      <c r="D26" s="292">
        <v>21151.073539999998</v>
      </c>
      <c r="E26" s="292">
        <v>12191.104499999999</v>
      </c>
      <c r="F26" s="292">
        <v>12586.381710000001</v>
      </c>
      <c r="G26" s="292">
        <v>7505.9467500000001</v>
      </c>
      <c r="H26" s="292">
        <v>16422.4054</v>
      </c>
      <c r="I26" s="292">
        <v>7069.67634</v>
      </c>
      <c r="J26" s="292">
        <v>14515.63148</v>
      </c>
      <c r="K26" s="292">
        <v>18990.039489999999</v>
      </c>
      <c r="L26" s="292">
        <v>12807.16964</v>
      </c>
      <c r="M26" s="292">
        <v>12771.040220000001</v>
      </c>
    </row>
    <row r="27" spans="1:13" s="295" customFormat="1" ht="15" customHeight="1" thickBot="1">
      <c r="A27" s="291" t="s">
        <v>102</v>
      </c>
      <c r="B27" s="292">
        <v>0</v>
      </c>
      <c r="C27" s="292">
        <v>0</v>
      </c>
      <c r="D27" s="292">
        <v>0</v>
      </c>
      <c r="E27" s="292">
        <v>0</v>
      </c>
      <c r="F27" s="292">
        <v>0</v>
      </c>
      <c r="G27" s="292">
        <v>0</v>
      </c>
      <c r="H27" s="292">
        <v>0</v>
      </c>
      <c r="I27" s="292">
        <v>0</v>
      </c>
      <c r="J27" s="292">
        <v>0</v>
      </c>
      <c r="K27" s="292">
        <v>0</v>
      </c>
      <c r="L27" s="292">
        <v>0</v>
      </c>
      <c r="M27" s="292">
        <v>0</v>
      </c>
    </row>
    <row r="28" spans="1:13" ht="15" customHeight="1" thickTop="1" thickBot="1">
      <c r="A28" s="763" t="s">
        <v>584</v>
      </c>
      <c r="B28" s="764">
        <v>8053980.2013100004</v>
      </c>
      <c r="C28" s="764">
        <v>8895161.1796899997</v>
      </c>
      <c r="D28" s="764">
        <v>9811687.9990499988</v>
      </c>
      <c r="E28" s="764">
        <v>10828081.596249999</v>
      </c>
      <c r="F28" s="764">
        <v>12061203.462069999</v>
      </c>
      <c r="G28" s="764">
        <v>12700366.984579999</v>
      </c>
      <c r="H28" s="764">
        <v>14149754.35533</v>
      </c>
      <c r="I28" s="764">
        <v>15419726.92013</v>
      </c>
      <c r="J28" s="764">
        <v>16523854.8201</v>
      </c>
      <c r="K28" s="764">
        <v>18177094.35396</v>
      </c>
      <c r="L28" s="764">
        <v>19109045.590679999</v>
      </c>
      <c r="M28" s="764">
        <v>19483162.578669999</v>
      </c>
    </row>
    <row r="29" spans="1:13" s="293" customFormat="1" ht="15" customHeight="1" thickTop="1">
      <c r="A29" s="291" t="s">
        <v>585</v>
      </c>
      <c r="B29" s="292">
        <v>6049801.4527899995</v>
      </c>
      <c r="C29" s="292">
        <v>6829540.4648599997</v>
      </c>
      <c r="D29" s="292">
        <v>7417424.00239</v>
      </c>
      <c r="E29" s="292">
        <v>7788148.9096299997</v>
      </c>
      <c r="F29" s="292">
        <v>8949474.6310799997</v>
      </c>
      <c r="G29" s="292">
        <v>8390565.0986199994</v>
      </c>
      <c r="H29" s="292">
        <v>9735029.9066299982</v>
      </c>
      <c r="I29" s="292">
        <v>10568101.178950001</v>
      </c>
      <c r="J29" s="292">
        <v>11739402.483309999</v>
      </c>
      <c r="K29" s="292">
        <v>6837019.7613599999</v>
      </c>
      <c r="L29" s="292">
        <v>7504904.6962099997</v>
      </c>
      <c r="M29" s="292">
        <v>14000874.34516</v>
      </c>
    </row>
    <row r="30" spans="1:13" s="293" customFormat="1" ht="15" customHeight="1">
      <c r="A30" s="294" t="s">
        <v>586</v>
      </c>
      <c r="B30" s="292">
        <v>2479.4649399999998</v>
      </c>
      <c r="C30" s="292">
        <v>3920.0633599999996</v>
      </c>
      <c r="D30" s="292">
        <v>8338.9915000000001</v>
      </c>
      <c r="E30" s="292">
        <v>11797.390579999999</v>
      </c>
      <c r="F30" s="292">
        <v>3754.6722799999998</v>
      </c>
      <c r="G30" s="292">
        <v>7898.7851700000001</v>
      </c>
      <c r="H30" s="292">
        <v>9769.6503900000007</v>
      </c>
      <c r="I30" s="292">
        <v>8025.3177000000005</v>
      </c>
      <c r="J30" s="292">
        <v>9751.9545899999994</v>
      </c>
      <c r="K30" s="292">
        <v>11854.396369999999</v>
      </c>
      <c r="L30" s="292">
        <v>13025.76159</v>
      </c>
      <c r="M30" s="292">
        <v>11245.966900000001</v>
      </c>
    </row>
    <row r="31" spans="1:13" s="293" customFormat="1" ht="15" customHeight="1">
      <c r="A31" s="294" t="s">
        <v>587</v>
      </c>
      <c r="B31" s="292">
        <v>1962593.7840699998</v>
      </c>
      <c r="C31" s="292">
        <v>2166392.1838099998</v>
      </c>
      <c r="D31" s="292">
        <v>2310721.83433</v>
      </c>
      <c r="E31" s="292">
        <v>2610830.8848299999</v>
      </c>
      <c r="F31" s="292">
        <v>3091193.7229499999</v>
      </c>
      <c r="G31" s="292">
        <v>2993117.7738999999</v>
      </c>
      <c r="H31" s="292">
        <v>3356322.3194299997</v>
      </c>
      <c r="I31" s="292">
        <v>3810978.76847</v>
      </c>
      <c r="J31" s="292">
        <v>4155394.1134799998</v>
      </c>
      <c r="K31" s="292">
        <v>4160621.4556999998</v>
      </c>
      <c r="L31" s="292">
        <v>5054266.7712500002</v>
      </c>
      <c r="M31" s="292">
        <v>5499995.1098199999</v>
      </c>
    </row>
    <row r="32" spans="1:13" s="293" customFormat="1" ht="15" customHeight="1">
      <c r="A32" s="294" t="s">
        <v>588</v>
      </c>
      <c r="B32" s="292">
        <v>201610.16933</v>
      </c>
      <c r="C32" s="292">
        <v>37619.354249999997</v>
      </c>
      <c r="D32" s="292">
        <v>12213.028849999999</v>
      </c>
      <c r="E32" s="292">
        <v>5847.4616100000003</v>
      </c>
      <c r="F32" s="292">
        <v>4009.35914</v>
      </c>
      <c r="G32" s="292">
        <v>3243.8211099999999</v>
      </c>
      <c r="H32" s="292">
        <v>7566.1036599999998</v>
      </c>
      <c r="I32" s="292">
        <v>2901.8354900000004</v>
      </c>
      <c r="J32" s="292">
        <v>1913.1947299999999</v>
      </c>
      <c r="K32" s="292">
        <v>979.51350000000002</v>
      </c>
      <c r="L32" s="292">
        <v>867.18984999999998</v>
      </c>
      <c r="M32" s="292">
        <v>606.17809</v>
      </c>
    </row>
    <row r="33" spans="1:13" s="293" customFormat="1" ht="15" customHeight="1">
      <c r="A33" s="294" t="s">
        <v>589</v>
      </c>
      <c r="B33" s="292">
        <v>21255.406879999999</v>
      </c>
      <c r="C33" s="292">
        <v>19846.75189</v>
      </c>
      <c r="D33" s="292">
        <v>22840.878089999998</v>
      </c>
      <c r="E33" s="292">
        <v>27499.905940000001</v>
      </c>
      <c r="F33" s="292">
        <v>97304.243979999999</v>
      </c>
      <c r="G33" s="292">
        <v>60888.021590000004</v>
      </c>
      <c r="H33" s="292">
        <v>69225.362580000001</v>
      </c>
      <c r="I33" s="292">
        <v>77085.66915999999</v>
      </c>
      <c r="J33" s="292">
        <v>75703.712549999997</v>
      </c>
      <c r="K33" s="292">
        <v>83382.818639999998</v>
      </c>
      <c r="L33" s="292">
        <v>88409.540420000005</v>
      </c>
      <c r="M33" s="292">
        <v>88439.99828</v>
      </c>
    </row>
    <row r="34" spans="1:13" s="293" customFormat="1" ht="15" customHeight="1">
      <c r="A34" s="294" t="s">
        <v>590</v>
      </c>
      <c r="B34" s="292">
        <v>3602422.4721900001</v>
      </c>
      <c r="C34" s="292">
        <v>4254099.0154999997</v>
      </c>
      <c r="D34" s="292">
        <v>4642690.0051499996</v>
      </c>
      <c r="E34" s="292">
        <v>4612655.6865499998</v>
      </c>
      <c r="F34" s="292">
        <v>5156944.0592200002</v>
      </c>
      <c r="G34" s="292">
        <v>4687869.4599599997</v>
      </c>
      <c r="H34" s="292">
        <v>5596698.7147200005</v>
      </c>
      <c r="I34" s="292">
        <v>5914146.76774</v>
      </c>
      <c r="J34" s="292">
        <v>6646916.7521800008</v>
      </c>
      <c r="K34" s="292">
        <v>2446119.9549699998</v>
      </c>
      <c r="L34" s="292">
        <v>2288790.5049899998</v>
      </c>
      <c r="M34" s="292">
        <v>7553286.44783</v>
      </c>
    </row>
    <row r="35" spans="1:13" s="293" customFormat="1" ht="15" customHeight="1">
      <c r="A35" s="294" t="s">
        <v>591</v>
      </c>
      <c r="B35" s="292">
        <v>259440.15537999998</v>
      </c>
      <c r="C35" s="292">
        <v>347663.09604999999</v>
      </c>
      <c r="D35" s="292">
        <v>420619.26447000005</v>
      </c>
      <c r="E35" s="292">
        <v>519517.58012</v>
      </c>
      <c r="F35" s="292">
        <v>596268.57351000002</v>
      </c>
      <c r="G35" s="292">
        <v>637547.23688999994</v>
      </c>
      <c r="H35" s="292">
        <v>695447.75585000007</v>
      </c>
      <c r="I35" s="292">
        <v>754962.82039000001</v>
      </c>
      <c r="J35" s="292">
        <v>849722.75578000001</v>
      </c>
      <c r="K35" s="292">
        <v>134061.62218000001</v>
      </c>
      <c r="L35" s="292">
        <v>59544.928110000001</v>
      </c>
      <c r="M35" s="292">
        <v>847300.64424000005</v>
      </c>
    </row>
    <row r="36" spans="1:13" s="293" customFormat="1" ht="15" customHeight="1">
      <c r="A36" s="291" t="s">
        <v>592</v>
      </c>
      <c r="B36" s="292">
        <v>2450.4051400000003</v>
      </c>
      <c r="C36" s="292">
        <v>6.3222299999999994</v>
      </c>
      <c r="D36" s="292">
        <v>7236.1665800000001</v>
      </c>
      <c r="E36" s="292">
        <v>10797.342490000001</v>
      </c>
      <c r="F36" s="292">
        <v>157.08463</v>
      </c>
      <c r="G36" s="292">
        <v>8154.61546</v>
      </c>
      <c r="H36" s="292">
        <v>8331.4075900000007</v>
      </c>
      <c r="I36" s="292">
        <v>6737.8989299999994</v>
      </c>
      <c r="J36" s="292">
        <v>19579.075559999997</v>
      </c>
      <c r="K36" s="292">
        <v>11269.26778</v>
      </c>
      <c r="L36" s="292">
        <v>21357.612289999997</v>
      </c>
      <c r="M36" s="292">
        <v>14275.200849999999</v>
      </c>
    </row>
    <row r="37" spans="1:13" s="293" customFormat="1" ht="15" customHeight="1">
      <c r="A37" s="291" t="s">
        <v>593</v>
      </c>
      <c r="B37" s="292">
        <v>677627.49754000001</v>
      </c>
      <c r="C37" s="292">
        <v>741998.04794000008</v>
      </c>
      <c r="D37" s="292">
        <v>1031218.02235</v>
      </c>
      <c r="E37" s="292">
        <v>1620084.9566300001</v>
      </c>
      <c r="F37" s="292">
        <v>1833052.89475</v>
      </c>
      <c r="G37" s="292">
        <v>2233018.9541599997</v>
      </c>
      <c r="H37" s="292">
        <v>2564033.5589399999</v>
      </c>
      <c r="I37" s="292">
        <v>3075678.1967800003</v>
      </c>
      <c r="J37" s="292">
        <v>2815392.7772600004</v>
      </c>
      <c r="K37" s="292">
        <v>3527659.9700300004</v>
      </c>
      <c r="L37" s="292">
        <v>2963997.2147300001</v>
      </c>
      <c r="M37" s="292">
        <v>2769305.9812699999</v>
      </c>
    </row>
    <row r="38" spans="1:13" s="293" customFormat="1" ht="15" customHeight="1">
      <c r="A38" s="291" t="s">
        <v>594</v>
      </c>
      <c r="B38" s="292">
        <v>260053.85097</v>
      </c>
      <c r="C38" s="292">
        <v>265479.60087999998</v>
      </c>
      <c r="D38" s="292">
        <v>322595.06680999999</v>
      </c>
      <c r="E38" s="292">
        <v>341285.48705</v>
      </c>
      <c r="F38" s="292">
        <v>358295.73157999996</v>
      </c>
      <c r="G38" s="292">
        <v>450251.00900999998</v>
      </c>
      <c r="H38" s="292">
        <v>499956.86011000001</v>
      </c>
      <c r="I38" s="292">
        <v>352594.65816000005</v>
      </c>
      <c r="J38" s="292">
        <v>542382.17796</v>
      </c>
      <c r="K38" s="292">
        <v>687395.48045999999</v>
      </c>
      <c r="L38" s="292">
        <v>736505.84933</v>
      </c>
      <c r="M38" s="292">
        <v>726298.3804400001</v>
      </c>
    </row>
    <row r="39" spans="1:13" s="293" customFormat="1" ht="15" customHeight="1">
      <c r="A39" s="291" t="s">
        <v>147</v>
      </c>
      <c r="B39" s="292">
        <v>170953.30208000002</v>
      </c>
      <c r="C39" s="292">
        <v>178341.52155999999</v>
      </c>
      <c r="D39" s="292">
        <v>187133.12987999999</v>
      </c>
      <c r="E39" s="292">
        <v>163705.32530000003</v>
      </c>
      <c r="F39" s="292">
        <v>149150.89775</v>
      </c>
      <c r="G39" s="292">
        <v>156591.42194999999</v>
      </c>
      <c r="H39" s="292">
        <v>161738.18280000001</v>
      </c>
      <c r="I39" s="292">
        <v>173089.20078000001</v>
      </c>
      <c r="J39" s="292">
        <v>186727.00100999998</v>
      </c>
      <c r="K39" s="292">
        <v>200236.94000999999</v>
      </c>
      <c r="L39" s="292">
        <v>207351.43836</v>
      </c>
      <c r="M39" s="292">
        <v>212596.38962999999</v>
      </c>
    </row>
    <row r="40" spans="1:13" s="293" customFormat="1" ht="15" customHeight="1">
      <c r="A40" s="291" t="s">
        <v>154</v>
      </c>
      <c r="B40" s="292">
        <v>678982.22214999993</v>
      </c>
      <c r="C40" s="292">
        <v>679494.72222</v>
      </c>
      <c r="D40" s="292">
        <v>680109.72210999997</v>
      </c>
      <c r="E40" s="292">
        <v>680622.22235000005</v>
      </c>
      <c r="F40" s="292">
        <v>507333.33338999999</v>
      </c>
      <c r="G40" s="292">
        <v>507648.88895999995</v>
      </c>
      <c r="H40" s="292">
        <v>508122.22224000003</v>
      </c>
      <c r="I40" s="292">
        <v>171275</v>
      </c>
      <c r="J40" s="292">
        <v>171416.66661000001</v>
      </c>
      <c r="K40" s="292">
        <v>0</v>
      </c>
      <c r="L40" s="292">
        <v>0</v>
      </c>
      <c r="M40" s="292">
        <v>0</v>
      </c>
    </row>
    <row r="41" spans="1:13" s="293" customFormat="1" ht="15" customHeight="1">
      <c r="A41" s="291" t="s">
        <v>595</v>
      </c>
      <c r="B41" s="292">
        <v>214111.47063999998</v>
      </c>
      <c r="C41" s="292">
        <v>200300.5</v>
      </c>
      <c r="D41" s="292">
        <v>135823.00002000001</v>
      </c>
      <c r="E41" s="292">
        <v>192624.16665</v>
      </c>
      <c r="F41" s="292">
        <v>263738.88889</v>
      </c>
      <c r="G41" s="292">
        <v>334886.55556999997</v>
      </c>
      <c r="H41" s="292">
        <v>273638.05551999999</v>
      </c>
      <c r="I41" s="292">
        <v>212820.4167</v>
      </c>
      <c r="J41" s="292">
        <v>352615.21948000003</v>
      </c>
      <c r="K41" s="292">
        <v>351038.02217000001</v>
      </c>
      <c r="L41" s="292">
        <v>352887.14998000005</v>
      </c>
      <c r="M41" s="292">
        <v>421947.53229</v>
      </c>
    </row>
    <row r="42" spans="1:13" s="295" customFormat="1" ht="15" customHeight="1" thickBot="1">
      <c r="A42" s="291" t="s">
        <v>128</v>
      </c>
      <c r="B42" s="292">
        <v>0</v>
      </c>
      <c r="C42" s="292">
        <v>0</v>
      </c>
      <c r="D42" s="292">
        <v>30148.888910000001</v>
      </c>
      <c r="E42" s="292">
        <v>30813.186149999998</v>
      </c>
      <c r="F42" s="292">
        <v>0</v>
      </c>
      <c r="G42" s="292">
        <v>619250.44085000001</v>
      </c>
      <c r="H42" s="292">
        <v>398904.16149999999</v>
      </c>
      <c r="I42" s="292">
        <v>859430.3698300001</v>
      </c>
      <c r="J42" s="292">
        <v>696339.41891000001</v>
      </c>
      <c r="K42" s="292">
        <v>6562474.9121499993</v>
      </c>
      <c r="L42" s="292">
        <v>7322041.6297800001</v>
      </c>
      <c r="M42" s="292">
        <v>1337864.7490300001</v>
      </c>
    </row>
    <row r="43" spans="1:13" ht="15" customHeight="1" thickTop="1" thickBot="1">
      <c r="A43" s="763" t="s">
        <v>596</v>
      </c>
      <c r="B43" s="764">
        <v>798405.56455999997</v>
      </c>
      <c r="C43" s="764">
        <v>960541.09322000004</v>
      </c>
      <c r="D43" s="764">
        <v>1120778.0547200001</v>
      </c>
      <c r="E43" s="764">
        <v>1327573.0270799999</v>
      </c>
      <c r="F43" s="764">
        <v>1487690.7128599999</v>
      </c>
      <c r="G43" s="764">
        <v>1717245.04626</v>
      </c>
      <c r="H43" s="764">
        <v>1675669.55217</v>
      </c>
      <c r="I43" s="764">
        <v>1924336.33127</v>
      </c>
      <c r="J43" s="764">
        <v>2143427.4792399998</v>
      </c>
      <c r="K43" s="764">
        <v>2146622.5745100002</v>
      </c>
      <c r="L43" s="764">
        <v>2332214.63882</v>
      </c>
      <c r="M43" s="764">
        <v>2342385.4902300001</v>
      </c>
    </row>
    <row r="44" spans="1:13" s="293" customFormat="1" ht="15" customHeight="1" thickTop="1">
      <c r="A44" s="291" t="s">
        <v>169</v>
      </c>
      <c r="B44" s="292">
        <v>490223.5</v>
      </c>
      <c r="C44" s="292">
        <v>626133.80000000005</v>
      </c>
      <c r="D44" s="292">
        <v>763310</v>
      </c>
      <c r="E44" s="292">
        <v>900717.7</v>
      </c>
      <c r="F44" s="292">
        <v>1036585.1</v>
      </c>
      <c r="G44" s="292">
        <v>1173206.8</v>
      </c>
      <c r="H44" s="292">
        <v>1344731.7</v>
      </c>
      <c r="I44" s="292">
        <v>1409165</v>
      </c>
      <c r="J44" s="292">
        <v>1537989.6</v>
      </c>
      <c r="K44" s="292">
        <v>1699065</v>
      </c>
      <c r="L44" s="292">
        <v>1699065</v>
      </c>
      <c r="M44" s="292">
        <v>1857888.8</v>
      </c>
    </row>
    <row r="45" spans="1:13" s="293" customFormat="1" ht="15" customHeight="1">
      <c r="A45" s="291" t="s">
        <v>173</v>
      </c>
      <c r="B45" s="292">
        <v>35989.534549999997</v>
      </c>
      <c r="C45" s="292">
        <v>1689.5345500000001</v>
      </c>
      <c r="D45" s="292">
        <v>1689.5345500000001</v>
      </c>
      <c r="E45" s="292">
        <v>1689.5345500000001</v>
      </c>
      <c r="F45" s="292">
        <v>1689.5345500000001</v>
      </c>
      <c r="G45" s="292">
        <v>1689.5345500000001</v>
      </c>
      <c r="H45" s="292">
        <v>1689.5345500000001</v>
      </c>
      <c r="I45" s="292">
        <v>1689.5345500000001</v>
      </c>
      <c r="J45" s="292">
        <v>1689.5345500000001</v>
      </c>
      <c r="K45" s="292">
        <v>1689.5345500000001</v>
      </c>
      <c r="L45" s="292">
        <v>1689.5345500000001</v>
      </c>
      <c r="M45" s="292">
        <v>1689.5345500000001</v>
      </c>
    </row>
    <row r="46" spans="1:13" s="293" customFormat="1" ht="15" customHeight="1">
      <c r="A46" s="291" t="s">
        <v>177</v>
      </c>
      <c r="B46" s="292">
        <v>0</v>
      </c>
      <c r="C46" s="292">
        <v>0</v>
      </c>
      <c r="D46" s="292">
        <v>0</v>
      </c>
      <c r="E46" s="292">
        <v>0</v>
      </c>
      <c r="F46" s="292">
        <v>0</v>
      </c>
      <c r="G46" s="292">
        <v>0</v>
      </c>
      <c r="H46" s="292">
        <v>0</v>
      </c>
      <c r="I46" s="292">
        <v>0</v>
      </c>
      <c r="J46" s="292">
        <v>0</v>
      </c>
      <c r="K46" s="292">
        <v>0</v>
      </c>
      <c r="L46" s="292">
        <v>0</v>
      </c>
      <c r="M46" s="292">
        <v>0</v>
      </c>
    </row>
    <row r="47" spans="1:13" s="293" customFormat="1" ht="15" customHeight="1">
      <c r="A47" s="291" t="s">
        <v>597</v>
      </c>
      <c r="B47" s="292">
        <v>90344.217279999997</v>
      </c>
      <c r="C47" s="292">
        <v>108529.04828</v>
      </c>
      <c r="D47" s="292">
        <v>130947.91928</v>
      </c>
      <c r="E47" s="292">
        <v>153430.98422000001</v>
      </c>
      <c r="F47" s="292">
        <v>180604.46955000001</v>
      </c>
      <c r="G47" s="292">
        <v>207485.63055</v>
      </c>
      <c r="H47" s="292">
        <v>247669.20155</v>
      </c>
      <c r="I47" s="292">
        <v>255832.70155</v>
      </c>
      <c r="J47" s="292">
        <v>281597.61155000003</v>
      </c>
      <c r="K47" s="292">
        <v>313812.68455000001</v>
      </c>
      <c r="L47" s="292">
        <v>313812.68455000001</v>
      </c>
      <c r="M47" s="292">
        <v>345577.45855000004</v>
      </c>
    </row>
    <row r="48" spans="1:13" s="293" customFormat="1" ht="15" customHeight="1">
      <c r="A48" s="291" t="s">
        <v>183</v>
      </c>
      <c r="B48" s="292">
        <v>181848.31272999998</v>
      </c>
      <c r="C48" s="292">
        <v>224188.71038999999</v>
      </c>
      <c r="D48" s="292">
        <v>224830.60088999997</v>
      </c>
      <c r="E48" s="292">
        <v>271734.80830999999</v>
      </c>
      <c r="F48" s="292">
        <v>268811.60875999997</v>
      </c>
      <c r="G48" s="292">
        <v>334863.08116</v>
      </c>
      <c r="H48" s="292">
        <v>81579.116069999989</v>
      </c>
      <c r="I48" s="292">
        <v>257649.09516999999</v>
      </c>
      <c r="J48" s="292">
        <v>322150.73313999997</v>
      </c>
      <c r="K48" s="292">
        <v>132055.35540999999</v>
      </c>
      <c r="L48" s="292">
        <v>317647.41972000001</v>
      </c>
      <c r="M48" s="292">
        <v>137229.69712999999</v>
      </c>
    </row>
    <row r="49" spans="1:13" s="293" customFormat="1" ht="15" customHeight="1">
      <c r="A49" s="294" t="s">
        <v>598</v>
      </c>
      <c r="B49" s="292">
        <v>0</v>
      </c>
      <c r="C49" s="292">
        <v>0</v>
      </c>
      <c r="D49" s="292">
        <v>0</v>
      </c>
      <c r="E49" s="292">
        <v>0</v>
      </c>
      <c r="F49" s="292">
        <v>0</v>
      </c>
      <c r="G49" s="292">
        <v>0</v>
      </c>
      <c r="H49" s="292">
        <v>0</v>
      </c>
      <c r="I49" s="292">
        <v>0</v>
      </c>
      <c r="J49" s="292">
        <v>0</v>
      </c>
      <c r="K49" s="292">
        <v>0</v>
      </c>
      <c r="L49" s="292">
        <v>0</v>
      </c>
      <c r="M49" s="292">
        <v>0</v>
      </c>
    </row>
    <row r="50" spans="1:13" s="295" customFormat="1" ht="15" customHeight="1" thickBot="1">
      <c r="A50" s="294" t="s">
        <v>599</v>
      </c>
      <c r="B50" s="292">
        <v>181848.31272999998</v>
      </c>
      <c r="C50" s="292">
        <v>224188.71038999999</v>
      </c>
      <c r="D50" s="292">
        <v>224830.60088999997</v>
      </c>
      <c r="E50" s="292">
        <v>271734.80830999999</v>
      </c>
      <c r="F50" s="292">
        <v>268811.60875999997</v>
      </c>
      <c r="G50" s="292">
        <v>334863.08116</v>
      </c>
      <c r="H50" s="292">
        <v>81579.116069999989</v>
      </c>
      <c r="I50" s="292">
        <v>257649.09516999999</v>
      </c>
      <c r="J50" s="292">
        <v>322150.73313999997</v>
      </c>
      <c r="K50" s="292">
        <v>132055.35540999999</v>
      </c>
      <c r="L50" s="292">
        <v>317647.41972000001</v>
      </c>
      <c r="M50" s="292">
        <v>137229.69712999999</v>
      </c>
    </row>
    <row r="51" spans="1:13" ht="15" customHeight="1" thickTop="1" thickBot="1">
      <c r="A51" s="763" t="s">
        <v>600</v>
      </c>
      <c r="B51" s="764">
        <v>8852385.7658700012</v>
      </c>
      <c r="C51" s="764">
        <v>9855702.2729100008</v>
      </c>
      <c r="D51" s="764">
        <v>10932466.05377</v>
      </c>
      <c r="E51" s="764">
        <v>12155654.623330001</v>
      </c>
      <c r="F51" s="764">
        <v>13548894.174930001</v>
      </c>
      <c r="G51" s="764">
        <v>14417612.03084</v>
      </c>
      <c r="H51" s="764">
        <v>15825423.907500001</v>
      </c>
      <c r="I51" s="764">
        <v>17344063.251400001</v>
      </c>
      <c r="J51" s="764">
        <v>18667282.299339999</v>
      </c>
      <c r="K51" s="764">
        <v>20323716.928470001</v>
      </c>
      <c r="L51" s="764">
        <v>21441260.229499999</v>
      </c>
      <c r="M51" s="764">
        <v>21825548.0689</v>
      </c>
    </row>
    <row r="52" spans="1:13" s="293" customFormat="1" ht="15" customHeight="1" thickTop="1">
      <c r="A52" s="296" t="s">
        <v>601</v>
      </c>
      <c r="B52" s="292">
        <v>1015.2392199999999</v>
      </c>
      <c r="C52" s="292">
        <v>527.56547999999998</v>
      </c>
      <c r="D52" s="292">
        <v>804.95119999999997</v>
      </c>
      <c r="E52" s="292">
        <v>899.96922999999992</v>
      </c>
      <c r="F52" s="292">
        <v>507.74446999999998</v>
      </c>
      <c r="G52" s="292">
        <v>841.45709999999997</v>
      </c>
      <c r="H52" s="292">
        <v>400.87195000000003</v>
      </c>
      <c r="I52" s="292">
        <v>304.08785</v>
      </c>
      <c r="J52" s="292">
        <v>27.818999999999999</v>
      </c>
      <c r="K52" s="292">
        <v>169.94776000000002</v>
      </c>
      <c r="L52" s="292">
        <v>421.19416999999999</v>
      </c>
      <c r="M52" s="292">
        <v>461.44921999999997</v>
      </c>
    </row>
    <row r="53" spans="1:13" s="295" customFormat="1" ht="15" customHeight="1">
      <c r="A53" s="294" t="s">
        <v>602</v>
      </c>
      <c r="B53" s="292">
        <v>0</v>
      </c>
      <c r="C53" s="292">
        <v>0</v>
      </c>
      <c r="D53" s="292">
        <v>0</v>
      </c>
      <c r="E53" s="292">
        <v>0</v>
      </c>
      <c r="F53" s="292">
        <v>0</v>
      </c>
      <c r="G53" s="292">
        <v>0</v>
      </c>
      <c r="H53" s="292">
        <v>0</v>
      </c>
      <c r="I53" s="292">
        <v>0</v>
      </c>
      <c r="J53" s="292">
        <v>0</v>
      </c>
      <c r="K53" s="292">
        <v>0</v>
      </c>
      <c r="L53" s="292">
        <v>0</v>
      </c>
      <c r="M53" s="292">
        <v>0</v>
      </c>
    </row>
    <row r="54" spans="1:13" s="295" customFormat="1" ht="15" customHeight="1">
      <c r="A54" s="294" t="s">
        <v>603</v>
      </c>
      <c r="B54" s="292">
        <v>1015.2392199999999</v>
      </c>
      <c r="C54" s="292">
        <v>527.56547999999998</v>
      </c>
      <c r="D54" s="292">
        <v>804.95119999999997</v>
      </c>
      <c r="E54" s="292">
        <v>899.96922999999992</v>
      </c>
      <c r="F54" s="292">
        <v>507.74446999999998</v>
      </c>
      <c r="G54" s="292">
        <v>841.45709999999997</v>
      </c>
      <c r="H54" s="292">
        <v>400.87195000000003</v>
      </c>
      <c r="I54" s="292">
        <v>304.08785</v>
      </c>
      <c r="J54" s="292">
        <v>27.818999999999999</v>
      </c>
      <c r="K54" s="292">
        <v>169.94776000000002</v>
      </c>
      <c r="L54" s="292">
        <v>421.19416999999999</v>
      </c>
      <c r="M54" s="292">
        <v>461.44921999999997</v>
      </c>
    </row>
    <row r="55" spans="1:13" s="295" customFormat="1" ht="15" customHeight="1">
      <c r="A55" s="294" t="s">
        <v>604</v>
      </c>
      <c r="B55" s="292">
        <v>0</v>
      </c>
      <c r="C55" s="292">
        <v>0</v>
      </c>
      <c r="D55" s="292">
        <v>0</v>
      </c>
      <c r="E55" s="292">
        <v>0</v>
      </c>
      <c r="F55" s="292">
        <v>0</v>
      </c>
      <c r="G55" s="292">
        <v>0</v>
      </c>
      <c r="H55" s="292">
        <v>0</v>
      </c>
      <c r="I55" s="292">
        <v>0</v>
      </c>
      <c r="J55" s="292">
        <v>0</v>
      </c>
      <c r="K55" s="292">
        <v>0</v>
      </c>
      <c r="L55" s="292">
        <v>0</v>
      </c>
      <c r="M55" s="292">
        <v>0</v>
      </c>
    </row>
    <row r="56" spans="1:13" s="295" customFormat="1" ht="15" customHeight="1">
      <c r="A56" s="294" t="s">
        <v>605</v>
      </c>
      <c r="B56" s="292">
        <v>0</v>
      </c>
      <c r="C56" s="292">
        <v>0</v>
      </c>
      <c r="D56" s="292">
        <v>0</v>
      </c>
      <c r="E56" s="292">
        <v>0</v>
      </c>
      <c r="F56" s="292">
        <v>0</v>
      </c>
      <c r="G56" s="292">
        <v>0</v>
      </c>
      <c r="H56" s="292">
        <v>0</v>
      </c>
      <c r="I56" s="292">
        <v>0</v>
      </c>
      <c r="J56" s="292">
        <v>0</v>
      </c>
      <c r="K56" s="292">
        <v>0</v>
      </c>
      <c r="L56" s="292">
        <v>0</v>
      </c>
      <c r="M56" s="292">
        <v>0</v>
      </c>
    </row>
    <row r="57" spans="1:13" s="295" customFormat="1" ht="15" customHeight="1">
      <c r="A57" s="294" t="s">
        <v>606</v>
      </c>
      <c r="B57" s="292">
        <v>0</v>
      </c>
      <c r="C57" s="292">
        <v>0</v>
      </c>
      <c r="D57" s="292">
        <v>0</v>
      </c>
      <c r="E57" s="292">
        <v>0</v>
      </c>
      <c r="F57" s="292">
        <v>0</v>
      </c>
      <c r="G57" s="292">
        <v>0</v>
      </c>
      <c r="H57" s="292">
        <v>0</v>
      </c>
      <c r="I57" s="292">
        <v>0</v>
      </c>
      <c r="J57" s="292">
        <v>0</v>
      </c>
      <c r="K57" s="292">
        <v>0</v>
      </c>
      <c r="L57" s="292">
        <v>0</v>
      </c>
      <c r="M57" s="292">
        <v>0</v>
      </c>
    </row>
    <row r="58" spans="1:13" s="295" customFormat="1" ht="15" customHeight="1">
      <c r="A58" s="291" t="s">
        <v>607</v>
      </c>
      <c r="B58" s="292">
        <v>6960664.6991899991</v>
      </c>
      <c r="C58" s="292">
        <v>9373573.0828900002</v>
      </c>
      <c r="D58" s="292">
        <v>9707927.0891299993</v>
      </c>
      <c r="E58" s="292">
        <v>10005483.222620001</v>
      </c>
      <c r="F58" s="292">
        <v>11177969.238700001</v>
      </c>
      <c r="G58" s="292">
        <v>12128423.69702</v>
      </c>
      <c r="H58" s="292">
        <v>12565709.611500001</v>
      </c>
      <c r="I58" s="292">
        <v>13677919.171870001</v>
      </c>
      <c r="J58" s="292">
        <v>14823284.19297</v>
      </c>
      <c r="K58" s="292">
        <v>29616485.484240003</v>
      </c>
      <c r="L58" s="292">
        <v>31064358.315759998</v>
      </c>
      <c r="M58" s="292">
        <v>31999402.98141</v>
      </c>
    </row>
    <row r="59" spans="1:13">
      <c r="A59" s="765" t="s">
        <v>608</v>
      </c>
      <c r="B59" s="766">
        <v>1266934.3438599999</v>
      </c>
      <c r="C59" s="766">
        <v>1323142.1149000002</v>
      </c>
      <c r="D59" s="766">
        <v>1374341.23006</v>
      </c>
      <c r="E59" s="766">
        <v>1480559.1611800001</v>
      </c>
      <c r="F59" s="766">
        <v>1620473.92172</v>
      </c>
      <c r="G59" s="766">
        <v>1770303.58865</v>
      </c>
      <c r="H59" s="766">
        <v>1756552.39811</v>
      </c>
      <c r="I59" s="766">
        <v>1682463.75795</v>
      </c>
      <c r="J59" s="766">
        <v>2058436.4635899998</v>
      </c>
      <c r="K59" s="766">
        <v>920317.61112999998</v>
      </c>
      <c r="L59" s="766">
        <v>2323886.4339299998</v>
      </c>
      <c r="M59" s="766">
        <v>1024072.07864</v>
      </c>
    </row>
    <row r="60" spans="1:13" ht="15" customHeight="1">
      <c r="A60" s="294" t="s">
        <v>609</v>
      </c>
      <c r="B60" s="292">
        <v>-221651.61618000001</v>
      </c>
      <c r="C60" s="292">
        <v>-268545.47593999997</v>
      </c>
      <c r="D60" s="292">
        <v>-279361.38266</v>
      </c>
      <c r="E60" s="292">
        <v>-294510.83302999998</v>
      </c>
      <c r="F60" s="292">
        <v>-344353.22875000001</v>
      </c>
      <c r="G60" s="292">
        <v>-396195.87742000003</v>
      </c>
      <c r="H60" s="292">
        <v>-446378.72762999998</v>
      </c>
      <c r="I60" s="292">
        <v>-528386.05944999994</v>
      </c>
      <c r="J60" s="292">
        <v>-578976.61345000006</v>
      </c>
      <c r="K60" s="292">
        <v>-261212.0662</v>
      </c>
      <c r="L60" s="292">
        <v>-678199.54226999998</v>
      </c>
      <c r="M60" s="292">
        <v>-312524.58250000002</v>
      </c>
    </row>
    <row r="61" spans="1:13" ht="15" customHeight="1">
      <c r="A61" s="291" t="s">
        <v>610</v>
      </c>
      <c r="B61" s="292">
        <v>1045282.7276799999</v>
      </c>
      <c r="C61" s="292">
        <v>1054596.6389600001</v>
      </c>
      <c r="D61" s="292">
        <v>1094979.8474000001</v>
      </c>
      <c r="E61" s="292">
        <v>1186048.3281500002</v>
      </c>
      <c r="F61" s="292">
        <v>1276120.69297</v>
      </c>
      <c r="G61" s="292">
        <v>1374107.71123</v>
      </c>
      <c r="H61" s="292">
        <v>1310173.6704800001</v>
      </c>
      <c r="I61" s="292">
        <v>1154077.6984999999</v>
      </c>
      <c r="J61" s="292">
        <v>1479459.85014</v>
      </c>
      <c r="K61" s="292">
        <v>659105.54492999997</v>
      </c>
      <c r="L61" s="292">
        <v>1645686.8916600002</v>
      </c>
      <c r="M61" s="292">
        <v>711547.49613999994</v>
      </c>
    </row>
    <row r="62" spans="1:13" ht="15" customHeight="1">
      <c r="A62" s="297" t="s">
        <v>611</v>
      </c>
      <c r="B62" s="292">
        <v>31916.582839999999</v>
      </c>
      <c r="C62" s="292">
        <v>37220.025479999997</v>
      </c>
      <c r="D62" s="292">
        <v>43566.851929999997</v>
      </c>
      <c r="E62" s="292">
        <v>50722.88869</v>
      </c>
      <c r="F62" s="292">
        <v>56723.933429999997</v>
      </c>
      <c r="G62" s="292">
        <v>77551.062299999991</v>
      </c>
      <c r="H62" s="292">
        <v>73539.899170000004</v>
      </c>
      <c r="I62" s="292">
        <v>101832.09617</v>
      </c>
      <c r="J62" s="292">
        <v>159154.89349000002</v>
      </c>
      <c r="K62" s="292">
        <v>73023.648060000007</v>
      </c>
      <c r="L62" s="292">
        <v>194364.63150999998</v>
      </c>
      <c r="M62" s="292">
        <v>96653.050889999999</v>
      </c>
    </row>
    <row r="63" spans="1:13" ht="15" customHeight="1">
      <c r="A63" s="294" t="s">
        <v>612</v>
      </c>
      <c r="B63" s="292">
        <v>-16287.29839</v>
      </c>
      <c r="C63" s="292">
        <v>-21115.004410000001</v>
      </c>
      <c r="D63" s="292">
        <v>-19243.779260000003</v>
      </c>
      <c r="E63" s="292">
        <v>-16548.501100000001</v>
      </c>
      <c r="F63" s="292">
        <v>-20507.11477</v>
      </c>
      <c r="G63" s="292">
        <v>-20725.069520000001</v>
      </c>
      <c r="H63" s="292">
        <v>-21663.3518</v>
      </c>
      <c r="I63" s="292">
        <v>-30232.560940000003</v>
      </c>
      <c r="J63" s="292">
        <v>-22877.623609999999</v>
      </c>
      <c r="K63" s="292">
        <v>-17280.11794</v>
      </c>
      <c r="L63" s="292">
        <v>-45422.72249</v>
      </c>
      <c r="M63" s="292">
        <v>-55878.502200000003</v>
      </c>
    </row>
    <row r="64" spans="1:13" ht="15" customHeight="1">
      <c r="A64" s="298" t="s">
        <v>613</v>
      </c>
      <c r="B64" s="292">
        <v>1060912.0121299999</v>
      </c>
      <c r="C64" s="292">
        <v>1070701.6600299999</v>
      </c>
      <c r="D64" s="292">
        <v>1119302.92007</v>
      </c>
      <c r="E64" s="292">
        <v>1220222.7157399999</v>
      </c>
      <c r="F64" s="292">
        <v>1312337.5116300001</v>
      </c>
      <c r="G64" s="292">
        <v>1430933.70401</v>
      </c>
      <c r="H64" s="292">
        <v>1362050.2178499999</v>
      </c>
      <c r="I64" s="292">
        <v>1225677.23373</v>
      </c>
      <c r="J64" s="292">
        <v>1615737.12002</v>
      </c>
      <c r="K64" s="292">
        <v>714849.07504999998</v>
      </c>
      <c r="L64" s="292">
        <v>1794628.8006800001</v>
      </c>
      <c r="M64" s="292">
        <v>752322.04483000003</v>
      </c>
    </row>
    <row r="65" spans="1:13" ht="15" customHeight="1">
      <c r="A65" s="297" t="s">
        <v>614</v>
      </c>
      <c r="B65" s="292">
        <v>28049.837149999999</v>
      </c>
      <c r="C65" s="292">
        <v>32797.266159999999</v>
      </c>
      <c r="D65" s="292">
        <v>37622.343930000003</v>
      </c>
      <c r="E65" s="292">
        <v>75079.262239999996</v>
      </c>
      <c r="F65" s="292">
        <v>62941.813000000002</v>
      </c>
      <c r="G65" s="292">
        <v>34202.644890000003</v>
      </c>
      <c r="H65" s="292">
        <v>81753.954750000004</v>
      </c>
      <c r="I65" s="292">
        <v>175028.23991999999</v>
      </c>
      <c r="J65" s="292">
        <v>70486.80548000001</v>
      </c>
      <c r="K65" s="292">
        <v>20266.17354</v>
      </c>
      <c r="L65" s="292">
        <v>83873.925920000009</v>
      </c>
      <c r="M65" s="292">
        <v>55373.483220000002</v>
      </c>
    </row>
    <row r="66" spans="1:13" ht="15" customHeight="1">
      <c r="A66" s="297" t="s">
        <v>615</v>
      </c>
      <c r="B66" s="292">
        <v>-135509.11066000001</v>
      </c>
      <c r="C66" s="292">
        <v>-91455.625079999998</v>
      </c>
      <c r="D66" s="292">
        <v>-86566.498540000001</v>
      </c>
      <c r="E66" s="292">
        <v>-123553.92182999999</v>
      </c>
      <c r="F66" s="292">
        <v>-121329.86387999999</v>
      </c>
      <c r="G66" s="292">
        <v>-103188.73325</v>
      </c>
      <c r="H66" s="292">
        <v>-368297.65977999999</v>
      </c>
      <c r="I66" s="292">
        <v>-243908.19412999999</v>
      </c>
      <c r="J66" s="292">
        <v>-181741.70458000002</v>
      </c>
      <c r="K66" s="292">
        <v>-111010.63795999999</v>
      </c>
      <c r="L66" s="292">
        <v>-301146.03433999995</v>
      </c>
      <c r="M66" s="292">
        <v>-182219.40981000001</v>
      </c>
    </row>
    <row r="67" spans="1:13" ht="15" customHeight="1">
      <c r="A67" s="291" t="s">
        <v>616</v>
      </c>
      <c r="B67" s="292">
        <v>953452.73861999996</v>
      </c>
      <c r="C67" s="292">
        <v>1012043.30111</v>
      </c>
      <c r="D67" s="292">
        <v>1070358.7654600001</v>
      </c>
      <c r="E67" s="292">
        <v>1171748.0561500001</v>
      </c>
      <c r="F67" s="292">
        <v>1253949.4607500001</v>
      </c>
      <c r="G67" s="292">
        <v>1361947.6156500001</v>
      </c>
      <c r="H67" s="292">
        <v>1075506.5128199998</v>
      </c>
      <c r="I67" s="292">
        <v>1156797.2795199999</v>
      </c>
      <c r="J67" s="292">
        <v>1504482.22092</v>
      </c>
      <c r="K67" s="292">
        <v>624104.61063000001</v>
      </c>
      <c r="L67" s="292">
        <v>1577356.6922599999</v>
      </c>
      <c r="M67" s="292">
        <v>625476.11823999998</v>
      </c>
    </row>
    <row r="68" spans="1:13" ht="15" customHeight="1">
      <c r="A68" s="294" t="s">
        <v>617</v>
      </c>
      <c r="B68" s="292">
        <v>-626804.02951999998</v>
      </c>
      <c r="C68" s="292">
        <v>-679213.29610000004</v>
      </c>
      <c r="D68" s="292">
        <v>-678935.28573</v>
      </c>
      <c r="E68" s="292">
        <v>-705530.30758999998</v>
      </c>
      <c r="F68" s="292">
        <v>-776284.82382000005</v>
      </c>
      <c r="G68" s="292">
        <v>-720455.16126999992</v>
      </c>
      <c r="H68" s="292">
        <v>-684527.62003999995</v>
      </c>
      <c r="I68" s="292">
        <v>-700708.89147000003</v>
      </c>
      <c r="J68" s="292">
        <v>-834389.08324000007</v>
      </c>
      <c r="K68" s="292">
        <v>-378850.76883999998</v>
      </c>
      <c r="L68" s="292">
        <v>-993435.23047000007</v>
      </c>
      <c r="M68" s="292">
        <v>-408763.90888</v>
      </c>
    </row>
    <row r="69" spans="1:13" ht="15" customHeight="1">
      <c r="A69" s="298" t="s">
        <v>618</v>
      </c>
      <c r="B69" s="292">
        <v>326648.70910000004</v>
      </c>
      <c r="C69" s="292">
        <v>332830.00500999996</v>
      </c>
      <c r="D69" s="292">
        <v>391423.47973000002</v>
      </c>
      <c r="E69" s="292">
        <v>466217.74855999998</v>
      </c>
      <c r="F69" s="292">
        <v>477664.63692999998</v>
      </c>
      <c r="G69" s="292">
        <v>641492.45438000001</v>
      </c>
      <c r="H69" s="292">
        <v>390978.89277999999</v>
      </c>
      <c r="I69" s="292">
        <v>456088.38805000001</v>
      </c>
      <c r="J69" s="292">
        <v>670093.13767999993</v>
      </c>
      <c r="K69" s="292">
        <v>245253.84179000001</v>
      </c>
      <c r="L69" s="292">
        <v>583921.46178999997</v>
      </c>
      <c r="M69" s="292">
        <v>216712.20936000001</v>
      </c>
    </row>
    <row r="70" spans="1:13" ht="15" customHeight="1">
      <c r="A70" s="298" t="s">
        <v>619</v>
      </c>
      <c r="B70" s="292">
        <v>12.65019</v>
      </c>
      <c r="C70" s="292">
        <v>7.4485400000000004</v>
      </c>
      <c r="D70" s="292">
        <v>4.6955100000000005</v>
      </c>
      <c r="E70" s="292">
        <v>2.74668</v>
      </c>
      <c r="F70" s="292">
        <v>2.60866</v>
      </c>
      <c r="G70" s="292">
        <v>1.3971300000000002</v>
      </c>
      <c r="H70" s="292">
        <v>1.0865100000000001</v>
      </c>
      <c r="I70" s="292">
        <v>0.50052999999999992</v>
      </c>
      <c r="J70" s="292">
        <v>1.1445000000000001</v>
      </c>
      <c r="K70" s="292">
        <v>0.12268999999999999</v>
      </c>
      <c r="L70" s="292">
        <v>0.80971000000000004</v>
      </c>
      <c r="M70" s="292">
        <v>0.50397999999999998</v>
      </c>
    </row>
    <row r="71" spans="1:13" ht="15" customHeight="1">
      <c r="A71" s="299" t="s">
        <v>620</v>
      </c>
      <c r="B71" s="292">
        <v>0</v>
      </c>
      <c r="C71" s="292">
        <v>0</v>
      </c>
      <c r="D71" s="292">
        <v>0</v>
      </c>
      <c r="E71" s="292">
        <v>0</v>
      </c>
      <c r="F71" s="292">
        <v>0</v>
      </c>
      <c r="G71" s="292">
        <v>0</v>
      </c>
      <c r="H71" s="292">
        <v>0</v>
      </c>
      <c r="I71" s="292">
        <v>0</v>
      </c>
      <c r="J71" s="292">
        <v>0</v>
      </c>
      <c r="K71" s="292">
        <v>0</v>
      </c>
      <c r="L71" s="292">
        <v>0</v>
      </c>
      <c r="M71" s="292">
        <v>0</v>
      </c>
    </row>
    <row r="72" spans="1:13" ht="15" customHeight="1">
      <c r="A72" s="299" t="s">
        <v>621</v>
      </c>
      <c r="B72" s="292">
        <v>12.65019</v>
      </c>
      <c r="C72" s="292">
        <v>7.4485400000000004</v>
      </c>
      <c r="D72" s="292">
        <v>4.6955100000000005</v>
      </c>
      <c r="E72" s="292">
        <v>2.74668</v>
      </c>
      <c r="F72" s="292">
        <v>2.60866</v>
      </c>
      <c r="G72" s="292">
        <v>1.3971300000000002</v>
      </c>
      <c r="H72" s="292">
        <v>1.0865100000000001</v>
      </c>
      <c r="I72" s="292">
        <v>0.50052999999999992</v>
      </c>
      <c r="J72" s="292">
        <v>1.1445000000000001</v>
      </c>
      <c r="K72" s="292">
        <v>0.12268999999999999</v>
      </c>
      <c r="L72" s="292">
        <v>0.80971000000000004</v>
      </c>
      <c r="M72" s="292">
        <v>0.50397999999999998</v>
      </c>
    </row>
    <row r="73" spans="1:13" ht="15" customHeight="1">
      <c r="A73" s="291" t="s">
        <v>622</v>
      </c>
      <c r="B73" s="292">
        <v>-70.70478</v>
      </c>
      <c r="C73" s="292">
        <v>-41.257129999999997</v>
      </c>
      <c r="D73" s="292">
        <v>-23.970220000000001</v>
      </c>
      <c r="E73" s="292">
        <v>-14.453989999999999</v>
      </c>
      <c r="F73" s="292">
        <v>-9.312850000000001</v>
      </c>
      <c r="G73" s="292">
        <v>-1.61463</v>
      </c>
      <c r="H73" s="292">
        <v>-0.48841000000000001</v>
      </c>
      <c r="I73" s="292">
        <v>-0.15968000000000002</v>
      </c>
      <c r="J73" s="292">
        <v>-0.19231999999999999</v>
      </c>
      <c r="K73" s="292">
        <v>-0.25818000000000002</v>
      </c>
      <c r="L73" s="292">
        <v>-0.46676000000000001</v>
      </c>
      <c r="M73" s="292">
        <v>-0.14208000000000001</v>
      </c>
    </row>
    <row r="74" spans="1:13" ht="15" customHeight="1">
      <c r="A74" s="291" t="s">
        <v>766</v>
      </c>
      <c r="B74" s="292">
        <v>0</v>
      </c>
      <c r="C74" s="292">
        <v>0</v>
      </c>
      <c r="D74" s="292">
        <v>0</v>
      </c>
      <c r="E74" s="292">
        <v>0</v>
      </c>
      <c r="F74" s="292">
        <v>0</v>
      </c>
      <c r="G74" s="292">
        <v>0</v>
      </c>
      <c r="H74" s="292">
        <v>0</v>
      </c>
      <c r="I74" s="292">
        <v>0</v>
      </c>
      <c r="J74" s="292">
        <v>0</v>
      </c>
      <c r="K74" s="292">
        <v>0</v>
      </c>
      <c r="L74" s="292">
        <v>0</v>
      </c>
      <c r="M74" s="292">
        <v>0</v>
      </c>
    </row>
    <row r="75" spans="1:13" ht="15" customHeight="1">
      <c r="A75" s="294" t="s">
        <v>311</v>
      </c>
      <c r="B75" s="292">
        <v>-70.70478</v>
      </c>
      <c r="C75" s="292">
        <v>-41.257129999999997</v>
      </c>
      <c r="D75" s="292">
        <v>-23.970220000000001</v>
      </c>
      <c r="E75" s="292">
        <v>-14.453989999999999</v>
      </c>
      <c r="F75" s="292">
        <v>-9.312850000000001</v>
      </c>
      <c r="G75" s="292">
        <v>-1.61463</v>
      </c>
      <c r="H75" s="292">
        <v>-0.48841000000000001</v>
      </c>
      <c r="I75" s="292">
        <v>-0.15968000000000002</v>
      </c>
      <c r="J75" s="292">
        <v>-0.19231999999999999</v>
      </c>
      <c r="K75" s="292">
        <v>-0.25818000000000002</v>
      </c>
      <c r="L75" s="292">
        <v>-0.46676000000000001</v>
      </c>
      <c r="M75" s="292">
        <v>-0.14208000000000001</v>
      </c>
    </row>
    <row r="76" spans="1:13" ht="15" customHeight="1">
      <c r="A76" s="291" t="s">
        <v>625</v>
      </c>
      <c r="B76" s="292">
        <v>326590.65450999996</v>
      </c>
      <c r="C76" s="292">
        <v>332796.19641999999</v>
      </c>
      <c r="D76" s="292">
        <v>391404.20501999999</v>
      </c>
      <c r="E76" s="292">
        <v>466206.04125000001</v>
      </c>
      <c r="F76" s="292">
        <v>477657.93274000002</v>
      </c>
      <c r="G76" s="292">
        <v>641492.23687999998</v>
      </c>
      <c r="H76" s="292">
        <v>390979.49088</v>
      </c>
      <c r="I76" s="292">
        <v>456088.72889999999</v>
      </c>
      <c r="J76" s="292">
        <v>670094.08986000007</v>
      </c>
      <c r="K76" s="292">
        <v>245253.70630000002</v>
      </c>
      <c r="L76" s="292">
        <v>583921.80474000005</v>
      </c>
      <c r="M76" s="292">
        <v>216712.57126</v>
      </c>
    </row>
    <row r="77" spans="1:13" ht="15" customHeight="1">
      <c r="A77" s="300" t="s">
        <v>626</v>
      </c>
      <c r="B77" s="292">
        <v>0</v>
      </c>
      <c r="C77" s="292">
        <v>7484.1977500000003</v>
      </c>
      <c r="D77" s="292">
        <v>7096.4698799999996</v>
      </c>
      <c r="E77" s="292">
        <v>5671.2719999999999</v>
      </c>
      <c r="F77" s="292">
        <v>4271.2415199999996</v>
      </c>
      <c r="G77" s="292">
        <v>2549.03629</v>
      </c>
      <c r="H77" s="292">
        <v>2876.1822299999999</v>
      </c>
      <c r="I77" s="292">
        <v>1063.3844299999998</v>
      </c>
      <c r="J77" s="292">
        <v>696.13023999999996</v>
      </c>
      <c r="K77" s="292">
        <v>551.25981999999999</v>
      </c>
      <c r="L77" s="292">
        <v>574.66390000000001</v>
      </c>
      <c r="M77" s="292">
        <v>249.17723999999998</v>
      </c>
    </row>
    <row r="78" spans="1:13" ht="15" customHeight="1">
      <c r="A78" s="298" t="s">
        <v>627</v>
      </c>
      <c r="B78" s="292">
        <v>326590.65450999996</v>
      </c>
      <c r="C78" s="292">
        <v>340280.39417000004</v>
      </c>
      <c r="D78" s="292">
        <v>398500.67489999998</v>
      </c>
      <c r="E78" s="292">
        <v>471877.31325000001</v>
      </c>
      <c r="F78" s="292">
        <v>481929.17426</v>
      </c>
      <c r="G78" s="292">
        <v>644041.27316999994</v>
      </c>
      <c r="H78" s="292">
        <v>393855.67311000003</v>
      </c>
      <c r="I78" s="292">
        <v>457152.11332999996</v>
      </c>
      <c r="J78" s="292">
        <v>670790.22010000004</v>
      </c>
      <c r="K78" s="292">
        <v>245804.96612</v>
      </c>
      <c r="L78" s="292">
        <v>584496.46863999998</v>
      </c>
      <c r="M78" s="292">
        <v>216961.74849999999</v>
      </c>
    </row>
    <row r="79" spans="1:13" ht="15" customHeight="1">
      <c r="A79" s="297" t="s">
        <v>628</v>
      </c>
      <c r="B79" s="292">
        <v>-25436.733</v>
      </c>
      <c r="C79" s="292">
        <v>-60.668999999999997</v>
      </c>
      <c r="D79" s="292">
        <v>-1283.2049999999999</v>
      </c>
      <c r="E79" s="292">
        <v>-218.095</v>
      </c>
      <c r="F79" s="292">
        <v>0</v>
      </c>
      <c r="G79" s="292">
        <v>0</v>
      </c>
      <c r="H79" s="292">
        <v>-295.44835</v>
      </c>
      <c r="I79" s="292">
        <v>631.49546999999995</v>
      </c>
      <c r="J79" s="292">
        <v>-14991.994929999999</v>
      </c>
      <c r="K79" s="292">
        <v>812.38923</v>
      </c>
      <c r="L79" s="292">
        <v>12642.51694</v>
      </c>
      <c r="M79" s="292">
        <v>26157.408640000001</v>
      </c>
    </row>
    <row r="80" spans="1:13" ht="15" customHeight="1">
      <c r="A80" s="291" t="s">
        <v>629</v>
      </c>
      <c r="B80" s="292">
        <v>301153.92151000001</v>
      </c>
      <c r="C80" s="292">
        <v>340219.72516999999</v>
      </c>
      <c r="D80" s="292">
        <v>397217.46989999997</v>
      </c>
      <c r="E80" s="292">
        <v>471659.21824999998</v>
      </c>
      <c r="F80" s="292">
        <v>481929.17426</v>
      </c>
      <c r="G80" s="292">
        <v>644041.27316999994</v>
      </c>
      <c r="H80" s="292">
        <v>393560.22476000001</v>
      </c>
      <c r="I80" s="292">
        <v>457783.60879999999</v>
      </c>
      <c r="J80" s="292">
        <v>655798.22516999999</v>
      </c>
      <c r="K80" s="292">
        <v>246617.35535</v>
      </c>
      <c r="L80" s="292">
        <v>597138.9855800001</v>
      </c>
      <c r="M80" s="292">
        <v>243119.15714</v>
      </c>
    </row>
    <row r="81" spans="1:13" ht="15" customHeight="1">
      <c r="A81" s="297" t="s">
        <v>630</v>
      </c>
      <c r="B81" s="292">
        <v>0</v>
      </c>
      <c r="C81" s="292">
        <v>0</v>
      </c>
      <c r="D81" s="292">
        <v>0</v>
      </c>
      <c r="E81" s="292">
        <v>0</v>
      </c>
      <c r="F81" s="292">
        <v>0</v>
      </c>
      <c r="G81" s="292">
        <v>0</v>
      </c>
      <c r="H81" s="292">
        <v>0</v>
      </c>
      <c r="I81" s="292">
        <v>0</v>
      </c>
      <c r="J81" s="292">
        <v>0</v>
      </c>
      <c r="K81" s="292">
        <v>0</v>
      </c>
      <c r="L81" s="292">
        <v>0</v>
      </c>
      <c r="M81" s="292">
        <v>0</v>
      </c>
    </row>
    <row r="82" spans="1:13" ht="15" customHeight="1">
      <c r="A82" s="291" t="s">
        <v>631</v>
      </c>
      <c r="B82" s="292">
        <v>301153.92151000001</v>
      </c>
      <c r="C82" s="292">
        <v>340219.72516999999</v>
      </c>
      <c r="D82" s="292">
        <v>397217.46989999997</v>
      </c>
      <c r="E82" s="292">
        <v>471659.21824999998</v>
      </c>
      <c r="F82" s="292">
        <v>481929.17426</v>
      </c>
      <c r="G82" s="292">
        <v>644041.27316999994</v>
      </c>
      <c r="H82" s="292">
        <v>393560.22476000001</v>
      </c>
      <c r="I82" s="292">
        <v>457783.60879999999</v>
      </c>
      <c r="J82" s="292">
        <v>655798.22516999999</v>
      </c>
      <c r="K82" s="292">
        <v>246617.35535</v>
      </c>
      <c r="L82" s="292">
        <v>597138.9855800001</v>
      </c>
      <c r="M82" s="292">
        <v>243119.15714</v>
      </c>
    </row>
    <row r="83" spans="1:13" ht="15" customHeight="1" thickBot="1">
      <c r="A83" s="297" t="s">
        <v>632</v>
      </c>
      <c r="B83" s="292">
        <v>-119305.609</v>
      </c>
      <c r="C83" s="292">
        <v>-116031.015</v>
      </c>
      <c r="D83" s="292">
        <v>-172386.86900999999</v>
      </c>
      <c r="E83" s="292">
        <v>-199924.41</v>
      </c>
      <c r="F83" s="292">
        <v>-213117.56547999999</v>
      </c>
      <c r="G83" s="292">
        <v>-309178.19199999998</v>
      </c>
      <c r="H83" s="292">
        <v>-311981.10869999998</v>
      </c>
      <c r="I83" s="292">
        <v>-200134.51363999999</v>
      </c>
      <c r="J83" s="292">
        <v>-333647.49200000003</v>
      </c>
      <c r="K83" s="292">
        <v>-114562</v>
      </c>
      <c r="L83" s="292">
        <v>-279491.56599999999</v>
      </c>
      <c r="M83" s="292">
        <v>-105889.46</v>
      </c>
    </row>
    <row r="84" spans="1:13" ht="15" customHeight="1" thickTop="1" thickBot="1">
      <c r="A84" s="763" t="s">
        <v>633</v>
      </c>
      <c r="B84" s="764">
        <v>181848.31250999999</v>
      </c>
      <c r="C84" s="764">
        <v>224188.71016999998</v>
      </c>
      <c r="D84" s="764">
        <v>224830.60088999997</v>
      </c>
      <c r="E84" s="764">
        <v>271734.80825</v>
      </c>
      <c r="F84" s="764">
        <v>268811.60877999995</v>
      </c>
      <c r="G84" s="764">
        <v>334863.08117000002</v>
      </c>
      <c r="H84" s="764">
        <v>81579.11606</v>
      </c>
      <c r="I84" s="764">
        <v>257649.09516</v>
      </c>
      <c r="J84" s="764">
        <v>322150.73317000002</v>
      </c>
      <c r="K84" s="764">
        <v>132055.35535</v>
      </c>
      <c r="L84" s="764">
        <v>317647.41957999999</v>
      </c>
      <c r="M84" s="764">
        <v>137229.69713999997</v>
      </c>
    </row>
    <row r="85" spans="1:13" ht="3.75" customHeight="1" thickTop="1" thickBot="1">
      <c r="A85" s="301"/>
      <c r="B85" s="302"/>
      <c r="C85" s="302"/>
      <c r="D85" s="302"/>
      <c r="E85" s="302"/>
      <c r="F85" s="302"/>
      <c r="G85" s="302"/>
      <c r="H85" s="302"/>
      <c r="I85" s="302"/>
      <c r="J85" s="302"/>
      <c r="K85" s="302"/>
      <c r="L85" s="302"/>
      <c r="M85" s="302"/>
    </row>
    <row r="86" spans="1:13" ht="15" customHeight="1" thickTop="1">
      <c r="A86" s="303"/>
      <c r="B86" s="304"/>
      <c r="C86" s="304"/>
      <c r="D86" s="304"/>
      <c r="E86" s="304"/>
      <c r="F86" s="304"/>
      <c r="G86" s="304"/>
      <c r="H86" s="304"/>
      <c r="I86" s="304"/>
      <c r="J86" s="304"/>
      <c r="K86" s="304"/>
      <c r="L86" s="304"/>
      <c r="M86" s="304"/>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Normal="100" workbookViewId="0">
      <selection sqref="A1:M1"/>
    </sheetView>
  </sheetViews>
  <sheetFormatPr baseColWidth="10" defaultColWidth="9.140625" defaultRowHeight="18"/>
  <cols>
    <col min="1" max="1" width="89.85546875" style="286" bestFit="1" customWidth="1"/>
    <col min="2" max="2" width="9.7109375" style="286" bestFit="1" customWidth="1"/>
    <col min="3" max="3" width="8.140625" style="286" bestFit="1" customWidth="1"/>
    <col min="4" max="6" width="9.7109375" style="286" bestFit="1" customWidth="1"/>
    <col min="7" max="8" width="8.140625" style="286" bestFit="1" customWidth="1"/>
    <col min="9" max="9" width="8.140625" style="286" customWidth="1"/>
    <col min="10" max="10" width="8.140625" style="286" bestFit="1" customWidth="1"/>
    <col min="11" max="12" width="8.140625" style="286" customWidth="1"/>
    <col min="13" max="13" width="8.140625" style="306" bestFit="1" customWidth="1"/>
    <col min="14" max="256" width="9.140625" style="286"/>
    <col min="257" max="257" width="89.85546875" style="286" bestFit="1" customWidth="1"/>
    <col min="258" max="258" width="9.7109375" style="286" bestFit="1" customWidth="1"/>
    <col min="259" max="259" width="8.140625" style="286" bestFit="1" customWidth="1"/>
    <col min="260" max="262" width="9.7109375" style="286" bestFit="1" customWidth="1"/>
    <col min="263" max="264" width="8.140625" style="286" bestFit="1" customWidth="1"/>
    <col min="265" max="265" width="8.140625" style="286" customWidth="1"/>
    <col min="266" max="266" width="8.140625" style="286" bestFit="1" customWidth="1"/>
    <col min="267" max="268" width="8.140625" style="286" customWidth="1"/>
    <col min="269" max="269" width="8.140625" style="286" bestFit="1" customWidth="1"/>
    <col min="270" max="512" width="9.140625" style="286"/>
    <col min="513" max="513" width="89.85546875" style="286" bestFit="1" customWidth="1"/>
    <col min="514" max="514" width="9.7109375" style="286" bestFit="1" customWidth="1"/>
    <col min="515" max="515" width="8.140625" style="286" bestFit="1" customWidth="1"/>
    <col min="516" max="518" width="9.7109375" style="286" bestFit="1" customWidth="1"/>
    <col min="519" max="520" width="8.140625" style="286" bestFit="1" customWidth="1"/>
    <col min="521" max="521" width="8.140625" style="286" customWidth="1"/>
    <col min="522" max="522" width="8.140625" style="286" bestFit="1" customWidth="1"/>
    <col min="523" max="524" width="8.140625" style="286" customWidth="1"/>
    <col min="525" max="525" width="8.140625" style="286" bestFit="1" customWidth="1"/>
    <col min="526" max="768" width="9.140625" style="286"/>
    <col min="769" max="769" width="89.85546875" style="286" bestFit="1" customWidth="1"/>
    <col min="770" max="770" width="9.7109375" style="286" bestFit="1" customWidth="1"/>
    <col min="771" max="771" width="8.140625" style="286" bestFit="1" customWidth="1"/>
    <col min="772" max="774" width="9.7109375" style="286" bestFit="1" customWidth="1"/>
    <col min="775" max="776" width="8.140625" style="286" bestFit="1" customWidth="1"/>
    <col min="777" max="777" width="8.140625" style="286" customWidth="1"/>
    <col min="778" max="778" width="8.140625" style="286" bestFit="1" customWidth="1"/>
    <col min="779" max="780" width="8.140625" style="286" customWidth="1"/>
    <col min="781" max="781" width="8.140625" style="286" bestFit="1" customWidth="1"/>
    <col min="782" max="1024" width="9.140625" style="286"/>
    <col min="1025" max="1025" width="89.85546875" style="286" bestFit="1" customWidth="1"/>
    <col min="1026" max="1026" width="9.7109375" style="286" bestFit="1" customWidth="1"/>
    <col min="1027" max="1027" width="8.140625" style="286" bestFit="1" customWidth="1"/>
    <col min="1028" max="1030" width="9.7109375" style="286" bestFit="1" customWidth="1"/>
    <col min="1031" max="1032" width="8.140625" style="286" bestFit="1" customWidth="1"/>
    <col min="1033" max="1033" width="8.140625" style="286" customWidth="1"/>
    <col min="1034" max="1034" width="8.140625" style="286" bestFit="1" customWidth="1"/>
    <col min="1035" max="1036" width="8.140625" style="286" customWidth="1"/>
    <col min="1037" max="1037" width="8.140625" style="286" bestFit="1" customWidth="1"/>
    <col min="1038" max="1280" width="9.140625" style="286"/>
    <col min="1281" max="1281" width="89.85546875" style="286" bestFit="1" customWidth="1"/>
    <col min="1282" max="1282" width="9.7109375" style="286" bestFit="1" customWidth="1"/>
    <col min="1283" max="1283" width="8.140625" style="286" bestFit="1" customWidth="1"/>
    <col min="1284" max="1286" width="9.7109375" style="286" bestFit="1" customWidth="1"/>
    <col min="1287" max="1288" width="8.140625" style="286" bestFit="1" customWidth="1"/>
    <col min="1289" max="1289" width="8.140625" style="286" customWidth="1"/>
    <col min="1290" max="1290" width="8.140625" style="286" bestFit="1" customWidth="1"/>
    <col min="1291" max="1292" width="8.140625" style="286" customWidth="1"/>
    <col min="1293" max="1293" width="8.140625" style="286" bestFit="1" customWidth="1"/>
    <col min="1294" max="1536" width="9.140625" style="286"/>
    <col min="1537" max="1537" width="89.85546875" style="286" bestFit="1" customWidth="1"/>
    <col min="1538" max="1538" width="9.7109375" style="286" bestFit="1" customWidth="1"/>
    <col min="1539" max="1539" width="8.140625" style="286" bestFit="1" customWidth="1"/>
    <col min="1540" max="1542" width="9.7109375" style="286" bestFit="1" customWidth="1"/>
    <col min="1543" max="1544" width="8.140625" style="286" bestFit="1" customWidth="1"/>
    <col min="1545" max="1545" width="8.140625" style="286" customWidth="1"/>
    <col min="1546" max="1546" width="8.140625" style="286" bestFit="1" customWidth="1"/>
    <col min="1547" max="1548" width="8.140625" style="286" customWidth="1"/>
    <col min="1549" max="1549" width="8.140625" style="286" bestFit="1" customWidth="1"/>
    <col min="1550" max="1792" width="9.140625" style="286"/>
    <col min="1793" max="1793" width="89.85546875" style="286" bestFit="1" customWidth="1"/>
    <col min="1794" max="1794" width="9.7109375" style="286" bestFit="1" customWidth="1"/>
    <col min="1795" max="1795" width="8.140625" style="286" bestFit="1" customWidth="1"/>
    <col min="1796" max="1798" width="9.7109375" style="286" bestFit="1" customWidth="1"/>
    <col min="1799" max="1800" width="8.140625" style="286" bestFit="1" customWidth="1"/>
    <col min="1801" max="1801" width="8.140625" style="286" customWidth="1"/>
    <col min="1802" max="1802" width="8.140625" style="286" bestFit="1" customWidth="1"/>
    <col min="1803" max="1804" width="8.140625" style="286" customWidth="1"/>
    <col min="1805" max="1805" width="8.140625" style="286" bestFit="1" customWidth="1"/>
    <col min="1806" max="2048" width="9.140625" style="286"/>
    <col min="2049" max="2049" width="89.85546875" style="286" bestFit="1" customWidth="1"/>
    <col min="2050" max="2050" width="9.7109375" style="286" bestFit="1" customWidth="1"/>
    <col min="2051" max="2051" width="8.140625" style="286" bestFit="1" customWidth="1"/>
    <col min="2052" max="2054" width="9.7109375" style="286" bestFit="1" customWidth="1"/>
    <col min="2055" max="2056" width="8.140625" style="286" bestFit="1" customWidth="1"/>
    <col min="2057" max="2057" width="8.140625" style="286" customWidth="1"/>
    <col min="2058" max="2058" width="8.140625" style="286" bestFit="1" customWidth="1"/>
    <col min="2059" max="2060" width="8.140625" style="286" customWidth="1"/>
    <col min="2061" max="2061" width="8.140625" style="286" bestFit="1" customWidth="1"/>
    <col min="2062" max="2304" width="9.140625" style="286"/>
    <col min="2305" max="2305" width="89.85546875" style="286" bestFit="1" customWidth="1"/>
    <col min="2306" max="2306" width="9.7109375" style="286" bestFit="1" customWidth="1"/>
    <col min="2307" max="2307" width="8.140625" style="286" bestFit="1" customWidth="1"/>
    <col min="2308" max="2310" width="9.7109375" style="286" bestFit="1" customWidth="1"/>
    <col min="2311" max="2312" width="8.140625" style="286" bestFit="1" customWidth="1"/>
    <col min="2313" max="2313" width="8.140625" style="286" customWidth="1"/>
    <col min="2314" max="2314" width="8.140625" style="286" bestFit="1" customWidth="1"/>
    <col min="2315" max="2316" width="8.140625" style="286" customWidth="1"/>
    <col min="2317" max="2317" width="8.140625" style="286" bestFit="1" customWidth="1"/>
    <col min="2318" max="2560" width="9.140625" style="286"/>
    <col min="2561" max="2561" width="89.85546875" style="286" bestFit="1" customWidth="1"/>
    <col min="2562" max="2562" width="9.7109375" style="286" bestFit="1" customWidth="1"/>
    <col min="2563" max="2563" width="8.140625" style="286" bestFit="1" customWidth="1"/>
    <col min="2564" max="2566" width="9.7109375" style="286" bestFit="1" customWidth="1"/>
    <col min="2567" max="2568" width="8.140625" style="286" bestFit="1" customWidth="1"/>
    <col min="2569" max="2569" width="8.140625" style="286" customWidth="1"/>
    <col min="2570" max="2570" width="8.140625" style="286" bestFit="1" customWidth="1"/>
    <col min="2571" max="2572" width="8.140625" style="286" customWidth="1"/>
    <col min="2573" max="2573" width="8.140625" style="286" bestFit="1" customWidth="1"/>
    <col min="2574" max="2816" width="9.140625" style="286"/>
    <col min="2817" max="2817" width="89.85546875" style="286" bestFit="1" customWidth="1"/>
    <col min="2818" max="2818" width="9.7109375" style="286" bestFit="1" customWidth="1"/>
    <col min="2819" max="2819" width="8.140625" style="286" bestFit="1" customWidth="1"/>
    <col min="2820" max="2822" width="9.7109375" style="286" bestFit="1" customWidth="1"/>
    <col min="2823" max="2824" width="8.140625" style="286" bestFit="1" customWidth="1"/>
    <col min="2825" max="2825" width="8.140625" style="286" customWidth="1"/>
    <col min="2826" max="2826" width="8.140625" style="286" bestFit="1" customWidth="1"/>
    <col min="2827" max="2828" width="8.140625" style="286" customWidth="1"/>
    <col min="2829" max="2829" width="8.140625" style="286" bestFit="1" customWidth="1"/>
    <col min="2830" max="3072" width="9.140625" style="286"/>
    <col min="3073" max="3073" width="89.85546875" style="286" bestFit="1" customWidth="1"/>
    <col min="3074" max="3074" width="9.7109375" style="286" bestFit="1" customWidth="1"/>
    <col min="3075" max="3075" width="8.140625" style="286" bestFit="1" customWidth="1"/>
    <col min="3076" max="3078" width="9.7109375" style="286" bestFit="1" customWidth="1"/>
    <col min="3079" max="3080" width="8.140625" style="286" bestFit="1" customWidth="1"/>
    <col min="3081" max="3081" width="8.140625" style="286" customWidth="1"/>
    <col min="3082" max="3082" width="8.140625" style="286" bestFit="1" customWidth="1"/>
    <col min="3083" max="3084" width="8.140625" style="286" customWidth="1"/>
    <col min="3085" max="3085" width="8.140625" style="286" bestFit="1" customWidth="1"/>
    <col min="3086" max="3328" width="9.140625" style="286"/>
    <col min="3329" max="3329" width="89.85546875" style="286" bestFit="1" customWidth="1"/>
    <col min="3330" max="3330" width="9.7109375" style="286" bestFit="1" customWidth="1"/>
    <col min="3331" max="3331" width="8.140625" style="286" bestFit="1" customWidth="1"/>
    <col min="3332" max="3334" width="9.7109375" style="286" bestFit="1" customWidth="1"/>
    <col min="3335" max="3336" width="8.140625" style="286" bestFit="1" customWidth="1"/>
    <col min="3337" max="3337" width="8.140625" style="286" customWidth="1"/>
    <col min="3338" max="3338" width="8.140625" style="286" bestFit="1" customWidth="1"/>
    <col min="3339" max="3340" width="8.140625" style="286" customWidth="1"/>
    <col min="3341" max="3341" width="8.140625" style="286" bestFit="1" customWidth="1"/>
    <col min="3342" max="3584" width="9.140625" style="286"/>
    <col min="3585" max="3585" width="89.85546875" style="286" bestFit="1" customWidth="1"/>
    <col min="3586" max="3586" width="9.7109375" style="286" bestFit="1" customWidth="1"/>
    <col min="3587" max="3587" width="8.140625" style="286" bestFit="1" customWidth="1"/>
    <col min="3588" max="3590" width="9.7109375" style="286" bestFit="1" customWidth="1"/>
    <col min="3591" max="3592" width="8.140625" style="286" bestFit="1" customWidth="1"/>
    <col min="3593" max="3593" width="8.140625" style="286" customWidth="1"/>
    <col min="3594" max="3594" width="8.140625" style="286" bestFit="1" customWidth="1"/>
    <col min="3595" max="3596" width="8.140625" style="286" customWidth="1"/>
    <col min="3597" max="3597" width="8.140625" style="286" bestFit="1" customWidth="1"/>
    <col min="3598" max="3840" width="9.140625" style="286"/>
    <col min="3841" max="3841" width="89.85546875" style="286" bestFit="1" customWidth="1"/>
    <col min="3842" max="3842" width="9.7109375" style="286" bestFit="1" customWidth="1"/>
    <col min="3843" max="3843" width="8.140625" style="286" bestFit="1" customWidth="1"/>
    <col min="3844" max="3846" width="9.7109375" style="286" bestFit="1" customWidth="1"/>
    <col min="3847" max="3848" width="8.140625" style="286" bestFit="1" customWidth="1"/>
    <col min="3849" max="3849" width="8.140625" style="286" customWidth="1"/>
    <col min="3850" max="3850" width="8.140625" style="286" bestFit="1" customWidth="1"/>
    <col min="3851" max="3852" width="8.140625" style="286" customWidth="1"/>
    <col min="3853" max="3853" width="8.140625" style="286" bestFit="1" customWidth="1"/>
    <col min="3854" max="4096" width="9.140625" style="286"/>
    <col min="4097" max="4097" width="89.85546875" style="286" bestFit="1" customWidth="1"/>
    <col min="4098" max="4098" width="9.7109375" style="286" bestFit="1" customWidth="1"/>
    <col min="4099" max="4099" width="8.140625" style="286" bestFit="1" customWidth="1"/>
    <col min="4100" max="4102" width="9.7109375" style="286" bestFit="1" customWidth="1"/>
    <col min="4103" max="4104" width="8.140625" style="286" bestFit="1" customWidth="1"/>
    <col min="4105" max="4105" width="8.140625" style="286" customWidth="1"/>
    <col min="4106" max="4106" width="8.140625" style="286" bestFit="1" customWidth="1"/>
    <col min="4107" max="4108" width="8.140625" style="286" customWidth="1"/>
    <col min="4109" max="4109" width="8.140625" style="286" bestFit="1" customWidth="1"/>
    <col min="4110" max="4352" width="9.140625" style="286"/>
    <col min="4353" max="4353" width="89.85546875" style="286" bestFit="1" customWidth="1"/>
    <col min="4354" max="4354" width="9.7109375" style="286" bestFit="1" customWidth="1"/>
    <col min="4355" max="4355" width="8.140625" style="286" bestFit="1" customWidth="1"/>
    <col min="4356" max="4358" width="9.7109375" style="286" bestFit="1" customWidth="1"/>
    <col min="4359" max="4360" width="8.140625" style="286" bestFit="1" customWidth="1"/>
    <col min="4361" max="4361" width="8.140625" style="286" customWidth="1"/>
    <col min="4362" max="4362" width="8.140625" style="286" bestFit="1" customWidth="1"/>
    <col min="4363" max="4364" width="8.140625" style="286" customWidth="1"/>
    <col min="4365" max="4365" width="8.140625" style="286" bestFit="1" customWidth="1"/>
    <col min="4366" max="4608" width="9.140625" style="286"/>
    <col min="4609" max="4609" width="89.85546875" style="286" bestFit="1" customWidth="1"/>
    <col min="4610" max="4610" width="9.7109375" style="286" bestFit="1" customWidth="1"/>
    <col min="4611" max="4611" width="8.140625" style="286" bestFit="1" customWidth="1"/>
    <col min="4612" max="4614" width="9.7109375" style="286" bestFit="1" customWidth="1"/>
    <col min="4615" max="4616" width="8.140625" style="286" bestFit="1" customWidth="1"/>
    <col min="4617" max="4617" width="8.140625" style="286" customWidth="1"/>
    <col min="4618" max="4618" width="8.140625" style="286" bestFit="1" customWidth="1"/>
    <col min="4619" max="4620" width="8.140625" style="286" customWidth="1"/>
    <col min="4621" max="4621" width="8.140625" style="286" bestFit="1" customWidth="1"/>
    <col min="4622" max="4864" width="9.140625" style="286"/>
    <col min="4865" max="4865" width="89.85546875" style="286" bestFit="1" customWidth="1"/>
    <col min="4866" max="4866" width="9.7109375" style="286" bestFit="1" customWidth="1"/>
    <col min="4867" max="4867" width="8.140625" style="286" bestFit="1" customWidth="1"/>
    <col min="4868" max="4870" width="9.7109375" style="286" bestFit="1" customWidth="1"/>
    <col min="4871" max="4872" width="8.140625" style="286" bestFit="1" customWidth="1"/>
    <col min="4873" max="4873" width="8.140625" style="286" customWidth="1"/>
    <col min="4874" max="4874" width="8.140625" style="286" bestFit="1" customWidth="1"/>
    <col min="4875" max="4876" width="8.140625" style="286" customWidth="1"/>
    <col min="4877" max="4877" width="8.140625" style="286" bestFit="1" customWidth="1"/>
    <col min="4878" max="5120" width="9.140625" style="286"/>
    <col min="5121" max="5121" width="89.85546875" style="286" bestFit="1" customWidth="1"/>
    <col min="5122" max="5122" width="9.7109375" style="286" bestFit="1" customWidth="1"/>
    <col min="5123" max="5123" width="8.140625" style="286" bestFit="1" customWidth="1"/>
    <col min="5124" max="5126" width="9.7109375" style="286" bestFit="1" customWidth="1"/>
    <col min="5127" max="5128" width="8.140625" style="286" bestFit="1" customWidth="1"/>
    <col min="5129" max="5129" width="8.140625" style="286" customWidth="1"/>
    <col min="5130" max="5130" width="8.140625" style="286" bestFit="1" customWidth="1"/>
    <col min="5131" max="5132" width="8.140625" style="286" customWidth="1"/>
    <col min="5133" max="5133" width="8.140625" style="286" bestFit="1" customWidth="1"/>
    <col min="5134" max="5376" width="9.140625" style="286"/>
    <col min="5377" max="5377" width="89.85546875" style="286" bestFit="1" customWidth="1"/>
    <col min="5378" max="5378" width="9.7109375" style="286" bestFit="1" customWidth="1"/>
    <col min="5379" max="5379" width="8.140625" style="286" bestFit="1" customWidth="1"/>
    <col min="5380" max="5382" width="9.7109375" style="286" bestFit="1" customWidth="1"/>
    <col min="5383" max="5384" width="8.140625" style="286" bestFit="1" customWidth="1"/>
    <col min="5385" max="5385" width="8.140625" style="286" customWidth="1"/>
    <col min="5386" max="5386" width="8.140625" style="286" bestFit="1" customWidth="1"/>
    <col min="5387" max="5388" width="8.140625" style="286" customWidth="1"/>
    <col min="5389" max="5389" width="8.140625" style="286" bestFit="1" customWidth="1"/>
    <col min="5390" max="5632" width="9.140625" style="286"/>
    <col min="5633" max="5633" width="89.85546875" style="286" bestFit="1" customWidth="1"/>
    <col min="5634" max="5634" width="9.7109375" style="286" bestFit="1" customWidth="1"/>
    <col min="5635" max="5635" width="8.140625" style="286" bestFit="1" customWidth="1"/>
    <col min="5636" max="5638" width="9.7109375" style="286" bestFit="1" customWidth="1"/>
    <col min="5639" max="5640" width="8.140625" style="286" bestFit="1" customWidth="1"/>
    <col min="5641" max="5641" width="8.140625" style="286" customWidth="1"/>
    <col min="5642" max="5642" width="8.140625" style="286" bestFit="1" customWidth="1"/>
    <col min="5643" max="5644" width="8.140625" style="286" customWidth="1"/>
    <col min="5645" max="5645" width="8.140625" style="286" bestFit="1" customWidth="1"/>
    <col min="5646" max="5888" width="9.140625" style="286"/>
    <col min="5889" max="5889" width="89.85546875" style="286" bestFit="1" customWidth="1"/>
    <col min="5890" max="5890" width="9.7109375" style="286" bestFit="1" customWidth="1"/>
    <col min="5891" max="5891" width="8.140625" style="286" bestFit="1" customWidth="1"/>
    <col min="5892" max="5894" width="9.7109375" style="286" bestFit="1" customWidth="1"/>
    <col min="5895" max="5896" width="8.140625" style="286" bestFit="1" customWidth="1"/>
    <col min="5897" max="5897" width="8.140625" style="286" customWidth="1"/>
    <col min="5898" max="5898" width="8.140625" style="286" bestFit="1" customWidth="1"/>
    <col min="5899" max="5900" width="8.140625" style="286" customWidth="1"/>
    <col min="5901" max="5901" width="8.140625" style="286" bestFit="1" customWidth="1"/>
    <col min="5902" max="6144" width="9.140625" style="286"/>
    <col min="6145" max="6145" width="89.85546875" style="286" bestFit="1" customWidth="1"/>
    <col min="6146" max="6146" width="9.7109375" style="286" bestFit="1" customWidth="1"/>
    <col min="6147" max="6147" width="8.140625" style="286" bestFit="1" customWidth="1"/>
    <col min="6148" max="6150" width="9.7109375" style="286" bestFit="1" customWidth="1"/>
    <col min="6151" max="6152" width="8.140625" style="286" bestFit="1" customWidth="1"/>
    <col min="6153" max="6153" width="8.140625" style="286" customWidth="1"/>
    <col min="6154" max="6154" width="8.140625" style="286" bestFit="1" customWidth="1"/>
    <col min="6155" max="6156" width="8.140625" style="286" customWidth="1"/>
    <col min="6157" max="6157" width="8.140625" style="286" bestFit="1" customWidth="1"/>
    <col min="6158" max="6400" width="9.140625" style="286"/>
    <col min="6401" max="6401" width="89.85546875" style="286" bestFit="1" customWidth="1"/>
    <col min="6402" max="6402" width="9.7109375" style="286" bestFit="1" customWidth="1"/>
    <col min="6403" max="6403" width="8.140625" style="286" bestFit="1" customWidth="1"/>
    <col min="6404" max="6406" width="9.7109375" style="286" bestFit="1" customWidth="1"/>
    <col min="6407" max="6408" width="8.140625" style="286" bestFit="1" customWidth="1"/>
    <col min="6409" max="6409" width="8.140625" style="286" customWidth="1"/>
    <col min="6410" max="6410" width="8.140625" style="286" bestFit="1" customWidth="1"/>
    <col min="6411" max="6412" width="8.140625" style="286" customWidth="1"/>
    <col min="6413" max="6413" width="8.140625" style="286" bestFit="1" customWidth="1"/>
    <col min="6414" max="6656" width="9.140625" style="286"/>
    <col min="6657" max="6657" width="89.85546875" style="286" bestFit="1" customWidth="1"/>
    <col min="6658" max="6658" width="9.7109375" style="286" bestFit="1" customWidth="1"/>
    <col min="6659" max="6659" width="8.140625" style="286" bestFit="1" customWidth="1"/>
    <col min="6660" max="6662" width="9.7109375" style="286" bestFit="1" customWidth="1"/>
    <col min="6663" max="6664" width="8.140625" style="286" bestFit="1" customWidth="1"/>
    <col min="6665" max="6665" width="8.140625" style="286" customWidth="1"/>
    <col min="6666" max="6666" width="8.140625" style="286" bestFit="1" customWidth="1"/>
    <col min="6667" max="6668" width="8.140625" style="286" customWidth="1"/>
    <col min="6669" max="6669" width="8.140625" style="286" bestFit="1" customWidth="1"/>
    <col min="6670" max="6912" width="9.140625" style="286"/>
    <col min="6913" max="6913" width="89.85546875" style="286" bestFit="1" customWidth="1"/>
    <col min="6914" max="6914" width="9.7109375" style="286" bestFit="1" customWidth="1"/>
    <col min="6915" max="6915" width="8.140625" style="286" bestFit="1" customWidth="1"/>
    <col min="6916" max="6918" width="9.7109375" style="286" bestFit="1" customWidth="1"/>
    <col min="6919" max="6920" width="8.140625" style="286" bestFit="1" customWidth="1"/>
    <col min="6921" max="6921" width="8.140625" style="286" customWidth="1"/>
    <col min="6922" max="6922" width="8.140625" style="286" bestFit="1" customWidth="1"/>
    <col min="6923" max="6924" width="8.140625" style="286" customWidth="1"/>
    <col min="6925" max="6925" width="8.140625" style="286" bestFit="1" customWidth="1"/>
    <col min="6926" max="7168" width="9.140625" style="286"/>
    <col min="7169" max="7169" width="89.85546875" style="286" bestFit="1" customWidth="1"/>
    <col min="7170" max="7170" width="9.7109375" style="286" bestFit="1" customWidth="1"/>
    <col min="7171" max="7171" width="8.140625" style="286" bestFit="1" customWidth="1"/>
    <col min="7172" max="7174" width="9.7109375" style="286" bestFit="1" customWidth="1"/>
    <col min="7175" max="7176" width="8.140625" style="286" bestFit="1" customWidth="1"/>
    <col min="7177" max="7177" width="8.140625" style="286" customWidth="1"/>
    <col min="7178" max="7178" width="8.140625" style="286" bestFit="1" customWidth="1"/>
    <col min="7179" max="7180" width="8.140625" style="286" customWidth="1"/>
    <col min="7181" max="7181" width="8.140625" style="286" bestFit="1" customWidth="1"/>
    <col min="7182" max="7424" width="9.140625" style="286"/>
    <col min="7425" max="7425" width="89.85546875" style="286" bestFit="1" customWidth="1"/>
    <col min="7426" max="7426" width="9.7109375" style="286" bestFit="1" customWidth="1"/>
    <col min="7427" max="7427" width="8.140625" style="286" bestFit="1" customWidth="1"/>
    <col min="7428" max="7430" width="9.7109375" style="286" bestFit="1" customWidth="1"/>
    <col min="7431" max="7432" width="8.140625" style="286" bestFit="1" customWidth="1"/>
    <col min="7433" max="7433" width="8.140625" style="286" customWidth="1"/>
    <col min="7434" max="7434" width="8.140625" style="286" bestFit="1" customWidth="1"/>
    <col min="7435" max="7436" width="8.140625" style="286" customWidth="1"/>
    <col min="7437" max="7437" width="8.140625" style="286" bestFit="1" customWidth="1"/>
    <col min="7438" max="7680" width="9.140625" style="286"/>
    <col min="7681" max="7681" width="89.85546875" style="286" bestFit="1" customWidth="1"/>
    <col min="7682" max="7682" width="9.7109375" style="286" bestFit="1" customWidth="1"/>
    <col min="7683" max="7683" width="8.140625" style="286" bestFit="1" customWidth="1"/>
    <col min="7684" max="7686" width="9.7109375" style="286" bestFit="1" customWidth="1"/>
    <col min="7687" max="7688" width="8.140625" style="286" bestFit="1" customWidth="1"/>
    <col min="7689" max="7689" width="8.140625" style="286" customWidth="1"/>
    <col min="7690" max="7690" width="8.140625" style="286" bestFit="1" customWidth="1"/>
    <col min="7691" max="7692" width="8.140625" style="286" customWidth="1"/>
    <col min="7693" max="7693" width="8.140625" style="286" bestFit="1" customWidth="1"/>
    <col min="7694" max="7936" width="9.140625" style="286"/>
    <col min="7937" max="7937" width="89.85546875" style="286" bestFit="1" customWidth="1"/>
    <col min="7938" max="7938" width="9.7109375" style="286" bestFit="1" customWidth="1"/>
    <col min="7939" max="7939" width="8.140625" style="286" bestFit="1" customWidth="1"/>
    <col min="7940" max="7942" width="9.7109375" style="286" bestFit="1" customWidth="1"/>
    <col min="7943" max="7944" width="8.140625" style="286" bestFit="1" customWidth="1"/>
    <col min="7945" max="7945" width="8.140625" style="286" customWidth="1"/>
    <col min="7946" max="7946" width="8.140625" style="286" bestFit="1" customWidth="1"/>
    <col min="7947" max="7948" width="8.140625" style="286" customWidth="1"/>
    <col min="7949" max="7949" width="8.140625" style="286" bestFit="1" customWidth="1"/>
    <col min="7950" max="8192" width="9.140625" style="286"/>
    <col min="8193" max="8193" width="89.85546875" style="286" bestFit="1" customWidth="1"/>
    <col min="8194" max="8194" width="9.7109375" style="286" bestFit="1" customWidth="1"/>
    <col min="8195" max="8195" width="8.140625" style="286" bestFit="1" customWidth="1"/>
    <col min="8196" max="8198" width="9.7109375" style="286" bestFit="1" customWidth="1"/>
    <col min="8199" max="8200" width="8.140625" style="286" bestFit="1" customWidth="1"/>
    <col min="8201" max="8201" width="8.140625" style="286" customWidth="1"/>
    <col min="8202" max="8202" width="8.140625" style="286" bestFit="1" customWidth="1"/>
    <col min="8203" max="8204" width="8.140625" style="286" customWidth="1"/>
    <col min="8205" max="8205" width="8.140625" style="286" bestFit="1" customWidth="1"/>
    <col min="8206" max="8448" width="9.140625" style="286"/>
    <col min="8449" max="8449" width="89.85546875" style="286" bestFit="1" customWidth="1"/>
    <col min="8450" max="8450" width="9.7109375" style="286" bestFit="1" customWidth="1"/>
    <col min="8451" max="8451" width="8.140625" style="286" bestFit="1" customWidth="1"/>
    <col min="8452" max="8454" width="9.7109375" style="286" bestFit="1" customWidth="1"/>
    <col min="8455" max="8456" width="8.140625" style="286" bestFit="1" customWidth="1"/>
    <col min="8457" max="8457" width="8.140625" style="286" customWidth="1"/>
    <col min="8458" max="8458" width="8.140625" style="286" bestFit="1" customWidth="1"/>
    <col min="8459" max="8460" width="8.140625" style="286" customWidth="1"/>
    <col min="8461" max="8461" width="8.140625" style="286" bestFit="1" customWidth="1"/>
    <col min="8462" max="8704" width="9.140625" style="286"/>
    <col min="8705" max="8705" width="89.85546875" style="286" bestFit="1" customWidth="1"/>
    <col min="8706" max="8706" width="9.7109375" style="286" bestFit="1" customWidth="1"/>
    <col min="8707" max="8707" width="8.140625" style="286" bestFit="1" customWidth="1"/>
    <col min="8708" max="8710" width="9.7109375" style="286" bestFit="1" customWidth="1"/>
    <col min="8711" max="8712" width="8.140625" style="286" bestFit="1" customWidth="1"/>
    <col min="8713" max="8713" width="8.140625" style="286" customWidth="1"/>
    <col min="8714" max="8714" width="8.140625" style="286" bestFit="1" customWidth="1"/>
    <col min="8715" max="8716" width="8.140625" style="286" customWidth="1"/>
    <col min="8717" max="8717" width="8.140625" style="286" bestFit="1" customWidth="1"/>
    <col min="8718" max="8960" width="9.140625" style="286"/>
    <col min="8961" max="8961" width="89.85546875" style="286" bestFit="1" customWidth="1"/>
    <col min="8962" max="8962" width="9.7109375" style="286" bestFit="1" customWidth="1"/>
    <col min="8963" max="8963" width="8.140625" style="286" bestFit="1" customWidth="1"/>
    <col min="8964" max="8966" width="9.7109375" style="286" bestFit="1" customWidth="1"/>
    <col min="8967" max="8968" width="8.140625" style="286" bestFit="1" customWidth="1"/>
    <col min="8969" max="8969" width="8.140625" style="286" customWidth="1"/>
    <col min="8970" max="8970" width="8.140625" style="286" bestFit="1" customWidth="1"/>
    <col min="8971" max="8972" width="8.140625" style="286" customWidth="1"/>
    <col min="8973" max="8973" width="8.140625" style="286" bestFit="1" customWidth="1"/>
    <col min="8974" max="9216" width="9.140625" style="286"/>
    <col min="9217" max="9217" width="89.85546875" style="286" bestFit="1" customWidth="1"/>
    <col min="9218" max="9218" width="9.7109375" style="286" bestFit="1" customWidth="1"/>
    <col min="9219" max="9219" width="8.140625" style="286" bestFit="1" customWidth="1"/>
    <col min="9220" max="9222" width="9.7109375" style="286" bestFit="1" customWidth="1"/>
    <col min="9223" max="9224" width="8.140625" style="286" bestFit="1" customWidth="1"/>
    <col min="9225" max="9225" width="8.140625" style="286" customWidth="1"/>
    <col min="9226" max="9226" width="8.140625" style="286" bestFit="1" customWidth="1"/>
    <col min="9227" max="9228" width="8.140625" style="286" customWidth="1"/>
    <col min="9229" max="9229" width="8.140625" style="286" bestFit="1" customWidth="1"/>
    <col min="9230" max="9472" width="9.140625" style="286"/>
    <col min="9473" max="9473" width="89.85546875" style="286" bestFit="1" customWidth="1"/>
    <col min="9474" max="9474" width="9.7109375" style="286" bestFit="1" customWidth="1"/>
    <col min="9475" max="9475" width="8.140625" style="286" bestFit="1" customWidth="1"/>
    <col min="9476" max="9478" width="9.7109375" style="286" bestFit="1" customWidth="1"/>
    <col min="9479" max="9480" width="8.140625" style="286" bestFit="1" customWidth="1"/>
    <col min="9481" max="9481" width="8.140625" style="286" customWidth="1"/>
    <col min="9482" max="9482" width="8.140625" style="286" bestFit="1" customWidth="1"/>
    <col min="9483" max="9484" width="8.140625" style="286" customWidth="1"/>
    <col min="9485" max="9485" width="8.140625" style="286" bestFit="1" customWidth="1"/>
    <col min="9486" max="9728" width="9.140625" style="286"/>
    <col min="9729" max="9729" width="89.85546875" style="286" bestFit="1" customWidth="1"/>
    <col min="9730" max="9730" width="9.7109375" style="286" bestFit="1" customWidth="1"/>
    <col min="9731" max="9731" width="8.140625" style="286" bestFit="1" customWidth="1"/>
    <col min="9732" max="9734" width="9.7109375" style="286" bestFit="1" customWidth="1"/>
    <col min="9735" max="9736" width="8.140625" style="286" bestFit="1" customWidth="1"/>
    <col min="9737" max="9737" width="8.140625" style="286" customWidth="1"/>
    <col min="9738" max="9738" width="8.140625" style="286" bestFit="1" customWidth="1"/>
    <col min="9739" max="9740" width="8.140625" style="286" customWidth="1"/>
    <col min="9741" max="9741" width="8.140625" style="286" bestFit="1" customWidth="1"/>
    <col min="9742" max="9984" width="9.140625" style="286"/>
    <col min="9985" max="9985" width="89.85546875" style="286" bestFit="1" customWidth="1"/>
    <col min="9986" max="9986" width="9.7109375" style="286" bestFit="1" customWidth="1"/>
    <col min="9987" max="9987" width="8.140625" style="286" bestFit="1" customWidth="1"/>
    <col min="9988" max="9990" width="9.7109375" style="286" bestFit="1" customWidth="1"/>
    <col min="9991" max="9992" width="8.140625" style="286" bestFit="1" customWidth="1"/>
    <col min="9993" max="9993" width="8.140625" style="286" customWidth="1"/>
    <col min="9994" max="9994" width="8.140625" style="286" bestFit="1" customWidth="1"/>
    <col min="9995" max="9996" width="8.140625" style="286" customWidth="1"/>
    <col min="9997" max="9997" width="8.140625" style="286" bestFit="1" customWidth="1"/>
    <col min="9998" max="10240" width="9.140625" style="286"/>
    <col min="10241" max="10241" width="89.85546875" style="286" bestFit="1" customWidth="1"/>
    <col min="10242" max="10242" width="9.7109375" style="286" bestFit="1" customWidth="1"/>
    <col min="10243" max="10243" width="8.140625" style="286" bestFit="1" customWidth="1"/>
    <col min="10244" max="10246" width="9.7109375" style="286" bestFit="1" customWidth="1"/>
    <col min="10247" max="10248" width="8.140625" style="286" bestFit="1" customWidth="1"/>
    <col min="10249" max="10249" width="8.140625" style="286" customWidth="1"/>
    <col min="10250" max="10250" width="8.140625" style="286" bestFit="1" customWidth="1"/>
    <col min="10251" max="10252" width="8.140625" style="286" customWidth="1"/>
    <col min="10253" max="10253" width="8.140625" style="286" bestFit="1" customWidth="1"/>
    <col min="10254" max="10496" width="9.140625" style="286"/>
    <col min="10497" max="10497" width="89.85546875" style="286" bestFit="1" customWidth="1"/>
    <col min="10498" max="10498" width="9.7109375" style="286" bestFit="1" customWidth="1"/>
    <col min="10499" max="10499" width="8.140625" style="286" bestFit="1" customWidth="1"/>
    <col min="10500" max="10502" width="9.7109375" style="286" bestFit="1" customWidth="1"/>
    <col min="10503" max="10504" width="8.140625" style="286" bestFit="1" customWidth="1"/>
    <col min="10505" max="10505" width="8.140625" style="286" customWidth="1"/>
    <col min="10506" max="10506" width="8.140625" style="286" bestFit="1" customWidth="1"/>
    <col min="10507" max="10508" width="8.140625" style="286" customWidth="1"/>
    <col min="10509" max="10509" width="8.140625" style="286" bestFit="1" customWidth="1"/>
    <col min="10510" max="10752" width="9.140625" style="286"/>
    <col min="10753" max="10753" width="89.85546875" style="286" bestFit="1" customWidth="1"/>
    <col min="10754" max="10754" width="9.7109375" style="286" bestFit="1" customWidth="1"/>
    <col min="10755" max="10755" width="8.140625" style="286" bestFit="1" customWidth="1"/>
    <col min="10756" max="10758" width="9.7109375" style="286" bestFit="1" customWidth="1"/>
    <col min="10759" max="10760" width="8.140625" style="286" bestFit="1" customWidth="1"/>
    <col min="10761" max="10761" width="8.140625" style="286" customWidth="1"/>
    <col min="10762" max="10762" width="8.140625" style="286" bestFit="1" customWidth="1"/>
    <col min="10763" max="10764" width="8.140625" style="286" customWidth="1"/>
    <col min="10765" max="10765" width="8.140625" style="286" bestFit="1" customWidth="1"/>
    <col min="10766" max="11008" width="9.140625" style="286"/>
    <col min="11009" max="11009" width="89.85546875" style="286" bestFit="1" customWidth="1"/>
    <col min="11010" max="11010" width="9.7109375" style="286" bestFit="1" customWidth="1"/>
    <col min="11011" max="11011" width="8.140625" style="286" bestFit="1" customWidth="1"/>
    <col min="11012" max="11014" width="9.7109375" style="286" bestFit="1" customWidth="1"/>
    <col min="11015" max="11016" width="8.140625" style="286" bestFit="1" customWidth="1"/>
    <col min="11017" max="11017" width="8.140625" style="286" customWidth="1"/>
    <col min="11018" max="11018" width="8.140625" style="286" bestFit="1" customWidth="1"/>
    <col min="11019" max="11020" width="8.140625" style="286" customWidth="1"/>
    <col min="11021" max="11021" width="8.140625" style="286" bestFit="1" customWidth="1"/>
    <col min="11022" max="11264" width="9.140625" style="286"/>
    <col min="11265" max="11265" width="89.85546875" style="286" bestFit="1" customWidth="1"/>
    <col min="11266" max="11266" width="9.7109375" style="286" bestFit="1" customWidth="1"/>
    <col min="11267" max="11267" width="8.140625" style="286" bestFit="1" customWidth="1"/>
    <col min="11268" max="11270" width="9.7109375" style="286" bestFit="1" customWidth="1"/>
    <col min="11271" max="11272" width="8.140625" style="286" bestFit="1" customWidth="1"/>
    <col min="11273" max="11273" width="8.140625" style="286" customWidth="1"/>
    <col min="11274" max="11274" width="8.140625" style="286" bestFit="1" customWidth="1"/>
    <col min="11275" max="11276" width="8.140625" style="286" customWidth="1"/>
    <col min="11277" max="11277" width="8.140625" style="286" bestFit="1" customWidth="1"/>
    <col min="11278" max="11520" width="9.140625" style="286"/>
    <col min="11521" max="11521" width="89.85546875" style="286" bestFit="1" customWidth="1"/>
    <col min="11522" max="11522" width="9.7109375" style="286" bestFit="1" customWidth="1"/>
    <col min="11523" max="11523" width="8.140625" style="286" bestFit="1" customWidth="1"/>
    <col min="11524" max="11526" width="9.7109375" style="286" bestFit="1" customWidth="1"/>
    <col min="11527" max="11528" width="8.140625" style="286" bestFit="1" customWidth="1"/>
    <col min="11529" max="11529" width="8.140625" style="286" customWidth="1"/>
    <col min="11530" max="11530" width="8.140625" style="286" bestFit="1" customWidth="1"/>
    <col min="11531" max="11532" width="8.140625" style="286" customWidth="1"/>
    <col min="11533" max="11533" width="8.140625" style="286" bestFit="1" customWidth="1"/>
    <col min="11534" max="11776" width="9.140625" style="286"/>
    <col min="11777" max="11777" width="89.85546875" style="286" bestFit="1" customWidth="1"/>
    <col min="11778" max="11778" width="9.7109375" style="286" bestFit="1" customWidth="1"/>
    <col min="11779" max="11779" width="8.140625" style="286" bestFit="1" customWidth="1"/>
    <col min="11780" max="11782" width="9.7109375" style="286" bestFit="1" customWidth="1"/>
    <col min="11783" max="11784" width="8.140625" style="286" bestFit="1" customWidth="1"/>
    <col min="11785" max="11785" width="8.140625" style="286" customWidth="1"/>
    <col min="11786" max="11786" width="8.140625" style="286" bestFit="1" customWidth="1"/>
    <col min="11787" max="11788" width="8.140625" style="286" customWidth="1"/>
    <col min="11789" max="11789" width="8.140625" style="286" bestFit="1" customWidth="1"/>
    <col min="11790" max="12032" width="9.140625" style="286"/>
    <col min="12033" max="12033" width="89.85546875" style="286" bestFit="1" customWidth="1"/>
    <col min="12034" max="12034" width="9.7109375" style="286" bestFit="1" customWidth="1"/>
    <col min="12035" max="12035" width="8.140625" style="286" bestFit="1" customWidth="1"/>
    <col min="12036" max="12038" width="9.7109375" style="286" bestFit="1" customWidth="1"/>
    <col min="12039" max="12040" width="8.140625" style="286" bestFit="1" customWidth="1"/>
    <col min="12041" max="12041" width="8.140625" style="286" customWidth="1"/>
    <col min="12042" max="12042" width="8.140625" style="286" bestFit="1" customWidth="1"/>
    <col min="12043" max="12044" width="8.140625" style="286" customWidth="1"/>
    <col min="12045" max="12045" width="8.140625" style="286" bestFit="1" customWidth="1"/>
    <col min="12046" max="12288" width="9.140625" style="286"/>
    <col min="12289" max="12289" width="89.85546875" style="286" bestFit="1" customWidth="1"/>
    <col min="12290" max="12290" width="9.7109375" style="286" bestFit="1" customWidth="1"/>
    <col min="12291" max="12291" width="8.140625" style="286" bestFit="1" customWidth="1"/>
    <col min="12292" max="12294" width="9.7109375" style="286" bestFit="1" customWidth="1"/>
    <col min="12295" max="12296" width="8.140625" style="286" bestFit="1" customWidth="1"/>
    <col min="12297" max="12297" width="8.140625" style="286" customWidth="1"/>
    <col min="12298" max="12298" width="8.140625" style="286" bestFit="1" customWidth="1"/>
    <col min="12299" max="12300" width="8.140625" style="286" customWidth="1"/>
    <col min="12301" max="12301" width="8.140625" style="286" bestFit="1" customWidth="1"/>
    <col min="12302" max="12544" width="9.140625" style="286"/>
    <col min="12545" max="12545" width="89.85546875" style="286" bestFit="1" customWidth="1"/>
    <col min="12546" max="12546" width="9.7109375" style="286" bestFit="1" customWidth="1"/>
    <col min="12547" max="12547" width="8.140625" style="286" bestFit="1" customWidth="1"/>
    <col min="12548" max="12550" width="9.7109375" style="286" bestFit="1" customWidth="1"/>
    <col min="12551" max="12552" width="8.140625" style="286" bestFit="1" customWidth="1"/>
    <col min="12553" max="12553" width="8.140625" style="286" customWidth="1"/>
    <col min="12554" max="12554" width="8.140625" style="286" bestFit="1" customWidth="1"/>
    <col min="12555" max="12556" width="8.140625" style="286" customWidth="1"/>
    <col min="12557" max="12557" width="8.140625" style="286" bestFit="1" customWidth="1"/>
    <col min="12558" max="12800" width="9.140625" style="286"/>
    <col min="12801" max="12801" width="89.85546875" style="286" bestFit="1" customWidth="1"/>
    <col min="12802" max="12802" width="9.7109375" style="286" bestFit="1" customWidth="1"/>
    <col min="12803" max="12803" width="8.140625" style="286" bestFit="1" customWidth="1"/>
    <col min="12804" max="12806" width="9.7109375" style="286" bestFit="1" customWidth="1"/>
    <col min="12807" max="12808" width="8.140625" style="286" bestFit="1" customWidth="1"/>
    <col min="12809" max="12809" width="8.140625" style="286" customWidth="1"/>
    <col min="12810" max="12810" width="8.140625" style="286" bestFit="1" customWidth="1"/>
    <col min="12811" max="12812" width="8.140625" style="286" customWidth="1"/>
    <col min="12813" max="12813" width="8.140625" style="286" bestFit="1" customWidth="1"/>
    <col min="12814" max="13056" width="9.140625" style="286"/>
    <col min="13057" max="13057" width="89.85546875" style="286" bestFit="1" customWidth="1"/>
    <col min="13058" max="13058" width="9.7109375" style="286" bestFit="1" customWidth="1"/>
    <col min="13059" max="13059" width="8.140625" style="286" bestFit="1" customWidth="1"/>
    <col min="13060" max="13062" width="9.7109375" style="286" bestFit="1" customWidth="1"/>
    <col min="13063" max="13064" width="8.140625" style="286" bestFit="1" customWidth="1"/>
    <col min="13065" max="13065" width="8.140625" style="286" customWidth="1"/>
    <col min="13066" max="13066" width="8.140625" style="286" bestFit="1" customWidth="1"/>
    <col min="13067" max="13068" width="8.140625" style="286" customWidth="1"/>
    <col min="13069" max="13069" width="8.140625" style="286" bestFit="1" customWidth="1"/>
    <col min="13070" max="13312" width="9.140625" style="286"/>
    <col min="13313" max="13313" width="89.85546875" style="286" bestFit="1" customWidth="1"/>
    <col min="13314" max="13314" width="9.7109375" style="286" bestFit="1" customWidth="1"/>
    <col min="13315" max="13315" width="8.140625" style="286" bestFit="1" customWidth="1"/>
    <col min="13316" max="13318" width="9.7109375" style="286" bestFit="1" customWidth="1"/>
    <col min="13319" max="13320" width="8.140625" style="286" bestFit="1" customWidth="1"/>
    <col min="13321" max="13321" width="8.140625" style="286" customWidth="1"/>
    <col min="13322" max="13322" width="8.140625" style="286" bestFit="1" customWidth="1"/>
    <col min="13323" max="13324" width="8.140625" style="286" customWidth="1"/>
    <col min="13325" max="13325" width="8.140625" style="286" bestFit="1" customWidth="1"/>
    <col min="13326" max="13568" width="9.140625" style="286"/>
    <col min="13569" max="13569" width="89.85546875" style="286" bestFit="1" customWidth="1"/>
    <col min="13570" max="13570" width="9.7109375" style="286" bestFit="1" customWidth="1"/>
    <col min="13571" max="13571" width="8.140625" style="286" bestFit="1" customWidth="1"/>
    <col min="13572" max="13574" width="9.7109375" style="286" bestFit="1" customWidth="1"/>
    <col min="13575" max="13576" width="8.140625" style="286" bestFit="1" customWidth="1"/>
    <col min="13577" max="13577" width="8.140625" style="286" customWidth="1"/>
    <col min="13578" max="13578" width="8.140625" style="286" bestFit="1" customWidth="1"/>
    <col min="13579" max="13580" width="8.140625" style="286" customWidth="1"/>
    <col min="13581" max="13581" width="8.140625" style="286" bestFit="1" customWidth="1"/>
    <col min="13582" max="13824" width="9.140625" style="286"/>
    <col min="13825" max="13825" width="89.85546875" style="286" bestFit="1" customWidth="1"/>
    <col min="13826" max="13826" width="9.7109375" style="286" bestFit="1" customWidth="1"/>
    <col min="13827" max="13827" width="8.140625" style="286" bestFit="1" customWidth="1"/>
    <col min="13828" max="13830" width="9.7109375" style="286" bestFit="1" customWidth="1"/>
    <col min="13831" max="13832" width="8.140625" style="286" bestFit="1" customWidth="1"/>
    <col min="13833" max="13833" width="8.140625" style="286" customWidth="1"/>
    <col min="13834" max="13834" width="8.140625" style="286" bestFit="1" customWidth="1"/>
    <col min="13835" max="13836" width="8.140625" style="286" customWidth="1"/>
    <col min="13837" max="13837" width="8.140625" style="286" bestFit="1" customWidth="1"/>
    <col min="13838" max="14080" width="9.140625" style="286"/>
    <col min="14081" max="14081" width="89.85546875" style="286" bestFit="1" customWidth="1"/>
    <col min="14082" max="14082" width="9.7109375" style="286" bestFit="1" customWidth="1"/>
    <col min="14083" max="14083" width="8.140625" style="286" bestFit="1" customWidth="1"/>
    <col min="14084" max="14086" width="9.7109375" style="286" bestFit="1" customWidth="1"/>
    <col min="14087" max="14088" width="8.140625" style="286" bestFit="1" customWidth="1"/>
    <col min="14089" max="14089" width="8.140625" style="286" customWidth="1"/>
    <col min="14090" max="14090" width="8.140625" style="286" bestFit="1" customWidth="1"/>
    <col min="14091" max="14092" width="8.140625" style="286" customWidth="1"/>
    <col min="14093" max="14093" width="8.140625" style="286" bestFit="1" customWidth="1"/>
    <col min="14094" max="14336" width="9.140625" style="286"/>
    <col min="14337" max="14337" width="89.85546875" style="286" bestFit="1" customWidth="1"/>
    <col min="14338" max="14338" width="9.7109375" style="286" bestFit="1" customWidth="1"/>
    <col min="14339" max="14339" width="8.140625" style="286" bestFit="1" customWidth="1"/>
    <col min="14340" max="14342" width="9.7109375" style="286" bestFit="1" customWidth="1"/>
    <col min="14343" max="14344" width="8.140625" style="286" bestFit="1" customWidth="1"/>
    <col min="14345" max="14345" width="8.140625" style="286" customWidth="1"/>
    <col min="14346" max="14346" width="8.140625" style="286" bestFit="1" customWidth="1"/>
    <col min="14347" max="14348" width="8.140625" style="286" customWidth="1"/>
    <col min="14349" max="14349" width="8.140625" style="286" bestFit="1" customWidth="1"/>
    <col min="14350" max="14592" width="9.140625" style="286"/>
    <col min="14593" max="14593" width="89.85546875" style="286" bestFit="1" customWidth="1"/>
    <col min="14594" max="14594" width="9.7109375" style="286" bestFit="1" customWidth="1"/>
    <col min="14595" max="14595" width="8.140625" style="286" bestFit="1" customWidth="1"/>
    <col min="14596" max="14598" width="9.7109375" style="286" bestFit="1" customWidth="1"/>
    <col min="14599" max="14600" width="8.140625" style="286" bestFit="1" customWidth="1"/>
    <col min="14601" max="14601" width="8.140625" style="286" customWidth="1"/>
    <col min="14602" max="14602" width="8.140625" style="286" bestFit="1" customWidth="1"/>
    <col min="14603" max="14604" width="8.140625" style="286" customWidth="1"/>
    <col min="14605" max="14605" width="8.140625" style="286" bestFit="1" customWidth="1"/>
    <col min="14606" max="14848" width="9.140625" style="286"/>
    <col min="14849" max="14849" width="89.85546875" style="286" bestFit="1" customWidth="1"/>
    <col min="14850" max="14850" width="9.7109375" style="286" bestFit="1" customWidth="1"/>
    <col min="14851" max="14851" width="8.140625" style="286" bestFit="1" customWidth="1"/>
    <col min="14852" max="14854" width="9.7109375" style="286" bestFit="1" customWidth="1"/>
    <col min="14855" max="14856" width="8.140625" style="286" bestFit="1" customWidth="1"/>
    <col min="14857" max="14857" width="8.140625" style="286" customWidth="1"/>
    <col min="14858" max="14858" width="8.140625" style="286" bestFit="1" customWidth="1"/>
    <col min="14859" max="14860" width="8.140625" style="286" customWidth="1"/>
    <col min="14861" max="14861" width="8.140625" style="286" bestFit="1" customWidth="1"/>
    <col min="14862" max="15104" width="9.140625" style="286"/>
    <col min="15105" max="15105" width="89.85546875" style="286" bestFit="1" customWidth="1"/>
    <col min="15106" max="15106" width="9.7109375" style="286" bestFit="1" customWidth="1"/>
    <col min="15107" max="15107" width="8.140625" style="286" bestFit="1" customWidth="1"/>
    <col min="15108" max="15110" width="9.7109375" style="286" bestFit="1" customWidth="1"/>
    <col min="15111" max="15112" width="8.140625" style="286" bestFit="1" customWidth="1"/>
    <col min="15113" max="15113" width="8.140625" style="286" customWidth="1"/>
    <col min="15114" max="15114" width="8.140625" style="286" bestFit="1" customWidth="1"/>
    <col min="15115" max="15116" width="8.140625" style="286" customWidth="1"/>
    <col min="15117" max="15117" width="8.140625" style="286" bestFit="1" customWidth="1"/>
    <col min="15118" max="15360" width="9.140625" style="286"/>
    <col min="15361" max="15361" width="89.85546875" style="286" bestFit="1" customWidth="1"/>
    <col min="15362" max="15362" width="9.7109375" style="286" bestFit="1" customWidth="1"/>
    <col min="15363" max="15363" width="8.140625" style="286" bestFit="1" customWidth="1"/>
    <col min="15364" max="15366" width="9.7109375" style="286" bestFit="1" customWidth="1"/>
    <col min="15367" max="15368" width="8.140625" style="286" bestFit="1" customWidth="1"/>
    <col min="15369" max="15369" width="8.140625" style="286" customWidth="1"/>
    <col min="15370" max="15370" width="8.140625" style="286" bestFit="1" customWidth="1"/>
    <col min="15371" max="15372" width="8.140625" style="286" customWidth="1"/>
    <col min="15373" max="15373" width="8.140625" style="286" bestFit="1" customWidth="1"/>
    <col min="15374" max="15616" width="9.140625" style="286"/>
    <col min="15617" max="15617" width="89.85546875" style="286" bestFit="1" customWidth="1"/>
    <col min="15618" max="15618" width="9.7109375" style="286" bestFit="1" customWidth="1"/>
    <col min="15619" max="15619" width="8.140625" style="286" bestFit="1" customWidth="1"/>
    <col min="15620" max="15622" width="9.7109375" style="286" bestFit="1" customWidth="1"/>
    <col min="15623" max="15624" width="8.140625" style="286" bestFit="1" customWidth="1"/>
    <col min="15625" max="15625" width="8.140625" style="286" customWidth="1"/>
    <col min="15626" max="15626" width="8.140625" style="286" bestFit="1" customWidth="1"/>
    <col min="15627" max="15628" width="8.140625" style="286" customWidth="1"/>
    <col min="15629" max="15629" width="8.140625" style="286" bestFit="1" customWidth="1"/>
    <col min="15630" max="15872" width="9.140625" style="286"/>
    <col min="15873" max="15873" width="89.85546875" style="286" bestFit="1" customWidth="1"/>
    <col min="15874" max="15874" width="9.7109375" style="286" bestFit="1" customWidth="1"/>
    <col min="15875" max="15875" width="8.140625" style="286" bestFit="1" customWidth="1"/>
    <col min="15876" max="15878" width="9.7109375" style="286" bestFit="1" customWidth="1"/>
    <col min="15879" max="15880" width="8.140625" style="286" bestFit="1" customWidth="1"/>
    <col min="15881" max="15881" width="8.140625" style="286" customWidth="1"/>
    <col min="15882" max="15882" width="8.140625" style="286" bestFit="1" customWidth="1"/>
    <col min="15883" max="15884" width="8.140625" style="286" customWidth="1"/>
    <col min="15885" max="15885" width="8.140625" style="286" bestFit="1" customWidth="1"/>
    <col min="15886" max="16128" width="9.140625" style="286"/>
    <col min="16129" max="16129" width="89.85546875" style="286" bestFit="1" customWidth="1"/>
    <col min="16130" max="16130" width="9.7109375" style="286" bestFit="1" customWidth="1"/>
    <col min="16131" max="16131" width="8.140625" style="286" bestFit="1" customWidth="1"/>
    <col min="16132" max="16134" width="9.7109375" style="286" bestFit="1" customWidth="1"/>
    <col min="16135" max="16136" width="8.140625" style="286" bestFit="1" customWidth="1"/>
    <col min="16137" max="16137" width="8.140625" style="286" customWidth="1"/>
    <col min="16138" max="16138" width="8.140625" style="286" bestFit="1" customWidth="1"/>
    <col min="16139" max="16140" width="8.140625" style="286" customWidth="1"/>
    <col min="16141" max="16141" width="8.140625" style="286" bestFit="1" customWidth="1"/>
    <col min="16142" max="16384" width="9.140625" style="286"/>
  </cols>
  <sheetData>
    <row r="1" spans="1:14" ht="30" customHeight="1">
      <c r="A1" s="874" t="s">
        <v>333</v>
      </c>
      <c r="B1" s="874"/>
      <c r="C1" s="874"/>
      <c r="D1" s="874"/>
      <c r="E1" s="874"/>
      <c r="F1" s="874"/>
      <c r="G1" s="874"/>
      <c r="H1" s="874"/>
      <c r="I1" s="874"/>
      <c r="J1" s="874"/>
      <c r="K1" s="874"/>
      <c r="L1" s="874"/>
      <c r="M1" s="874"/>
      <c r="N1" s="855" t="s">
        <v>1449</v>
      </c>
    </row>
    <row r="2" spans="1:14" ht="15" customHeight="1">
      <c r="A2" s="875" t="s">
        <v>560</v>
      </c>
      <c r="B2" s="875"/>
      <c r="C2" s="875"/>
      <c r="D2" s="875"/>
      <c r="E2" s="875"/>
      <c r="F2" s="875"/>
      <c r="G2" s="875"/>
      <c r="H2" s="875"/>
      <c r="I2" s="875"/>
      <c r="J2" s="875"/>
      <c r="K2" s="875"/>
      <c r="L2" s="875"/>
      <c r="M2" s="875"/>
    </row>
    <row r="3" spans="1:14" ht="15" customHeight="1">
      <c r="A3" s="875" t="s">
        <v>774</v>
      </c>
      <c r="B3" s="875"/>
      <c r="C3" s="875"/>
      <c r="D3" s="875"/>
      <c r="E3" s="875"/>
      <c r="F3" s="875"/>
      <c r="G3" s="875"/>
      <c r="H3" s="875"/>
      <c r="I3" s="875"/>
      <c r="J3" s="875"/>
      <c r="K3" s="875"/>
      <c r="L3" s="875"/>
      <c r="M3" s="875"/>
    </row>
    <row r="4" spans="1:14" ht="30" customHeight="1">
      <c r="A4" s="876" t="s">
        <v>2</v>
      </c>
      <c r="B4" s="876"/>
      <c r="C4" s="876"/>
      <c r="D4" s="876"/>
      <c r="E4" s="876"/>
      <c r="F4" s="876"/>
      <c r="G4" s="876"/>
      <c r="H4" s="876"/>
      <c r="I4" s="876"/>
      <c r="J4" s="876"/>
      <c r="K4" s="876"/>
      <c r="L4" s="876"/>
      <c r="M4" s="876"/>
    </row>
    <row r="5" spans="1:14" ht="3.75" customHeight="1" thickBot="1">
      <c r="A5" s="285"/>
      <c r="B5" s="285"/>
      <c r="C5" s="285"/>
      <c r="D5" s="285"/>
      <c r="E5" s="285"/>
      <c r="F5" s="285"/>
      <c r="G5" s="285"/>
      <c r="H5" s="285"/>
      <c r="I5" s="285"/>
      <c r="J5" s="285"/>
      <c r="K5" s="285"/>
      <c r="L5" s="285"/>
      <c r="M5" s="285"/>
    </row>
    <row r="6" spans="1:14"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row>
    <row r="7" spans="1:14" ht="15" customHeight="1" thickTop="1" thickBot="1">
      <c r="A7" s="763" t="s">
        <v>571</v>
      </c>
      <c r="B7" s="764">
        <v>176816.68288000001</v>
      </c>
      <c r="C7" s="764">
        <v>213154.71932</v>
      </c>
      <c r="D7" s="764">
        <v>220032.48993000001</v>
      </c>
      <c r="E7" s="764">
        <v>226471.73235000001</v>
      </c>
      <c r="F7" s="764">
        <v>211970.02267999999</v>
      </c>
      <c r="G7" s="764">
        <v>194803.43796000001</v>
      </c>
      <c r="H7" s="764">
        <v>222794.10467</v>
      </c>
      <c r="I7" s="764">
        <v>207236.71030000001</v>
      </c>
      <c r="J7" s="764">
        <v>202341.07681</v>
      </c>
      <c r="K7" s="764">
        <v>206629.00797000001</v>
      </c>
      <c r="L7" s="764">
        <v>207479.95702999999</v>
      </c>
      <c r="M7" s="764">
        <v>217828.47458000001</v>
      </c>
    </row>
    <row r="8" spans="1:14" s="293" customFormat="1" ht="15" customHeight="1" thickTop="1">
      <c r="A8" s="291" t="s">
        <v>9</v>
      </c>
      <c r="B8" s="292">
        <v>53653.212590000003</v>
      </c>
      <c r="C8" s="292">
        <v>69499.576239999995</v>
      </c>
      <c r="D8" s="292">
        <v>75946.608599999992</v>
      </c>
      <c r="E8" s="292">
        <v>53507.843439999997</v>
      </c>
      <c r="F8" s="292">
        <v>47185.936030000004</v>
      </c>
      <c r="G8" s="292">
        <v>57130.395649999999</v>
      </c>
      <c r="H8" s="292">
        <v>104861.15031999999</v>
      </c>
      <c r="I8" s="292">
        <v>70541.782189999998</v>
      </c>
      <c r="J8" s="292">
        <v>60728.684359999999</v>
      </c>
      <c r="K8" s="292">
        <v>60848.791720000001</v>
      </c>
      <c r="L8" s="292">
        <v>71496.193239999993</v>
      </c>
      <c r="M8" s="292">
        <v>87828.601389999996</v>
      </c>
    </row>
    <row r="9" spans="1:14" s="293" customFormat="1" ht="15" customHeight="1">
      <c r="A9" s="291" t="s">
        <v>18</v>
      </c>
      <c r="B9" s="292">
        <v>16507.879140000001</v>
      </c>
      <c r="C9" s="292">
        <v>26831.289420000001</v>
      </c>
      <c r="D9" s="292">
        <v>28931.440399999999</v>
      </c>
      <c r="E9" s="292">
        <v>31584.736260000001</v>
      </c>
      <c r="F9" s="292">
        <v>30592.444319999999</v>
      </c>
      <c r="G9" s="292">
        <v>8286.25425</v>
      </c>
      <c r="H9" s="292">
        <v>20635.22018</v>
      </c>
      <c r="I9" s="292">
        <v>5792.2658899999997</v>
      </c>
      <c r="J9" s="292">
        <v>2999.4375499999996</v>
      </c>
      <c r="K9" s="292">
        <v>3481.1107900000002</v>
      </c>
      <c r="L9" s="292">
        <v>3479.20766</v>
      </c>
      <c r="M9" s="292">
        <v>3967.9641499999998</v>
      </c>
    </row>
    <row r="10" spans="1:14" s="293" customFormat="1" ht="15" customHeight="1">
      <c r="A10" s="291" t="s">
        <v>27</v>
      </c>
      <c r="B10" s="292">
        <v>102714.47902</v>
      </c>
      <c r="C10" s="292">
        <v>113139.16163</v>
      </c>
      <c r="D10" s="292">
        <v>111843.46404000001</v>
      </c>
      <c r="E10" s="292">
        <v>133898.22529</v>
      </c>
      <c r="F10" s="292">
        <v>126563.26848</v>
      </c>
      <c r="G10" s="292">
        <v>118199.31240000001</v>
      </c>
      <c r="H10" s="292">
        <v>82030.804780000006</v>
      </c>
      <c r="I10" s="292">
        <v>107849.59220999999</v>
      </c>
      <c r="J10" s="292">
        <v>113068.71631</v>
      </c>
      <c r="K10" s="292">
        <v>127061.04844</v>
      </c>
      <c r="L10" s="292">
        <v>117656.38231</v>
      </c>
      <c r="M10" s="292">
        <v>111781.66045</v>
      </c>
    </row>
    <row r="11" spans="1:14" s="293" customFormat="1" ht="15" customHeight="1">
      <c r="A11" s="294" t="s">
        <v>572</v>
      </c>
      <c r="B11" s="292">
        <v>102555.73315</v>
      </c>
      <c r="C11" s="292">
        <v>113285.96322000001</v>
      </c>
      <c r="D11" s="292">
        <v>111334.50675</v>
      </c>
      <c r="E11" s="292">
        <v>133496.4492</v>
      </c>
      <c r="F11" s="292">
        <v>125706.57488</v>
      </c>
      <c r="G11" s="292">
        <v>116670.41406</v>
      </c>
      <c r="H11" s="292">
        <v>81549.863230000003</v>
      </c>
      <c r="I11" s="292">
        <v>107023.31806000001</v>
      </c>
      <c r="J11" s="292">
        <v>112213.13357999999</v>
      </c>
      <c r="K11" s="292">
        <v>125589.33326</v>
      </c>
      <c r="L11" s="292">
        <v>116908.83759000001</v>
      </c>
      <c r="M11" s="292">
        <v>110653.15265999999</v>
      </c>
    </row>
    <row r="12" spans="1:14" s="293" customFormat="1" ht="15" customHeight="1">
      <c r="A12" s="294" t="s">
        <v>573</v>
      </c>
      <c r="B12" s="292">
        <v>102555.73315</v>
      </c>
      <c r="C12" s="292">
        <v>113285.96322000001</v>
      </c>
      <c r="D12" s="292">
        <v>110996.09675</v>
      </c>
      <c r="E12" s="292">
        <v>133233.24142000001</v>
      </c>
      <c r="F12" s="292">
        <v>125298.56932</v>
      </c>
      <c r="G12" s="292">
        <v>115807.61072</v>
      </c>
      <c r="H12" s="292">
        <v>77091.956430000006</v>
      </c>
      <c r="I12" s="292">
        <v>101488.24301000001</v>
      </c>
      <c r="J12" s="292">
        <v>108289.44705</v>
      </c>
      <c r="K12" s="292">
        <v>123326.27804</v>
      </c>
      <c r="L12" s="292">
        <v>115763.3787</v>
      </c>
      <c r="M12" s="292">
        <v>110494.22929999999</v>
      </c>
    </row>
    <row r="13" spans="1:14" s="293" customFormat="1" ht="15" customHeight="1">
      <c r="A13" s="294" t="s">
        <v>574</v>
      </c>
      <c r="B13" s="292">
        <v>0</v>
      </c>
      <c r="C13" s="292">
        <v>0</v>
      </c>
      <c r="D13" s="292">
        <v>338.41</v>
      </c>
      <c r="E13" s="292">
        <v>263.20778000000001</v>
      </c>
      <c r="F13" s="292">
        <v>408.00556</v>
      </c>
      <c r="G13" s="292">
        <v>862.80333999999993</v>
      </c>
      <c r="H13" s="292">
        <v>4457.9067999999997</v>
      </c>
      <c r="I13" s="292">
        <v>5535.0750499999995</v>
      </c>
      <c r="J13" s="292">
        <v>3923.6865299999999</v>
      </c>
      <c r="K13" s="292">
        <v>2263.0552200000002</v>
      </c>
      <c r="L13" s="292">
        <v>1145.4588899999999</v>
      </c>
      <c r="M13" s="292">
        <v>158.92335999999997</v>
      </c>
    </row>
    <row r="14" spans="1:14" s="293" customFormat="1" ht="15" customHeight="1">
      <c r="A14" s="294" t="s">
        <v>575</v>
      </c>
      <c r="B14" s="292">
        <v>11.41893</v>
      </c>
      <c r="C14" s="292">
        <v>0</v>
      </c>
      <c r="D14" s="292">
        <v>22.225249999999999</v>
      </c>
      <c r="E14" s="292">
        <v>30.169430000000002</v>
      </c>
      <c r="F14" s="292">
        <v>28.966990000000003</v>
      </c>
      <c r="G14" s="292">
        <v>879.79075</v>
      </c>
      <c r="H14" s="292">
        <v>0</v>
      </c>
      <c r="I14" s="292">
        <v>85.075009999999992</v>
      </c>
      <c r="J14" s="292">
        <v>85.075009999999992</v>
      </c>
      <c r="K14" s="292">
        <v>0</v>
      </c>
      <c r="L14" s="292">
        <v>0</v>
      </c>
      <c r="M14" s="292">
        <v>0</v>
      </c>
    </row>
    <row r="15" spans="1:14" s="293" customFormat="1" ht="15" customHeight="1">
      <c r="A15" s="294" t="s">
        <v>576</v>
      </c>
      <c r="B15" s="292">
        <v>11.41893</v>
      </c>
      <c r="C15" s="292">
        <v>0</v>
      </c>
      <c r="D15" s="292">
        <v>22.225249999999999</v>
      </c>
      <c r="E15" s="292">
        <v>30.169430000000002</v>
      </c>
      <c r="F15" s="292">
        <v>28.966990000000003</v>
      </c>
      <c r="G15" s="292">
        <v>703.79075</v>
      </c>
      <c r="H15" s="292">
        <v>0</v>
      </c>
      <c r="I15" s="292">
        <v>0</v>
      </c>
      <c r="J15" s="292">
        <v>0</v>
      </c>
      <c r="K15" s="292">
        <v>0</v>
      </c>
      <c r="L15" s="292">
        <v>0</v>
      </c>
      <c r="M15" s="292">
        <v>0</v>
      </c>
    </row>
    <row r="16" spans="1:14" s="293" customFormat="1" ht="15" customHeight="1">
      <c r="A16" s="294" t="s">
        <v>577</v>
      </c>
      <c r="B16" s="292">
        <v>0</v>
      </c>
      <c r="C16" s="292">
        <v>0</v>
      </c>
      <c r="D16" s="292">
        <v>0</v>
      </c>
      <c r="E16" s="292">
        <v>0</v>
      </c>
      <c r="F16" s="292">
        <v>0</v>
      </c>
      <c r="G16" s="292">
        <v>176</v>
      </c>
      <c r="H16" s="292">
        <v>0</v>
      </c>
      <c r="I16" s="292">
        <v>85.075009999999992</v>
      </c>
      <c r="J16" s="292">
        <v>85.075009999999992</v>
      </c>
      <c r="K16" s="292">
        <v>0</v>
      </c>
      <c r="L16" s="292">
        <v>0</v>
      </c>
      <c r="M16" s="292">
        <v>0</v>
      </c>
    </row>
    <row r="17" spans="1:13" s="293" customFormat="1" ht="15" customHeight="1">
      <c r="A17" s="294" t="s">
        <v>578</v>
      </c>
      <c r="B17" s="292">
        <v>280.82909000000001</v>
      </c>
      <c r="C17" s="292">
        <v>274.39999999999998</v>
      </c>
      <c r="D17" s="292">
        <v>274.39999999999998</v>
      </c>
      <c r="E17" s="292">
        <v>293.53593000000001</v>
      </c>
      <c r="F17" s="292">
        <v>351.94902000000002</v>
      </c>
      <c r="G17" s="292">
        <v>464.22872999999998</v>
      </c>
      <c r="H17" s="292">
        <v>491.505</v>
      </c>
      <c r="I17" s="292">
        <v>458.09063000000003</v>
      </c>
      <c r="J17" s="292">
        <v>416.66275000000002</v>
      </c>
      <c r="K17" s="292">
        <v>142.26275000000001</v>
      </c>
      <c r="L17" s="292">
        <v>142.26275000000001</v>
      </c>
      <c r="M17" s="292">
        <v>142.26275000000001</v>
      </c>
    </row>
    <row r="18" spans="1:13" s="293" customFormat="1" ht="15" customHeight="1">
      <c r="A18" s="294" t="s">
        <v>579</v>
      </c>
      <c r="B18" s="292">
        <v>6.4290900000000004</v>
      </c>
      <c r="C18" s="292">
        <v>0</v>
      </c>
      <c r="D18" s="292">
        <v>0</v>
      </c>
      <c r="E18" s="292">
        <v>19.135930000000002</v>
      </c>
      <c r="F18" s="292">
        <v>77.549019999999999</v>
      </c>
      <c r="G18" s="292">
        <v>189.82873000000001</v>
      </c>
      <c r="H18" s="292">
        <v>217.10499999999999</v>
      </c>
      <c r="I18" s="292">
        <v>183.69063</v>
      </c>
      <c r="J18" s="292">
        <v>142.26275000000001</v>
      </c>
      <c r="K18" s="292">
        <v>142.26275000000001</v>
      </c>
      <c r="L18" s="292">
        <v>142.26275000000001</v>
      </c>
      <c r="M18" s="292">
        <v>142.26275000000001</v>
      </c>
    </row>
    <row r="19" spans="1:13" s="293" customFormat="1" ht="15" customHeight="1">
      <c r="A19" s="294" t="s">
        <v>580</v>
      </c>
      <c r="B19" s="292">
        <v>274.39999999999998</v>
      </c>
      <c r="C19" s="292">
        <v>274.39999999999998</v>
      </c>
      <c r="D19" s="292">
        <v>274.39999999999998</v>
      </c>
      <c r="E19" s="292">
        <v>274.39999999999998</v>
      </c>
      <c r="F19" s="292">
        <v>274.39999999999998</v>
      </c>
      <c r="G19" s="292">
        <v>274.39999999999998</v>
      </c>
      <c r="H19" s="292">
        <v>274.39999999999998</v>
      </c>
      <c r="I19" s="292">
        <v>274.39999999999998</v>
      </c>
      <c r="J19" s="292">
        <v>274.39999999999998</v>
      </c>
      <c r="K19" s="292">
        <v>0</v>
      </c>
      <c r="L19" s="292">
        <v>0</v>
      </c>
      <c r="M19" s="292">
        <v>0</v>
      </c>
    </row>
    <row r="20" spans="1:13" s="293" customFormat="1" ht="15" customHeight="1">
      <c r="A20" s="294" t="s">
        <v>40</v>
      </c>
      <c r="B20" s="292">
        <v>990.95938999999998</v>
      </c>
      <c r="C20" s="292">
        <v>913.61138000000005</v>
      </c>
      <c r="D20" s="292">
        <v>697.93219999999997</v>
      </c>
      <c r="E20" s="292">
        <v>905.62655000000007</v>
      </c>
      <c r="F20" s="292">
        <v>911.21736999999996</v>
      </c>
      <c r="G20" s="292">
        <v>1043.1616800000002</v>
      </c>
      <c r="H20" s="292">
        <v>590.95587999999998</v>
      </c>
      <c r="I20" s="292">
        <v>890.85655000000008</v>
      </c>
      <c r="J20" s="292">
        <v>966.14114000000006</v>
      </c>
      <c r="K20" s="292">
        <v>1748.6005500000001</v>
      </c>
      <c r="L20" s="292">
        <v>1035.4700500000001</v>
      </c>
      <c r="M20" s="292">
        <v>1355.2244800000001</v>
      </c>
    </row>
    <row r="21" spans="1:13" s="293" customFormat="1" ht="15" customHeight="1">
      <c r="A21" s="294" t="s">
        <v>581</v>
      </c>
      <c r="B21" s="292">
        <v>-1124.46154</v>
      </c>
      <c r="C21" s="292">
        <v>-1334.81297</v>
      </c>
      <c r="D21" s="292">
        <v>-485.60015999999996</v>
      </c>
      <c r="E21" s="292">
        <v>-827.55581999999993</v>
      </c>
      <c r="F21" s="292">
        <v>-435.43978000000004</v>
      </c>
      <c r="G21" s="292">
        <v>-858.2828199999999</v>
      </c>
      <c r="H21" s="292">
        <v>-601.51932999999997</v>
      </c>
      <c r="I21" s="292">
        <v>-607.74804000000006</v>
      </c>
      <c r="J21" s="292">
        <v>-612.29617000000007</v>
      </c>
      <c r="K21" s="292">
        <v>-419.14812000000001</v>
      </c>
      <c r="L21" s="292">
        <v>-430.18808000000001</v>
      </c>
      <c r="M21" s="292">
        <v>-368.97944000000001</v>
      </c>
    </row>
    <row r="22" spans="1:13" s="293" customFormat="1" ht="15" customHeight="1">
      <c r="A22" s="291" t="s">
        <v>70</v>
      </c>
      <c r="B22" s="292">
        <v>261.37932000000001</v>
      </c>
      <c r="C22" s="292">
        <v>425.78539000000001</v>
      </c>
      <c r="D22" s="292">
        <v>252.19573</v>
      </c>
      <c r="E22" s="292">
        <v>722.25159999999994</v>
      </c>
      <c r="F22" s="292">
        <v>509.47253999999998</v>
      </c>
      <c r="G22" s="292">
        <v>591.48354000000006</v>
      </c>
      <c r="H22" s="292">
        <v>704.53778</v>
      </c>
      <c r="I22" s="292">
        <v>1770.4618</v>
      </c>
      <c r="J22" s="292">
        <v>1920.5306</v>
      </c>
      <c r="K22" s="292">
        <v>1552.20397</v>
      </c>
      <c r="L22" s="292">
        <v>591.77089999999998</v>
      </c>
      <c r="M22" s="292">
        <v>727.10755000000006</v>
      </c>
    </row>
    <row r="23" spans="1:13" s="293" customFormat="1" ht="15" customHeight="1">
      <c r="A23" s="291" t="s">
        <v>76</v>
      </c>
      <c r="B23" s="292">
        <v>4.0000000000000001E-3</v>
      </c>
      <c r="C23" s="292">
        <v>4.0000000000000001E-3</v>
      </c>
      <c r="D23" s="292">
        <v>4.0000000000000001E-3</v>
      </c>
      <c r="E23" s="292">
        <v>3.0000000000000001E-3</v>
      </c>
      <c r="F23" s="292">
        <v>1E-3</v>
      </c>
      <c r="G23" s="292">
        <v>1E-3</v>
      </c>
      <c r="H23" s="292">
        <v>1E-3</v>
      </c>
      <c r="I23" s="292">
        <v>1E-3</v>
      </c>
      <c r="J23" s="292">
        <v>0</v>
      </c>
      <c r="K23" s="292">
        <v>0</v>
      </c>
      <c r="L23" s="292">
        <v>0</v>
      </c>
      <c r="M23" s="292">
        <v>0</v>
      </c>
    </row>
    <row r="24" spans="1:13" s="293" customFormat="1" ht="15" customHeight="1">
      <c r="A24" s="291" t="s">
        <v>582</v>
      </c>
      <c r="B24" s="292">
        <v>273.89098999999999</v>
      </c>
      <c r="C24" s="292">
        <v>273.94209000000001</v>
      </c>
      <c r="D24" s="292">
        <v>108.79960000000001</v>
      </c>
      <c r="E24" s="292">
        <v>4106.2587999999996</v>
      </c>
      <c r="F24" s="292">
        <v>4632.1875599999994</v>
      </c>
      <c r="G24" s="292">
        <v>8526.0607600000003</v>
      </c>
      <c r="H24" s="292">
        <v>12827.93859</v>
      </c>
      <c r="I24" s="292">
        <v>19687.938590000002</v>
      </c>
      <c r="J24" s="292">
        <v>21702.149730000001</v>
      </c>
      <c r="K24" s="292">
        <v>11828.503710000001</v>
      </c>
      <c r="L24" s="292">
        <v>11783.77233</v>
      </c>
      <c r="M24" s="292">
        <v>11783.77233</v>
      </c>
    </row>
    <row r="25" spans="1:13" s="293" customFormat="1" ht="15" customHeight="1">
      <c r="A25" s="291" t="s">
        <v>86</v>
      </c>
      <c r="B25" s="292">
        <v>1978.20334</v>
      </c>
      <c r="C25" s="292">
        <v>1796.3185800000001</v>
      </c>
      <c r="D25" s="292">
        <v>1729.34708</v>
      </c>
      <c r="E25" s="292">
        <v>1506.3444500000001</v>
      </c>
      <c r="F25" s="292">
        <v>1396.0307299999999</v>
      </c>
      <c r="G25" s="292">
        <v>1167.13005</v>
      </c>
      <c r="H25" s="292">
        <v>991.07514000000003</v>
      </c>
      <c r="I25" s="292">
        <v>961.87711999999999</v>
      </c>
      <c r="J25" s="292">
        <v>1352.38068</v>
      </c>
      <c r="K25" s="292">
        <v>1301.0506399999999</v>
      </c>
      <c r="L25" s="292">
        <v>1239.5603000000001</v>
      </c>
      <c r="M25" s="292">
        <v>1197.9110700000001</v>
      </c>
    </row>
    <row r="26" spans="1:13" s="293" customFormat="1" ht="15" customHeight="1">
      <c r="A26" s="291" t="s">
        <v>583</v>
      </c>
      <c r="B26" s="292">
        <v>1427.6344799999999</v>
      </c>
      <c r="C26" s="292">
        <v>1188.6419699999999</v>
      </c>
      <c r="D26" s="292">
        <v>1220.63048</v>
      </c>
      <c r="E26" s="292">
        <v>1146.06951</v>
      </c>
      <c r="F26" s="292">
        <v>1090.68202</v>
      </c>
      <c r="G26" s="292">
        <v>902.80031000000008</v>
      </c>
      <c r="H26" s="292">
        <v>743.37688000000003</v>
      </c>
      <c r="I26" s="292">
        <v>632.79150000000004</v>
      </c>
      <c r="J26" s="292">
        <v>569.17757999999992</v>
      </c>
      <c r="K26" s="292">
        <v>556.29869999999994</v>
      </c>
      <c r="L26" s="292">
        <v>1233.0702900000001</v>
      </c>
      <c r="M26" s="292">
        <v>541.45763999999997</v>
      </c>
    </row>
    <row r="27" spans="1:13" s="295" customFormat="1" ht="15" customHeight="1" thickBot="1">
      <c r="A27" s="291" t="s">
        <v>102</v>
      </c>
      <c r="B27" s="292">
        <v>0</v>
      </c>
      <c r="C27" s="292">
        <v>0</v>
      </c>
      <c r="D27" s="292">
        <v>0</v>
      </c>
      <c r="E27" s="292">
        <v>0</v>
      </c>
      <c r="F27" s="292">
        <v>0</v>
      </c>
      <c r="G27" s="292">
        <v>0</v>
      </c>
      <c r="H27" s="292">
        <v>0</v>
      </c>
      <c r="I27" s="292">
        <v>0</v>
      </c>
      <c r="J27" s="292">
        <v>0</v>
      </c>
      <c r="K27" s="292">
        <v>0</v>
      </c>
      <c r="L27" s="292">
        <v>0</v>
      </c>
      <c r="M27" s="292">
        <v>0</v>
      </c>
    </row>
    <row r="28" spans="1:13" ht="15" customHeight="1" thickTop="1" thickBot="1">
      <c r="A28" s="763" t="s">
        <v>584</v>
      </c>
      <c r="B28" s="764">
        <v>80260.105519999997</v>
      </c>
      <c r="C28" s="764">
        <v>115473.55082999999</v>
      </c>
      <c r="D28" s="764">
        <v>122190.71915999999</v>
      </c>
      <c r="E28" s="764">
        <v>128168.57805</v>
      </c>
      <c r="F28" s="764">
        <v>113326.59335</v>
      </c>
      <c r="G28" s="764">
        <v>98445.461129999996</v>
      </c>
      <c r="H28" s="764">
        <v>129757.37397</v>
      </c>
      <c r="I28" s="764">
        <v>119067.54490000001</v>
      </c>
      <c r="J28" s="764">
        <v>115500.90859000001</v>
      </c>
      <c r="K28" s="764">
        <v>119782.35373999999</v>
      </c>
      <c r="L28" s="764">
        <v>119862.14118999999</v>
      </c>
      <c r="M28" s="764">
        <v>125990.09595</v>
      </c>
    </row>
    <row r="29" spans="1:13" s="293" customFormat="1" ht="15" customHeight="1" thickTop="1">
      <c r="A29" s="291" t="s">
        <v>585</v>
      </c>
      <c r="B29" s="292">
        <v>62342.44743</v>
      </c>
      <c r="C29" s="292">
        <v>79685.477510000012</v>
      </c>
      <c r="D29" s="292">
        <v>67563.025760000004</v>
      </c>
      <c r="E29" s="292">
        <v>67803.370110000003</v>
      </c>
      <c r="F29" s="292">
        <v>64110.241150000002</v>
      </c>
      <c r="G29" s="292">
        <v>71569.533500000005</v>
      </c>
      <c r="H29" s="292">
        <v>70174.974579999995</v>
      </c>
      <c r="I29" s="292">
        <v>69825.725999999995</v>
      </c>
      <c r="J29" s="292">
        <v>72257.348270000002</v>
      </c>
      <c r="K29" s="292">
        <v>70542.753939999995</v>
      </c>
      <c r="L29" s="292">
        <v>74475.803499999995</v>
      </c>
      <c r="M29" s="292">
        <v>78905.36924</v>
      </c>
    </row>
    <row r="30" spans="1:13" s="293" customFormat="1" ht="15" customHeight="1">
      <c r="A30" s="294" t="s">
        <v>586</v>
      </c>
      <c r="B30" s="292">
        <v>27397.628949999998</v>
      </c>
      <c r="C30" s="292">
        <v>48298.087610000002</v>
      </c>
      <c r="D30" s="292">
        <v>38508.517999999996</v>
      </c>
      <c r="E30" s="292">
        <v>39720.584159999999</v>
      </c>
      <c r="F30" s="292">
        <v>34851.007490000004</v>
      </c>
      <c r="G30" s="292">
        <v>38972.483950000002</v>
      </c>
      <c r="H30" s="292">
        <v>32024.63839</v>
      </c>
      <c r="I30" s="292">
        <v>34954.533909999998</v>
      </c>
      <c r="J30" s="292">
        <v>38518.007039999997</v>
      </c>
      <c r="K30" s="292">
        <v>24551.231690000001</v>
      </c>
      <c r="L30" s="292">
        <v>35632.298329999998</v>
      </c>
      <c r="M30" s="292">
        <v>41518.349990000002</v>
      </c>
    </row>
    <row r="31" spans="1:13" s="293" customFormat="1" ht="15" customHeight="1">
      <c r="A31" s="294" t="s">
        <v>587</v>
      </c>
      <c r="B31" s="292">
        <v>22635.422890000002</v>
      </c>
      <c r="C31" s="292">
        <v>22733.85094</v>
      </c>
      <c r="D31" s="292">
        <v>21367.188109999999</v>
      </c>
      <c r="E31" s="292">
        <v>19797.38868</v>
      </c>
      <c r="F31" s="292">
        <v>17664.016780000002</v>
      </c>
      <c r="G31" s="292">
        <v>19877.62715</v>
      </c>
      <c r="H31" s="292">
        <v>19539.841989999997</v>
      </c>
      <c r="I31" s="292">
        <v>21651.77362</v>
      </c>
      <c r="J31" s="292">
        <v>21571.76511</v>
      </c>
      <c r="K31" s="292">
        <v>27365.309659999999</v>
      </c>
      <c r="L31" s="292">
        <v>20278.280440000002</v>
      </c>
      <c r="M31" s="292">
        <v>18836.009249999999</v>
      </c>
    </row>
    <row r="32" spans="1:13" s="293" customFormat="1" ht="15" customHeight="1">
      <c r="A32" s="294" t="s">
        <v>588</v>
      </c>
      <c r="B32" s="292">
        <v>6322.9769500000002</v>
      </c>
      <c r="C32" s="292">
        <v>2838.3182200000001</v>
      </c>
      <c r="D32" s="292">
        <v>3790.0530600000002</v>
      </c>
      <c r="E32" s="292">
        <v>3949.4627500000001</v>
      </c>
      <c r="F32" s="292">
        <v>6996.0265599999993</v>
      </c>
      <c r="G32" s="292">
        <v>8027.5493699999997</v>
      </c>
      <c r="H32" s="292">
        <v>10333.979069999999</v>
      </c>
      <c r="I32" s="292">
        <v>8042.4745899999998</v>
      </c>
      <c r="J32" s="292">
        <v>8054.8279400000001</v>
      </c>
      <c r="K32" s="292">
        <v>11699.20275</v>
      </c>
      <c r="L32" s="292">
        <v>10966.31422</v>
      </c>
      <c r="M32" s="292">
        <v>7161.0422800000006</v>
      </c>
    </row>
    <row r="33" spans="1:13" s="293" customFormat="1" ht="15" customHeight="1">
      <c r="A33" s="294" t="s">
        <v>589</v>
      </c>
      <c r="B33" s="292">
        <v>5946.3532800000003</v>
      </c>
      <c r="C33" s="292">
        <v>5789.6918900000001</v>
      </c>
      <c r="D33" s="292">
        <v>3877.37538</v>
      </c>
      <c r="E33" s="292">
        <v>4325.3362400000005</v>
      </c>
      <c r="F33" s="292">
        <v>4583.5227500000001</v>
      </c>
      <c r="G33" s="292">
        <v>4573.6612500000001</v>
      </c>
      <c r="H33" s="292">
        <v>8198.4884199999997</v>
      </c>
      <c r="I33" s="292">
        <v>5121.2054699999999</v>
      </c>
      <c r="J33" s="292">
        <v>4064.7876099999999</v>
      </c>
      <c r="K33" s="292">
        <v>6798.7665399999996</v>
      </c>
      <c r="L33" s="292">
        <v>7561.6781300000002</v>
      </c>
      <c r="M33" s="292">
        <v>11304.83375</v>
      </c>
    </row>
    <row r="34" spans="1:13" s="293" customFormat="1" ht="15" customHeight="1">
      <c r="A34" s="294" t="s">
        <v>590</v>
      </c>
      <c r="B34" s="292">
        <v>0</v>
      </c>
      <c r="C34" s="292">
        <v>0</v>
      </c>
      <c r="D34" s="292">
        <v>0</v>
      </c>
      <c r="E34" s="292">
        <v>0</v>
      </c>
      <c r="F34" s="292">
        <v>0</v>
      </c>
      <c r="G34" s="292">
        <v>0</v>
      </c>
      <c r="H34" s="292">
        <v>0</v>
      </c>
      <c r="I34" s="292">
        <v>0</v>
      </c>
      <c r="J34" s="292">
        <v>0</v>
      </c>
      <c r="K34" s="292">
        <v>0</v>
      </c>
      <c r="L34" s="292">
        <v>0</v>
      </c>
      <c r="M34" s="292">
        <v>0</v>
      </c>
    </row>
    <row r="35" spans="1:13" s="293" customFormat="1" ht="15" customHeight="1">
      <c r="A35" s="294" t="s">
        <v>591</v>
      </c>
      <c r="B35" s="292">
        <v>40.065359999999998</v>
      </c>
      <c r="C35" s="292">
        <v>25.528849999999998</v>
      </c>
      <c r="D35" s="292">
        <v>19.891209999999997</v>
      </c>
      <c r="E35" s="292">
        <v>10.598280000000001</v>
      </c>
      <c r="F35" s="292">
        <v>15.66757</v>
      </c>
      <c r="G35" s="292">
        <v>118.21178</v>
      </c>
      <c r="H35" s="292">
        <v>78.026710000000008</v>
      </c>
      <c r="I35" s="292">
        <v>55.738410000000002</v>
      </c>
      <c r="J35" s="292">
        <v>47.960569999999997</v>
      </c>
      <c r="K35" s="292">
        <v>128.2433</v>
      </c>
      <c r="L35" s="292">
        <v>37.232379999999999</v>
      </c>
      <c r="M35" s="292">
        <v>85.133970000000005</v>
      </c>
    </row>
    <row r="36" spans="1:13" s="293" customFormat="1" ht="15" customHeight="1">
      <c r="A36" s="291" t="s">
        <v>592</v>
      </c>
      <c r="B36" s="292">
        <v>0</v>
      </c>
      <c r="C36" s="292">
        <v>2.86619</v>
      </c>
      <c r="D36" s="292">
        <v>0</v>
      </c>
      <c r="E36" s="292">
        <v>0</v>
      </c>
      <c r="F36" s="292">
        <v>0</v>
      </c>
      <c r="G36" s="292">
        <v>0</v>
      </c>
      <c r="H36" s="292">
        <v>0</v>
      </c>
      <c r="I36" s="292">
        <v>0</v>
      </c>
      <c r="J36" s="292">
        <v>0</v>
      </c>
      <c r="K36" s="292">
        <v>5.3081300000000002</v>
      </c>
      <c r="L36" s="292">
        <v>14.42014</v>
      </c>
      <c r="M36" s="292">
        <v>1.4097</v>
      </c>
    </row>
    <row r="37" spans="1:13" s="293" customFormat="1" ht="15" customHeight="1">
      <c r="A37" s="291" t="s">
        <v>593</v>
      </c>
      <c r="B37" s="292">
        <v>10772.367</v>
      </c>
      <c r="C37" s="292">
        <v>28875.165100000002</v>
      </c>
      <c r="D37" s="292">
        <v>47587.9476</v>
      </c>
      <c r="E37" s="292">
        <v>53783.478600000002</v>
      </c>
      <c r="F37" s="292">
        <v>44225.48603</v>
      </c>
      <c r="G37" s="292">
        <v>22099.352469999998</v>
      </c>
      <c r="H37" s="292">
        <v>55064.254509999999</v>
      </c>
      <c r="I37" s="292">
        <v>43721.287619999996</v>
      </c>
      <c r="J37" s="292">
        <v>37861.672399999996</v>
      </c>
      <c r="K37" s="292">
        <v>43165.492989999999</v>
      </c>
      <c r="L37" s="292">
        <v>40175.72337</v>
      </c>
      <c r="M37" s="292">
        <v>41538.823020000003</v>
      </c>
    </row>
    <row r="38" spans="1:13" s="293" customFormat="1" ht="15" customHeight="1">
      <c r="A38" s="291" t="s">
        <v>594</v>
      </c>
      <c r="B38" s="292">
        <v>3477.5881899999999</v>
      </c>
      <c r="C38" s="292">
        <v>3315.2901000000002</v>
      </c>
      <c r="D38" s="292">
        <v>3237.5536099999999</v>
      </c>
      <c r="E38" s="292">
        <v>3120.6717100000001</v>
      </c>
      <c r="F38" s="292">
        <v>2626.7477699999999</v>
      </c>
      <c r="G38" s="292">
        <v>2331.7535899999998</v>
      </c>
      <c r="H38" s="292">
        <v>2557.4577899999999</v>
      </c>
      <c r="I38" s="292">
        <v>2405.4017999999996</v>
      </c>
      <c r="J38" s="292">
        <v>3051.4920499999998</v>
      </c>
      <c r="K38" s="292">
        <v>3546.8453100000002</v>
      </c>
      <c r="L38" s="292">
        <v>3402.2959000000001</v>
      </c>
      <c r="M38" s="292">
        <v>3858.0792700000002</v>
      </c>
    </row>
    <row r="39" spans="1:13" s="293" customFormat="1" ht="15" customHeight="1">
      <c r="A39" s="291" t="s">
        <v>147</v>
      </c>
      <c r="B39" s="292">
        <v>3667.7028999999998</v>
      </c>
      <c r="C39" s="292">
        <v>3594.7519300000004</v>
      </c>
      <c r="D39" s="292">
        <v>3802.1921899999998</v>
      </c>
      <c r="E39" s="292">
        <v>3461.0576299999998</v>
      </c>
      <c r="F39" s="292">
        <v>2364.1183999999998</v>
      </c>
      <c r="G39" s="292">
        <v>2444.8215699999996</v>
      </c>
      <c r="H39" s="292">
        <v>1960.6870900000001</v>
      </c>
      <c r="I39" s="292">
        <v>3115.1294800000001</v>
      </c>
      <c r="J39" s="292">
        <v>2330.3958700000003</v>
      </c>
      <c r="K39" s="292">
        <v>2521.9533700000002</v>
      </c>
      <c r="L39" s="292">
        <v>1793.8982800000001</v>
      </c>
      <c r="M39" s="292">
        <v>1686.41472</v>
      </c>
    </row>
    <row r="40" spans="1:13" s="293" customFormat="1" ht="15" customHeight="1">
      <c r="A40" s="291" t="s">
        <v>154</v>
      </c>
      <c r="B40" s="292">
        <v>0</v>
      </c>
      <c r="C40" s="292">
        <v>0</v>
      </c>
      <c r="D40" s="292">
        <v>0</v>
      </c>
      <c r="E40" s="292">
        <v>0</v>
      </c>
      <c r="F40" s="292">
        <v>0</v>
      </c>
      <c r="G40" s="292">
        <v>0</v>
      </c>
      <c r="H40" s="292">
        <v>0</v>
      </c>
      <c r="I40" s="292">
        <v>0</v>
      </c>
      <c r="J40" s="292">
        <v>0</v>
      </c>
      <c r="K40" s="292">
        <v>0</v>
      </c>
      <c r="L40" s="292">
        <v>0</v>
      </c>
      <c r="M40" s="292">
        <v>0</v>
      </c>
    </row>
    <row r="41" spans="1:13" s="293" customFormat="1" ht="15" customHeight="1">
      <c r="A41" s="291" t="s">
        <v>595</v>
      </c>
      <c r="B41" s="292">
        <v>0</v>
      </c>
      <c r="C41" s="292">
        <v>0</v>
      </c>
      <c r="D41" s="292">
        <v>0</v>
      </c>
      <c r="E41" s="292">
        <v>0</v>
      </c>
      <c r="F41" s="292">
        <v>0</v>
      </c>
      <c r="G41" s="292">
        <v>0</v>
      </c>
      <c r="H41" s="292">
        <v>0</v>
      </c>
      <c r="I41" s="292">
        <v>0</v>
      </c>
      <c r="J41" s="292">
        <v>0</v>
      </c>
      <c r="K41" s="292">
        <v>0</v>
      </c>
      <c r="L41" s="292">
        <v>0</v>
      </c>
      <c r="M41" s="292">
        <v>0</v>
      </c>
    </row>
    <row r="42" spans="1:13" s="295" customFormat="1" ht="15" customHeight="1" thickBot="1">
      <c r="A42" s="291" t="s">
        <v>128</v>
      </c>
      <c r="B42" s="292">
        <v>0</v>
      </c>
      <c r="C42" s="292">
        <v>0</v>
      </c>
      <c r="D42" s="292">
        <v>0</v>
      </c>
      <c r="E42" s="292">
        <v>0</v>
      </c>
      <c r="F42" s="292">
        <v>0</v>
      </c>
      <c r="G42" s="292">
        <v>0</v>
      </c>
      <c r="H42" s="292">
        <v>0</v>
      </c>
      <c r="I42" s="292">
        <v>0</v>
      </c>
      <c r="J42" s="292">
        <v>0</v>
      </c>
      <c r="K42" s="292">
        <v>0</v>
      </c>
      <c r="L42" s="292">
        <v>0</v>
      </c>
      <c r="M42" s="292">
        <v>0</v>
      </c>
    </row>
    <row r="43" spans="1:13" ht="15" customHeight="1" thickTop="1" thickBot="1">
      <c r="A43" s="763" t="s">
        <v>596</v>
      </c>
      <c r="B43" s="764">
        <v>96556.577359999996</v>
      </c>
      <c r="C43" s="764">
        <v>97681.169040000008</v>
      </c>
      <c r="D43" s="764">
        <v>97841.770759999999</v>
      </c>
      <c r="E43" s="764">
        <v>98303.154299999995</v>
      </c>
      <c r="F43" s="764">
        <v>98643.429329999999</v>
      </c>
      <c r="G43" s="764">
        <v>96357.97683</v>
      </c>
      <c r="H43" s="764">
        <v>93036.7307</v>
      </c>
      <c r="I43" s="764">
        <v>88169.165400000013</v>
      </c>
      <c r="J43" s="764">
        <v>86840.168189999997</v>
      </c>
      <c r="K43" s="764">
        <v>86846.654209999993</v>
      </c>
      <c r="L43" s="764">
        <v>87617.815799999997</v>
      </c>
      <c r="M43" s="764">
        <v>91838.378569999986</v>
      </c>
    </row>
    <row r="44" spans="1:13" s="293" customFormat="1" ht="15" customHeight="1" thickTop="1">
      <c r="A44" s="291" t="s">
        <v>169</v>
      </c>
      <c r="B44" s="292">
        <v>95490.01655</v>
      </c>
      <c r="C44" s="292">
        <v>95490.01655</v>
      </c>
      <c r="D44" s="292">
        <v>95490.01655</v>
      </c>
      <c r="E44" s="292">
        <v>95490.01655</v>
      </c>
      <c r="F44" s="292">
        <v>95490.01655</v>
      </c>
      <c r="G44" s="292">
        <v>95490.01655</v>
      </c>
      <c r="H44" s="292">
        <v>95490.01655</v>
      </c>
      <c r="I44" s="292">
        <v>95490.01655</v>
      </c>
      <c r="J44" s="292">
        <v>95490.01655</v>
      </c>
      <c r="K44" s="292">
        <v>95490.01655</v>
      </c>
      <c r="L44" s="292">
        <v>95490.01655</v>
      </c>
      <c r="M44" s="292">
        <v>95490.01655</v>
      </c>
    </row>
    <row r="45" spans="1:13" s="293" customFormat="1" ht="15" customHeight="1">
      <c r="A45" s="291" t="s">
        <v>173</v>
      </c>
      <c r="B45" s="292">
        <v>0</v>
      </c>
      <c r="C45" s="292">
        <v>0</v>
      </c>
      <c r="D45" s="292">
        <v>0</v>
      </c>
      <c r="E45" s="292">
        <v>0</v>
      </c>
      <c r="F45" s="292">
        <v>0</v>
      </c>
      <c r="G45" s="292">
        <v>0</v>
      </c>
      <c r="H45" s="292">
        <v>0</v>
      </c>
      <c r="I45" s="292">
        <v>0</v>
      </c>
      <c r="J45" s="292">
        <v>0</v>
      </c>
      <c r="K45" s="292">
        <v>0</v>
      </c>
      <c r="L45" s="292">
        <v>0</v>
      </c>
      <c r="M45" s="292">
        <v>0</v>
      </c>
    </row>
    <row r="46" spans="1:13" s="293" customFormat="1" ht="15" customHeight="1">
      <c r="A46" s="291" t="s">
        <v>177</v>
      </c>
      <c r="B46" s="292">
        <v>0</v>
      </c>
      <c r="C46" s="292">
        <v>0</v>
      </c>
      <c r="D46" s="292">
        <v>0</v>
      </c>
      <c r="E46" s="292">
        <v>0</v>
      </c>
      <c r="F46" s="292">
        <v>0</v>
      </c>
      <c r="G46" s="292">
        <v>0</v>
      </c>
      <c r="H46" s="292">
        <v>0</v>
      </c>
      <c r="I46" s="292">
        <v>0</v>
      </c>
      <c r="J46" s="292">
        <v>0</v>
      </c>
      <c r="K46" s="292">
        <v>0</v>
      </c>
      <c r="L46" s="292">
        <v>0</v>
      </c>
      <c r="M46" s="292">
        <v>0</v>
      </c>
    </row>
    <row r="47" spans="1:13" s="293" customFormat="1" ht="15" customHeight="1">
      <c r="A47" s="291" t="s">
        <v>597</v>
      </c>
      <c r="B47" s="292">
        <v>11746.18975</v>
      </c>
      <c r="C47" s="292">
        <v>11883.465980000001</v>
      </c>
      <c r="D47" s="292">
        <v>11995.925140000001</v>
      </c>
      <c r="E47" s="292">
        <v>12011.98531</v>
      </c>
      <c r="F47" s="292">
        <v>12058.123669999999</v>
      </c>
      <c r="G47" s="292">
        <v>12092.151169999999</v>
      </c>
      <c r="H47" s="292">
        <v>12092.151169999999</v>
      </c>
      <c r="I47" s="292">
        <v>12092.151169999999</v>
      </c>
      <c r="J47" s="292">
        <v>12092.151169999999</v>
      </c>
      <c r="K47" s="292">
        <v>12092.151169999999</v>
      </c>
      <c r="L47" s="292">
        <v>12092.151169999999</v>
      </c>
      <c r="M47" s="292">
        <v>12169.915929999999</v>
      </c>
    </row>
    <row r="48" spans="1:13" s="293" customFormat="1" ht="15" customHeight="1">
      <c r="A48" s="291" t="s">
        <v>183</v>
      </c>
      <c r="B48" s="292">
        <v>-10679.628939999999</v>
      </c>
      <c r="C48" s="292">
        <v>-9692.3134900000005</v>
      </c>
      <c r="D48" s="292">
        <v>-9644.1709300000002</v>
      </c>
      <c r="E48" s="292">
        <v>-9198.8475600000002</v>
      </c>
      <c r="F48" s="292">
        <v>-8904.7108900000003</v>
      </c>
      <c r="G48" s="292">
        <v>-11224.19089</v>
      </c>
      <c r="H48" s="292">
        <v>-14545.437019999999</v>
      </c>
      <c r="I48" s="292">
        <v>-19413.00232</v>
      </c>
      <c r="J48" s="292">
        <v>-20741.999530000001</v>
      </c>
      <c r="K48" s="292">
        <v>-20735.513510000001</v>
      </c>
      <c r="L48" s="292">
        <v>-19964.351920000001</v>
      </c>
      <c r="M48" s="292">
        <v>-15821.553910000001</v>
      </c>
    </row>
    <row r="49" spans="1:13" s="293" customFormat="1" ht="15" customHeight="1">
      <c r="A49" s="294" t="s">
        <v>598</v>
      </c>
      <c r="B49" s="292">
        <v>-12052.391180000001</v>
      </c>
      <c r="C49" s="292">
        <v>-10816.905130000001</v>
      </c>
      <c r="D49" s="292">
        <v>-9804.7726500000008</v>
      </c>
      <c r="E49" s="292">
        <v>-9660.2310999999991</v>
      </c>
      <c r="F49" s="292">
        <v>-9244.9858999999997</v>
      </c>
      <c r="G49" s="292">
        <v>-8938.7383900000004</v>
      </c>
      <c r="H49" s="292">
        <v>-11224.19068</v>
      </c>
      <c r="I49" s="292">
        <v>-14545.437019999999</v>
      </c>
      <c r="J49" s="292">
        <v>-19413.002089999998</v>
      </c>
      <c r="K49" s="292">
        <v>-20741.999530000001</v>
      </c>
      <c r="L49" s="292">
        <v>-20741.999530000001</v>
      </c>
      <c r="M49" s="292">
        <v>-20042.116679999999</v>
      </c>
    </row>
    <row r="50" spans="1:13" s="295" customFormat="1" ht="15" customHeight="1" thickBot="1">
      <c r="A50" s="294" t="s">
        <v>599</v>
      </c>
      <c r="B50" s="292">
        <v>1372.76224</v>
      </c>
      <c r="C50" s="292">
        <v>1124.5916399999999</v>
      </c>
      <c r="D50" s="292">
        <v>160.60172</v>
      </c>
      <c r="E50" s="292">
        <v>461.38353999999998</v>
      </c>
      <c r="F50" s="292">
        <v>340.27501000000001</v>
      </c>
      <c r="G50" s="292">
        <v>-2285.4524999999999</v>
      </c>
      <c r="H50" s="292">
        <v>-3321.2463399999997</v>
      </c>
      <c r="I50" s="292">
        <v>-4867.5653000000002</v>
      </c>
      <c r="J50" s="292">
        <v>-1328.9974399999999</v>
      </c>
      <c r="K50" s="292">
        <v>6.4860200000000008</v>
      </c>
      <c r="L50" s="292">
        <v>777.64760999999999</v>
      </c>
      <c r="M50" s="292">
        <v>4220.5627699999995</v>
      </c>
    </row>
    <row r="51" spans="1:13" ht="15" customHeight="1" thickTop="1" thickBot="1">
      <c r="A51" s="763" t="s">
        <v>600</v>
      </c>
      <c r="B51" s="764">
        <v>176816.68288000001</v>
      </c>
      <c r="C51" s="764">
        <v>213154.71987</v>
      </c>
      <c r="D51" s="764">
        <v>220032.48991999999</v>
      </c>
      <c r="E51" s="764">
        <v>226471.73235000001</v>
      </c>
      <c r="F51" s="764">
        <v>211970.02267999999</v>
      </c>
      <c r="G51" s="764">
        <v>194803.43796000001</v>
      </c>
      <c r="H51" s="764">
        <v>222794.10467</v>
      </c>
      <c r="I51" s="764">
        <v>207236.71030000001</v>
      </c>
      <c r="J51" s="764">
        <v>202341.07678</v>
      </c>
      <c r="K51" s="764">
        <v>206629.00795</v>
      </c>
      <c r="L51" s="764">
        <v>207479.95699000001</v>
      </c>
      <c r="M51" s="764">
        <v>217828.47452000002</v>
      </c>
    </row>
    <row r="52" spans="1:13" s="293" customFormat="1" ht="15" customHeight="1" thickTop="1">
      <c r="A52" s="296" t="s">
        <v>601</v>
      </c>
      <c r="B52" s="292">
        <v>62538.690560000003</v>
      </c>
      <c r="C52" s="292">
        <v>89885.581430000006</v>
      </c>
      <c r="D52" s="292">
        <v>89695.080370000011</v>
      </c>
      <c r="E52" s="292">
        <v>52790.860619999999</v>
      </c>
      <c r="F52" s="292">
        <v>37656.62169</v>
      </c>
      <c r="G52" s="292">
        <v>23947.436870000001</v>
      </c>
      <c r="H52" s="292">
        <v>28632.792940000003</v>
      </c>
      <c r="I52" s="292">
        <v>44567.894289999997</v>
      </c>
      <c r="J52" s="292">
        <v>16156.58959</v>
      </c>
      <c r="K52" s="292">
        <v>18879.23245</v>
      </c>
      <c r="L52" s="292">
        <v>6758.2307999999994</v>
      </c>
      <c r="M52" s="292">
        <v>10048.568240000001</v>
      </c>
    </row>
    <row r="53" spans="1:13" s="295" customFormat="1" ht="15" customHeight="1">
      <c r="A53" s="294" t="s">
        <v>602</v>
      </c>
      <c r="B53" s="292">
        <v>1215.69181</v>
      </c>
      <c r="C53" s="292">
        <v>0</v>
      </c>
      <c r="D53" s="292">
        <v>1004.92044</v>
      </c>
      <c r="E53" s="292">
        <v>350.60060999999996</v>
      </c>
      <c r="F53" s="292">
        <v>0</v>
      </c>
      <c r="G53" s="292">
        <v>0</v>
      </c>
      <c r="H53" s="292">
        <v>0</v>
      </c>
      <c r="I53" s="292">
        <v>0</v>
      </c>
      <c r="J53" s="292">
        <v>0</v>
      </c>
      <c r="K53" s="292">
        <v>0</v>
      </c>
      <c r="L53" s="292">
        <v>0</v>
      </c>
      <c r="M53" s="292">
        <v>0</v>
      </c>
    </row>
    <row r="54" spans="1:13" s="295" customFormat="1" ht="15" customHeight="1">
      <c r="A54" s="294" t="s">
        <v>603</v>
      </c>
      <c r="B54" s="292">
        <v>61322.998749999999</v>
      </c>
      <c r="C54" s="292">
        <v>89885.581430000006</v>
      </c>
      <c r="D54" s="292">
        <v>88690.159930000009</v>
      </c>
      <c r="E54" s="292">
        <v>52440.260009999998</v>
      </c>
      <c r="F54" s="292">
        <v>37656.62169</v>
      </c>
      <c r="G54" s="292">
        <v>23947.436870000001</v>
      </c>
      <c r="H54" s="292">
        <v>28632.792940000003</v>
      </c>
      <c r="I54" s="292">
        <v>44567.894289999997</v>
      </c>
      <c r="J54" s="292">
        <v>16156.58959</v>
      </c>
      <c r="K54" s="292">
        <v>18879.23245</v>
      </c>
      <c r="L54" s="292">
        <v>6758.2307999999994</v>
      </c>
      <c r="M54" s="292">
        <v>10048.568240000001</v>
      </c>
    </row>
    <row r="55" spans="1:13" s="295" customFormat="1" ht="15" customHeight="1">
      <c r="A55" s="294" t="s">
        <v>604</v>
      </c>
      <c r="B55" s="292">
        <v>0</v>
      </c>
      <c r="C55" s="292">
        <v>0</v>
      </c>
      <c r="D55" s="292">
        <v>0</v>
      </c>
      <c r="E55" s="292">
        <v>0</v>
      </c>
      <c r="F55" s="292">
        <v>0</v>
      </c>
      <c r="G55" s="292">
        <v>0</v>
      </c>
      <c r="H55" s="292">
        <v>0</v>
      </c>
      <c r="I55" s="292">
        <v>0</v>
      </c>
      <c r="J55" s="292">
        <v>0</v>
      </c>
      <c r="K55" s="292">
        <v>0</v>
      </c>
      <c r="L55" s="292">
        <v>0</v>
      </c>
      <c r="M55" s="292">
        <v>0</v>
      </c>
    </row>
    <row r="56" spans="1:13" s="295" customFormat="1" ht="15" customHeight="1">
      <c r="A56" s="294" t="s">
        <v>605</v>
      </c>
      <c r="B56" s="292">
        <v>0</v>
      </c>
      <c r="C56" s="292">
        <v>0</v>
      </c>
      <c r="D56" s="292">
        <v>0</v>
      </c>
      <c r="E56" s="292">
        <v>0</v>
      </c>
      <c r="F56" s="292">
        <v>0</v>
      </c>
      <c r="G56" s="292">
        <v>0</v>
      </c>
      <c r="H56" s="292">
        <v>0</v>
      </c>
      <c r="I56" s="292">
        <v>0</v>
      </c>
      <c r="J56" s="292">
        <v>0</v>
      </c>
      <c r="K56" s="292">
        <v>0</v>
      </c>
      <c r="L56" s="292">
        <v>0</v>
      </c>
      <c r="M56" s="292">
        <v>0</v>
      </c>
    </row>
    <row r="57" spans="1:13" s="295" customFormat="1" ht="15" customHeight="1">
      <c r="A57" s="294" t="s">
        <v>606</v>
      </c>
      <c r="B57" s="292">
        <v>0</v>
      </c>
      <c r="C57" s="292">
        <v>0</v>
      </c>
      <c r="D57" s="292">
        <v>0</v>
      </c>
      <c r="E57" s="292">
        <v>0</v>
      </c>
      <c r="F57" s="292">
        <v>0</v>
      </c>
      <c r="G57" s="292">
        <v>0</v>
      </c>
      <c r="H57" s="292">
        <v>0</v>
      </c>
      <c r="I57" s="292">
        <v>0</v>
      </c>
      <c r="J57" s="292">
        <v>0</v>
      </c>
      <c r="K57" s="292">
        <v>0</v>
      </c>
      <c r="L57" s="292">
        <v>0</v>
      </c>
      <c r="M57" s="292">
        <v>0</v>
      </c>
    </row>
    <row r="58" spans="1:13" s="295" customFormat="1" ht="15" customHeight="1">
      <c r="A58" s="291" t="s">
        <v>607</v>
      </c>
      <c r="B58" s="292">
        <v>1003730.83062</v>
      </c>
      <c r="C58" s="292">
        <v>984294.44110000005</v>
      </c>
      <c r="D58" s="292">
        <v>1065263.2624900001</v>
      </c>
      <c r="E58" s="292">
        <v>1003905.1013099999</v>
      </c>
      <c r="F58" s="292">
        <v>1093297.12512</v>
      </c>
      <c r="G58" s="292">
        <v>991201.46351999999</v>
      </c>
      <c r="H58" s="292">
        <v>774001.45377999998</v>
      </c>
      <c r="I58" s="292">
        <v>733781.81598000007</v>
      </c>
      <c r="J58" s="292">
        <v>761593.78738999995</v>
      </c>
      <c r="K58" s="292">
        <v>786092.51113</v>
      </c>
      <c r="L58" s="292">
        <v>812173.10757000011</v>
      </c>
      <c r="M58" s="292">
        <v>837104.07446000003</v>
      </c>
    </row>
    <row r="59" spans="1:13">
      <c r="A59" s="765" t="s">
        <v>608</v>
      </c>
      <c r="B59" s="766">
        <v>8626.6301800000001</v>
      </c>
      <c r="C59" s="766">
        <v>9134.8107600000003</v>
      </c>
      <c r="D59" s="766">
        <v>8263.46198</v>
      </c>
      <c r="E59" s="766">
        <v>8959.827150000001</v>
      </c>
      <c r="F59" s="766">
        <v>8085.5501699999995</v>
      </c>
      <c r="G59" s="766">
        <v>7577.40146</v>
      </c>
      <c r="H59" s="766">
        <v>6381.4382900000001</v>
      </c>
      <c r="I59" s="766">
        <v>6039.5814099999998</v>
      </c>
      <c r="J59" s="766">
        <v>6640.8687699999991</v>
      </c>
      <c r="K59" s="766">
        <v>3234.3588100000002</v>
      </c>
      <c r="L59" s="766">
        <v>7668.29007</v>
      </c>
      <c r="M59" s="766">
        <v>3182.8812599999997</v>
      </c>
    </row>
    <row r="60" spans="1:13" ht="15" customHeight="1">
      <c r="A60" s="294" t="s">
        <v>609</v>
      </c>
      <c r="B60" s="292">
        <v>-356.20753000000002</v>
      </c>
      <c r="C60" s="292">
        <v>-534.53768000000002</v>
      </c>
      <c r="D60" s="292">
        <v>-563.69911000000002</v>
      </c>
      <c r="E60" s="292">
        <v>-557.21632999999997</v>
      </c>
      <c r="F60" s="292">
        <v>-1157.0727099999999</v>
      </c>
      <c r="G60" s="292">
        <v>-597.11473000000001</v>
      </c>
      <c r="H60" s="292">
        <v>-1010.1227</v>
      </c>
      <c r="I60" s="292">
        <v>-1312.8974900000001</v>
      </c>
      <c r="J60" s="292">
        <v>-1030.49568</v>
      </c>
      <c r="K60" s="292">
        <v>-619.29233999999997</v>
      </c>
      <c r="L60" s="292">
        <v>-1425.69715</v>
      </c>
      <c r="M60" s="292">
        <v>-768.89033999999992</v>
      </c>
    </row>
    <row r="61" spans="1:13" ht="15" customHeight="1">
      <c r="A61" s="291" t="s">
        <v>610</v>
      </c>
      <c r="B61" s="292">
        <v>8270.4226500000004</v>
      </c>
      <c r="C61" s="292">
        <v>8600.2730800000008</v>
      </c>
      <c r="D61" s="292">
        <v>7699.7628700000005</v>
      </c>
      <c r="E61" s="292">
        <v>8402.6108199999999</v>
      </c>
      <c r="F61" s="292">
        <v>6928.4774600000001</v>
      </c>
      <c r="G61" s="292">
        <v>6980.2867300000007</v>
      </c>
      <c r="H61" s="292">
        <v>5371.3155900000002</v>
      </c>
      <c r="I61" s="292">
        <v>4726.6839199999995</v>
      </c>
      <c r="J61" s="292">
        <v>5610.37309</v>
      </c>
      <c r="K61" s="292">
        <v>2615.0664700000002</v>
      </c>
      <c r="L61" s="292">
        <v>6242.59292</v>
      </c>
      <c r="M61" s="292">
        <v>2413.9909199999997</v>
      </c>
    </row>
    <row r="62" spans="1:13" ht="15" customHeight="1">
      <c r="A62" s="297" t="s">
        <v>611</v>
      </c>
      <c r="B62" s="292">
        <v>5937.0886799999998</v>
      </c>
      <c r="C62" s="292">
        <v>5617.9032100000004</v>
      </c>
      <c r="D62" s="292">
        <v>6872.8189499999999</v>
      </c>
      <c r="E62" s="292">
        <v>7473.6108800000002</v>
      </c>
      <c r="F62" s="292">
        <v>9363.7208800000008</v>
      </c>
      <c r="G62" s="292">
        <v>8134.7033600000004</v>
      </c>
      <c r="H62" s="292">
        <v>5993.2725099999998</v>
      </c>
      <c r="I62" s="292">
        <v>8936.5353699999996</v>
      </c>
      <c r="J62" s="292">
        <v>7960.7150000000001</v>
      </c>
      <c r="K62" s="292">
        <v>8623.446820000001</v>
      </c>
      <c r="L62" s="292">
        <v>23361.727010000002</v>
      </c>
      <c r="M62" s="292">
        <v>14558.031779999999</v>
      </c>
    </row>
    <row r="63" spans="1:13" ht="15" customHeight="1">
      <c r="A63" s="294" t="s">
        <v>612</v>
      </c>
      <c r="B63" s="292">
        <v>-808.12293</v>
      </c>
      <c r="C63" s="292">
        <v>-825.54353000000003</v>
      </c>
      <c r="D63" s="292">
        <v>-3124.6672000000003</v>
      </c>
      <c r="E63" s="292">
        <v>-3254.39428</v>
      </c>
      <c r="F63" s="292">
        <v>-4270.5034500000002</v>
      </c>
      <c r="G63" s="292">
        <v>-3277.8258500000002</v>
      </c>
      <c r="H63" s="292">
        <v>-3827.0489600000001</v>
      </c>
      <c r="I63" s="292">
        <v>-4600.0275999999994</v>
      </c>
      <c r="J63" s="292">
        <v>-2603.5671699999998</v>
      </c>
      <c r="K63" s="292">
        <v>-4736.5827499999996</v>
      </c>
      <c r="L63" s="292">
        <v>-13409.52469</v>
      </c>
      <c r="M63" s="292">
        <v>-7078.3539500000006</v>
      </c>
    </row>
    <row r="64" spans="1:13" ht="15" customHeight="1">
      <c r="A64" s="298" t="s">
        <v>613</v>
      </c>
      <c r="B64" s="292">
        <v>13399.3884</v>
      </c>
      <c r="C64" s="292">
        <v>13392.63276</v>
      </c>
      <c r="D64" s="292">
        <v>11447.91462</v>
      </c>
      <c r="E64" s="292">
        <v>12621.82742</v>
      </c>
      <c r="F64" s="292">
        <v>12021.694890000001</v>
      </c>
      <c r="G64" s="292">
        <v>11837.16424</v>
      </c>
      <c r="H64" s="292">
        <v>7537.5391399999999</v>
      </c>
      <c r="I64" s="292">
        <v>9063.1916899999997</v>
      </c>
      <c r="J64" s="292">
        <v>10967.520919999999</v>
      </c>
      <c r="K64" s="292">
        <v>6501.9305400000003</v>
      </c>
      <c r="L64" s="292">
        <v>16194.795239999999</v>
      </c>
      <c r="M64" s="292">
        <v>9893.6687500000007</v>
      </c>
    </row>
    <row r="65" spans="1:13" ht="15" customHeight="1">
      <c r="A65" s="297" t="s">
        <v>614</v>
      </c>
      <c r="B65" s="292">
        <v>1472.22245</v>
      </c>
      <c r="C65" s="292">
        <v>1605.3745100000001</v>
      </c>
      <c r="D65" s="292">
        <v>1288.60998</v>
      </c>
      <c r="E65" s="292">
        <v>2128.2764999999999</v>
      </c>
      <c r="F65" s="292">
        <v>2635.6564500000004</v>
      </c>
      <c r="G65" s="292">
        <v>1648.57951</v>
      </c>
      <c r="H65" s="292">
        <v>1513.27856</v>
      </c>
      <c r="I65" s="292">
        <v>1082.5396499999999</v>
      </c>
      <c r="J65" s="292">
        <v>3283.7462300000002</v>
      </c>
      <c r="K65" s="292">
        <v>498.63565999999997</v>
      </c>
      <c r="L65" s="292">
        <v>4828.1474100000005</v>
      </c>
      <c r="M65" s="292">
        <v>818.77548000000002</v>
      </c>
    </row>
    <row r="66" spans="1:13" ht="15" customHeight="1">
      <c r="A66" s="297" t="s">
        <v>615</v>
      </c>
      <c r="B66" s="292">
        <v>-628.60950000000003</v>
      </c>
      <c r="C66" s="292">
        <v>-1533.86403</v>
      </c>
      <c r="D66" s="292">
        <v>-584.29022999999995</v>
      </c>
      <c r="E66" s="292">
        <v>-1713.95867</v>
      </c>
      <c r="F66" s="292">
        <v>-939.06581000000006</v>
      </c>
      <c r="G66" s="292">
        <v>-2155.7004200000001</v>
      </c>
      <c r="H66" s="292">
        <v>-750.80584999999996</v>
      </c>
      <c r="I66" s="292">
        <v>-2239.9107599999998</v>
      </c>
      <c r="J66" s="292">
        <v>-2608.82512</v>
      </c>
      <c r="K66" s="292">
        <v>-1371.2560900000001</v>
      </c>
      <c r="L66" s="292">
        <v>-5743.0136700000003</v>
      </c>
      <c r="M66" s="292">
        <v>-658.58530000000007</v>
      </c>
    </row>
    <row r="67" spans="1:13" ht="15" customHeight="1">
      <c r="A67" s="291" t="s">
        <v>616</v>
      </c>
      <c r="B67" s="292">
        <v>14243.00135</v>
      </c>
      <c r="C67" s="292">
        <v>13464.143239999999</v>
      </c>
      <c r="D67" s="292">
        <v>12152.234369999998</v>
      </c>
      <c r="E67" s="292">
        <v>13036.14525</v>
      </c>
      <c r="F67" s="292">
        <v>13718.285529999999</v>
      </c>
      <c r="G67" s="292">
        <v>11330.04333</v>
      </c>
      <c r="H67" s="292">
        <v>8300.011849999999</v>
      </c>
      <c r="I67" s="292">
        <v>7905.8205800000005</v>
      </c>
      <c r="J67" s="292">
        <v>11642.44203</v>
      </c>
      <c r="K67" s="292">
        <v>5629.3101100000003</v>
      </c>
      <c r="L67" s="292">
        <v>15279.928980000001</v>
      </c>
      <c r="M67" s="292">
        <v>10053.85893</v>
      </c>
    </row>
    <row r="68" spans="1:13" ht="15" customHeight="1">
      <c r="A68" s="294" t="s">
        <v>617</v>
      </c>
      <c r="B68" s="292">
        <v>-12873.928910000001</v>
      </c>
      <c r="C68" s="292">
        <v>-13582.095740000001</v>
      </c>
      <c r="D68" s="292">
        <v>-12000.21803</v>
      </c>
      <c r="E68" s="292">
        <v>-12628.430560000001</v>
      </c>
      <c r="F68" s="292">
        <v>-13371.91778</v>
      </c>
      <c r="G68" s="292">
        <v>-13608.239970000001</v>
      </c>
      <c r="H68" s="292">
        <v>-11596.757679999999</v>
      </c>
      <c r="I68" s="292">
        <v>-12782.60446</v>
      </c>
      <c r="J68" s="292">
        <v>-12880.95865</v>
      </c>
      <c r="K68" s="292">
        <v>-5630.9784400000008</v>
      </c>
      <c r="L68" s="292">
        <v>-14510.076439999999</v>
      </c>
      <c r="M68" s="292">
        <v>-5839.9518699999999</v>
      </c>
    </row>
    <row r="69" spans="1:13" ht="15" customHeight="1">
      <c r="A69" s="298" t="s">
        <v>618</v>
      </c>
      <c r="B69" s="292">
        <v>1369.0724399999999</v>
      </c>
      <c r="C69" s="292">
        <v>-117.9525</v>
      </c>
      <c r="D69" s="292">
        <v>152.01633999999999</v>
      </c>
      <c r="E69" s="292">
        <v>407.71469000000002</v>
      </c>
      <c r="F69" s="292">
        <v>346.36775</v>
      </c>
      <c r="G69" s="292">
        <v>-2278.1966400000001</v>
      </c>
      <c r="H69" s="292">
        <v>-3296.7458300000003</v>
      </c>
      <c r="I69" s="292">
        <v>-4876.78388</v>
      </c>
      <c r="J69" s="292">
        <v>-1238.5166200000001</v>
      </c>
      <c r="K69" s="292">
        <v>-1.6683299999999999</v>
      </c>
      <c r="L69" s="292">
        <v>769.85254000000009</v>
      </c>
      <c r="M69" s="292">
        <v>4213.9070599999995</v>
      </c>
    </row>
    <row r="70" spans="1:13" ht="15" customHeight="1">
      <c r="A70" s="298" t="s">
        <v>619</v>
      </c>
      <c r="B70" s="292">
        <v>-5.3046699999999998</v>
      </c>
      <c r="C70" s="292">
        <v>6.8687299999999993</v>
      </c>
      <c r="D70" s="292">
        <v>-0.36033999999999999</v>
      </c>
      <c r="E70" s="292">
        <v>28.207799999999999</v>
      </c>
      <c r="F70" s="292">
        <v>-14.75963</v>
      </c>
      <c r="G70" s="292">
        <v>0.25178</v>
      </c>
      <c r="H70" s="292">
        <v>2.95261</v>
      </c>
      <c r="I70" s="292">
        <v>6.0352399999999999</v>
      </c>
      <c r="J70" s="292">
        <v>0.27437</v>
      </c>
      <c r="K70" s="292">
        <v>-8.6360000000000006E-2</v>
      </c>
      <c r="L70" s="292">
        <v>-0.44563999999999998</v>
      </c>
      <c r="M70" s="292">
        <v>-0.41439999999999999</v>
      </c>
    </row>
    <row r="71" spans="1:13" ht="15" customHeight="1">
      <c r="A71" s="299" t="s">
        <v>620</v>
      </c>
      <c r="B71" s="292">
        <v>-5.3046699999999998</v>
      </c>
      <c r="C71" s="292">
        <v>6.8687299999999993</v>
      </c>
      <c r="D71" s="292">
        <v>-0.36033999999999999</v>
      </c>
      <c r="E71" s="292">
        <v>28.207799999999999</v>
      </c>
      <c r="F71" s="292">
        <v>-14.75963</v>
      </c>
      <c r="G71" s="292">
        <v>0.25178</v>
      </c>
      <c r="H71" s="292">
        <v>2.95261</v>
      </c>
      <c r="I71" s="292">
        <v>6.0352399999999999</v>
      </c>
      <c r="J71" s="292">
        <v>0.27437</v>
      </c>
      <c r="K71" s="292">
        <v>-8.6360000000000006E-2</v>
      </c>
      <c r="L71" s="292">
        <v>-0.44563999999999998</v>
      </c>
      <c r="M71" s="292">
        <v>-0.41439999999999999</v>
      </c>
    </row>
    <row r="72" spans="1:13" ht="15" customHeight="1">
      <c r="A72" s="299" t="s">
        <v>621</v>
      </c>
      <c r="B72" s="292">
        <v>0</v>
      </c>
      <c r="C72" s="292">
        <v>0</v>
      </c>
      <c r="D72" s="292">
        <v>0</v>
      </c>
      <c r="E72" s="292">
        <v>0</v>
      </c>
      <c r="F72" s="292">
        <v>0</v>
      </c>
      <c r="G72" s="292">
        <v>0</v>
      </c>
      <c r="H72" s="292">
        <v>0</v>
      </c>
      <c r="I72" s="292">
        <v>0</v>
      </c>
      <c r="J72" s="292">
        <v>0</v>
      </c>
      <c r="K72" s="292">
        <v>0</v>
      </c>
      <c r="L72" s="292">
        <v>0</v>
      </c>
      <c r="M72" s="292">
        <v>0</v>
      </c>
    </row>
    <row r="73" spans="1:13" ht="15" customHeight="1">
      <c r="A73" s="291" t="s">
        <v>622</v>
      </c>
      <c r="B73" s="292">
        <v>-1.88591</v>
      </c>
      <c r="C73" s="292">
        <v>-17.212720000000001</v>
      </c>
      <c r="D73" s="292">
        <v>0</v>
      </c>
      <c r="E73" s="292">
        <v>0</v>
      </c>
      <c r="F73" s="292">
        <v>0.76890000000000003</v>
      </c>
      <c r="G73" s="292">
        <v>-0.99579999999999991</v>
      </c>
      <c r="H73" s="292">
        <v>-1.76997</v>
      </c>
      <c r="I73" s="292">
        <v>-6.8011599999999994</v>
      </c>
      <c r="J73" s="292">
        <v>-5.246E-2</v>
      </c>
      <c r="K73" s="292">
        <v>0</v>
      </c>
      <c r="L73" s="292">
        <v>0</v>
      </c>
      <c r="M73" s="292">
        <v>0</v>
      </c>
    </row>
    <row r="74" spans="1:13" ht="15" customHeight="1">
      <c r="A74" s="291" t="s">
        <v>766</v>
      </c>
      <c r="B74" s="292">
        <v>-1.88591</v>
      </c>
      <c r="C74" s="292">
        <v>-17.212720000000001</v>
      </c>
      <c r="D74" s="292">
        <v>0</v>
      </c>
      <c r="E74" s="292">
        <v>0</v>
      </c>
      <c r="F74" s="292">
        <v>0.76890000000000003</v>
      </c>
      <c r="G74" s="292">
        <v>-0.99579999999999991</v>
      </c>
      <c r="H74" s="292">
        <v>-1.76997</v>
      </c>
      <c r="I74" s="292">
        <v>-6.8011599999999994</v>
      </c>
      <c r="J74" s="292">
        <v>-5.246E-2</v>
      </c>
      <c r="K74" s="292">
        <v>0</v>
      </c>
      <c r="L74" s="292">
        <v>0</v>
      </c>
      <c r="M74" s="292">
        <v>0</v>
      </c>
    </row>
    <row r="75" spans="1:13" ht="15" customHeight="1">
      <c r="A75" s="294" t="s">
        <v>311</v>
      </c>
      <c r="B75" s="292">
        <v>0</v>
      </c>
      <c r="C75" s="292">
        <v>0</v>
      </c>
      <c r="D75" s="292">
        <v>0</v>
      </c>
      <c r="E75" s="292">
        <v>0</v>
      </c>
      <c r="F75" s="292">
        <v>0</v>
      </c>
      <c r="G75" s="292">
        <v>0</v>
      </c>
      <c r="H75" s="292">
        <v>0</v>
      </c>
      <c r="I75" s="292">
        <v>0</v>
      </c>
      <c r="J75" s="292">
        <v>0</v>
      </c>
      <c r="K75" s="292">
        <v>0</v>
      </c>
      <c r="L75" s="292">
        <v>0</v>
      </c>
      <c r="M75" s="292">
        <v>0</v>
      </c>
    </row>
    <row r="76" spans="1:13" ht="15" customHeight="1">
      <c r="A76" s="291" t="s">
        <v>625</v>
      </c>
      <c r="B76" s="292">
        <v>1361.8818600000002</v>
      </c>
      <c r="C76" s="292">
        <v>-128.29649000000001</v>
      </c>
      <c r="D76" s="292">
        <v>151.65600000000001</v>
      </c>
      <c r="E76" s="292">
        <v>435.92248999999998</v>
      </c>
      <c r="F76" s="292">
        <v>332.37702000000002</v>
      </c>
      <c r="G76" s="292">
        <v>-2278.9406600000002</v>
      </c>
      <c r="H76" s="292">
        <v>-3295.5631899999998</v>
      </c>
      <c r="I76" s="292">
        <v>-4877.5497999999998</v>
      </c>
      <c r="J76" s="292">
        <v>-1238.2947099999999</v>
      </c>
      <c r="K76" s="292">
        <v>-1.7546900000000001</v>
      </c>
      <c r="L76" s="292">
        <v>769.40690000000006</v>
      </c>
      <c r="M76" s="292">
        <v>4213.4926599999999</v>
      </c>
    </row>
    <row r="77" spans="1:13" ht="15" customHeight="1">
      <c r="A77" s="300" t="s">
        <v>626</v>
      </c>
      <c r="B77" s="292">
        <v>0</v>
      </c>
      <c r="C77" s="292">
        <v>0</v>
      </c>
      <c r="D77" s="292">
        <v>0</v>
      </c>
      <c r="E77" s="292">
        <v>0</v>
      </c>
      <c r="F77" s="292">
        <v>0</v>
      </c>
      <c r="G77" s="292">
        <v>0</v>
      </c>
      <c r="H77" s="292">
        <v>0</v>
      </c>
      <c r="I77" s="292">
        <v>0</v>
      </c>
      <c r="J77" s="292">
        <v>0</v>
      </c>
      <c r="K77" s="292">
        <v>0</v>
      </c>
      <c r="L77" s="292">
        <v>0</v>
      </c>
      <c r="M77" s="292">
        <v>0</v>
      </c>
    </row>
    <row r="78" spans="1:13" ht="15" customHeight="1">
      <c r="A78" s="298" t="s">
        <v>627</v>
      </c>
      <c r="B78" s="292">
        <v>1361.8818600000002</v>
      </c>
      <c r="C78" s="292">
        <v>-128.29649000000001</v>
      </c>
      <c r="D78" s="292">
        <v>151.65600000000001</v>
      </c>
      <c r="E78" s="292">
        <v>435.92248999999998</v>
      </c>
      <c r="F78" s="292">
        <v>332.37702000000002</v>
      </c>
      <c r="G78" s="292">
        <v>-2278.9406600000002</v>
      </c>
      <c r="H78" s="292">
        <v>-3295.5631899999998</v>
      </c>
      <c r="I78" s="292">
        <v>-4877.5497999999998</v>
      </c>
      <c r="J78" s="292">
        <v>-1238.2947099999999</v>
      </c>
      <c r="K78" s="292">
        <v>-1.7546900000000001</v>
      </c>
      <c r="L78" s="292">
        <v>769.40690000000006</v>
      </c>
      <c r="M78" s="292">
        <v>4213.4926599999999</v>
      </c>
    </row>
    <row r="79" spans="1:13" ht="15" customHeight="1">
      <c r="A79" s="297" t="s">
        <v>628</v>
      </c>
      <c r="B79" s="292">
        <v>10.880379999999999</v>
      </c>
      <c r="C79" s="292">
        <v>1252.8881299999998</v>
      </c>
      <c r="D79" s="292">
        <v>8.9457199999999997</v>
      </c>
      <c r="E79" s="292">
        <v>25.46105</v>
      </c>
      <c r="F79" s="292">
        <v>7.8979900000000001</v>
      </c>
      <c r="G79" s="292">
        <v>-6.5118400000000003</v>
      </c>
      <c r="H79" s="292">
        <v>-25.683150000000001</v>
      </c>
      <c r="I79" s="292">
        <v>9.9845000000000006</v>
      </c>
      <c r="J79" s="292">
        <v>-90.702730000000003</v>
      </c>
      <c r="K79" s="292">
        <v>8.24071</v>
      </c>
      <c r="L79" s="292">
        <v>8.24071</v>
      </c>
      <c r="M79" s="292">
        <v>7.0701099999999997</v>
      </c>
    </row>
    <row r="80" spans="1:13" ht="15" customHeight="1">
      <c r="A80" s="291" t="s">
        <v>629</v>
      </c>
      <c r="B80" s="292">
        <v>1372.76224</v>
      </c>
      <c r="C80" s="292">
        <v>1124.5916399999999</v>
      </c>
      <c r="D80" s="292">
        <v>160.60172</v>
      </c>
      <c r="E80" s="292">
        <v>461.38353999999998</v>
      </c>
      <c r="F80" s="292">
        <v>340.27501000000001</v>
      </c>
      <c r="G80" s="292">
        <v>-2285.4524999999999</v>
      </c>
      <c r="H80" s="292">
        <v>-3321.2463399999997</v>
      </c>
      <c r="I80" s="292">
        <v>-4867.5653000000002</v>
      </c>
      <c r="J80" s="292">
        <v>-1328.9974399999999</v>
      </c>
      <c r="K80" s="292">
        <v>6.4860200000000008</v>
      </c>
      <c r="L80" s="292">
        <v>777.64760999999999</v>
      </c>
      <c r="M80" s="292">
        <v>4220.5627699999995</v>
      </c>
    </row>
    <row r="81" spans="1:13" ht="15" customHeight="1">
      <c r="A81" s="297" t="s">
        <v>630</v>
      </c>
      <c r="B81" s="292">
        <v>0</v>
      </c>
      <c r="C81" s="292">
        <v>0</v>
      </c>
      <c r="D81" s="292">
        <v>0</v>
      </c>
      <c r="E81" s="292">
        <v>0</v>
      </c>
      <c r="F81" s="292">
        <v>0</v>
      </c>
      <c r="G81" s="292">
        <v>0</v>
      </c>
      <c r="H81" s="292">
        <v>0</v>
      </c>
      <c r="I81" s="292">
        <v>0</v>
      </c>
      <c r="J81" s="292">
        <v>0</v>
      </c>
      <c r="K81" s="292">
        <v>0</v>
      </c>
      <c r="L81" s="292">
        <v>0</v>
      </c>
      <c r="M81" s="292">
        <v>0</v>
      </c>
    </row>
    <row r="82" spans="1:13" ht="15" customHeight="1">
      <c r="A82" s="291" t="s">
        <v>631</v>
      </c>
      <c r="B82" s="292">
        <v>1372.76224</v>
      </c>
      <c r="C82" s="292">
        <v>1124.5916399999999</v>
      </c>
      <c r="D82" s="292">
        <v>160.60172</v>
      </c>
      <c r="E82" s="292">
        <v>461.38353999999998</v>
      </c>
      <c r="F82" s="292">
        <v>340.27501000000001</v>
      </c>
      <c r="G82" s="292">
        <v>-2285.4524999999999</v>
      </c>
      <c r="H82" s="292">
        <v>-3321.2463399999997</v>
      </c>
      <c r="I82" s="292">
        <v>-4867.5653000000002</v>
      </c>
      <c r="J82" s="292">
        <v>-1328.9974399999999</v>
      </c>
      <c r="K82" s="292">
        <v>6.4860200000000008</v>
      </c>
      <c r="L82" s="292">
        <v>777.64760999999999</v>
      </c>
      <c r="M82" s="292">
        <v>4220.5627699999995</v>
      </c>
    </row>
    <row r="83" spans="1:13" ht="15" customHeight="1" thickBot="1">
      <c r="A83" s="297" t="s">
        <v>632</v>
      </c>
      <c r="B83" s="292">
        <v>0</v>
      </c>
      <c r="C83" s="292">
        <v>0</v>
      </c>
      <c r="D83" s="292">
        <v>0</v>
      </c>
      <c r="E83" s="292">
        <v>0</v>
      </c>
      <c r="F83" s="292">
        <v>0</v>
      </c>
      <c r="G83" s="292">
        <v>0</v>
      </c>
      <c r="H83" s="292">
        <v>0</v>
      </c>
      <c r="I83" s="292">
        <v>0</v>
      </c>
      <c r="J83" s="292">
        <v>0</v>
      </c>
      <c r="K83" s="292">
        <v>0</v>
      </c>
      <c r="L83" s="292">
        <v>0</v>
      </c>
      <c r="M83" s="292">
        <v>0</v>
      </c>
    </row>
    <row r="84" spans="1:13" ht="15" customHeight="1" thickTop="1" thickBot="1">
      <c r="A84" s="763" t="s">
        <v>633</v>
      </c>
      <c r="B84" s="764">
        <v>1372.76224</v>
      </c>
      <c r="C84" s="764">
        <v>1124.5916399999999</v>
      </c>
      <c r="D84" s="764">
        <v>160.60172</v>
      </c>
      <c r="E84" s="764">
        <v>461.38353999999998</v>
      </c>
      <c r="F84" s="764">
        <v>340.27501000000001</v>
      </c>
      <c r="G84" s="764">
        <v>-2285.4524999999999</v>
      </c>
      <c r="H84" s="764">
        <v>-3321.2463399999997</v>
      </c>
      <c r="I84" s="764">
        <v>-4867.5653000000002</v>
      </c>
      <c r="J84" s="764">
        <v>-1328.9974399999999</v>
      </c>
      <c r="K84" s="764">
        <v>6.4860200000000008</v>
      </c>
      <c r="L84" s="764">
        <v>777.64760999999999</v>
      </c>
      <c r="M84" s="764">
        <v>4220.5627699999995</v>
      </c>
    </row>
    <row r="85" spans="1:13" ht="3.75" customHeight="1" thickTop="1" thickBot="1">
      <c r="A85" s="301"/>
      <c r="B85" s="302"/>
      <c r="C85" s="302"/>
      <c r="D85" s="302"/>
      <c r="E85" s="302"/>
      <c r="F85" s="302"/>
      <c r="G85" s="302"/>
      <c r="H85" s="302"/>
      <c r="I85" s="302"/>
      <c r="J85" s="302"/>
      <c r="K85" s="302"/>
      <c r="L85" s="302"/>
      <c r="M85" s="302"/>
    </row>
    <row r="86" spans="1:13" ht="15" customHeight="1" thickTop="1">
      <c r="A86" s="303"/>
      <c r="B86" s="304"/>
      <c r="C86" s="304"/>
      <c r="D86" s="304"/>
      <c r="E86" s="304"/>
      <c r="F86" s="304"/>
      <c r="G86" s="304"/>
      <c r="H86" s="304"/>
      <c r="I86" s="304"/>
      <c r="J86" s="304"/>
      <c r="K86" s="304"/>
      <c r="L86" s="304"/>
      <c r="M86" s="304"/>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Normal="100" workbookViewId="0">
      <selection sqref="A1:M1"/>
    </sheetView>
  </sheetViews>
  <sheetFormatPr baseColWidth="10" defaultColWidth="9.140625" defaultRowHeight="18"/>
  <cols>
    <col min="1" max="1" width="89.85546875" style="286" bestFit="1" customWidth="1"/>
    <col min="2" max="8" width="10.7109375" style="286" bestFit="1" customWidth="1"/>
    <col min="9" max="9" width="10.7109375" style="286" customWidth="1"/>
    <col min="10" max="10" width="10.7109375" style="286" bestFit="1" customWidth="1"/>
    <col min="11" max="12" width="10.7109375" style="286" customWidth="1"/>
    <col min="13" max="13" width="10.7109375" style="306" bestFit="1" customWidth="1"/>
    <col min="14" max="256" width="9.140625" style="286"/>
    <col min="257" max="257" width="89.85546875" style="286" bestFit="1" customWidth="1"/>
    <col min="258" max="264" width="10.7109375" style="286" bestFit="1" customWidth="1"/>
    <col min="265" max="265" width="10.7109375" style="286" customWidth="1"/>
    <col min="266" max="266" width="10.7109375" style="286" bestFit="1" customWidth="1"/>
    <col min="267" max="268" width="10.7109375" style="286" customWidth="1"/>
    <col min="269" max="269" width="10.7109375" style="286" bestFit="1" customWidth="1"/>
    <col min="270" max="512" width="9.140625" style="286"/>
    <col min="513" max="513" width="89.85546875" style="286" bestFit="1" customWidth="1"/>
    <col min="514" max="520" width="10.7109375" style="286" bestFit="1" customWidth="1"/>
    <col min="521" max="521" width="10.7109375" style="286" customWidth="1"/>
    <col min="522" max="522" width="10.7109375" style="286" bestFit="1" customWidth="1"/>
    <col min="523" max="524" width="10.7109375" style="286" customWidth="1"/>
    <col min="525" max="525" width="10.7109375" style="286" bestFit="1" customWidth="1"/>
    <col min="526" max="768" width="9.140625" style="286"/>
    <col min="769" max="769" width="89.85546875" style="286" bestFit="1" customWidth="1"/>
    <col min="770" max="776" width="10.7109375" style="286" bestFit="1" customWidth="1"/>
    <col min="777" max="777" width="10.7109375" style="286" customWidth="1"/>
    <col min="778" max="778" width="10.7109375" style="286" bestFit="1" customWidth="1"/>
    <col min="779" max="780" width="10.7109375" style="286" customWidth="1"/>
    <col min="781" max="781" width="10.7109375" style="286" bestFit="1" customWidth="1"/>
    <col min="782" max="1024" width="9.140625" style="286"/>
    <col min="1025" max="1025" width="89.85546875" style="286" bestFit="1" customWidth="1"/>
    <col min="1026" max="1032" width="10.7109375" style="286" bestFit="1" customWidth="1"/>
    <col min="1033" max="1033" width="10.7109375" style="286" customWidth="1"/>
    <col min="1034" max="1034" width="10.7109375" style="286" bestFit="1" customWidth="1"/>
    <col min="1035" max="1036" width="10.7109375" style="286" customWidth="1"/>
    <col min="1037" max="1037" width="10.7109375" style="286" bestFit="1" customWidth="1"/>
    <col min="1038" max="1280" width="9.140625" style="286"/>
    <col min="1281" max="1281" width="89.85546875" style="286" bestFit="1" customWidth="1"/>
    <col min="1282" max="1288" width="10.7109375" style="286" bestFit="1" customWidth="1"/>
    <col min="1289" max="1289" width="10.7109375" style="286" customWidth="1"/>
    <col min="1290" max="1290" width="10.7109375" style="286" bestFit="1" customWidth="1"/>
    <col min="1291" max="1292" width="10.7109375" style="286" customWidth="1"/>
    <col min="1293" max="1293" width="10.7109375" style="286" bestFit="1" customWidth="1"/>
    <col min="1294" max="1536" width="9.140625" style="286"/>
    <col min="1537" max="1537" width="89.85546875" style="286" bestFit="1" customWidth="1"/>
    <col min="1538" max="1544" width="10.7109375" style="286" bestFit="1" customWidth="1"/>
    <col min="1545" max="1545" width="10.7109375" style="286" customWidth="1"/>
    <col min="1546" max="1546" width="10.7109375" style="286" bestFit="1" customWidth="1"/>
    <col min="1547" max="1548" width="10.7109375" style="286" customWidth="1"/>
    <col min="1549" max="1549" width="10.7109375" style="286" bestFit="1" customWidth="1"/>
    <col min="1550" max="1792" width="9.140625" style="286"/>
    <col min="1793" max="1793" width="89.85546875" style="286" bestFit="1" customWidth="1"/>
    <col min="1794" max="1800" width="10.7109375" style="286" bestFit="1" customWidth="1"/>
    <col min="1801" max="1801" width="10.7109375" style="286" customWidth="1"/>
    <col min="1802" max="1802" width="10.7109375" style="286" bestFit="1" customWidth="1"/>
    <col min="1803" max="1804" width="10.7109375" style="286" customWidth="1"/>
    <col min="1805" max="1805" width="10.7109375" style="286" bestFit="1" customWidth="1"/>
    <col min="1806" max="2048" width="9.140625" style="286"/>
    <col min="2049" max="2049" width="89.85546875" style="286" bestFit="1" customWidth="1"/>
    <col min="2050" max="2056" width="10.7109375" style="286" bestFit="1" customWidth="1"/>
    <col min="2057" max="2057" width="10.7109375" style="286" customWidth="1"/>
    <col min="2058" max="2058" width="10.7109375" style="286" bestFit="1" customWidth="1"/>
    <col min="2059" max="2060" width="10.7109375" style="286" customWidth="1"/>
    <col min="2061" max="2061" width="10.7109375" style="286" bestFit="1" customWidth="1"/>
    <col min="2062" max="2304" width="9.140625" style="286"/>
    <col min="2305" max="2305" width="89.85546875" style="286" bestFit="1" customWidth="1"/>
    <col min="2306" max="2312" width="10.7109375" style="286" bestFit="1" customWidth="1"/>
    <col min="2313" max="2313" width="10.7109375" style="286" customWidth="1"/>
    <col min="2314" max="2314" width="10.7109375" style="286" bestFit="1" customWidth="1"/>
    <col min="2315" max="2316" width="10.7109375" style="286" customWidth="1"/>
    <col min="2317" max="2317" width="10.7109375" style="286" bestFit="1" customWidth="1"/>
    <col min="2318" max="2560" width="9.140625" style="286"/>
    <col min="2561" max="2561" width="89.85546875" style="286" bestFit="1" customWidth="1"/>
    <col min="2562" max="2568" width="10.7109375" style="286" bestFit="1" customWidth="1"/>
    <col min="2569" max="2569" width="10.7109375" style="286" customWidth="1"/>
    <col min="2570" max="2570" width="10.7109375" style="286" bestFit="1" customWidth="1"/>
    <col min="2571" max="2572" width="10.7109375" style="286" customWidth="1"/>
    <col min="2573" max="2573" width="10.7109375" style="286" bestFit="1" customWidth="1"/>
    <col min="2574" max="2816" width="9.140625" style="286"/>
    <col min="2817" max="2817" width="89.85546875" style="286" bestFit="1" customWidth="1"/>
    <col min="2818" max="2824" width="10.7109375" style="286" bestFit="1" customWidth="1"/>
    <col min="2825" max="2825" width="10.7109375" style="286" customWidth="1"/>
    <col min="2826" max="2826" width="10.7109375" style="286" bestFit="1" customWidth="1"/>
    <col min="2827" max="2828" width="10.7109375" style="286" customWidth="1"/>
    <col min="2829" max="2829" width="10.7109375" style="286" bestFit="1" customWidth="1"/>
    <col min="2830" max="3072" width="9.140625" style="286"/>
    <col min="3073" max="3073" width="89.85546875" style="286" bestFit="1" customWidth="1"/>
    <col min="3074" max="3080" width="10.7109375" style="286" bestFit="1" customWidth="1"/>
    <col min="3081" max="3081" width="10.7109375" style="286" customWidth="1"/>
    <col min="3082" max="3082" width="10.7109375" style="286" bestFit="1" customWidth="1"/>
    <col min="3083" max="3084" width="10.7109375" style="286" customWidth="1"/>
    <col min="3085" max="3085" width="10.7109375" style="286" bestFit="1" customWidth="1"/>
    <col min="3086" max="3328" width="9.140625" style="286"/>
    <col min="3329" max="3329" width="89.85546875" style="286" bestFit="1" customWidth="1"/>
    <col min="3330" max="3336" width="10.7109375" style="286" bestFit="1" customWidth="1"/>
    <col min="3337" max="3337" width="10.7109375" style="286" customWidth="1"/>
    <col min="3338" max="3338" width="10.7109375" style="286" bestFit="1" customWidth="1"/>
    <col min="3339" max="3340" width="10.7109375" style="286" customWidth="1"/>
    <col min="3341" max="3341" width="10.7109375" style="286" bestFit="1" customWidth="1"/>
    <col min="3342" max="3584" width="9.140625" style="286"/>
    <col min="3585" max="3585" width="89.85546875" style="286" bestFit="1" customWidth="1"/>
    <col min="3586" max="3592" width="10.7109375" style="286" bestFit="1" customWidth="1"/>
    <col min="3593" max="3593" width="10.7109375" style="286" customWidth="1"/>
    <col min="3594" max="3594" width="10.7109375" style="286" bestFit="1" customWidth="1"/>
    <col min="3595" max="3596" width="10.7109375" style="286" customWidth="1"/>
    <col min="3597" max="3597" width="10.7109375" style="286" bestFit="1" customWidth="1"/>
    <col min="3598" max="3840" width="9.140625" style="286"/>
    <col min="3841" max="3841" width="89.85546875" style="286" bestFit="1" customWidth="1"/>
    <col min="3842" max="3848" width="10.7109375" style="286" bestFit="1" customWidth="1"/>
    <col min="3849" max="3849" width="10.7109375" style="286" customWidth="1"/>
    <col min="3850" max="3850" width="10.7109375" style="286" bestFit="1" customWidth="1"/>
    <col min="3851" max="3852" width="10.7109375" style="286" customWidth="1"/>
    <col min="3853" max="3853" width="10.7109375" style="286" bestFit="1" customWidth="1"/>
    <col min="3854" max="4096" width="9.140625" style="286"/>
    <col min="4097" max="4097" width="89.85546875" style="286" bestFit="1" customWidth="1"/>
    <col min="4098" max="4104" width="10.7109375" style="286" bestFit="1" customWidth="1"/>
    <col min="4105" max="4105" width="10.7109375" style="286" customWidth="1"/>
    <col min="4106" max="4106" width="10.7109375" style="286" bestFit="1" customWidth="1"/>
    <col min="4107" max="4108" width="10.7109375" style="286" customWidth="1"/>
    <col min="4109" max="4109" width="10.7109375" style="286" bestFit="1" customWidth="1"/>
    <col min="4110" max="4352" width="9.140625" style="286"/>
    <col min="4353" max="4353" width="89.85546875" style="286" bestFit="1" customWidth="1"/>
    <col min="4354" max="4360" width="10.7109375" style="286" bestFit="1" customWidth="1"/>
    <col min="4361" max="4361" width="10.7109375" style="286" customWidth="1"/>
    <col min="4362" max="4362" width="10.7109375" style="286" bestFit="1" customWidth="1"/>
    <col min="4363" max="4364" width="10.7109375" style="286" customWidth="1"/>
    <col min="4365" max="4365" width="10.7109375" style="286" bestFit="1" customWidth="1"/>
    <col min="4366" max="4608" width="9.140625" style="286"/>
    <col min="4609" max="4609" width="89.85546875" style="286" bestFit="1" customWidth="1"/>
    <col min="4610" max="4616" width="10.7109375" style="286" bestFit="1" customWidth="1"/>
    <col min="4617" max="4617" width="10.7109375" style="286" customWidth="1"/>
    <col min="4618" max="4618" width="10.7109375" style="286" bestFit="1" customWidth="1"/>
    <col min="4619" max="4620" width="10.7109375" style="286" customWidth="1"/>
    <col min="4621" max="4621" width="10.7109375" style="286" bestFit="1" customWidth="1"/>
    <col min="4622" max="4864" width="9.140625" style="286"/>
    <col min="4865" max="4865" width="89.85546875" style="286" bestFit="1" customWidth="1"/>
    <col min="4866" max="4872" width="10.7109375" style="286" bestFit="1" customWidth="1"/>
    <col min="4873" max="4873" width="10.7109375" style="286" customWidth="1"/>
    <col min="4874" max="4874" width="10.7109375" style="286" bestFit="1" customWidth="1"/>
    <col min="4875" max="4876" width="10.7109375" style="286" customWidth="1"/>
    <col min="4877" max="4877" width="10.7109375" style="286" bestFit="1" customWidth="1"/>
    <col min="4878" max="5120" width="9.140625" style="286"/>
    <col min="5121" max="5121" width="89.85546875" style="286" bestFit="1" customWidth="1"/>
    <col min="5122" max="5128" width="10.7109375" style="286" bestFit="1" customWidth="1"/>
    <col min="5129" max="5129" width="10.7109375" style="286" customWidth="1"/>
    <col min="5130" max="5130" width="10.7109375" style="286" bestFit="1" customWidth="1"/>
    <col min="5131" max="5132" width="10.7109375" style="286" customWidth="1"/>
    <col min="5133" max="5133" width="10.7109375" style="286" bestFit="1" customWidth="1"/>
    <col min="5134" max="5376" width="9.140625" style="286"/>
    <col min="5377" max="5377" width="89.85546875" style="286" bestFit="1" customWidth="1"/>
    <col min="5378" max="5384" width="10.7109375" style="286" bestFit="1" customWidth="1"/>
    <col min="5385" max="5385" width="10.7109375" style="286" customWidth="1"/>
    <col min="5386" max="5386" width="10.7109375" style="286" bestFit="1" customWidth="1"/>
    <col min="5387" max="5388" width="10.7109375" style="286" customWidth="1"/>
    <col min="5389" max="5389" width="10.7109375" style="286" bestFit="1" customWidth="1"/>
    <col min="5390" max="5632" width="9.140625" style="286"/>
    <col min="5633" max="5633" width="89.85546875" style="286" bestFit="1" customWidth="1"/>
    <col min="5634" max="5640" width="10.7109375" style="286" bestFit="1" customWidth="1"/>
    <col min="5641" max="5641" width="10.7109375" style="286" customWidth="1"/>
    <col min="5642" max="5642" width="10.7109375" style="286" bestFit="1" customWidth="1"/>
    <col min="5643" max="5644" width="10.7109375" style="286" customWidth="1"/>
    <col min="5645" max="5645" width="10.7109375" style="286" bestFit="1" customWidth="1"/>
    <col min="5646" max="5888" width="9.140625" style="286"/>
    <col min="5889" max="5889" width="89.85546875" style="286" bestFit="1" customWidth="1"/>
    <col min="5890" max="5896" width="10.7109375" style="286" bestFit="1" customWidth="1"/>
    <col min="5897" max="5897" width="10.7109375" style="286" customWidth="1"/>
    <col min="5898" max="5898" width="10.7109375" style="286" bestFit="1" customWidth="1"/>
    <col min="5899" max="5900" width="10.7109375" style="286" customWidth="1"/>
    <col min="5901" max="5901" width="10.7109375" style="286" bestFit="1" customWidth="1"/>
    <col min="5902" max="6144" width="9.140625" style="286"/>
    <col min="6145" max="6145" width="89.85546875" style="286" bestFit="1" customWidth="1"/>
    <col min="6146" max="6152" width="10.7109375" style="286" bestFit="1" customWidth="1"/>
    <col min="6153" max="6153" width="10.7109375" style="286" customWidth="1"/>
    <col min="6154" max="6154" width="10.7109375" style="286" bestFit="1" customWidth="1"/>
    <col min="6155" max="6156" width="10.7109375" style="286" customWidth="1"/>
    <col min="6157" max="6157" width="10.7109375" style="286" bestFit="1" customWidth="1"/>
    <col min="6158" max="6400" width="9.140625" style="286"/>
    <col min="6401" max="6401" width="89.85546875" style="286" bestFit="1" customWidth="1"/>
    <col min="6402" max="6408" width="10.7109375" style="286" bestFit="1" customWidth="1"/>
    <col min="6409" max="6409" width="10.7109375" style="286" customWidth="1"/>
    <col min="6410" max="6410" width="10.7109375" style="286" bestFit="1" customWidth="1"/>
    <col min="6411" max="6412" width="10.7109375" style="286" customWidth="1"/>
    <col min="6413" max="6413" width="10.7109375" style="286" bestFit="1" customWidth="1"/>
    <col min="6414" max="6656" width="9.140625" style="286"/>
    <col min="6657" max="6657" width="89.85546875" style="286" bestFit="1" customWidth="1"/>
    <col min="6658" max="6664" width="10.7109375" style="286" bestFit="1" customWidth="1"/>
    <col min="6665" max="6665" width="10.7109375" style="286" customWidth="1"/>
    <col min="6666" max="6666" width="10.7109375" style="286" bestFit="1" customWidth="1"/>
    <col min="6667" max="6668" width="10.7109375" style="286" customWidth="1"/>
    <col min="6669" max="6669" width="10.7109375" style="286" bestFit="1" customWidth="1"/>
    <col min="6670" max="6912" width="9.140625" style="286"/>
    <col min="6913" max="6913" width="89.85546875" style="286" bestFit="1" customWidth="1"/>
    <col min="6914" max="6920" width="10.7109375" style="286" bestFit="1" customWidth="1"/>
    <col min="6921" max="6921" width="10.7109375" style="286" customWidth="1"/>
    <col min="6922" max="6922" width="10.7109375" style="286" bestFit="1" customWidth="1"/>
    <col min="6923" max="6924" width="10.7109375" style="286" customWidth="1"/>
    <col min="6925" max="6925" width="10.7109375" style="286" bestFit="1" customWidth="1"/>
    <col min="6926" max="7168" width="9.140625" style="286"/>
    <col min="7169" max="7169" width="89.85546875" style="286" bestFit="1" customWidth="1"/>
    <col min="7170" max="7176" width="10.7109375" style="286" bestFit="1" customWidth="1"/>
    <col min="7177" max="7177" width="10.7109375" style="286" customWidth="1"/>
    <col min="7178" max="7178" width="10.7109375" style="286" bestFit="1" customWidth="1"/>
    <col min="7179" max="7180" width="10.7109375" style="286" customWidth="1"/>
    <col min="7181" max="7181" width="10.7109375" style="286" bestFit="1" customWidth="1"/>
    <col min="7182" max="7424" width="9.140625" style="286"/>
    <col min="7425" max="7425" width="89.85546875" style="286" bestFit="1" customWidth="1"/>
    <col min="7426" max="7432" width="10.7109375" style="286" bestFit="1" customWidth="1"/>
    <col min="7433" max="7433" width="10.7109375" style="286" customWidth="1"/>
    <col min="7434" max="7434" width="10.7109375" style="286" bestFit="1" customWidth="1"/>
    <col min="7435" max="7436" width="10.7109375" style="286" customWidth="1"/>
    <col min="7437" max="7437" width="10.7109375" style="286" bestFit="1" customWidth="1"/>
    <col min="7438" max="7680" width="9.140625" style="286"/>
    <col min="7681" max="7681" width="89.85546875" style="286" bestFit="1" customWidth="1"/>
    <col min="7682" max="7688" width="10.7109375" style="286" bestFit="1" customWidth="1"/>
    <col min="7689" max="7689" width="10.7109375" style="286" customWidth="1"/>
    <col min="7690" max="7690" width="10.7109375" style="286" bestFit="1" customWidth="1"/>
    <col min="7691" max="7692" width="10.7109375" style="286" customWidth="1"/>
    <col min="7693" max="7693" width="10.7109375" style="286" bestFit="1" customWidth="1"/>
    <col min="7694" max="7936" width="9.140625" style="286"/>
    <col min="7937" max="7937" width="89.85546875" style="286" bestFit="1" customWidth="1"/>
    <col min="7938" max="7944" width="10.7109375" style="286" bestFit="1" customWidth="1"/>
    <col min="7945" max="7945" width="10.7109375" style="286" customWidth="1"/>
    <col min="7946" max="7946" width="10.7109375" style="286" bestFit="1" customWidth="1"/>
    <col min="7947" max="7948" width="10.7109375" style="286" customWidth="1"/>
    <col min="7949" max="7949" width="10.7109375" style="286" bestFit="1" customWidth="1"/>
    <col min="7950" max="8192" width="9.140625" style="286"/>
    <col min="8193" max="8193" width="89.85546875" style="286" bestFit="1" customWidth="1"/>
    <col min="8194" max="8200" width="10.7109375" style="286" bestFit="1" customWidth="1"/>
    <col min="8201" max="8201" width="10.7109375" style="286" customWidth="1"/>
    <col min="8202" max="8202" width="10.7109375" style="286" bestFit="1" customWidth="1"/>
    <col min="8203" max="8204" width="10.7109375" style="286" customWidth="1"/>
    <col min="8205" max="8205" width="10.7109375" style="286" bestFit="1" customWidth="1"/>
    <col min="8206" max="8448" width="9.140625" style="286"/>
    <col min="8449" max="8449" width="89.85546875" style="286" bestFit="1" customWidth="1"/>
    <col min="8450" max="8456" width="10.7109375" style="286" bestFit="1" customWidth="1"/>
    <col min="8457" max="8457" width="10.7109375" style="286" customWidth="1"/>
    <col min="8458" max="8458" width="10.7109375" style="286" bestFit="1" customWidth="1"/>
    <col min="8459" max="8460" width="10.7109375" style="286" customWidth="1"/>
    <col min="8461" max="8461" width="10.7109375" style="286" bestFit="1" customWidth="1"/>
    <col min="8462" max="8704" width="9.140625" style="286"/>
    <col min="8705" max="8705" width="89.85546875" style="286" bestFit="1" customWidth="1"/>
    <col min="8706" max="8712" width="10.7109375" style="286" bestFit="1" customWidth="1"/>
    <col min="8713" max="8713" width="10.7109375" style="286" customWidth="1"/>
    <col min="8714" max="8714" width="10.7109375" style="286" bestFit="1" customWidth="1"/>
    <col min="8715" max="8716" width="10.7109375" style="286" customWidth="1"/>
    <col min="8717" max="8717" width="10.7109375" style="286" bestFit="1" customWidth="1"/>
    <col min="8718" max="8960" width="9.140625" style="286"/>
    <col min="8961" max="8961" width="89.85546875" style="286" bestFit="1" customWidth="1"/>
    <col min="8962" max="8968" width="10.7109375" style="286" bestFit="1" customWidth="1"/>
    <col min="8969" max="8969" width="10.7109375" style="286" customWidth="1"/>
    <col min="8970" max="8970" width="10.7109375" style="286" bestFit="1" customWidth="1"/>
    <col min="8971" max="8972" width="10.7109375" style="286" customWidth="1"/>
    <col min="8973" max="8973" width="10.7109375" style="286" bestFit="1" customWidth="1"/>
    <col min="8974" max="9216" width="9.140625" style="286"/>
    <col min="9217" max="9217" width="89.85546875" style="286" bestFit="1" customWidth="1"/>
    <col min="9218" max="9224" width="10.7109375" style="286" bestFit="1" customWidth="1"/>
    <col min="9225" max="9225" width="10.7109375" style="286" customWidth="1"/>
    <col min="9226" max="9226" width="10.7109375" style="286" bestFit="1" customWidth="1"/>
    <col min="9227" max="9228" width="10.7109375" style="286" customWidth="1"/>
    <col min="9229" max="9229" width="10.7109375" style="286" bestFit="1" customWidth="1"/>
    <col min="9230" max="9472" width="9.140625" style="286"/>
    <col min="9473" max="9473" width="89.85546875" style="286" bestFit="1" customWidth="1"/>
    <col min="9474" max="9480" width="10.7109375" style="286" bestFit="1" customWidth="1"/>
    <col min="9481" max="9481" width="10.7109375" style="286" customWidth="1"/>
    <col min="9482" max="9482" width="10.7109375" style="286" bestFit="1" customWidth="1"/>
    <col min="9483" max="9484" width="10.7109375" style="286" customWidth="1"/>
    <col min="9485" max="9485" width="10.7109375" style="286" bestFit="1" customWidth="1"/>
    <col min="9486" max="9728" width="9.140625" style="286"/>
    <col min="9729" max="9729" width="89.85546875" style="286" bestFit="1" customWidth="1"/>
    <col min="9730" max="9736" width="10.7109375" style="286" bestFit="1" customWidth="1"/>
    <col min="9737" max="9737" width="10.7109375" style="286" customWidth="1"/>
    <col min="9738" max="9738" width="10.7109375" style="286" bestFit="1" customWidth="1"/>
    <col min="9739" max="9740" width="10.7109375" style="286" customWidth="1"/>
    <col min="9741" max="9741" width="10.7109375" style="286" bestFit="1" customWidth="1"/>
    <col min="9742" max="9984" width="9.140625" style="286"/>
    <col min="9985" max="9985" width="89.85546875" style="286" bestFit="1" customWidth="1"/>
    <col min="9986" max="9992" width="10.7109375" style="286" bestFit="1" customWidth="1"/>
    <col min="9993" max="9993" width="10.7109375" style="286" customWidth="1"/>
    <col min="9994" max="9994" width="10.7109375" style="286" bestFit="1" customWidth="1"/>
    <col min="9995" max="9996" width="10.7109375" style="286" customWidth="1"/>
    <col min="9997" max="9997" width="10.7109375" style="286" bestFit="1" customWidth="1"/>
    <col min="9998" max="10240" width="9.140625" style="286"/>
    <col min="10241" max="10241" width="89.85546875" style="286" bestFit="1" customWidth="1"/>
    <col min="10242" max="10248" width="10.7109375" style="286" bestFit="1" customWidth="1"/>
    <col min="10249" max="10249" width="10.7109375" style="286" customWidth="1"/>
    <col min="10250" max="10250" width="10.7109375" style="286" bestFit="1" customWidth="1"/>
    <col min="10251" max="10252" width="10.7109375" style="286" customWidth="1"/>
    <col min="10253" max="10253" width="10.7109375" style="286" bestFit="1" customWidth="1"/>
    <col min="10254" max="10496" width="9.140625" style="286"/>
    <col min="10497" max="10497" width="89.85546875" style="286" bestFit="1" customWidth="1"/>
    <col min="10498" max="10504" width="10.7109375" style="286" bestFit="1" customWidth="1"/>
    <col min="10505" max="10505" width="10.7109375" style="286" customWidth="1"/>
    <col min="10506" max="10506" width="10.7109375" style="286" bestFit="1" customWidth="1"/>
    <col min="10507" max="10508" width="10.7109375" style="286" customWidth="1"/>
    <col min="10509" max="10509" width="10.7109375" style="286" bestFit="1" customWidth="1"/>
    <col min="10510" max="10752" width="9.140625" style="286"/>
    <col min="10753" max="10753" width="89.85546875" style="286" bestFit="1" customWidth="1"/>
    <col min="10754" max="10760" width="10.7109375" style="286" bestFit="1" customWidth="1"/>
    <col min="10761" max="10761" width="10.7109375" style="286" customWidth="1"/>
    <col min="10762" max="10762" width="10.7109375" style="286" bestFit="1" customWidth="1"/>
    <col min="10763" max="10764" width="10.7109375" style="286" customWidth="1"/>
    <col min="10765" max="10765" width="10.7109375" style="286" bestFit="1" customWidth="1"/>
    <col min="10766" max="11008" width="9.140625" style="286"/>
    <col min="11009" max="11009" width="89.85546875" style="286" bestFit="1" customWidth="1"/>
    <col min="11010" max="11016" width="10.7109375" style="286" bestFit="1" customWidth="1"/>
    <col min="11017" max="11017" width="10.7109375" style="286" customWidth="1"/>
    <col min="11018" max="11018" width="10.7109375" style="286" bestFit="1" customWidth="1"/>
    <col min="11019" max="11020" width="10.7109375" style="286" customWidth="1"/>
    <col min="11021" max="11021" width="10.7109375" style="286" bestFit="1" customWidth="1"/>
    <col min="11022" max="11264" width="9.140625" style="286"/>
    <col min="11265" max="11265" width="89.85546875" style="286" bestFit="1" customWidth="1"/>
    <col min="11266" max="11272" width="10.7109375" style="286" bestFit="1" customWidth="1"/>
    <col min="11273" max="11273" width="10.7109375" style="286" customWidth="1"/>
    <col min="11274" max="11274" width="10.7109375" style="286" bestFit="1" customWidth="1"/>
    <col min="11275" max="11276" width="10.7109375" style="286" customWidth="1"/>
    <col min="11277" max="11277" width="10.7109375" style="286" bestFit="1" customWidth="1"/>
    <col min="11278" max="11520" width="9.140625" style="286"/>
    <col min="11521" max="11521" width="89.85546875" style="286" bestFit="1" customWidth="1"/>
    <col min="11522" max="11528" width="10.7109375" style="286" bestFit="1" customWidth="1"/>
    <col min="11529" max="11529" width="10.7109375" style="286" customWidth="1"/>
    <col min="11530" max="11530" width="10.7109375" style="286" bestFit="1" customWidth="1"/>
    <col min="11531" max="11532" width="10.7109375" style="286" customWidth="1"/>
    <col min="11533" max="11533" width="10.7109375" style="286" bestFit="1" customWidth="1"/>
    <col min="11534" max="11776" width="9.140625" style="286"/>
    <col min="11777" max="11777" width="89.85546875" style="286" bestFit="1" customWidth="1"/>
    <col min="11778" max="11784" width="10.7109375" style="286" bestFit="1" customWidth="1"/>
    <col min="11785" max="11785" width="10.7109375" style="286" customWidth="1"/>
    <col min="11786" max="11786" width="10.7109375" style="286" bestFit="1" customWidth="1"/>
    <col min="11787" max="11788" width="10.7109375" style="286" customWidth="1"/>
    <col min="11789" max="11789" width="10.7109375" style="286" bestFit="1" customWidth="1"/>
    <col min="11790" max="12032" width="9.140625" style="286"/>
    <col min="12033" max="12033" width="89.85546875" style="286" bestFit="1" customWidth="1"/>
    <col min="12034" max="12040" width="10.7109375" style="286" bestFit="1" customWidth="1"/>
    <col min="12041" max="12041" width="10.7109375" style="286" customWidth="1"/>
    <col min="12042" max="12042" width="10.7109375" style="286" bestFit="1" customWidth="1"/>
    <col min="12043" max="12044" width="10.7109375" style="286" customWidth="1"/>
    <col min="12045" max="12045" width="10.7109375" style="286" bestFit="1" customWidth="1"/>
    <col min="12046" max="12288" width="9.140625" style="286"/>
    <col min="12289" max="12289" width="89.85546875" style="286" bestFit="1" customWidth="1"/>
    <col min="12290" max="12296" width="10.7109375" style="286" bestFit="1" customWidth="1"/>
    <col min="12297" max="12297" width="10.7109375" style="286" customWidth="1"/>
    <col min="12298" max="12298" width="10.7109375" style="286" bestFit="1" customWidth="1"/>
    <col min="12299" max="12300" width="10.7109375" style="286" customWidth="1"/>
    <col min="12301" max="12301" width="10.7109375" style="286" bestFit="1" customWidth="1"/>
    <col min="12302" max="12544" width="9.140625" style="286"/>
    <col min="12545" max="12545" width="89.85546875" style="286" bestFit="1" customWidth="1"/>
    <col min="12546" max="12552" width="10.7109375" style="286" bestFit="1" customWidth="1"/>
    <col min="12553" max="12553" width="10.7109375" style="286" customWidth="1"/>
    <col min="12554" max="12554" width="10.7109375" style="286" bestFit="1" customWidth="1"/>
    <col min="12555" max="12556" width="10.7109375" style="286" customWidth="1"/>
    <col min="12557" max="12557" width="10.7109375" style="286" bestFit="1" customWidth="1"/>
    <col min="12558" max="12800" width="9.140625" style="286"/>
    <col min="12801" max="12801" width="89.85546875" style="286" bestFit="1" customWidth="1"/>
    <col min="12802" max="12808" width="10.7109375" style="286" bestFit="1" customWidth="1"/>
    <col min="12809" max="12809" width="10.7109375" style="286" customWidth="1"/>
    <col min="12810" max="12810" width="10.7109375" style="286" bestFit="1" customWidth="1"/>
    <col min="12811" max="12812" width="10.7109375" style="286" customWidth="1"/>
    <col min="12813" max="12813" width="10.7109375" style="286" bestFit="1" customWidth="1"/>
    <col min="12814" max="13056" width="9.140625" style="286"/>
    <col min="13057" max="13057" width="89.85546875" style="286" bestFit="1" customWidth="1"/>
    <col min="13058" max="13064" width="10.7109375" style="286" bestFit="1" customWidth="1"/>
    <col min="13065" max="13065" width="10.7109375" style="286" customWidth="1"/>
    <col min="13066" max="13066" width="10.7109375" style="286" bestFit="1" customWidth="1"/>
    <col min="13067" max="13068" width="10.7109375" style="286" customWidth="1"/>
    <col min="13069" max="13069" width="10.7109375" style="286" bestFit="1" customWidth="1"/>
    <col min="13070" max="13312" width="9.140625" style="286"/>
    <col min="13313" max="13313" width="89.85546875" style="286" bestFit="1" customWidth="1"/>
    <col min="13314" max="13320" width="10.7109375" style="286" bestFit="1" customWidth="1"/>
    <col min="13321" max="13321" width="10.7109375" style="286" customWidth="1"/>
    <col min="13322" max="13322" width="10.7109375" style="286" bestFit="1" customWidth="1"/>
    <col min="13323" max="13324" width="10.7109375" style="286" customWidth="1"/>
    <col min="13325" max="13325" width="10.7109375" style="286" bestFit="1" customWidth="1"/>
    <col min="13326" max="13568" width="9.140625" style="286"/>
    <col min="13569" max="13569" width="89.85546875" style="286" bestFit="1" customWidth="1"/>
    <col min="13570" max="13576" width="10.7109375" style="286" bestFit="1" customWidth="1"/>
    <col min="13577" max="13577" width="10.7109375" style="286" customWidth="1"/>
    <col min="13578" max="13578" width="10.7109375" style="286" bestFit="1" customWidth="1"/>
    <col min="13579" max="13580" width="10.7109375" style="286" customWidth="1"/>
    <col min="13581" max="13581" width="10.7109375" style="286" bestFit="1" customWidth="1"/>
    <col min="13582" max="13824" width="9.140625" style="286"/>
    <col min="13825" max="13825" width="89.85546875" style="286" bestFit="1" customWidth="1"/>
    <col min="13826" max="13832" width="10.7109375" style="286" bestFit="1" customWidth="1"/>
    <col min="13833" max="13833" width="10.7109375" style="286" customWidth="1"/>
    <col min="13834" max="13834" width="10.7109375" style="286" bestFit="1" customWidth="1"/>
    <col min="13835" max="13836" width="10.7109375" style="286" customWidth="1"/>
    <col min="13837" max="13837" width="10.7109375" style="286" bestFit="1" customWidth="1"/>
    <col min="13838" max="14080" width="9.140625" style="286"/>
    <col min="14081" max="14081" width="89.85546875" style="286" bestFit="1" customWidth="1"/>
    <col min="14082" max="14088" width="10.7109375" style="286" bestFit="1" customWidth="1"/>
    <col min="14089" max="14089" width="10.7109375" style="286" customWidth="1"/>
    <col min="14090" max="14090" width="10.7109375" style="286" bestFit="1" customWidth="1"/>
    <col min="14091" max="14092" width="10.7109375" style="286" customWidth="1"/>
    <col min="14093" max="14093" width="10.7109375" style="286" bestFit="1" customWidth="1"/>
    <col min="14094" max="14336" width="9.140625" style="286"/>
    <col min="14337" max="14337" width="89.85546875" style="286" bestFit="1" customWidth="1"/>
    <col min="14338" max="14344" width="10.7109375" style="286" bestFit="1" customWidth="1"/>
    <col min="14345" max="14345" width="10.7109375" style="286" customWidth="1"/>
    <col min="14346" max="14346" width="10.7109375" style="286" bestFit="1" customWidth="1"/>
    <col min="14347" max="14348" width="10.7109375" style="286" customWidth="1"/>
    <col min="14349" max="14349" width="10.7109375" style="286" bestFit="1" customWidth="1"/>
    <col min="14350" max="14592" width="9.140625" style="286"/>
    <col min="14593" max="14593" width="89.85546875" style="286" bestFit="1" customWidth="1"/>
    <col min="14594" max="14600" width="10.7109375" style="286" bestFit="1" customWidth="1"/>
    <col min="14601" max="14601" width="10.7109375" style="286" customWidth="1"/>
    <col min="14602" max="14602" width="10.7109375" style="286" bestFit="1" customWidth="1"/>
    <col min="14603" max="14604" width="10.7109375" style="286" customWidth="1"/>
    <col min="14605" max="14605" width="10.7109375" style="286" bestFit="1" customWidth="1"/>
    <col min="14606" max="14848" width="9.140625" style="286"/>
    <col min="14849" max="14849" width="89.85546875" style="286" bestFit="1" customWidth="1"/>
    <col min="14850" max="14856" width="10.7109375" style="286" bestFit="1" customWidth="1"/>
    <col min="14857" max="14857" width="10.7109375" style="286" customWidth="1"/>
    <col min="14858" max="14858" width="10.7109375" style="286" bestFit="1" customWidth="1"/>
    <col min="14859" max="14860" width="10.7109375" style="286" customWidth="1"/>
    <col min="14861" max="14861" width="10.7109375" style="286" bestFit="1" customWidth="1"/>
    <col min="14862" max="15104" width="9.140625" style="286"/>
    <col min="15105" max="15105" width="89.85546875" style="286" bestFit="1" customWidth="1"/>
    <col min="15106" max="15112" width="10.7109375" style="286" bestFit="1" customWidth="1"/>
    <col min="15113" max="15113" width="10.7109375" style="286" customWidth="1"/>
    <col min="15114" max="15114" width="10.7109375" style="286" bestFit="1" customWidth="1"/>
    <col min="15115" max="15116" width="10.7109375" style="286" customWidth="1"/>
    <col min="15117" max="15117" width="10.7109375" style="286" bestFit="1" customWidth="1"/>
    <col min="15118" max="15360" width="9.140625" style="286"/>
    <col min="15361" max="15361" width="89.85546875" style="286" bestFit="1" customWidth="1"/>
    <col min="15362" max="15368" width="10.7109375" style="286" bestFit="1" customWidth="1"/>
    <col min="15369" max="15369" width="10.7109375" style="286" customWidth="1"/>
    <col min="15370" max="15370" width="10.7109375" style="286" bestFit="1" customWidth="1"/>
    <col min="15371" max="15372" width="10.7109375" style="286" customWidth="1"/>
    <col min="15373" max="15373" width="10.7109375" style="286" bestFit="1" customWidth="1"/>
    <col min="15374" max="15616" width="9.140625" style="286"/>
    <col min="15617" max="15617" width="89.85546875" style="286" bestFit="1" customWidth="1"/>
    <col min="15618" max="15624" width="10.7109375" style="286" bestFit="1" customWidth="1"/>
    <col min="15625" max="15625" width="10.7109375" style="286" customWidth="1"/>
    <col min="15626" max="15626" width="10.7109375" style="286" bestFit="1" customWidth="1"/>
    <col min="15627" max="15628" width="10.7109375" style="286" customWidth="1"/>
    <col min="15629" max="15629" width="10.7109375" style="286" bestFit="1" customWidth="1"/>
    <col min="15630" max="15872" width="9.140625" style="286"/>
    <col min="15873" max="15873" width="89.85546875" style="286" bestFit="1" customWidth="1"/>
    <col min="15874" max="15880" width="10.7109375" style="286" bestFit="1" customWidth="1"/>
    <col min="15881" max="15881" width="10.7109375" style="286" customWidth="1"/>
    <col min="15882" max="15882" width="10.7109375" style="286" bestFit="1" customWidth="1"/>
    <col min="15883" max="15884" width="10.7109375" style="286" customWidth="1"/>
    <col min="15885" max="15885" width="10.7109375" style="286" bestFit="1" customWidth="1"/>
    <col min="15886" max="16128" width="9.140625" style="286"/>
    <col min="16129" max="16129" width="89.85546875" style="286" bestFit="1" customWidth="1"/>
    <col min="16130" max="16136" width="10.7109375" style="286" bestFit="1" customWidth="1"/>
    <col min="16137" max="16137" width="10.7109375" style="286" customWidth="1"/>
    <col min="16138" max="16138" width="10.7109375" style="286" bestFit="1" customWidth="1"/>
    <col min="16139" max="16140" width="10.7109375" style="286" customWidth="1"/>
    <col min="16141" max="16141" width="10.7109375" style="286" bestFit="1" customWidth="1"/>
    <col min="16142" max="16384" width="9.140625" style="286"/>
  </cols>
  <sheetData>
    <row r="1" spans="1:14" ht="30" customHeight="1">
      <c r="A1" s="874" t="s">
        <v>333</v>
      </c>
      <c r="B1" s="874"/>
      <c r="C1" s="874"/>
      <c r="D1" s="874"/>
      <c r="E1" s="874"/>
      <c r="F1" s="874"/>
      <c r="G1" s="874"/>
      <c r="H1" s="874"/>
      <c r="I1" s="874"/>
      <c r="J1" s="874"/>
      <c r="K1" s="874"/>
      <c r="L1" s="874"/>
      <c r="M1" s="874"/>
      <c r="N1" s="855" t="s">
        <v>1449</v>
      </c>
    </row>
    <row r="2" spans="1:14" ht="15" customHeight="1">
      <c r="A2" s="875" t="s">
        <v>560</v>
      </c>
      <c r="B2" s="875"/>
      <c r="C2" s="875"/>
      <c r="D2" s="875"/>
      <c r="E2" s="875"/>
      <c r="F2" s="875"/>
      <c r="G2" s="875"/>
      <c r="H2" s="875"/>
      <c r="I2" s="875"/>
      <c r="J2" s="875"/>
      <c r="K2" s="875"/>
      <c r="L2" s="875"/>
      <c r="M2" s="875"/>
    </row>
    <row r="3" spans="1:14" ht="15" customHeight="1">
      <c r="A3" s="875" t="s">
        <v>775</v>
      </c>
      <c r="B3" s="875"/>
      <c r="C3" s="875"/>
      <c r="D3" s="875"/>
      <c r="E3" s="875"/>
      <c r="F3" s="875"/>
      <c r="G3" s="875"/>
      <c r="H3" s="875"/>
      <c r="I3" s="875"/>
      <c r="J3" s="875"/>
      <c r="K3" s="875"/>
      <c r="L3" s="875"/>
      <c r="M3" s="875"/>
    </row>
    <row r="4" spans="1:14" ht="30" customHeight="1">
      <c r="A4" s="876" t="s">
        <v>2</v>
      </c>
      <c r="B4" s="876"/>
      <c r="C4" s="876"/>
      <c r="D4" s="876"/>
      <c r="E4" s="876"/>
      <c r="F4" s="876"/>
      <c r="G4" s="876"/>
      <c r="H4" s="876"/>
      <c r="I4" s="876"/>
      <c r="J4" s="876"/>
      <c r="K4" s="876"/>
      <c r="L4" s="876"/>
      <c r="M4" s="876"/>
    </row>
    <row r="5" spans="1:14" ht="3.75" customHeight="1" thickBot="1">
      <c r="A5" s="285"/>
      <c r="B5" s="285"/>
      <c r="C5" s="285"/>
      <c r="D5" s="285"/>
      <c r="E5" s="285"/>
      <c r="F5" s="285"/>
      <c r="G5" s="285"/>
      <c r="H5" s="285"/>
      <c r="I5" s="285"/>
      <c r="J5" s="285"/>
      <c r="K5" s="285"/>
      <c r="L5" s="285"/>
      <c r="M5" s="285"/>
    </row>
    <row r="6" spans="1:14"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row>
    <row r="7" spans="1:14" ht="15" customHeight="1" thickTop="1" thickBot="1">
      <c r="A7" s="763" t="s">
        <v>571</v>
      </c>
      <c r="B7" s="764">
        <v>8421990.5261000004</v>
      </c>
      <c r="C7" s="764">
        <v>10017234.596170001</v>
      </c>
      <c r="D7" s="764">
        <v>11161700.99265</v>
      </c>
      <c r="E7" s="764">
        <v>12339902.262950001</v>
      </c>
      <c r="F7" s="764">
        <v>14206381.12785</v>
      </c>
      <c r="G7" s="764">
        <v>15302837.484719999</v>
      </c>
      <c r="H7" s="764">
        <v>17472143.46751</v>
      </c>
      <c r="I7" s="764">
        <v>19101938.411330003</v>
      </c>
      <c r="J7" s="764">
        <v>20581857.598330002</v>
      </c>
      <c r="K7" s="764">
        <v>21672447.239400003</v>
      </c>
      <c r="L7" s="764">
        <v>23409167.15027</v>
      </c>
      <c r="M7" s="764">
        <v>23261472.803300001</v>
      </c>
    </row>
    <row r="8" spans="1:14" s="293" customFormat="1" ht="15" customHeight="1" thickTop="1">
      <c r="A8" s="291" t="s">
        <v>9</v>
      </c>
      <c r="B8" s="292">
        <v>757696.43495000002</v>
      </c>
      <c r="C8" s="292">
        <v>929820.08851000003</v>
      </c>
      <c r="D8" s="292">
        <v>831663.59976999997</v>
      </c>
      <c r="E8" s="292">
        <v>613486.53936000005</v>
      </c>
      <c r="F8" s="292">
        <v>933331.6997</v>
      </c>
      <c r="G8" s="292">
        <v>913462.98589000001</v>
      </c>
      <c r="H8" s="292">
        <v>1033740.2143400001</v>
      </c>
      <c r="I8" s="292">
        <v>1198442.3883099998</v>
      </c>
      <c r="J8" s="292">
        <v>1176084.07549</v>
      </c>
      <c r="K8" s="292">
        <v>1347849.0720200001</v>
      </c>
      <c r="L8" s="292">
        <v>2575135.4120999998</v>
      </c>
      <c r="M8" s="292">
        <v>2140822.2651400003</v>
      </c>
    </row>
    <row r="9" spans="1:14" s="293" customFormat="1" ht="15" customHeight="1">
      <c r="A9" s="291" t="s">
        <v>18</v>
      </c>
      <c r="B9" s="292">
        <v>571795.29677999998</v>
      </c>
      <c r="C9" s="292">
        <v>856994.82961000002</v>
      </c>
      <c r="D9" s="292">
        <v>998347.71811000002</v>
      </c>
      <c r="E9" s="292">
        <v>1448029.68258</v>
      </c>
      <c r="F9" s="292">
        <v>1516496.5081199999</v>
      </c>
      <c r="G9" s="292">
        <v>1674428.94484</v>
      </c>
      <c r="H9" s="292">
        <v>1942239.1558800002</v>
      </c>
      <c r="I9" s="292">
        <v>2097575.8755899998</v>
      </c>
      <c r="J9" s="292">
        <v>2242046.0164399999</v>
      </c>
      <c r="K9" s="292">
        <v>2079365.8711700002</v>
      </c>
      <c r="L9" s="292">
        <v>2585899.37512</v>
      </c>
      <c r="M9" s="292">
        <v>2850077.44196</v>
      </c>
    </row>
    <row r="10" spans="1:14" s="293" customFormat="1" ht="15" customHeight="1">
      <c r="A10" s="291" t="s">
        <v>27</v>
      </c>
      <c r="B10" s="292">
        <v>6894974.7681400003</v>
      </c>
      <c r="C10" s="292">
        <v>7913290.5194300003</v>
      </c>
      <c r="D10" s="292">
        <v>8872118.3705800008</v>
      </c>
      <c r="E10" s="292">
        <v>9701376.9855199996</v>
      </c>
      <c r="F10" s="292">
        <v>11139924.659399999</v>
      </c>
      <c r="G10" s="292">
        <v>12034449.535459999</v>
      </c>
      <c r="H10" s="292">
        <v>13229360.682610001</v>
      </c>
      <c r="I10" s="292">
        <v>14420494.22511</v>
      </c>
      <c r="J10" s="292">
        <v>15551804.918620002</v>
      </c>
      <c r="K10" s="292">
        <v>16817161.70332</v>
      </c>
      <c r="L10" s="292">
        <v>16821286.638610002</v>
      </c>
      <c r="M10" s="292">
        <v>16846390.429129999</v>
      </c>
    </row>
    <row r="11" spans="1:14" s="293" customFormat="1" ht="15" customHeight="1">
      <c r="A11" s="294" t="s">
        <v>572</v>
      </c>
      <c r="B11" s="292">
        <v>7054185.8012399999</v>
      </c>
      <c r="C11" s="292">
        <v>8036753.4593500001</v>
      </c>
      <c r="D11" s="292">
        <v>8984070.2357299998</v>
      </c>
      <c r="E11" s="292">
        <v>9810351.7194999997</v>
      </c>
      <c r="F11" s="292">
        <v>11254579.59159</v>
      </c>
      <c r="G11" s="292">
        <v>12134000.941190001</v>
      </c>
      <c r="H11" s="292">
        <v>12766281.500080001</v>
      </c>
      <c r="I11" s="292">
        <v>13729994.2795</v>
      </c>
      <c r="J11" s="292">
        <v>14931583.797370002</v>
      </c>
      <c r="K11" s="292">
        <v>16268015.981659999</v>
      </c>
      <c r="L11" s="292">
        <v>16423856.006959999</v>
      </c>
      <c r="M11" s="292">
        <v>16442399.068559999</v>
      </c>
    </row>
    <row r="12" spans="1:14" s="293" customFormat="1" ht="15" customHeight="1">
      <c r="A12" s="294" t="s">
        <v>573</v>
      </c>
      <c r="B12" s="292">
        <v>7010749.3733199993</v>
      </c>
      <c r="C12" s="292">
        <v>7996401.1835000003</v>
      </c>
      <c r="D12" s="292">
        <v>8917543.7314400002</v>
      </c>
      <c r="E12" s="292">
        <v>9681795.0115699992</v>
      </c>
      <c r="F12" s="292">
        <v>11033601.26489</v>
      </c>
      <c r="G12" s="292">
        <v>11604551.855280001</v>
      </c>
      <c r="H12" s="292">
        <v>12252655.426760001</v>
      </c>
      <c r="I12" s="292">
        <v>10861544.681809999</v>
      </c>
      <c r="J12" s="292">
        <v>12052839.50615</v>
      </c>
      <c r="K12" s="292">
        <v>13702179.99777</v>
      </c>
      <c r="L12" s="292">
        <v>14161427.03284</v>
      </c>
      <c r="M12" s="292">
        <v>14452259.556709999</v>
      </c>
    </row>
    <row r="13" spans="1:14" s="293" customFormat="1" ht="15" customHeight="1">
      <c r="A13" s="294" t="s">
        <v>574</v>
      </c>
      <c r="B13" s="292">
        <v>43436.427920000002</v>
      </c>
      <c r="C13" s="292">
        <v>40352.275849999998</v>
      </c>
      <c r="D13" s="292">
        <v>66526.504289999997</v>
      </c>
      <c r="E13" s="292">
        <v>128556.70793</v>
      </c>
      <c r="F13" s="292">
        <v>220978.32669999998</v>
      </c>
      <c r="G13" s="292">
        <v>529449.08591000002</v>
      </c>
      <c r="H13" s="292">
        <v>513626.07331999997</v>
      </c>
      <c r="I13" s="292">
        <v>2868449.5976900002</v>
      </c>
      <c r="J13" s="292">
        <v>2878744.29122</v>
      </c>
      <c r="K13" s="292">
        <v>2565835.9838899998</v>
      </c>
      <c r="L13" s="292">
        <v>2262428.9741199999</v>
      </c>
      <c r="M13" s="292">
        <v>1990139.5118499999</v>
      </c>
    </row>
    <row r="14" spans="1:14" s="293" customFormat="1" ht="15" customHeight="1">
      <c r="A14" s="294" t="s">
        <v>575</v>
      </c>
      <c r="B14" s="292">
        <v>52108.436369999996</v>
      </c>
      <c r="C14" s="292">
        <v>68226.479900000006</v>
      </c>
      <c r="D14" s="292">
        <v>79159.584170000002</v>
      </c>
      <c r="E14" s="292">
        <v>103083.27670999999</v>
      </c>
      <c r="F14" s="292">
        <v>88041.188510000007</v>
      </c>
      <c r="G14" s="292">
        <v>80705.004180000004</v>
      </c>
      <c r="H14" s="292">
        <v>42165.20246</v>
      </c>
      <c r="I14" s="292">
        <v>70506.114269999991</v>
      </c>
      <c r="J14" s="292">
        <v>149902.204</v>
      </c>
      <c r="K14" s="292">
        <v>225022.18234999999</v>
      </c>
      <c r="L14" s="292">
        <v>234111.17285</v>
      </c>
      <c r="M14" s="292">
        <v>350450.83588999999</v>
      </c>
    </row>
    <row r="15" spans="1:14" s="293" customFormat="1" ht="15" customHeight="1">
      <c r="A15" s="294" t="s">
        <v>576</v>
      </c>
      <c r="B15" s="292">
        <v>50531.472840000002</v>
      </c>
      <c r="C15" s="292">
        <v>64755.159770000006</v>
      </c>
      <c r="D15" s="292">
        <v>75378.142810000005</v>
      </c>
      <c r="E15" s="292">
        <v>94642.344140000001</v>
      </c>
      <c r="F15" s="292">
        <v>70623.91234000001</v>
      </c>
      <c r="G15" s="292">
        <v>58528.69169</v>
      </c>
      <c r="H15" s="292">
        <v>30917.120269999999</v>
      </c>
      <c r="I15" s="292">
        <v>55184.278060000004</v>
      </c>
      <c r="J15" s="292">
        <v>57939.47221</v>
      </c>
      <c r="K15" s="292">
        <v>76571.396349999995</v>
      </c>
      <c r="L15" s="292">
        <v>94214.007900000011</v>
      </c>
      <c r="M15" s="292">
        <v>141864.31858000002</v>
      </c>
    </row>
    <row r="16" spans="1:14" s="293" customFormat="1" ht="15" customHeight="1">
      <c r="A16" s="294" t="s">
        <v>577</v>
      </c>
      <c r="B16" s="292">
        <v>1576.96353</v>
      </c>
      <c r="C16" s="292">
        <v>3471.3201300000001</v>
      </c>
      <c r="D16" s="292">
        <v>3781.4413599999998</v>
      </c>
      <c r="E16" s="292">
        <v>8440.9325700000009</v>
      </c>
      <c r="F16" s="292">
        <v>17417.276170000001</v>
      </c>
      <c r="G16" s="292">
        <v>22176.312489999997</v>
      </c>
      <c r="H16" s="292">
        <v>11248.082189999999</v>
      </c>
      <c r="I16" s="292">
        <v>15321.836210000001</v>
      </c>
      <c r="J16" s="292">
        <v>91962.731790000005</v>
      </c>
      <c r="K16" s="292">
        <v>148450.78599999999</v>
      </c>
      <c r="L16" s="292">
        <v>139897.16494999998</v>
      </c>
      <c r="M16" s="292">
        <v>208586.51731</v>
      </c>
    </row>
    <row r="17" spans="1:13" s="293" customFormat="1" ht="15" customHeight="1">
      <c r="A17" s="294" t="s">
        <v>578</v>
      </c>
      <c r="B17" s="292">
        <v>41195.998390000001</v>
      </c>
      <c r="C17" s="292">
        <v>51457.959299999995</v>
      </c>
      <c r="D17" s="292">
        <v>76372.603010000006</v>
      </c>
      <c r="E17" s="292">
        <v>84578.812379999988</v>
      </c>
      <c r="F17" s="292">
        <v>88467.534169999999</v>
      </c>
      <c r="G17" s="292">
        <v>95268.720349999989</v>
      </c>
      <c r="H17" s="292">
        <v>96560.416519999999</v>
      </c>
      <c r="I17" s="292">
        <v>76197.574659999998</v>
      </c>
      <c r="J17" s="292">
        <v>89341.554349999991</v>
      </c>
      <c r="K17" s="292">
        <v>127719.80159</v>
      </c>
      <c r="L17" s="292">
        <v>166746.40463</v>
      </c>
      <c r="M17" s="292">
        <v>209312.50877000001</v>
      </c>
    </row>
    <row r="18" spans="1:13" s="293" customFormat="1" ht="15" customHeight="1">
      <c r="A18" s="294" t="s">
        <v>579</v>
      </c>
      <c r="B18" s="292">
        <v>37693.672500000001</v>
      </c>
      <c r="C18" s="292">
        <v>47601.001210000002</v>
      </c>
      <c r="D18" s="292">
        <v>69208.705170000001</v>
      </c>
      <c r="E18" s="292">
        <v>75169.794569999998</v>
      </c>
      <c r="F18" s="292">
        <v>79025.748569999996</v>
      </c>
      <c r="G18" s="292">
        <v>77487.794810000007</v>
      </c>
      <c r="H18" s="292">
        <v>76705.30101000001</v>
      </c>
      <c r="I18" s="292">
        <v>60445.94556</v>
      </c>
      <c r="J18" s="292">
        <v>60597.409950000001</v>
      </c>
      <c r="K18" s="292">
        <v>63278.332450000002</v>
      </c>
      <c r="L18" s="292">
        <v>74223.014670000004</v>
      </c>
      <c r="M18" s="292">
        <v>80038.121639999998</v>
      </c>
    </row>
    <row r="19" spans="1:13" s="293" customFormat="1" ht="15" customHeight="1">
      <c r="A19" s="294" t="s">
        <v>580</v>
      </c>
      <c r="B19" s="292">
        <v>3502.3258900000001</v>
      </c>
      <c r="C19" s="292">
        <v>3856.9580899999996</v>
      </c>
      <c r="D19" s="292">
        <v>7163.8978399999996</v>
      </c>
      <c r="E19" s="292">
        <v>9409.0178100000012</v>
      </c>
      <c r="F19" s="292">
        <v>9441.7855999999992</v>
      </c>
      <c r="G19" s="292">
        <v>17780.92554</v>
      </c>
      <c r="H19" s="292">
        <v>19855.115510000003</v>
      </c>
      <c r="I19" s="292">
        <v>15751.6291</v>
      </c>
      <c r="J19" s="292">
        <v>28744.144399999997</v>
      </c>
      <c r="K19" s="292">
        <v>64441.469140000001</v>
      </c>
      <c r="L19" s="292">
        <v>92523.38996</v>
      </c>
      <c r="M19" s="292">
        <v>129274.38712999999</v>
      </c>
    </row>
    <row r="20" spans="1:13" s="293" customFormat="1" ht="15" customHeight="1">
      <c r="A20" s="294" t="s">
        <v>40</v>
      </c>
      <c r="B20" s="292">
        <v>74084.394509999998</v>
      </c>
      <c r="C20" s="292">
        <v>78877.583910000001</v>
      </c>
      <c r="D20" s="292">
        <v>87424.734400000001</v>
      </c>
      <c r="E20" s="292">
        <v>98147.747829999993</v>
      </c>
      <c r="F20" s="292">
        <v>110752.16643000001</v>
      </c>
      <c r="G20" s="292">
        <v>126988.94085</v>
      </c>
      <c r="H20" s="292">
        <v>878871.72347000008</v>
      </c>
      <c r="I20" s="292">
        <v>1098720.77308</v>
      </c>
      <c r="J20" s="292">
        <v>971898.01436000003</v>
      </c>
      <c r="K20" s="292">
        <v>903422.36669000005</v>
      </c>
      <c r="L20" s="292">
        <v>756779.48983000009</v>
      </c>
      <c r="M20" s="292">
        <v>675520.77450000006</v>
      </c>
    </row>
    <row r="21" spans="1:13" s="293" customFormat="1" ht="15" customHeight="1">
      <c r="A21" s="294" t="s">
        <v>581</v>
      </c>
      <c r="B21" s="292">
        <v>-326599.86236999999</v>
      </c>
      <c r="C21" s="292">
        <v>-322024.96302999998</v>
      </c>
      <c r="D21" s="292">
        <v>-354908.78672999999</v>
      </c>
      <c r="E21" s="292">
        <v>-394784.57089999999</v>
      </c>
      <c r="F21" s="292">
        <v>-401915.82130000001</v>
      </c>
      <c r="G21" s="292">
        <v>-402514.07111000002</v>
      </c>
      <c r="H21" s="292">
        <v>-554518.15992000001</v>
      </c>
      <c r="I21" s="292">
        <v>-554924.51639999996</v>
      </c>
      <c r="J21" s="292">
        <v>-590920.65146000008</v>
      </c>
      <c r="K21" s="292">
        <v>-707018.62897000008</v>
      </c>
      <c r="L21" s="292">
        <v>-760206.43565999996</v>
      </c>
      <c r="M21" s="292">
        <v>-831292.75858999998</v>
      </c>
    </row>
    <row r="22" spans="1:13" s="293" customFormat="1" ht="15" customHeight="1">
      <c r="A22" s="291" t="s">
        <v>70</v>
      </c>
      <c r="B22" s="292">
        <v>51710.077619999996</v>
      </c>
      <c r="C22" s="292">
        <v>66922.235409999994</v>
      </c>
      <c r="D22" s="292">
        <v>83408.066900000005</v>
      </c>
      <c r="E22" s="292">
        <v>97638.455180000004</v>
      </c>
      <c r="F22" s="292">
        <v>80695.668919999996</v>
      </c>
      <c r="G22" s="292">
        <v>81124.817049999998</v>
      </c>
      <c r="H22" s="292">
        <v>159259.79181999998</v>
      </c>
      <c r="I22" s="292">
        <v>143824.07271000001</v>
      </c>
      <c r="J22" s="292">
        <v>179601.76058</v>
      </c>
      <c r="K22" s="292">
        <v>161173.77916999999</v>
      </c>
      <c r="L22" s="292">
        <v>164736.31913999998</v>
      </c>
      <c r="M22" s="292">
        <v>145764.79309999998</v>
      </c>
    </row>
    <row r="23" spans="1:13" s="293" customFormat="1" ht="15" customHeight="1">
      <c r="A23" s="291" t="s">
        <v>76</v>
      </c>
      <c r="B23" s="292">
        <v>2E-3</v>
      </c>
      <c r="C23" s="292">
        <v>0</v>
      </c>
      <c r="D23" s="292">
        <v>2176.0007799999998</v>
      </c>
      <c r="E23" s="292">
        <v>1208.91131</v>
      </c>
      <c r="F23" s="292">
        <v>57.523350000000001</v>
      </c>
      <c r="G23" s="292">
        <v>2654.2016100000001</v>
      </c>
      <c r="H23" s="292">
        <v>5226.3328000000001</v>
      </c>
      <c r="I23" s="292">
        <v>4349.2826999999997</v>
      </c>
      <c r="J23" s="292">
        <v>3804.3445000000002</v>
      </c>
      <c r="K23" s="292">
        <v>6773.9447499999997</v>
      </c>
      <c r="L23" s="292">
        <v>12711.682419999999</v>
      </c>
      <c r="M23" s="292">
        <v>11098.14554</v>
      </c>
    </row>
    <row r="24" spans="1:13" s="293" customFormat="1" ht="15" customHeight="1">
      <c r="A24" s="291" t="s">
        <v>582</v>
      </c>
      <c r="B24" s="292">
        <v>28085.63912</v>
      </c>
      <c r="C24" s="292">
        <v>65271.169310000005</v>
      </c>
      <c r="D24" s="292">
        <v>135622.02109999998</v>
      </c>
      <c r="E24" s="292">
        <v>221174.48493999999</v>
      </c>
      <c r="F24" s="292">
        <v>255444.81731000001</v>
      </c>
      <c r="G24" s="292">
        <v>320647.02439999999</v>
      </c>
      <c r="H24" s="292">
        <v>828347.04660999996</v>
      </c>
      <c r="I24" s="292">
        <v>976587.60991999996</v>
      </c>
      <c r="J24" s="292">
        <v>1149221.5470499999</v>
      </c>
      <c r="K24" s="292">
        <v>950428.61480999994</v>
      </c>
      <c r="L24" s="292">
        <v>950429.20578999992</v>
      </c>
      <c r="M24" s="292">
        <v>950530.01040000003</v>
      </c>
    </row>
    <row r="25" spans="1:13" s="293" customFormat="1" ht="15" customHeight="1">
      <c r="A25" s="291" t="s">
        <v>86</v>
      </c>
      <c r="B25" s="292">
        <v>81325.782760000002</v>
      </c>
      <c r="C25" s="292">
        <v>98156.46703</v>
      </c>
      <c r="D25" s="292">
        <v>126555.83446</v>
      </c>
      <c r="E25" s="292">
        <v>150942.36209000001</v>
      </c>
      <c r="F25" s="292">
        <v>195973.48302000001</v>
      </c>
      <c r="G25" s="292">
        <v>211899.54005000001</v>
      </c>
      <c r="H25" s="292">
        <v>206897.64771000002</v>
      </c>
      <c r="I25" s="292">
        <v>207244.77556000001</v>
      </c>
      <c r="J25" s="292">
        <v>212317.15243000002</v>
      </c>
      <c r="K25" s="292">
        <v>215859.30958999999</v>
      </c>
      <c r="L25" s="292">
        <v>224923.76913999999</v>
      </c>
      <c r="M25" s="292">
        <v>236203.98625999998</v>
      </c>
    </row>
    <row r="26" spans="1:13" s="293" customFormat="1" ht="15" customHeight="1">
      <c r="A26" s="291" t="s">
        <v>583</v>
      </c>
      <c r="B26" s="292">
        <v>36402.524729999997</v>
      </c>
      <c r="C26" s="292">
        <v>86779.286870000011</v>
      </c>
      <c r="D26" s="292">
        <v>111809.38095000001</v>
      </c>
      <c r="E26" s="292">
        <v>106044.84196999999</v>
      </c>
      <c r="F26" s="292">
        <v>84456.768030000007</v>
      </c>
      <c r="G26" s="292">
        <v>64170.435420000002</v>
      </c>
      <c r="H26" s="292">
        <v>67072.595740000004</v>
      </c>
      <c r="I26" s="292">
        <v>53420.181429999997</v>
      </c>
      <c r="J26" s="292">
        <v>66977.783219999998</v>
      </c>
      <c r="K26" s="292">
        <v>93834.944569999992</v>
      </c>
      <c r="L26" s="292">
        <v>74044.747950000004</v>
      </c>
      <c r="M26" s="292">
        <v>80585.731769999999</v>
      </c>
    </row>
    <row r="27" spans="1:13" s="295" customFormat="1" ht="15" customHeight="1" thickBot="1">
      <c r="A27" s="291" t="s">
        <v>102</v>
      </c>
      <c r="B27" s="292">
        <v>0</v>
      </c>
      <c r="C27" s="292">
        <v>0</v>
      </c>
      <c r="D27" s="292">
        <v>0</v>
      </c>
      <c r="E27" s="292">
        <v>0</v>
      </c>
      <c r="F27" s="292">
        <v>0</v>
      </c>
      <c r="G27" s="292">
        <v>0</v>
      </c>
      <c r="H27" s="292">
        <v>0</v>
      </c>
      <c r="I27" s="292">
        <v>0</v>
      </c>
      <c r="J27" s="292">
        <v>0</v>
      </c>
      <c r="K27" s="292">
        <v>0</v>
      </c>
      <c r="L27" s="292">
        <v>0</v>
      </c>
      <c r="M27" s="292">
        <v>0</v>
      </c>
    </row>
    <row r="28" spans="1:13" ht="15" customHeight="1" thickTop="1" thickBot="1">
      <c r="A28" s="763" t="s">
        <v>584</v>
      </c>
      <c r="B28" s="764">
        <v>7736328.7672199998</v>
      </c>
      <c r="C28" s="764">
        <v>9229280.73257</v>
      </c>
      <c r="D28" s="764">
        <v>10286822.097899999</v>
      </c>
      <c r="E28" s="764">
        <v>11391071.299079999</v>
      </c>
      <c r="F28" s="764">
        <v>13159605.10784</v>
      </c>
      <c r="G28" s="764">
        <v>14117952.217959998</v>
      </c>
      <c r="H28" s="764">
        <v>16265232.386879999</v>
      </c>
      <c r="I28" s="764">
        <v>17800232.07669</v>
      </c>
      <c r="J28" s="764">
        <v>19142615.97608</v>
      </c>
      <c r="K28" s="764">
        <v>20230344.669330001</v>
      </c>
      <c r="L28" s="764">
        <v>21838689.967810001</v>
      </c>
      <c r="M28" s="764">
        <v>21701893.73934</v>
      </c>
    </row>
    <row r="29" spans="1:13" s="293" customFormat="1" ht="15" customHeight="1" thickTop="1">
      <c r="A29" s="291" t="s">
        <v>585</v>
      </c>
      <c r="B29" s="292">
        <v>5725132.5848300001</v>
      </c>
      <c r="C29" s="292">
        <v>7383484.4458299996</v>
      </c>
      <c r="D29" s="292">
        <v>8297175.4968699999</v>
      </c>
      <c r="E29" s="292">
        <v>8571109.8557200003</v>
      </c>
      <c r="F29" s="292">
        <v>9624376.5087000001</v>
      </c>
      <c r="G29" s="292">
        <v>9200397.9899799991</v>
      </c>
      <c r="H29" s="292">
        <v>10564590.606419999</v>
      </c>
      <c r="I29" s="292">
        <v>12465904.734450001</v>
      </c>
      <c r="J29" s="292">
        <v>13984632.79874</v>
      </c>
      <c r="K29" s="292">
        <v>7190661.7518199999</v>
      </c>
      <c r="L29" s="292">
        <v>8072208.7210100004</v>
      </c>
      <c r="M29" s="292">
        <v>15871011.38558</v>
      </c>
    </row>
    <row r="30" spans="1:13" s="293" customFormat="1" ht="15" customHeight="1">
      <c r="A30" s="294" t="s">
        <v>586</v>
      </c>
      <c r="B30" s="292">
        <v>1791.53388</v>
      </c>
      <c r="C30" s="292">
        <v>1690.0923400000001</v>
      </c>
      <c r="D30" s="292">
        <v>1569.4230500000001</v>
      </c>
      <c r="E30" s="292">
        <v>180878.81393</v>
      </c>
      <c r="F30" s="292">
        <v>509044.57573000004</v>
      </c>
      <c r="G30" s="292">
        <v>455433.99447999999</v>
      </c>
      <c r="H30" s="292">
        <v>876781.41735999996</v>
      </c>
      <c r="I30" s="292">
        <v>837405.55874999997</v>
      </c>
      <c r="J30" s="292">
        <v>1221482.8259400001</v>
      </c>
      <c r="K30" s="292">
        <v>832217.56134000001</v>
      </c>
      <c r="L30" s="292">
        <v>1128312.60039</v>
      </c>
      <c r="M30" s="292">
        <v>929250.19897000003</v>
      </c>
    </row>
    <row r="31" spans="1:13" s="293" customFormat="1" ht="15" customHeight="1">
      <c r="A31" s="294" t="s">
        <v>587</v>
      </c>
      <c r="B31" s="292">
        <v>2360538.3766999999</v>
      </c>
      <c r="C31" s="292">
        <v>2761611.6330999997</v>
      </c>
      <c r="D31" s="292">
        <v>3558507.6672399999</v>
      </c>
      <c r="E31" s="292">
        <v>3607047.1695400001</v>
      </c>
      <c r="F31" s="292">
        <v>3919148.8343400001</v>
      </c>
      <c r="G31" s="292">
        <v>3781578.84613</v>
      </c>
      <c r="H31" s="292">
        <v>3852638.6310700001</v>
      </c>
      <c r="I31" s="292">
        <v>4347119.6523000002</v>
      </c>
      <c r="J31" s="292">
        <v>4559770.8686899999</v>
      </c>
      <c r="K31" s="292">
        <v>4044939.69942</v>
      </c>
      <c r="L31" s="292">
        <v>4471355.6706899991</v>
      </c>
      <c r="M31" s="292">
        <v>4757582.8730299994</v>
      </c>
    </row>
    <row r="32" spans="1:13" s="293" customFormat="1" ht="15" customHeight="1">
      <c r="A32" s="294" t="s">
        <v>588</v>
      </c>
      <c r="B32" s="292">
        <v>124795.31629999999</v>
      </c>
      <c r="C32" s="292">
        <v>33603.29393</v>
      </c>
      <c r="D32" s="292">
        <v>12623.302220000001</v>
      </c>
      <c r="E32" s="292">
        <v>8853.8923900000009</v>
      </c>
      <c r="F32" s="292">
        <v>3820.12246</v>
      </c>
      <c r="G32" s="292">
        <v>2133.79486</v>
      </c>
      <c r="H32" s="292">
        <v>1487.81728</v>
      </c>
      <c r="I32" s="292">
        <v>640.02178000000004</v>
      </c>
      <c r="J32" s="292">
        <v>401.79352</v>
      </c>
      <c r="K32" s="292">
        <v>332.18508000000003</v>
      </c>
      <c r="L32" s="292">
        <v>191.77795999999998</v>
      </c>
      <c r="M32" s="292">
        <v>114.11875000000001</v>
      </c>
    </row>
    <row r="33" spans="1:13" s="293" customFormat="1" ht="15" customHeight="1">
      <c r="A33" s="294" t="s">
        <v>589</v>
      </c>
      <c r="B33" s="292">
        <v>73307.689159999994</v>
      </c>
      <c r="C33" s="292">
        <v>80378.581439999994</v>
      </c>
      <c r="D33" s="292">
        <v>62132.083789999997</v>
      </c>
      <c r="E33" s="292">
        <v>55182.672319999998</v>
      </c>
      <c r="F33" s="292">
        <v>69608.879760000011</v>
      </c>
      <c r="G33" s="292">
        <v>64411.811809999999</v>
      </c>
      <c r="H33" s="292">
        <v>66656.675049999991</v>
      </c>
      <c r="I33" s="292">
        <v>84885.175109999996</v>
      </c>
      <c r="J33" s="292">
        <v>95693.356370000009</v>
      </c>
      <c r="K33" s="292">
        <v>98089.40873000001</v>
      </c>
      <c r="L33" s="292">
        <v>96844.647799999992</v>
      </c>
      <c r="M33" s="292">
        <v>102501.88356</v>
      </c>
    </row>
    <row r="34" spans="1:13" s="293" customFormat="1" ht="15" customHeight="1">
      <c r="A34" s="294" t="s">
        <v>590</v>
      </c>
      <c r="B34" s="292">
        <v>2985025.0495100003</v>
      </c>
      <c r="C34" s="292">
        <v>4271407.5674700001</v>
      </c>
      <c r="D34" s="292">
        <v>4374589.3359599998</v>
      </c>
      <c r="E34" s="292">
        <v>4374183.2456499999</v>
      </c>
      <c r="F34" s="292">
        <v>4757553.9504700005</v>
      </c>
      <c r="G34" s="292">
        <v>4541825.4823599998</v>
      </c>
      <c r="H34" s="292">
        <v>5387335.9219300002</v>
      </c>
      <c r="I34" s="292">
        <v>6743612.1233299999</v>
      </c>
      <c r="J34" s="292">
        <v>7615939.4513699999</v>
      </c>
      <c r="K34" s="292">
        <v>2163045.1167800003</v>
      </c>
      <c r="L34" s="292">
        <v>2319610.8321599998</v>
      </c>
      <c r="M34" s="292">
        <v>9309677.8819300011</v>
      </c>
    </row>
    <row r="35" spans="1:13" s="293" customFormat="1" ht="15" customHeight="1">
      <c r="A35" s="294" t="s">
        <v>591</v>
      </c>
      <c r="B35" s="292">
        <v>179674.61928000001</v>
      </c>
      <c r="C35" s="292">
        <v>234793.27755</v>
      </c>
      <c r="D35" s="292">
        <v>287753.68461</v>
      </c>
      <c r="E35" s="292">
        <v>344964.06189000001</v>
      </c>
      <c r="F35" s="292">
        <v>365200.14594000002</v>
      </c>
      <c r="G35" s="292">
        <v>355014.06033999997</v>
      </c>
      <c r="H35" s="292">
        <v>379690.14373000001</v>
      </c>
      <c r="I35" s="292">
        <v>452242.20318000001</v>
      </c>
      <c r="J35" s="292">
        <v>491344.50285000005</v>
      </c>
      <c r="K35" s="292">
        <v>52037.780469999998</v>
      </c>
      <c r="L35" s="292">
        <v>55893.192009999999</v>
      </c>
      <c r="M35" s="292">
        <v>771884.42934000003</v>
      </c>
    </row>
    <row r="36" spans="1:13" s="293" customFormat="1" ht="15" customHeight="1">
      <c r="A36" s="291" t="s">
        <v>592</v>
      </c>
      <c r="B36" s="292">
        <v>2609.0369500000002</v>
      </c>
      <c r="C36" s="292">
        <v>2778.8429500000002</v>
      </c>
      <c r="D36" s="292">
        <v>5436.4557699999996</v>
      </c>
      <c r="E36" s="292">
        <v>6575.4621900000002</v>
      </c>
      <c r="F36" s="292">
        <v>4378.1983</v>
      </c>
      <c r="G36" s="292">
        <v>4458.3459499999999</v>
      </c>
      <c r="H36" s="292">
        <v>4158.63598</v>
      </c>
      <c r="I36" s="292">
        <v>4246.7226200000005</v>
      </c>
      <c r="J36" s="292">
        <v>6869.4169800000009</v>
      </c>
      <c r="K36" s="292">
        <v>4627.3636500000002</v>
      </c>
      <c r="L36" s="292">
        <v>7468.9904000000006</v>
      </c>
      <c r="M36" s="292">
        <v>3857.3032899999998</v>
      </c>
    </row>
    <row r="37" spans="1:13" s="293" customFormat="1" ht="15" customHeight="1">
      <c r="A37" s="291" t="s">
        <v>593</v>
      </c>
      <c r="B37" s="292">
        <v>466793.1655</v>
      </c>
      <c r="C37" s="292">
        <v>519930.22191000002</v>
      </c>
      <c r="D37" s="292">
        <v>352013.96401</v>
      </c>
      <c r="E37" s="292">
        <v>1261501.57421</v>
      </c>
      <c r="F37" s="292">
        <v>1817754.0551700001</v>
      </c>
      <c r="G37" s="292">
        <v>2290925.5655999999</v>
      </c>
      <c r="H37" s="292">
        <v>3561659.9832600001</v>
      </c>
      <c r="I37" s="292">
        <v>3237624.1132199997</v>
      </c>
      <c r="J37" s="292">
        <v>2866565.9153299998</v>
      </c>
      <c r="K37" s="292">
        <v>3831396.2944</v>
      </c>
      <c r="L37" s="292">
        <v>3765714.7838099999</v>
      </c>
      <c r="M37" s="292">
        <v>3704040.7977100001</v>
      </c>
    </row>
    <row r="38" spans="1:13" s="293" customFormat="1" ht="15" customHeight="1">
      <c r="A38" s="291" t="s">
        <v>594</v>
      </c>
      <c r="B38" s="292">
        <v>281944.70679000003</v>
      </c>
      <c r="C38" s="292">
        <v>263028.90250999999</v>
      </c>
      <c r="D38" s="292">
        <v>294875.20227000001</v>
      </c>
      <c r="E38" s="292">
        <v>304374.65995</v>
      </c>
      <c r="F38" s="292">
        <v>284987.78764999995</v>
      </c>
      <c r="G38" s="292">
        <v>346374.79236000002</v>
      </c>
      <c r="H38" s="292">
        <v>340888.53837000002</v>
      </c>
      <c r="I38" s="292">
        <v>385611.91251999995</v>
      </c>
      <c r="J38" s="292">
        <v>483401.08839999995</v>
      </c>
      <c r="K38" s="292">
        <v>371884.22224000003</v>
      </c>
      <c r="L38" s="292">
        <v>451293.41055000003</v>
      </c>
      <c r="M38" s="292">
        <v>298451.60399999999</v>
      </c>
    </row>
    <row r="39" spans="1:13" s="293" customFormat="1" ht="15" customHeight="1">
      <c r="A39" s="291" t="s">
        <v>147</v>
      </c>
      <c r="B39" s="292">
        <v>193816.42937999999</v>
      </c>
      <c r="C39" s="292">
        <v>202736.39660000001</v>
      </c>
      <c r="D39" s="292">
        <v>175520.76225999999</v>
      </c>
      <c r="E39" s="292">
        <v>189556.80599000002</v>
      </c>
      <c r="F39" s="292">
        <v>209404.91331999999</v>
      </c>
      <c r="G39" s="292">
        <v>228061.16991</v>
      </c>
      <c r="H39" s="292">
        <v>234557.98477000001</v>
      </c>
      <c r="I39" s="292">
        <v>249056.44583000001</v>
      </c>
      <c r="J39" s="292">
        <v>269066.99702000001</v>
      </c>
      <c r="K39" s="292">
        <v>285098.40858999995</v>
      </c>
      <c r="L39" s="292">
        <v>287479.11138999998</v>
      </c>
      <c r="M39" s="292">
        <v>285982.78031</v>
      </c>
    </row>
    <row r="40" spans="1:13" s="293" customFormat="1" ht="15" customHeight="1">
      <c r="A40" s="291" t="s">
        <v>154</v>
      </c>
      <c r="B40" s="292">
        <v>675174.55554999993</v>
      </c>
      <c r="C40" s="292">
        <v>570954.9</v>
      </c>
      <c r="D40" s="292">
        <v>797712.15278999996</v>
      </c>
      <c r="E40" s="292">
        <v>738699.91667999991</v>
      </c>
      <c r="F40" s="292">
        <v>862559.82637999998</v>
      </c>
      <c r="G40" s="292">
        <v>728762.60000999994</v>
      </c>
      <c r="H40" s="292">
        <v>738197.17917999998</v>
      </c>
      <c r="I40" s="292">
        <v>783871.375</v>
      </c>
      <c r="J40" s="292">
        <v>963734.62916999997</v>
      </c>
      <c r="K40" s="292">
        <v>1054801.39304</v>
      </c>
      <c r="L40" s="292">
        <v>921411.51110999996</v>
      </c>
      <c r="M40" s="292">
        <v>822791.72499999998</v>
      </c>
    </row>
    <row r="41" spans="1:13" s="293" customFormat="1" ht="15" customHeight="1">
      <c r="A41" s="291" t="s">
        <v>595</v>
      </c>
      <c r="B41" s="292">
        <v>175123.17263999998</v>
      </c>
      <c r="C41" s="292">
        <v>168247.28545</v>
      </c>
      <c r="D41" s="292">
        <v>161385.48611000003</v>
      </c>
      <c r="E41" s="292">
        <v>253873.24527000001</v>
      </c>
      <c r="F41" s="292">
        <v>232851.47034999999</v>
      </c>
      <c r="G41" s="292">
        <v>301685.66999000002</v>
      </c>
      <c r="H41" s="292">
        <v>268535.01675000001</v>
      </c>
      <c r="I41" s="292">
        <v>334105.79424000002</v>
      </c>
      <c r="J41" s="292">
        <v>295267.63270000002</v>
      </c>
      <c r="K41" s="292">
        <v>390205.08619999996</v>
      </c>
      <c r="L41" s="292">
        <v>428605.85376999999</v>
      </c>
      <c r="M41" s="292">
        <v>404009.98723000003</v>
      </c>
    </row>
    <row r="42" spans="1:13" s="295" customFormat="1" ht="15" customHeight="1" thickBot="1">
      <c r="A42" s="291" t="s">
        <v>128</v>
      </c>
      <c r="B42" s="292">
        <v>215735.11558000001</v>
      </c>
      <c r="C42" s="292">
        <v>118119.73731999999</v>
      </c>
      <c r="D42" s="292">
        <v>202702.57782000001</v>
      </c>
      <c r="E42" s="292">
        <v>65379.779069999997</v>
      </c>
      <c r="F42" s="292">
        <v>123292.34797</v>
      </c>
      <c r="G42" s="292">
        <v>1017286.08416</v>
      </c>
      <c r="H42" s="292">
        <v>552644.44215000002</v>
      </c>
      <c r="I42" s="292">
        <v>339810.97881</v>
      </c>
      <c r="J42" s="292">
        <v>273077.49774000002</v>
      </c>
      <c r="K42" s="292">
        <v>7101670.1493899999</v>
      </c>
      <c r="L42" s="292">
        <v>7904507.5857700007</v>
      </c>
      <c r="M42" s="292">
        <v>311748.15622</v>
      </c>
    </row>
    <row r="43" spans="1:13" ht="15" customHeight="1" thickTop="1" thickBot="1">
      <c r="A43" s="763" t="s">
        <v>596</v>
      </c>
      <c r="B43" s="764">
        <v>685661.75887999998</v>
      </c>
      <c r="C43" s="764">
        <v>787953.86360000004</v>
      </c>
      <c r="D43" s="764">
        <v>874878.89474999998</v>
      </c>
      <c r="E43" s="764">
        <v>948830.96389000001</v>
      </c>
      <c r="F43" s="764">
        <v>1046776.02001</v>
      </c>
      <c r="G43" s="764">
        <v>1184885.26676</v>
      </c>
      <c r="H43" s="764">
        <v>1206911.0806300002</v>
      </c>
      <c r="I43" s="764">
        <v>1301706.33464</v>
      </c>
      <c r="J43" s="764">
        <v>1439241.62225</v>
      </c>
      <c r="K43" s="764">
        <v>1442102.5700699999</v>
      </c>
      <c r="L43" s="764">
        <v>1570477.18246</v>
      </c>
      <c r="M43" s="764">
        <v>1559579.0639599999</v>
      </c>
    </row>
    <row r="44" spans="1:13" s="293" customFormat="1" ht="15" customHeight="1" thickTop="1">
      <c r="A44" s="291" t="s">
        <v>169</v>
      </c>
      <c r="B44" s="292">
        <v>381857.6</v>
      </c>
      <c r="C44" s="292">
        <v>423929</v>
      </c>
      <c r="D44" s="292">
        <v>470178.8</v>
      </c>
      <c r="E44" s="292">
        <v>511751.3</v>
      </c>
      <c r="F44" s="292">
        <v>548080.6</v>
      </c>
      <c r="G44" s="292">
        <v>582276.19999999995</v>
      </c>
      <c r="H44" s="292">
        <v>627467.9</v>
      </c>
      <c r="I44" s="292">
        <v>696683.9</v>
      </c>
      <c r="J44" s="292">
        <v>739183.9</v>
      </c>
      <c r="K44" s="292">
        <v>812035.9</v>
      </c>
      <c r="L44" s="292">
        <v>812035.9</v>
      </c>
      <c r="M44" s="292">
        <v>872374.9</v>
      </c>
    </row>
    <row r="45" spans="1:13" s="293" customFormat="1" ht="15" customHeight="1">
      <c r="A45" s="291" t="s">
        <v>173</v>
      </c>
      <c r="B45" s="292">
        <v>116.006</v>
      </c>
      <c r="C45" s="292">
        <v>116.006</v>
      </c>
      <c r="D45" s="292">
        <v>116.006</v>
      </c>
      <c r="E45" s="292">
        <v>116.006</v>
      </c>
      <c r="F45" s="292">
        <v>116.006</v>
      </c>
      <c r="G45" s="292">
        <v>8691.0059999999994</v>
      </c>
      <c r="H45" s="292">
        <v>8691.0059999999994</v>
      </c>
      <c r="I45" s="292">
        <v>116.006</v>
      </c>
      <c r="J45" s="292">
        <v>116.006</v>
      </c>
      <c r="K45" s="292">
        <v>116.006</v>
      </c>
      <c r="L45" s="292">
        <v>116.006</v>
      </c>
      <c r="M45" s="292">
        <v>116.006</v>
      </c>
    </row>
    <row r="46" spans="1:13" s="293" customFormat="1" ht="15" customHeight="1">
      <c r="A46" s="291" t="s">
        <v>177</v>
      </c>
      <c r="B46" s="292">
        <v>0</v>
      </c>
      <c r="C46" s="292">
        <v>0</v>
      </c>
      <c r="D46" s="292">
        <v>0</v>
      </c>
      <c r="E46" s="292">
        <v>0</v>
      </c>
      <c r="F46" s="292">
        <v>0</v>
      </c>
      <c r="G46" s="292">
        <v>0</v>
      </c>
      <c r="H46" s="292">
        <v>0</v>
      </c>
      <c r="I46" s="292">
        <v>0</v>
      </c>
      <c r="J46" s="292">
        <v>0</v>
      </c>
      <c r="K46" s="292">
        <v>0</v>
      </c>
      <c r="L46" s="292">
        <v>0</v>
      </c>
      <c r="M46" s="292">
        <v>0</v>
      </c>
    </row>
    <row r="47" spans="1:13" s="293" customFormat="1" ht="15" customHeight="1">
      <c r="A47" s="291" t="s">
        <v>597</v>
      </c>
      <c r="B47" s="292">
        <v>191272.55361</v>
      </c>
      <c r="C47" s="292">
        <v>235985.99624000001</v>
      </c>
      <c r="D47" s="292">
        <v>288492.64520999999</v>
      </c>
      <c r="E47" s="292">
        <v>335884.79914999998</v>
      </c>
      <c r="F47" s="292">
        <v>377020.99018000002</v>
      </c>
      <c r="G47" s="292">
        <v>428093.49338</v>
      </c>
      <c r="H47" s="292">
        <v>496875.58707999997</v>
      </c>
      <c r="I47" s="292">
        <v>503920.29372000002</v>
      </c>
      <c r="J47" s="292">
        <v>526657.33687</v>
      </c>
      <c r="K47" s="292">
        <v>565747.04595000006</v>
      </c>
      <c r="L47" s="292">
        <v>565747.04595000006</v>
      </c>
      <c r="M47" s="292">
        <v>609152.58285999997</v>
      </c>
    </row>
    <row r="48" spans="1:13" s="293" customFormat="1" ht="15" customHeight="1">
      <c r="A48" s="291" t="s">
        <v>183</v>
      </c>
      <c r="B48" s="292">
        <v>112415.59926999999</v>
      </c>
      <c r="C48" s="292">
        <v>127922.86136</v>
      </c>
      <c r="D48" s="292">
        <v>116091.44354000001</v>
      </c>
      <c r="E48" s="292">
        <v>101078.85874</v>
      </c>
      <c r="F48" s="292">
        <v>121558.42383</v>
      </c>
      <c r="G48" s="292">
        <v>165824.56737999999</v>
      </c>
      <c r="H48" s="292">
        <v>73876.587549999997</v>
      </c>
      <c r="I48" s="292">
        <v>100986.13492</v>
      </c>
      <c r="J48" s="292">
        <v>173284.37938</v>
      </c>
      <c r="K48" s="292">
        <v>64203.618119999999</v>
      </c>
      <c r="L48" s="292">
        <v>192578.23050999999</v>
      </c>
      <c r="M48" s="292">
        <v>77935.575099999987</v>
      </c>
    </row>
    <row r="49" spans="1:13" s="293" customFormat="1" ht="15" customHeight="1">
      <c r="A49" s="294" t="s">
        <v>598</v>
      </c>
      <c r="B49" s="292">
        <v>0</v>
      </c>
      <c r="C49" s="292">
        <v>0</v>
      </c>
      <c r="D49" s="292">
        <v>0</v>
      </c>
      <c r="E49" s="292">
        <v>0</v>
      </c>
      <c r="F49" s="292">
        <v>0</v>
      </c>
      <c r="G49" s="292">
        <v>0</v>
      </c>
      <c r="H49" s="292">
        <v>3430</v>
      </c>
      <c r="I49" s="292">
        <v>0</v>
      </c>
      <c r="J49" s="292">
        <v>0</v>
      </c>
      <c r="K49" s="292">
        <v>0</v>
      </c>
      <c r="L49" s="292">
        <v>0</v>
      </c>
      <c r="M49" s="292">
        <v>20661</v>
      </c>
    </row>
    <row r="50" spans="1:13" s="295" customFormat="1" ht="15" customHeight="1" thickBot="1">
      <c r="A50" s="294" t="s">
        <v>599</v>
      </c>
      <c r="B50" s="292">
        <v>112415.59926999999</v>
      </c>
      <c r="C50" s="292">
        <v>127922.86136</v>
      </c>
      <c r="D50" s="292">
        <v>116091.44354000001</v>
      </c>
      <c r="E50" s="292">
        <v>101078.85874</v>
      </c>
      <c r="F50" s="292">
        <v>121558.42383</v>
      </c>
      <c r="G50" s="292">
        <v>165824.56737999999</v>
      </c>
      <c r="H50" s="292">
        <v>70446.587549999997</v>
      </c>
      <c r="I50" s="292">
        <v>100986.13492</v>
      </c>
      <c r="J50" s="292">
        <v>173284.37938</v>
      </c>
      <c r="K50" s="292">
        <v>64203.618119999999</v>
      </c>
      <c r="L50" s="292">
        <v>192578.23050999999</v>
      </c>
      <c r="M50" s="292">
        <v>57274.575100000002</v>
      </c>
    </row>
    <row r="51" spans="1:13" ht="15" customHeight="1" thickTop="1" thickBot="1">
      <c r="A51" s="763" t="s">
        <v>600</v>
      </c>
      <c r="B51" s="764">
        <v>8421990.5261000004</v>
      </c>
      <c r="C51" s="764">
        <v>10017234.596170001</v>
      </c>
      <c r="D51" s="764">
        <v>11161700.99265</v>
      </c>
      <c r="E51" s="764">
        <v>12339902.262969999</v>
      </c>
      <c r="F51" s="764">
        <v>14206381.12785</v>
      </c>
      <c r="G51" s="764">
        <v>15302837.484719999</v>
      </c>
      <c r="H51" s="764">
        <v>17472143.46751</v>
      </c>
      <c r="I51" s="764">
        <v>19101938.411330003</v>
      </c>
      <c r="J51" s="764">
        <v>20581857.598330002</v>
      </c>
      <c r="K51" s="764">
        <v>21672447.239400003</v>
      </c>
      <c r="L51" s="764">
        <v>23409167.15027</v>
      </c>
      <c r="M51" s="764">
        <v>23261472.803300001</v>
      </c>
    </row>
    <row r="52" spans="1:13" s="293" customFormat="1" ht="15" customHeight="1" thickTop="1">
      <c r="A52" s="296" t="s">
        <v>601</v>
      </c>
      <c r="B52" s="292">
        <v>54574.304619999995</v>
      </c>
      <c r="C52" s="292">
        <v>51511.406240000004</v>
      </c>
      <c r="D52" s="292">
        <v>50907.77145</v>
      </c>
      <c r="E52" s="292">
        <v>42296.655880000006</v>
      </c>
      <c r="F52" s="292">
        <v>41461.66719</v>
      </c>
      <c r="G52" s="292">
        <v>86447.862930000003</v>
      </c>
      <c r="H52" s="292">
        <v>136082.15575999999</v>
      </c>
      <c r="I52" s="292">
        <v>212207.88043000002</v>
      </c>
      <c r="J52" s="292">
        <v>322471.07654000004</v>
      </c>
      <c r="K52" s="292">
        <v>323621.22012999997</v>
      </c>
      <c r="L52" s="292">
        <v>313221.12099000002</v>
      </c>
      <c r="M52" s="292">
        <v>350637.26274000003</v>
      </c>
    </row>
    <row r="53" spans="1:13" s="295" customFormat="1" ht="15" customHeight="1">
      <c r="A53" s="294" t="s">
        <v>602</v>
      </c>
      <c r="B53" s="292">
        <v>0</v>
      </c>
      <c r="C53" s="292">
        <v>0</v>
      </c>
      <c r="D53" s="292">
        <v>0</v>
      </c>
      <c r="E53" s="292">
        <v>0</v>
      </c>
      <c r="F53" s="292">
        <v>0</v>
      </c>
      <c r="G53" s="292">
        <v>0</v>
      </c>
      <c r="H53" s="292">
        <v>0</v>
      </c>
      <c r="I53" s="292">
        <v>0</v>
      </c>
      <c r="J53" s="292">
        <v>0</v>
      </c>
      <c r="K53" s="292">
        <v>0</v>
      </c>
      <c r="L53" s="292">
        <v>0</v>
      </c>
      <c r="M53" s="292">
        <v>0</v>
      </c>
    </row>
    <row r="54" spans="1:13" s="295" customFormat="1" ht="15" customHeight="1">
      <c r="A54" s="294" t="s">
        <v>603</v>
      </c>
      <c r="B54" s="292">
        <v>54574.304619999995</v>
      </c>
      <c r="C54" s="292">
        <v>51511.406240000004</v>
      </c>
      <c r="D54" s="292">
        <v>50907.77145</v>
      </c>
      <c r="E54" s="292">
        <v>42296.655880000006</v>
      </c>
      <c r="F54" s="292">
        <v>41115.424460000002</v>
      </c>
      <c r="G54" s="292">
        <v>83581.378549999994</v>
      </c>
      <c r="H54" s="292">
        <v>133701.299</v>
      </c>
      <c r="I54" s="292">
        <v>209820.31949000002</v>
      </c>
      <c r="J54" s="292">
        <v>319078.14528</v>
      </c>
      <c r="K54" s="292">
        <v>320215.21711999999</v>
      </c>
      <c r="L54" s="292">
        <v>309972.83149999997</v>
      </c>
      <c r="M54" s="292">
        <v>347672.59019999998</v>
      </c>
    </row>
    <row r="55" spans="1:13" s="295" customFormat="1" ht="15" customHeight="1">
      <c r="A55" s="294" t="s">
        <v>604</v>
      </c>
      <c r="B55" s="292">
        <v>0</v>
      </c>
      <c r="C55" s="292">
        <v>0</v>
      </c>
      <c r="D55" s="292">
        <v>0</v>
      </c>
      <c r="E55" s="292">
        <v>0</v>
      </c>
      <c r="F55" s="292">
        <v>0</v>
      </c>
      <c r="G55" s="292">
        <v>0</v>
      </c>
      <c r="H55" s="292">
        <v>0</v>
      </c>
      <c r="I55" s="292">
        <v>0</v>
      </c>
      <c r="J55" s="292">
        <v>0</v>
      </c>
      <c r="K55" s="292">
        <v>0</v>
      </c>
      <c r="L55" s="292">
        <v>0</v>
      </c>
      <c r="M55" s="292">
        <v>0</v>
      </c>
    </row>
    <row r="56" spans="1:13" s="295" customFormat="1" ht="15" customHeight="1">
      <c r="A56" s="294" t="s">
        <v>605</v>
      </c>
      <c r="B56" s="292">
        <v>0</v>
      </c>
      <c r="C56" s="292">
        <v>0</v>
      </c>
      <c r="D56" s="292">
        <v>0</v>
      </c>
      <c r="E56" s="292">
        <v>0</v>
      </c>
      <c r="F56" s="292">
        <v>346.24272999999999</v>
      </c>
      <c r="G56" s="292">
        <v>2866.4843799999999</v>
      </c>
      <c r="H56" s="292">
        <v>2380.8567599999997</v>
      </c>
      <c r="I56" s="292">
        <v>2387.5609399999998</v>
      </c>
      <c r="J56" s="292">
        <v>3392.9312599999998</v>
      </c>
      <c r="K56" s="292">
        <v>3406.0030099999999</v>
      </c>
      <c r="L56" s="292">
        <v>3248.2894900000001</v>
      </c>
      <c r="M56" s="292">
        <v>2964.67254</v>
      </c>
    </row>
    <row r="57" spans="1:13" s="295" customFormat="1" ht="15" customHeight="1">
      <c r="A57" s="294" t="s">
        <v>606</v>
      </c>
      <c r="B57" s="292">
        <v>0</v>
      </c>
      <c r="C57" s="292">
        <v>0</v>
      </c>
      <c r="D57" s="292">
        <v>0</v>
      </c>
      <c r="E57" s="292">
        <v>0</v>
      </c>
      <c r="F57" s="292">
        <v>0</v>
      </c>
      <c r="G57" s="292">
        <v>0</v>
      </c>
      <c r="H57" s="292">
        <v>0</v>
      </c>
      <c r="I57" s="292">
        <v>0</v>
      </c>
      <c r="J57" s="292">
        <v>0</v>
      </c>
      <c r="K57" s="292">
        <v>0</v>
      </c>
      <c r="L57" s="292">
        <v>0</v>
      </c>
      <c r="M57" s="292">
        <v>0</v>
      </c>
    </row>
    <row r="58" spans="1:13" s="295" customFormat="1" ht="15" customHeight="1">
      <c r="A58" s="291" t="s">
        <v>607</v>
      </c>
      <c r="B58" s="292">
        <v>16495307.077889999</v>
      </c>
      <c r="C58" s="292">
        <v>17752805.970869999</v>
      </c>
      <c r="D58" s="292">
        <v>19149388.5823</v>
      </c>
      <c r="E58" s="292">
        <v>27538396.063720003</v>
      </c>
      <c r="F58" s="292">
        <v>29215690.563700002</v>
      </c>
      <c r="G58" s="292">
        <v>23489326.466839999</v>
      </c>
      <c r="H58" s="292">
        <v>23684534.056589998</v>
      </c>
      <c r="I58" s="292">
        <v>22588406.866909999</v>
      </c>
      <c r="J58" s="292">
        <v>23301812.966460001</v>
      </c>
      <c r="K58" s="292">
        <v>23915606.916110002</v>
      </c>
      <c r="L58" s="292">
        <v>28481967.948040001</v>
      </c>
      <c r="M58" s="292">
        <v>29773524.290169999</v>
      </c>
    </row>
    <row r="59" spans="1:13">
      <c r="A59" s="765" t="s">
        <v>608</v>
      </c>
      <c r="B59" s="766">
        <v>1091386.98765</v>
      </c>
      <c r="C59" s="766">
        <v>1123932.1481400002</v>
      </c>
      <c r="D59" s="766">
        <v>1188306.96753</v>
      </c>
      <c r="E59" s="766">
        <v>1254271.7965499999</v>
      </c>
      <c r="F59" s="766">
        <v>1340198.53207</v>
      </c>
      <c r="G59" s="766">
        <v>1454631.40356</v>
      </c>
      <c r="H59" s="766">
        <v>1473746.35953</v>
      </c>
      <c r="I59" s="766">
        <v>1460538.39949</v>
      </c>
      <c r="J59" s="766">
        <v>1674976.8767500001</v>
      </c>
      <c r="K59" s="766">
        <v>756048.44858000008</v>
      </c>
      <c r="L59" s="766">
        <v>1877432.1470000001</v>
      </c>
      <c r="M59" s="766">
        <v>820837.90332000004</v>
      </c>
    </row>
    <row r="60" spans="1:13" ht="15" customHeight="1">
      <c r="A60" s="294" t="s">
        <v>609</v>
      </c>
      <c r="B60" s="292">
        <v>-211007.14366999999</v>
      </c>
      <c r="C60" s="292">
        <v>-246866.77799</v>
      </c>
      <c r="D60" s="292">
        <v>-276113.39298</v>
      </c>
      <c r="E60" s="292">
        <v>-288986.94026999996</v>
      </c>
      <c r="F60" s="292">
        <v>-361461.53937000001</v>
      </c>
      <c r="G60" s="292">
        <v>-440756.04674999998</v>
      </c>
      <c r="H60" s="292">
        <v>-512289.65941000002</v>
      </c>
      <c r="I60" s="292">
        <v>-607823.82821000007</v>
      </c>
      <c r="J60" s="292">
        <v>-664570.8491900001</v>
      </c>
      <c r="K60" s="292">
        <v>-299423.83660000004</v>
      </c>
      <c r="L60" s="292">
        <v>-777647.0610499999</v>
      </c>
      <c r="M60" s="292">
        <v>-354885.47644</v>
      </c>
    </row>
    <row r="61" spans="1:13" ht="15" customHeight="1">
      <c r="A61" s="291" t="s">
        <v>610</v>
      </c>
      <c r="B61" s="292">
        <v>880379.84398000001</v>
      </c>
      <c r="C61" s="292">
        <v>877065.37014999997</v>
      </c>
      <c r="D61" s="292">
        <v>912193.5745499999</v>
      </c>
      <c r="E61" s="292">
        <v>965284.85627999995</v>
      </c>
      <c r="F61" s="292">
        <v>978736.99270000006</v>
      </c>
      <c r="G61" s="292">
        <v>1013875.3568099999</v>
      </c>
      <c r="H61" s="292">
        <v>961456.70012000005</v>
      </c>
      <c r="I61" s="292">
        <v>852714.57127999992</v>
      </c>
      <c r="J61" s="292">
        <v>1010406.02756</v>
      </c>
      <c r="K61" s="292">
        <v>456624.61198000005</v>
      </c>
      <c r="L61" s="292">
        <v>1099785.08595</v>
      </c>
      <c r="M61" s="292">
        <v>465952.42687999998</v>
      </c>
    </row>
    <row r="62" spans="1:13" ht="15" customHeight="1">
      <c r="A62" s="297" t="s">
        <v>611</v>
      </c>
      <c r="B62" s="292">
        <v>59004.361340000003</v>
      </c>
      <c r="C62" s="292">
        <v>59172.612430000001</v>
      </c>
      <c r="D62" s="292">
        <v>65720.562569999995</v>
      </c>
      <c r="E62" s="292">
        <v>84660.754310000004</v>
      </c>
      <c r="F62" s="292">
        <v>120432.92621999999</v>
      </c>
      <c r="G62" s="292">
        <v>164742.79603</v>
      </c>
      <c r="H62" s="292">
        <v>159494.17306</v>
      </c>
      <c r="I62" s="292">
        <v>165257.92322999999</v>
      </c>
      <c r="J62" s="292">
        <v>229094.48616999999</v>
      </c>
      <c r="K62" s="292">
        <v>155799.98803000001</v>
      </c>
      <c r="L62" s="292">
        <v>446326.06089999998</v>
      </c>
      <c r="M62" s="292">
        <v>198031.98824000001</v>
      </c>
    </row>
    <row r="63" spans="1:13" ht="15" customHeight="1">
      <c r="A63" s="294" t="s">
        <v>612</v>
      </c>
      <c r="B63" s="292">
        <v>-16829.037620000003</v>
      </c>
      <c r="C63" s="292">
        <v>-23892.005160000001</v>
      </c>
      <c r="D63" s="292">
        <v>-25427.658729999999</v>
      </c>
      <c r="E63" s="292">
        <v>-40360.431810000002</v>
      </c>
      <c r="F63" s="292">
        <v>-66182.570630000002</v>
      </c>
      <c r="G63" s="292">
        <v>-94926.096769999989</v>
      </c>
      <c r="H63" s="292">
        <v>-90959.415549999991</v>
      </c>
      <c r="I63" s="292">
        <v>-66521.548760000005</v>
      </c>
      <c r="J63" s="292">
        <v>-71947.627059999999</v>
      </c>
      <c r="K63" s="292">
        <v>-69613.52962999999</v>
      </c>
      <c r="L63" s="292">
        <v>-242829.11555000002</v>
      </c>
      <c r="M63" s="292">
        <v>-133899.15272000001</v>
      </c>
    </row>
    <row r="64" spans="1:13" ht="15" customHeight="1">
      <c r="A64" s="298" t="s">
        <v>613</v>
      </c>
      <c r="B64" s="292">
        <v>922555.16769999999</v>
      </c>
      <c r="C64" s="292">
        <v>912345.97742000001</v>
      </c>
      <c r="D64" s="292">
        <v>952486.47838999995</v>
      </c>
      <c r="E64" s="292">
        <v>1009585.17878</v>
      </c>
      <c r="F64" s="292">
        <v>1032987.34829</v>
      </c>
      <c r="G64" s="292">
        <v>1083692.0560699999</v>
      </c>
      <c r="H64" s="292">
        <v>1029991.45763</v>
      </c>
      <c r="I64" s="292">
        <v>951450.94574999996</v>
      </c>
      <c r="J64" s="292">
        <v>1167552.8866700002</v>
      </c>
      <c r="K64" s="292">
        <v>542811.07038000005</v>
      </c>
      <c r="L64" s="292">
        <v>1303282.0312999999</v>
      </c>
      <c r="M64" s="292">
        <v>530085.26240000001</v>
      </c>
    </row>
    <row r="65" spans="1:13" ht="15" customHeight="1">
      <c r="A65" s="297" t="s">
        <v>614</v>
      </c>
      <c r="B65" s="292">
        <v>337224.46931000001</v>
      </c>
      <c r="C65" s="292">
        <v>368425.90216</v>
      </c>
      <c r="D65" s="292">
        <v>455776.79748000001</v>
      </c>
      <c r="E65" s="292">
        <v>295032.48439</v>
      </c>
      <c r="F65" s="292">
        <v>262810.08393999998</v>
      </c>
      <c r="G65" s="292">
        <v>227027.34500999999</v>
      </c>
      <c r="H65" s="292">
        <v>223825.69580000002</v>
      </c>
      <c r="I65" s="292">
        <v>721815.73161000002</v>
      </c>
      <c r="J65" s="292">
        <v>375485.00607</v>
      </c>
      <c r="K65" s="292">
        <v>193116.11431</v>
      </c>
      <c r="L65" s="292">
        <v>678400.42802999995</v>
      </c>
      <c r="M65" s="292">
        <v>232271.65429000001</v>
      </c>
    </row>
    <row r="66" spans="1:13" ht="15" customHeight="1">
      <c r="A66" s="297" t="s">
        <v>615</v>
      </c>
      <c r="B66" s="292">
        <v>-442346.79618</v>
      </c>
      <c r="C66" s="292">
        <v>-401934.47813</v>
      </c>
      <c r="D66" s="292">
        <v>-512736.05941000005</v>
      </c>
      <c r="E66" s="292">
        <v>-412620.05598</v>
      </c>
      <c r="F66" s="292">
        <v>-361951.99536</v>
      </c>
      <c r="G66" s="292">
        <v>-296324.53206</v>
      </c>
      <c r="H66" s="292">
        <v>-420644.48715</v>
      </c>
      <c r="I66" s="292">
        <v>-763045.17614999996</v>
      </c>
      <c r="J66" s="292">
        <v>-482324.11567000003</v>
      </c>
      <c r="K66" s="292">
        <v>-256778.66043000002</v>
      </c>
      <c r="L66" s="292">
        <v>-882045.22461000003</v>
      </c>
      <c r="M66" s="292">
        <v>-324869.58406000002</v>
      </c>
    </row>
    <row r="67" spans="1:13" ht="15" customHeight="1">
      <c r="A67" s="291" t="s">
        <v>616</v>
      </c>
      <c r="B67" s="292">
        <v>817432.84083</v>
      </c>
      <c r="C67" s="292">
        <v>878837.40145</v>
      </c>
      <c r="D67" s="292">
        <v>895527.21646000003</v>
      </c>
      <c r="E67" s="292">
        <v>891997.60719000001</v>
      </c>
      <c r="F67" s="292">
        <v>933845.43686999998</v>
      </c>
      <c r="G67" s="292">
        <v>1014394.86902</v>
      </c>
      <c r="H67" s="292">
        <v>833172.66628</v>
      </c>
      <c r="I67" s="292">
        <v>910221.50121000002</v>
      </c>
      <c r="J67" s="292">
        <v>1060713.7770700001</v>
      </c>
      <c r="K67" s="292">
        <v>479148.52425999998</v>
      </c>
      <c r="L67" s="292">
        <v>1099637.2347200001</v>
      </c>
      <c r="M67" s="292">
        <v>437487.33263000002</v>
      </c>
    </row>
    <row r="68" spans="1:13" ht="15" customHeight="1">
      <c r="A68" s="294" t="s">
        <v>617</v>
      </c>
      <c r="B68" s="292">
        <v>-614116.95146999997</v>
      </c>
      <c r="C68" s="292">
        <v>-684466.28977000003</v>
      </c>
      <c r="D68" s="292">
        <v>-727316.39347000001</v>
      </c>
      <c r="E68" s="292">
        <v>-714572.1474299999</v>
      </c>
      <c r="F68" s="292">
        <v>-709394.35049999994</v>
      </c>
      <c r="G68" s="292">
        <v>-700478.06172</v>
      </c>
      <c r="H68" s="292">
        <v>-670010.90045000007</v>
      </c>
      <c r="I68" s="292">
        <v>-687467.30546000006</v>
      </c>
      <c r="J68" s="292">
        <v>-722994.25097000005</v>
      </c>
      <c r="K68" s="292">
        <v>-360713.24420000002</v>
      </c>
      <c r="L68" s="292">
        <v>-767361.12237999996</v>
      </c>
      <c r="M68" s="292">
        <v>-367594.81011000002</v>
      </c>
    </row>
    <row r="69" spans="1:13" ht="15" customHeight="1">
      <c r="A69" s="298" t="s">
        <v>618</v>
      </c>
      <c r="B69" s="292">
        <v>203315.88936</v>
      </c>
      <c r="C69" s="292">
        <v>194371.11168</v>
      </c>
      <c r="D69" s="292">
        <v>168210.82299000002</v>
      </c>
      <c r="E69" s="292">
        <v>177425.45976</v>
      </c>
      <c r="F69" s="292">
        <v>224451.08637</v>
      </c>
      <c r="G69" s="292">
        <v>313916.80729999999</v>
      </c>
      <c r="H69" s="292">
        <v>163161.76583000002</v>
      </c>
      <c r="I69" s="292">
        <v>222754.19575000001</v>
      </c>
      <c r="J69" s="292">
        <v>337719.52610000002</v>
      </c>
      <c r="K69" s="292">
        <v>118435.28006</v>
      </c>
      <c r="L69" s="292">
        <v>332276.11233999999</v>
      </c>
      <c r="M69" s="292">
        <v>69892.522519999999</v>
      </c>
    </row>
    <row r="70" spans="1:13" ht="15" customHeight="1">
      <c r="A70" s="298" t="s">
        <v>619</v>
      </c>
      <c r="B70" s="292">
        <v>429.23811999999998</v>
      </c>
      <c r="C70" s="292">
        <v>306.24799000000002</v>
      </c>
      <c r="D70" s="292">
        <v>278.70802000000003</v>
      </c>
      <c r="E70" s="292">
        <v>301.04732000000001</v>
      </c>
      <c r="F70" s="292">
        <v>330.08352000000002</v>
      </c>
      <c r="G70" s="292">
        <v>120.45735999999999</v>
      </c>
      <c r="H70" s="292">
        <v>455.64657</v>
      </c>
      <c r="I70" s="292">
        <v>-106.34108999999999</v>
      </c>
      <c r="J70" s="292">
        <v>37.91621</v>
      </c>
      <c r="K70" s="292">
        <v>146.47161</v>
      </c>
      <c r="L70" s="292">
        <v>438.35048999999998</v>
      </c>
      <c r="M70" s="292">
        <v>236.46126999999998</v>
      </c>
    </row>
    <row r="71" spans="1:13" ht="15" customHeight="1">
      <c r="A71" s="299" t="s">
        <v>620</v>
      </c>
      <c r="B71" s="292">
        <v>0</v>
      </c>
      <c r="C71" s="292">
        <v>0</v>
      </c>
      <c r="D71" s="292">
        <v>0</v>
      </c>
      <c r="E71" s="292">
        <v>61.049970000000002</v>
      </c>
      <c r="F71" s="292">
        <v>2.2899999999999999E-3</v>
      </c>
      <c r="G71" s="292">
        <v>-28.87182</v>
      </c>
      <c r="H71" s="292">
        <v>359.57911000000001</v>
      </c>
      <c r="I71" s="292">
        <v>-161.91202999999999</v>
      </c>
      <c r="J71" s="292">
        <v>-92.53004</v>
      </c>
      <c r="K71" s="292">
        <v>41.945209999999996</v>
      </c>
      <c r="L71" s="292">
        <v>196.45681999999999</v>
      </c>
      <c r="M71" s="292">
        <v>142.56341</v>
      </c>
    </row>
    <row r="72" spans="1:13" ht="15" customHeight="1">
      <c r="A72" s="299" t="s">
        <v>621</v>
      </c>
      <c r="B72" s="292">
        <v>429.23811999999998</v>
      </c>
      <c r="C72" s="292">
        <v>306.24799000000002</v>
      </c>
      <c r="D72" s="292">
        <v>278.70802000000003</v>
      </c>
      <c r="E72" s="292">
        <v>239.99735000000001</v>
      </c>
      <c r="F72" s="292">
        <v>330.08123000000001</v>
      </c>
      <c r="G72" s="292">
        <v>149.32917999999998</v>
      </c>
      <c r="H72" s="292">
        <v>96.067460000000011</v>
      </c>
      <c r="I72" s="292">
        <v>55.57094</v>
      </c>
      <c r="J72" s="292">
        <v>130.44624999999999</v>
      </c>
      <c r="K72" s="292">
        <v>104.5264</v>
      </c>
      <c r="L72" s="292">
        <v>241.89367000000001</v>
      </c>
      <c r="M72" s="292">
        <v>93.897859999999994</v>
      </c>
    </row>
    <row r="73" spans="1:13" ht="15" customHeight="1">
      <c r="A73" s="291" t="s">
        <v>622</v>
      </c>
      <c r="B73" s="292">
        <v>-169.13926999999998</v>
      </c>
      <c r="C73" s="292">
        <v>-166.83216000000002</v>
      </c>
      <c r="D73" s="292">
        <v>-104.90402</v>
      </c>
      <c r="E73" s="292">
        <v>-96.949079999999995</v>
      </c>
      <c r="F73" s="292">
        <v>-52.558450000000001</v>
      </c>
      <c r="G73" s="292">
        <v>-21.5702</v>
      </c>
      <c r="H73" s="292">
        <v>-15.095469999999999</v>
      </c>
      <c r="I73" s="292">
        <v>-7.0910699999999993</v>
      </c>
      <c r="J73" s="292">
        <v>-18.571680000000001</v>
      </c>
      <c r="K73" s="292">
        <v>-22.914450000000002</v>
      </c>
      <c r="L73" s="292">
        <v>-37.895739999999996</v>
      </c>
      <c r="M73" s="292">
        <v>-8.8379300000000001</v>
      </c>
    </row>
    <row r="74" spans="1:13" ht="15" customHeight="1">
      <c r="A74" s="291" t="s">
        <v>766</v>
      </c>
      <c r="B74" s="292">
        <v>0</v>
      </c>
      <c r="C74" s="292">
        <v>0</v>
      </c>
      <c r="D74" s="292">
        <v>0</v>
      </c>
      <c r="E74" s="292">
        <v>-2.4648300000000001</v>
      </c>
      <c r="F74" s="292">
        <v>0</v>
      </c>
      <c r="G74" s="292">
        <v>0</v>
      </c>
      <c r="H74" s="292">
        <v>0</v>
      </c>
      <c r="I74" s="292">
        <v>0</v>
      </c>
      <c r="J74" s="292">
        <v>0</v>
      </c>
      <c r="K74" s="292">
        <v>0</v>
      </c>
      <c r="L74" s="292">
        <v>0</v>
      </c>
      <c r="M74" s="292">
        <v>9.4000000000000004E-3</v>
      </c>
    </row>
    <row r="75" spans="1:13" ht="15" customHeight="1">
      <c r="A75" s="294" t="s">
        <v>311</v>
      </c>
      <c r="B75" s="292">
        <v>-169.13926999999998</v>
      </c>
      <c r="C75" s="292">
        <v>-166.83216000000002</v>
      </c>
      <c r="D75" s="292">
        <v>-104.90402</v>
      </c>
      <c r="E75" s="292">
        <v>-94.484250000000003</v>
      </c>
      <c r="F75" s="292">
        <v>-52.558450000000001</v>
      </c>
      <c r="G75" s="292">
        <v>-21.5702</v>
      </c>
      <c r="H75" s="292">
        <v>-15.095469999999999</v>
      </c>
      <c r="I75" s="292">
        <v>-7.0910699999999993</v>
      </c>
      <c r="J75" s="292">
        <v>-18.571680000000001</v>
      </c>
      <c r="K75" s="292">
        <v>-22.914450000000002</v>
      </c>
      <c r="L75" s="292">
        <v>-37.895739999999996</v>
      </c>
      <c r="M75" s="292">
        <v>-8.8473299999999995</v>
      </c>
    </row>
    <row r="76" spans="1:13" ht="15" customHeight="1">
      <c r="A76" s="291" t="s">
        <v>625</v>
      </c>
      <c r="B76" s="292">
        <v>203575.98821000001</v>
      </c>
      <c r="C76" s="292">
        <v>194510.52750999999</v>
      </c>
      <c r="D76" s="292">
        <v>168384.62699000002</v>
      </c>
      <c r="E76" s="292">
        <v>177629.55799999999</v>
      </c>
      <c r="F76" s="292">
        <v>224728.61144000001</v>
      </c>
      <c r="G76" s="292">
        <v>314015.69445999997</v>
      </c>
      <c r="H76" s="292">
        <v>163602.31693</v>
      </c>
      <c r="I76" s="292">
        <v>222640.76359000002</v>
      </c>
      <c r="J76" s="292">
        <v>337738.87063000002</v>
      </c>
      <c r="K76" s="292">
        <v>118558.83722</v>
      </c>
      <c r="L76" s="292">
        <v>332676.56708999997</v>
      </c>
      <c r="M76" s="292">
        <v>70120.145860000004</v>
      </c>
    </row>
    <row r="77" spans="1:13" ht="15" customHeight="1">
      <c r="A77" s="300" t="s">
        <v>626</v>
      </c>
      <c r="B77" s="292">
        <v>5003.2693399999998</v>
      </c>
      <c r="C77" s="292">
        <v>4503.9907300000004</v>
      </c>
      <c r="D77" s="292">
        <v>4907.8018499999998</v>
      </c>
      <c r="E77" s="292">
        <v>5648.5809300000001</v>
      </c>
      <c r="F77" s="292">
        <v>5439.52261</v>
      </c>
      <c r="G77" s="292">
        <v>4456.2914700000001</v>
      </c>
      <c r="H77" s="292">
        <v>8731.6310599999997</v>
      </c>
      <c r="I77" s="292">
        <v>2855.8467099999998</v>
      </c>
      <c r="J77" s="292">
        <v>2380.4137599999999</v>
      </c>
      <c r="K77" s="292">
        <v>1301.0010300000001</v>
      </c>
      <c r="L77" s="292">
        <v>2060.4495700000002</v>
      </c>
      <c r="M77" s="292">
        <v>542.86040000000003</v>
      </c>
    </row>
    <row r="78" spans="1:13" ht="15" customHeight="1">
      <c r="A78" s="298" t="s">
        <v>627</v>
      </c>
      <c r="B78" s="292">
        <v>208579.25755000001</v>
      </c>
      <c r="C78" s="292">
        <v>199014.51824</v>
      </c>
      <c r="D78" s="292">
        <v>173292.42884000001</v>
      </c>
      <c r="E78" s="292">
        <v>183278.13893000002</v>
      </c>
      <c r="F78" s="292">
        <v>230168.13405000002</v>
      </c>
      <c r="G78" s="292">
        <v>318471.98593000002</v>
      </c>
      <c r="H78" s="292">
        <v>172333.94799000002</v>
      </c>
      <c r="I78" s="292">
        <v>225496.6103</v>
      </c>
      <c r="J78" s="292">
        <v>340119.28438999999</v>
      </c>
      <c r="K78" s="292">
        <v>119859.83825</v>
      </c>
      <c r="L78" s="292">
        <v>334737.01666000002</v>
      </c>
      <c r="M78" s="292">
        <v>70663.006260000009</v>
      </c>
    </row>
    <row r="79" spans="1:13" ht="15" customHeight="1">
      <c r="A79" s="297" t="s">
        <v>628</v>
      </c>
      <c r="B79" s="292">
        <v>-11591.63428</v>
      </c>
      <c r="C79" s="292">
        <v>-9366.6458699999985</v>
      </c>
      <c r="D79" s="292">
        <v>900.98169999999993</v>
      </c>
      <c r="E79" s="292">
        <v>-2515.5125600000001</v>
      </c>
      <c r="F79" s="292">
        <v>-406.46295000000003</v>
      </c>
      <c r="G79" s="292">
        <v>3599.0408199999997</v>
      </c>
      <c r="H79" s="292">
        <v>3133.9957899999999</v>
      </c>
      <c r="I79" s="292">
        <v>1950.4208999999998</v>
      </c>
      <c r="J79" s="292">
        <v>1892.8597</v>
      </c>
      <c r="K79" s="292">
        <v>1636.0438700000002</v>
      </c>
      <c r="L79" s="292">
        <v>2133.2289500000002</v>
      </c>
      <c r="M79" s="292">
        <v>3565.5028399999997</v>
      </c>
    </row>
    <row r="80" spans="1:13" ht="15" customHeight="1">
      <c r="A80" s="291" t="s">
        <v>629</v>
      </c>
      <c r="B80" s="292">
        <v>196987.62327000001</v>
      </c>
      <c r="C80" s="292">
        <v>189647.87237</v>
      </c>
      <c r="D80" s="292">
        <v>174193.41053999998</v>
      </c>
      <c r="E80" s="292">
        <v>180762.62637000001</v>
      </c>
      <c r="F80" s="292">
        <v>229761.67110000001</v>
      </c>
      <c r="G80" s="292">
        <v>322071.02675000002</v>
      </c>
      <c r="H80" s="292">
        <v>175467.94378</v>
      </c>
      <c r="I80" s="292">
        <v>227447.0312</v>
      </c>
      <c r="J80" s="292">
        <v>342012.14408999996</v>
      </c>
      <c r="K80" s="292">
        <v>121495.88212000001</v>
      </c>
      <c r="L80" s="292">
        <v>336870.24561000004</v>
      </c>
      <c r="M80" s="292">
        <v>74228.509099999996</v>
      </c>
    </row>
    <row r="81" spans="1:13" ht="15" customHeight="1">
      <c r="A81" s="297" t="s">
        <v>630</v>
      </c>
      <c r="B81" s="292">
        <v>0</v>
      </c>
      <c r="C81" s="292">
        <v>0</v>
      </c>
      <c r="D81" s="292">
        <v>0</v>
      </c>
      <c r="E81" s="292">
        <v>0</v>
      </c>
      <c r="F81" s="292">
        <v>0</v>
      </c>
      <c r="G81" s="292">
        <v>0</v>
      </c>
      <c r="H81" s="292">
        <v>0</v>
      </c>
      <c r="I81" s="292">
        <v>0</v>
      </c>
      <c r="J81" s="292">
        <v>0</v>
      </c>
      <c r="K81" s="292">
        <v>0</v>
      </c>
      <c r="L81" s="292">
        <v>0</v>
      </c>
      <c r="M81" s="292">
        <v>0</v>
      </c>
    </row>
    <row r="82" spans="1:13" ht="15" customHeight="1">
      <c r="A82" s="291" t="s">
        <v>631</v>
      </c>
      <c r="B82" s="292">
        <v>196987.62327000001</v>
      </c>
      <c r="C82" s="292">
        <v>189647.87237</v>
      </c>
      <c r="D82" s="292">
        <v>174193.41053999998</v>
      </c>
      <c r="E82" s="292">
        <v>180762.62637000001</v>
      </c>
      <c r="F82" s="292">
        <v>229761.67110000001</v>
      </c>
      <c r="G82" s="292">
        <v>322071.02675000002</v>
      </c>
      <c r="H82" s="292">
        <v>175467.94378</v>
      </c>
      <c r="I82" s="292">
        <v>227447.0312</v>
      </c>
      <c r="J82" s="292">
        <v>342012.14408999996</v>
      </c>
      <c r="K82" s="292">
        <v>121495.88212000001</v>
      </c>
      <c r="L82" s="292">
        <v>336870.24561000004</v>
      </c>
      <c r="M82" s="292">
        <v>74228.509099999996</v>
      </c>
    </row>
    <row r="83" spans="1:13" ht="15" customHeight="1" thickBot="1">
      <c r="A83" s="297" t="s">
        <v>632</v>
      </c>
      <c r="B83" s="292">
        <v>-84572.024000000005</v>
      </c>
      <c r="C83" s="292">
        <v>-61725.011009999995</v>
      </c>
      <c r="D83" s="292">
        <v>-58101.966999999997</v>
      </c>
      <c r="E83" s="292">
        <v>-79683.767630000002</v>
      </c>
      <c r="F83" s="292">
        <v>-108203.24726999999</v>
      </c>
      <c r="G83" s="292">
        <v>-156246.45937</v>
      </c>
      <c r="H83" s="292">
        <v>-105021.35623</v>
      </c>
      <c r="I83" s="292">
        <v>-126460.89628</v>
      </c>
      <c r="J83" s="292">
        <v>-168727.76471000002</v>
      </c>
      <c r="K83" s="292">
        <v>-57292.264000000003</v>
      </c>
      <c r="L83" s="292">
        <v>-144292.01509999999</v>
      </c>
      <c r="M83" s="292">
        <v>-16953.934000000001</v>
      </c>
    </row>
    <row r="84" spans="1:13" ht="15" customHeight="1" thickTop="1" thickBot="1">
      <c r="A84" s="763" t="s">
        <v>633</v>
      </c>
      <c r="B84" s="764">
        <v>112415.59926999999</v>
      </c>
      <c r="C84" s="764">
        <v>127922.86136</v>
      </c>
      <c r="D84" s="764">
        <v>116091.44354000001</v>
      </c>
      <c r="E84" s="764">
        <v>101078.85874</v>
      </c>
      <c r="F84" s="764">
        <v>121558.42383</v>
      </c>
      <c r="G84" s="764">
        <v>165824.56737999999</v>
      </c>
      <c r="H84" s="764">
        <v>70446.587549999997</v>
      </c>
      <c r="I84" s="764">
        <v>100986.13492</v>
      </c>
      <c r="J84" s="764">
        <v>173284.37938</v>
      </c>
      <c r="K84" s="764">
        <v>64203.618119999999</v>
      </c>
      <c r="L84" s="764">
        <v>192578.23050999999</v>
      </c>
      <c r="M84" s="764">
        <v>57274.575100000002</v>
      </c>
    </row>
    <row r="85" spans="1:13" ht="3.75" customHeight="1" thickTop="1" thickBot="1">
      <c r="A85" s="301"/>
      <c r="B85" s="302"/>
      <c r="C85" s="302"/>
      <c r="D85" s="302"/>
      <c r="E85" s="302"/>
      <c r="F85" s="302"/>
      <c r="G85" s="302"/>
      <c r="H85" s="302"/>
      <c r="I85" s="302"/>
      <c r="J85" s="302"/>
      <c r="K85" s="302"/>
      <c r="L85" s="302"/>
      <c r="M85" s="302"/>
    </row>
    <row r="86" spans="1:13" ht="15" customHeight="1" thickTop="1">
      <c r="A86" s="303"/>
      <c r="B86" s="304"/>
      <c r="C86" s="304"/>
      <c r="D86" s="304"/>
      <c r="E86" s="304"/>
      <c r="F86" s="304"/>
      <c r="G86" s="304"/>
      <c r="H86" s="304"/>
      <c r="I86" s="304"/>
      <c r="J86" s="304"/>
      <c r="K86" s="304"/>
      <c r="L86" s="304"/>
      <c r="M86" s="304"/>
    </row>
    <row r="87" spans="1:13" ht="15" customHeight="1">
      <c r="A87" s="303"/>
      <c r="B87" s="304"/>
      <c r="C87" s="304"/>
      <c r="D87" s="304"/>
      <c r="E87" s="304"/>
      <c r="F87" s="304"/>
      <c r="G87" s="304"/>
      <c r="H87" s="304"/>
      <c r="I87" s="304"/>
      <c r="J87" s="304"/>
      <c r="K87" s="304"/>
      <c r="L87" s="304"/>
      <c r="M87" s="304"/>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6"/>
  <sheetViews>
    <sheetView zoomScaleNormal="100" workbookViewId="0">
      <selection sqref="A1:M1"/>
    </sheetView>
  </sheetViews>
  <sheetFormatPr baseColWidth="10" defaultColWidth="9.140625" defaultRowHeight="18"/>
  <cols>
    <col min="1" max="1" width="89.85546875" style="286" bestFit="1" customWidth="1"/>
    <col min="2" max="8" width="9.7109375" style="286" bestFit="1" customWidth="1"/>
    <col min="9" max="11" width="9.7109375" style="286" customWidth="1"/>
    <col min="12" max="12" width="9.7109375" style="306" bestFit="1" customWidth="1"/>
    <col min="13" max="13" width="9.7109375" style="306" customWidth="1"/>
    <col min="14" max="256" width="9.140625" style="286"/>
    <col min="257" max="257" width="89.85546875" style="286" bestFit="1" customWidth="1"/>
    <col min="258" max="264" width="9.7109375" style="286" bestFit="1" customWidth="1"/>
    <col min="265" max="267" width="9.7109375" style="286" customWidth="1"/>
    <col min="268" max="268" width="9.7109375" style="286" bestFit="1" customWidth="1"/>
    <col min="269" max="269" width="9.7109375" style="286" customWidth="1"/>
    <col min="270" max="512" width="9.140625" style="286"/>
    <col min="513" max="513" width="89.85546875" style="286" bestFit="1" customWidth="1"/>
    <col min="514" max="520" width="9.7109375" style="286" bestFit="1" customWidth="1"/>
    <col min="521" max="523" width="9.7109375" style="286" customWidth="1"/>
    <col min="524" max="524" width="9.7109375" style="286" bestFit="1" customWidth="1"/>
    <col min="525" max="525" width="9.7109375" style="286" customWidth="1"/>
    <col min="526" max="768" width="9.140625" style="286"/>
    <col min="769" max="769" width="89.85546875" style="286" bestFit="1" customWidth="1"/>
    <col min="770" max="776" width="9.7109375" style="286" bestFit="1" customWidth="1"/>
    <col min="777" max="779" width="9.7109375" style="286" customWidth="1"/>
    <col min="780" max="780" width="9.7109375" style="286" bestFit="1" customWidth="1"/>
    <col min="781" max="781" width="9.7109375" style="286" customWidth="1"/>
    <col min="782" max="1024" width="9.140625" style="286"/>
    <col min="1025" max="1025" width="89.85546875" style="286" bestFit="1" customWidth="1"/>
    <col min="1026" max="1032" width="9.7109375" style="286" bestFit="1" customWidth="1"/>
    <col min="1033" max="1035" width="9.7109375" style="286" customWidth="1"/>
    <col min="1036" max="1036" width="9.7109375" style="286" bestFit="1" customWidth="1"/>
    <col min="1037" max="1037" width="9.7109375" style="286" customWidth="1"/>
    <col min="1038" max="1280" width="9.140625" style="286"/>
    <col min="1281" max="1281" width="89.85546875" style="286" bestFit="1" customWidth="1"/>
    <col min="1282" max="1288" width="9.7109375" style="286" bestFit="1" customWidth="1"/>
    <col min="1289" max="1291" width="9.7109375" style="286" customWidth="1"/>
    <col min="1292" max="1292" width="9.7109375" style="286" bestFit="1" customWidth="1"/>
    <col min="1293" max="1293" width="9.7109375" style="286" customWidth="1"/>
    <col min="1294" max="1536" width="9.140625" style="286"/>
    <col min="1537" max="1537" width="89.85546875" style="286" bestFit="1" customWidth="1"/>
    <col min="1538" max="1544" width="9.7109375" style="286" bestFit="1" customWidth="1"/>
    <col min="1545" max="1547" width="9.7109375" style="286" customWidth="1"/>
    <col min="1548" max="1548" width="9.7109375" style="286" bestFit="1" customWidth="1"/>
    <col min="1549" max="1549" width="9.7109375" style="286" customWidth="1"/>
    <col min="1550" max="1792" width="9.140625" style="286"/>
    <col min="1793" max="1793" width="89.85546875" style="286" bestFit="1" customWidth="1"/>
    <col min="1794" max="1800" width="9.7109375" style="286" bestFit="1" customWidth="1"/>
    <col min="1801" max="1803" width="9.7109375" style="286" customWidth="1"/>
    <col min="1804" max="1804" width="9.7109375" style="286" bestFit="1" customWidth="1"/>
    <col min="1805" max="1805" width="9.7109375" style="286" customWidth="1"/>
    <col min="1806" max="2048" width="9.140625" style="286"/>
    <col min="2049" max="2049" width="89.85546875" style="286" bestFit="1" customWidth="1"/>
    <col min="2050" max="2056" width="9.7109375" style="286" bestFit="1" customWidth="1"/>
    <col min="2057" max="2059" width="9.7109375" style="286" customWidth="1"/>
    <col min="2060" max="2060" width="9.7109375" style="286" bestFit="1" customWidth="1"/>
    <col min="2061" max="2061" width="9.7109375" style="286" customWidth="1"/>
    <col min="2062" max="2304" width="9.140625" style="286"/>
    <col min="2305" max="2305" width="89.85546875" style="286" bestFit="1" customWidth="1"/>
    <col min="2306" max="2312" width="9.7109375" style="286" bestFit="1" customWidth="1"/>
    <col min="2313" max="2315" width="9.7109375" style="286" customWidth="1"/>
    <col min="2316" max="2316" width="9.7109375" style="286" bestFit="1" customWidth="1"/>
    <col min="2317" max="2317" width="9.7109375" style="286" customWidth="1"/>
    <col min="2318" max="2560" width="9.140625" style="286"/>
    <col min="2561" max="2561" width="89.85546875" style="286" bestFit="1" customWidth="1"/>
    <col min="2562" max="2568" width="9.7109375" style="286" bestFit="1" customWidth="1"/>
    <col min="2569" max="2571" width="9.7109375" style="286" customWidth="1"/>
    <col min="2572" max="2572" width="9.7109375" style="286" bestFit="1" customWidth="1"/>
    <col min="2573" max="2573" width="9.7109375" style="286" customWidth="1"/>
    <col min="2574" max="2816" width="9.140625" style="286"/>
    <col min="2817" max="2817" width="89.85546875" style="286" bestFit="1" customWidth="1"/>
    <col min="2818" max="2824" width="9.7109375" style="286" bestFit="1" customWidth="1"/>
    <col min="2825" max="2827" width="9.7109375" style="286" customWidth="1"/>
    <col min="2828" max="2828" width="9.7109375" style="286" bestFit="1" customWidth="1"/>
    <col min="2829" max="2829" width="9.7109375" style="286" customWidth="1"/>
    <col min="2830" max="3072" width="9.140625" style="286"/>
    <col min="3073" max="3073" width="89.85546875" style="286" bestFit="1" customWidth="1"/>
    <col min="3074" max="3080" width="9.7109375" style="286" bestFit="1" customWidth="1"/>
    <col min="3081" max="3083" width="9.7109375" style="286" customWidth="1"/>
    <col min="3084" max="3084" width="9.7109375" style="286" bestFit="1" customWidth="1"/>
    <col min="3085" max="3085" width="9.7109375" style="286" customWidth="1"/>
    <col min="3086" max="3328" width="9.140625" style="286"/>
    <col min="3329" max="3329" width="89.85546875" style="286" bestFit="1" customWidth="1"/>
    <col min="3330" max="3336" width="9.7109375" style="286" bestFit="1" customWidth="1"/>
    <col min="3337" max="3339" width="9.7109375" style="286" customWidth="1"/>
    <col min="3340" max="3340" width="9.7109375" style="286" bestFit="1" customWidth="1"/>
    <col min="3341" max="3341" width="9.7109375" style="286" customWidth="1"/>
    <col min="3342" max="3584" width="9.140625" style="286"/>
    <col min="3585" max="3585" width="89.85546875" style="286" bestFit="1" customWidth="1"/>
    <col min="3586" max="3592" width="9.7109375" style="286" bestFit="1" customWidth="1"/>
    <col min="3593" max="3595" width="9.7109375" style="286" customWidth="1"/>
    <col min="3596" max="3596" width="9.7109375" style="286" bestFit="1" customWidth="1"/>
    <col min="3597" max="3597" width="9.7109375" style="286" customWidth="1"/>
    <col min="3598" max="3840" width="9.140625" style="286"/>
    <col min="3841" max="3841" width="89.85546875" style="286" bestFit="1" customWidth="1"/>
    <col min="3842" max="3848" width="9.7109375" style="286" bestFit="1" customWidth="1"/>
    <col min="3849" max="3851" width="9.7109375" style="286" customWidth="1"/>
    <col min="3852" max="3852" width="9.7109375" style="286" bestFit="1" customWidth="1"/>
    <col min="3853" max="3853" width="9.7109375" style="286" customWidth="1"/>
    <col min="3854" max="4096" width="9.140625" style="286"/>
    <col min="4097" max="4097" width="89.85546875" style="286" bestFit="1" customWidth="1"/>
    <col min="4098" max="4104" width="9.7109375" style="286" bestFit="1" customWidth="1"/>
    <col min="4105" max="4107" width="9.7109375" style="286" customWidth="1"/>
    <col min="4108" max="4108" width="9.7109375" style="286" bestFit="1" customWidth="1"/>
    <col min="4109" max="4109" width="9.7109375" style="286" customWidth="1"/>
    <col min="4110" max="4352" width="9.140625" style="286"/>
    <col min="4353" max="4353" width="89.85546875" style="286" bestFit="1" customWidth="1"/>
    <col min="4354" max="4360" width="9.7109375" style="286" bestFit="1" customWidth="1"/>
    <col min="4361" max="4363" width="9.7109375" style="286" customWidth="1"/>
    <col min="4364" max="4364" width="9.7109375" style="286" bestFit="1" customWidth="1"/>
    <col min="4365" max="4365" width="9.7109375" style="286" customWidth="1"/>
    <col min="4366" max="4608" width="9.140625" style="286"/>
    <col min="4609" max="4609" width="89.85546875" style="286" bestFit="1" customWidth="1"/>
    <col min="4610" max="4616" width="9.7109375" style="286" bestFit="1" customWidth="1"/>
    <col min="4617" max="4619" width="9.7109375" style="286" customWidth="1"/>
    <col min="4620" max="4620" width="9.7109375" style="286" bestFit="1" customWidth="1"/>
    <col min="4621" max="4621" width="9.7109375" style="286" customWidth="1"/>
    <col min="4622" max="4864" width="9.140625" style="286"/>
    <col min="4865" max="4865" width="89.85546875" style="286" bestFit="1" customWidth="1"/>
    <col min="4866" max="4872" width="9.7109375" style="286" bestFit="1" customWidth="1"/>
    <col min="4873" max="4875" width="9.7109375" style="286" customWidth="1"/>
    <col min="4876" max="4876" width="9.7109375" style="286" bestFit="1" customWidth="1"/>
    <col min="4877" max="4877" width="9.7109375" style="286" customWidth="1"/>
    <col min="4878" max="5120" width="9.140625" style="286"/>
    <col min="5121" max="5121" width="89.85546875" style="286" bestFit="1" customWidth="1"/>
    <col min="5122" max="5128" width="9.7109375" style="286" bestFit="1" customWidth="1"/>
    <col min="5129" max="5131" width="9.7109375" style="286" customWidth="1"/>
    <col min="5132" max="5132" width="9.7109375" style="286" bestFit="1" customWidth="1"/>
    <col min="5133" max="5133" width="9.7109375" style="286" customWidth="1"/>
    <col min="5134" max="5376" width="9.140625" style="286"/>
    <col min="5377" max="5377" width="89.85546875" style="286" bestFit="1" customWidth="1"/>
    <col min="5378" max="5384" width="9.7109375" style="286" bestFit="1" customWidth="1"/>
    <col min="5385" max="5387" width="9.7109375" style="286" customWidth="1"/>
    <col min="5388" max="5388" width="9.7109375" style="286" bestFit="1" customWidth="1"/>
    <col min="5389" max="5389" width="9.7109375" style="286" customWidth="1"/>
    <col min="5390" max="5632" width="9.140625" style="286"/>
    <col min="5633" max="5633" width="89.85546875" style="286" bestFit="1" customWidth="1"/>
    <col min="5634" max="5640" width="9.7109375" style="286" bestFit="1" customWidth="1"/>
    <col min="5641" max="5643" width="9.7109375" style="286" customWidth="1"/>
    <col min="5644" max="5644" width="9.7109375" style="286" bestFit="1" customWidth="1"/>
    <col min="5645" max="5645" width="9.7109375" style="286" customWidth="1"/>
    <col min="5646" max="5888" width="9.140625" style="286"/>
    <col min="5889" max="5889" width="89.85546875" style="286" bestFit="1" customWidth="1"/>
    <col min="5890" max="5896" width="9.7109375" style="286" bestFit="1" customWidth="1"/>
    <col min="5897" max="5899" width="9.7109375" style="286" customWidth="1"/>
    <col min="5900" max="5900" width="9.7109375" style="286" bestFit="1" customWidth="1"/>
    <col min="5901" max="5901" width="9.7109375" style="286" customWidth="1"/>
    <col min="5902" max="6144" width="9.140625" style="286"/>
    <col min="6145" max="6145" width="89.85546875" style="286" bestFit="1" customWidth="1"/>
    <col min="6146" max="6152" width="9.7109375" style="286" bestFit="1" customWidth="1"/>
    <col min="6153" max="6155" width="9.7109375" style="286" customWidth="1"/>
    <col min="6156" max="6156" width="9.7109375" style="286" bestFit="1" customWidth="1"/>
    <col min="6157" max="6157" width="9.7109375" style="286" customWidth="1"/>
    <col min="6158" max="6400" width="9.140625" style="286"/>
    <col min="6401" max="6401" width="89.85546875" style="286" bestFit="1" customWidth="1"/>
    <col min="6402" max="6408" width="9.7109375" style="286" bestFit="1" customWidth="1"/>
    <col min="6409" max="6411" width="9.7109375" style="286" customWidth="1"/>
    <col min="6412" max="6412" width="9.7109375" style="286" bestFit="1" customWidth="1"/>
    <col min="6413" max="6413" width="9.7109375" style="286" customWidth="1"/>
    <col min="6414" max="6656" width="9.140625" style="286"/>
    <col min="6657" max="6657" width="89.85546875" style="286" bestFit="1" customWidth="1"/>
    <col min="6658" max="6664" width="9.7109375" style="286" bestFit="1" customWidth="1"/>
    <col min="6665" max="6667" width="9.7109375" style="286" customWidth="1"/>
    <col min="6668" max="6668" width="9.7109375" style="286" bestFit="1" customWidth="1"/>
    <col min="6669" max="6669" width="9.7109375" style="286" customWidth="1"/>
    <col min="6670" max="6912" width="9.140625" style="286"/>
    <col min="6913" max="6913" width="89.85546875" style="286" bestFit="1" customWidth="1"/>
    <col min="6914" max="6920" width="9.7109375" style="286" bestFit="1" customWidth="1"/>
    <col min="6921" max="6923" width="9.7109375" style="286" customWidth="1"/>
    <col min="6924" max="6924" width="9.7109375" style="286" bestFit="1" customWidth="1"/>
    <col min="6925" max="6925" width="9.7109375" style="286" customWidth="1"/>
    <col min="6926" max="7168" width="9.140625" style="286"/>
    <col min="7169" max="7169" width="89.85546875" style="286" bestFit="1" customWidth="1"/>
    <col min="7170" max="7176" width="9.7109375" style="286" bestFit="1" customWidth="1"/>
    <col min="7177" max="7179" width="9.7109375" style="286" customWidth="1"/>
    <col min="7180" max="7180" width="9.7109375" style="286" bestFit="1" customWidth="1"/>
    <col min="7181" max="7181" width="9.7109375" style="286" customWidth="1"/>
    <col min="7182" max="7424" width="9.140625" style="286"/>
    <col min="7425" max="7425" width="89.85546875" style="286" bestFit="1" customWidth="1"/>
    <col min="7426" max="7432" width="9.7109375" style="286" bestFit="1" customWidth="1"/>
    <col min="7433" max="7435" width="9.7109375" style="286" customWidth="1"/>
    <col min="7436" max="7436" width="9.7109375" style="286" bestFit="1" customWidth="1"/>
    <col min="7437" max="7437" width="9.7109375" style="286" customWidth="1"/>
    <col min="7438" max="7680" width="9.140625" style="286"/>
    <col min="7681" max="7681" width="89.85546875" style="286" bestFit="1" customWidth="1"/>
    <col min="7682" max="7688" width="9.7109375" style="286" bestFit="1" customWidth="1"/>
    <col min="7689" max="7691" width="9.7109375" style="286" customWidth="1"/>
    <col min="7692" max="7692" width="9.7109375" style="286" bestFit="1" customWidth="1"/>
    <col min="7693" max="7693" width="9.7109375" style="286" customWidth="1"/>
    <col min="7694" max="7936" width="9.140625" style="286"/>
    <col min="7937" max="7937" width="89.85546875" style="286" bestFit="1" customWidth="1"/>
    <col min="7938" max="7944" width="9.7109375" style="286" bestFit="1" customWidth="1"/>
    <col min="7945" max="7947" width="9.7109375" style="286" customWidth="1"/>
    <col min="7948" max="7948" width="9.7109375" style="286" bestFit="1" customWidth="1"/>
    <col min="7949" max="7949" width="9.7109375" style="286" customWidth="1"/>
    <col min="7950" max="8192" width="9.140625" style="286"/>
    <col min="8193" max="8193" width="89.85546875" style="286" bestFit="1" customWidth="1"/>
    <col min="8194" max="8200" width="9.7109375" style="286" bestFit="1" customWidth="1"/>
    <col min="8201" max="8203" width="9.7109375" style="286" customWidth="1"/>
    <col min="8204" max="8204" width="9.7109375" style="286" bestFit="1" customWidth="1"/>
    <col min="8205" max="8205" width="9.7109375" style="286" customWidth="1"/>
    <col min="8206" max="8448" width="9.140625" style="286"/>
    <col min="8449" max="8449" width="89.85546875" style="286" bestFit="1" customWidth="1"/>
    <col min="8450" max="8456" width="9.7109375" style="286" bestFit="1" customWidth="1"/>
    <col min="8457" max="8459" width="9.7109375" style="286" customWidth="1"/>
    <col min="8460" max="8460" width="9.7109375" style="286" bestFit="1" customWidth="1"/>
    <col min="8461" max="8461" width="9.7109375" style="286" customWidth="1"/>
    <col min="8462" max="8704" width="9.140625" style="286"/>
    <col min="8705" max="8705" width="89.85546875" style="286" bestFit="1" customWidth="1"/>
    <col min="8706" max="8712" width="9.7109375" style="286" bestFit="1" customWidth="1"/>
    <col min="8713" max="8715" width="9.7109375" style="286" customWidth="1"/>
    <col min="8716" max="8716" width="9.7109375" style="286" bestFit="1" customWidth="1"/>
    <col min="8717" max="8717" width="9.7109375" style="286" customWidth="1"/>
    <col min="8718" max="8960" width="9.140625" style="286"/>
    <col min="8961" max="8961" width="89.85546875" style="286" bestFit="1" customWidth="1"/>
    <col min="8962" max="8968" width="9.7109375" style="286" bestFit="1" customWidth="1"/>
    <col min="8969" max="8971" width="9.7109375" style="286" customWidth="1"/>
    <col min="8972" max="8972" width="9.7109375" style="286" bestFit="1" customWidth="1"/>
    <col min="8973" max="8973" width="9.7109375" style="286" customWidth="1"/>
    <col min="8974" max="9216" width="9.140625" style="286"/>
    <col min="9217" max="9217" width="89.85546875" style="286" bestFit="1" customWidth="1"/>
    <col min="9218" max="9224" width="9.7109375" style="286" bestFit="1" customWidth="1"/>
    <col min="9225" max="9227" width="9.7109375" style="286" customWidth="1"/>
    <col min="9228" max="9228" width="9.7109375" style="286" bestFit="1" customWidth="1"/>
    <col min="9229" max="9229" width="9.7109375" style="286" customWidth="1"/>
    <col min="9230" max="9472" width="9.140625" style="286"/>
    <col min="9473" max="9473" width="89.85546875" style="286" bestFit="1" customWidth="1"/>
    <col min="9474" max="9480" width="9.7109375" style="286" bestFit="1" customWidth="1"/>
    <col min="9481" max="9483" width="9.7109375" style="286" customWidth="1"/>
    <col min="9484" max="9484" width="9.7109375" style="286" bestFit="1" customWidth="1"/>
    <col min="9485" max="9485" width="9.7109375" style="286" customWidth="1"/>
    <col min="9486" max="9728" width="9.140625" style="286"/>
    <col min="9729" max="9729" width="89.85546875" style="286" bestFit="1" customWidth="1"/>
    <col min="9730" max="9736" width="9.7109375" style="286" bestFit="1" customWidth="1"/>
    <col min="9737" max="9739" width="9.7109375" style="286" customWidth="1"/>
    <col min="9740" max="9740" width="9.7109375" style="286" bestFit="1" customWidth="1"/>
    <col min="9741" max="9741" width="9.7109375" style="286" customWidth="1"/>
    <col min="9742" max="9984" width="9.140625" style="286"/>
    <col min="9985" max="9985" width="89.85546875" style="286" bestFit="1" customWidth="1"/>
    <col min="9986" max="9992" width="9.7109375" style="286" bestFit="1" customWidth="1"/>
    <col min="9993" max="9995" width="9.7109375" style="286" customWidth="1"/>
    <col min="9996" max="9996" width="9.7109375" style="286" bestFit="1" customWidth="1"/>
    <col min="9997" max="9997" width="9.7109375" style="286" customWidth="1"/>
    <col min="9998" max="10240" width="9.140625" style="286"/>
    <col min="10241" max="10241" width="89.85546875" style="286" bestFit="1" customWidth="1"/>
    <col min="10242" max="10248" width="9.7109375" style="286" bestFit="1" customWidth="1"/>
    <col min="10249" max="10251" width="9.7109375" style="286" customWidth="1"/>
    <col min="10252" max="10252" width="9.7109375" style="286" bestFit="1" customWidth="1"/>
    <col min="10253" max="10253" width="9.7109375" style="286" customWidth="1"/>
    <col min="10254" max="10496" width="9.140625" style="286"/>
    <col min="10497" max="10497" width="89.85546875" style="286" bestFit="1" customWidth="1"/>
    <col min="10498" max="10504" width="9.7109375" style="286" bestFit="1" customWidth="1"/>
    <col min="10505" max="10507" width="9.7109375" style="286" customWidth="1"/>
    <col min="10508" max="10508" width="9.7109375" style="286" bestFit="1" customWidth="1"/>
    <col min="10509" max="10509" width="9.7109375" style="286" customWidth="1"/>
    <col min="10510" max="10752" width="9.140625" style="286"/>
    <col min="10753" max="10753" width="89.85546875" style="286" bestFit="1" customWidth="1"/>
    <col min="10754" max="10760" width="9.7109375" style="286" bestFit="1" customWidth="1"/>
    <col min="10761" max="10763" width="9.7109375" style="286" customWidth="1"/>
    <col min="10764" max="10764" width="9.7109375" style="286" bestFit="1" customWidth="1"/>
    <col min="10765" max="10765" width="9.7109375" style="286" customWidth="1"/>
    <col min="10766" max="11008" width="9.140625" style="286"/>
    <col min="11009" max="11009" width="89.85546875" style="286" bestFit="1" customWidth="1"/>
    <col min="11010" max="11016" width="9.7109375" style="286" bestFit="1" customWidth="1"/>
    <col min="11017" max="11019" width="9.7109375" style="286" customWidth="1"/>
    <col min="11020" max="11020" width="9.7109375" style="286" bestFit="1" customWidth="1"/>
    <col min="11021" max="11021" width="9.7109375" style="286" customWidth="1"/>
    <col min="11022" max="11264" width="9.140625" style="286"/>
    <col min="11265" max="11265" width="89.85546875" style="286" bestFit="1" customWidth="1"/>
    <col min="11266" max="11272" width="9.7109375" style="286" bestFit="1" customWidth="1"/>
    <col min="11273" max="11275" width="9.7109375" style="286" customWidth="1"/>
    <col min="11276" max="11276" width="9.7109375" style="286" bestFit="1" customWidth="1"/>
    <col min="11277" max="11277" width="9.7109375" style="286" customWidth="1"/>
    <col min="11278" max="11520" width="9.140625" style="286"/>
    <col min="11521" max="11521" width="89.85546875" style="286" bestFit="1" customWidth="1"/>
    <col min="11522" max="11528" width="9.7109375" style="286" bestFit="1" customWidth="1"/>
    <col min="11529" max="11531" width="9.7109375" style="286" customWidth="1"/>
    <col min="11532" max="11532" width="9.7109375" style="286" bestFit="1" customWidth="1"/>
    <col min="11533" max="11533" width="9.7109375" style="286" customWidth="1"/>
    <col min="11534" max="11776" width="9.140625" style="286"/>
    <col min="11777" max="11777" width="89.85546875" style="286" bestFit="1" customWidth="1"/>
    <col min="11778" max="11784" width="9.7109375" style="286" bestFit="1" customWidth="1"/>
    <col min="11785" max="11787" width="9.7109375" style="286" customWidth="1"/>
    <col min="11788" max="11788" width="9.7109375" style="286" bestFit="1" customWidth="1"/>
    <col min="11789" max="11789" width="9.7109375" style="286" customWidth="1"/>
    <col min="11790" max="12032" width="9.140625" style="286"/>
    <col min="12033" max="12033" width="89.85546875" style="286" bestFit="1" customWidth="1"/>
    <col min="12034" max="12040" width="9.7109375" style="286" bestFit="1" customWidth="1"/>
    <col min="12041" max="12043" width="9.7109375" style="286" customWidth="1"/>
    <col min="12044" max="12044" width="9.7109375" style="286" bestFit="1" customWidth="1"/>
    <col min="12045" max="12045" width="9.7109375" style="286" customWidth="1"/>
    <col min="12046" max="12288" width="9.140625" style="286"/>
    <col min="12289" max="12289" width="89.85546875" style="286" bestFit="1" customWidth="1"/>
    <col min="12290" max="12296" width="9.7109375" style="286" bestFit="1" customWidth="1"/>
    <col min="12297" max="12299" width="9.7109375" style="286" customWidth="1"/>
    <col min="12300" max="12300" width="9.7109375" style="286" bestFit="1" customWidth="1"/>
    <col min="12301" max="12301" width="9.7109375" style="286" customWidth="1"/>
    <col min="12302" max="12544" width="9.140625" style="286"/>
    <col min="12545" max="12545" width="89.85546875" style="286" bestFit="1" customWidth="1"/>
    <col min="12546" max="12552" width="9.7109375" style="286" bestFit="1" customWidth="1"/>
    <col min="12553" max="12555" width="9.7109375" style="286" customWidth="1"/>
    <col min="12556" max="12556" width="9.7109375" style="286" bestFit="1" customWidth="1"/>
    <col min="12557" max="12557" width="9.7109375" style="286" customWidth="1"/>
    <col min="12558" max="12800" width="9.140625" style="286"/>
    <col min="12801" max="12801" width="89.85546875" style="286" bestFit="1" customWidth="1"/>
    <col min="12802" max="12808" width="9.7109375" style="286" bestFit="1" customWidth="1"/>
    <col min="12809" max="12811" width="9.7109375" style="286" customWidth="1"/>
    <col min="12812" max="12812" width="9.7109375" style="286" bestFit="1" customWidth="1"/>
    <col min="12813" max="12813" width="9.7109375" style="286" customWidth="1"/>
    <col min="12814" max="13056" width="9.140625" style="286"/>
    <col min="13057" max="13057" width="89.85546875" style="286" bestFit="1" customWidth="1"/>
    <col min="13058" max="13064" width="9.7109375" style="286" bestFit="1" customWidth="1"/>
    <col min="13065" max="13067" width="9.7109375" style="286" customWidth="1"/>
    <col min="13068" max="13068" width="9.7109375" style="286" bestFit="1" customWidth="1"/>
    <col min="13069" max="13069" width="9.7109375" style="286" customWidth="1"/>
    <col min="13070" max="13312" width="9.140625" style="286"/>
    <col min="13313" max="13313" width="89.85546875" style="286" bestFit="1" customWidth="1"/>
    <col min="13314" max="13320" width="9.7109375" style="286" bestFit="1" customWidth="1"/>
    <col min="13321" max="13323" width="9.7109375" style="286" customWidth="1"/>
    <col min="13324" max="13324" width="9.7109375" style="286" bestFit="1" customWidth="1"/>
    <col min="13325" max="13325" width="9.7109375" style="286" customWidth="1"/>
    <col min="13326" max="13568" width="9.140625" style="286"/>
    <col min="13569" max="13569" width="89.85546875" style="286" bestFit="1" customWidth="1"/>
    <col min="13570" max="13576" width="9.7109375" style="286" bestFit="1" customWidth="1"/>
    <col min="13577" max="13579" width="9.7109375" style="286" customWidth="1"/>
    <col min="13580" max="13580" width="9.7109375" style="286" bestFit="1" customWidth="1"/>
    <col min="13581" max="13581" width="9.7109375" style="286" customWidth="1"/>
    <col min="13582" max="13824" width="9.140625" style="286"/>
    <col min="13825" max="13825" width="89.85546875" style="286" bestFit="1" customWidth="1"/>
    <col min="13826" max="13832" width="9.7109375" style="286" bestFit="1" customWidth="1"/>
    <col min="13833" max="13835" width="9.7109375" style="286" customWidth="1"/>
    <col min="13836" max="13836" width="9.7109375" style="286" bestFit="1" customWidth="1"/>
    <col min="13837" max="13837" width="9.7109375" style="286" customWidth="1"/>
    <col min="13838" max="14080" width="9.140625" style="286"/>
    <col min="14081" max="14081" width="89.85546875" style="286" bestFit="1" customWidth="1"/>
    <col min="14082" max="14088" width="9.7109375" style="286" bestFit="1" customWidth="1"/>
    <col min="14089" max="14091" width="9.7109375" style="286" customWidth="1"/>
    <col min="14092" max="14092" width="9.7109375" style="286" bestFit="1" customWidth="1"/>
    <col min="14093" max="14093" width="9.7109375" style="286" customWidth="1"/>
    <col min="14094" max="14336" width="9.140625" style="286"/>
    <col min="14337" max="14337" width="89.85546875" style="286" bestFit="1" customWidth="1"/>
    <col min="14338" max="14344" width="9.7109375" style="286" bestFit="1" customWidth="1"/>
    <col min="14345" max="14347" width="9.7109375" style="286" customWidth="1"/>
    <col min="14348" max="14348" width="9.7109375" style="286" bestFit="1" customWidth="1"/>
    <col min="14349" max="14349" width="9.7109375" style="286" customWidth="1"/>
    <col min="14350" max="14592" width="9.140625" style="286"/>
    <col min="14593" max="14593" width="89.85546875" style="286" bestFit="1" customWidth="1"/>
    <col min="14594" max="14600" width="9.7109375" style="286" bestFit="1" customWidth="1"/>
    <col min="14601" max="14603" width="9.7109375" style="286" customWidth="1"/>
    <col min="14604" max="14604" width="9.7109375" style="286" bestFit="1" customWidth="1"/>
    <col min="14605" max="14605" width="9.7109375" style="286" customWidth="1"/>
    <col min="14606" max="14848" width="9.140625" style="286"/>
    <col min="14849" max="14849" width="89.85546875" style="286" bestFit="1" customWidth="1"/>
    <col min="14850" max="14856" width="9.7109375" style="286" bestFit="1" customWidth="1"/>
    <col min="14857" max="14859" width="9.7109375" style="286" customWidth="1"/>
    <col min="14860" max="14860" width="9.7109375" style="286" bestFit="1" customWidth="1"/>
    <col min="14861" max="14861" width="9.7109375" style="286" customWidth="1"/>
    <col min="14862" max="15104" width="9.140625" style="286"/>
    <col min="15105" max="15105" width="89.85546875" style="286" bestFit="1" customWidth="1"/>
    <col min="15106" max="15112" width="9.7109375" style="286" bestFit="1" customWidth="1"/>
    <col min="15113" max="15115" width="9.7109375" style="286" customWidth="1"/>
    <col min="15116" max="15116" width="9.7109375" style="286" bestFit="1" customWidth="1"/>
    <col min="15117" max="15117" width="9.7109375" style="286" customWidth="1"/>
    <col min="15118" max="15360" width="9.140625" style="286"/>
    <col min="15361" max="15361" width="89.85546875" style="286" bestFit="1" customWidth="1"/>
    <col min="15362" max="15368" width="9.7109375" style="286" bestFit="1" customWidth="1"/>
    <col min="15369" max="15371" width="9.7109375" style="286" customWidth="1"/>
    <col min="15372" max="15372" width="9.7109375" style="286" bestFit="1" customWidth="1"/>
    <col min="15373" max="15373" width="9.7109375" style="286" customWidth="1"/>
    <col min="15374" max="15616" width="9.140625" style="286"/>
    <col min="15617" max="15617" width="89.85546875" style="286" bestFit="1" customWidth="1"/>
    <col min="15618" max="15624" width="9.7109375" style="286" bestFit="1" customWidth="1"/>
    <col min="15625" max="15627" width="9.7109375" style="286" customWidth="1"/>
    <col min="15628" max="15628" width="9.7109375" style="286" bestFit="1" customWidth="1"/>
    <col min="15629" max="15629" width="9.7109375" style="286" customWidth="1"/>
    <col min="15630" max="15872" width="9.140625" style="286"/>
    <col min="15873" max="15873" width="89.85546875" style="286" bestFit="1" customWidth="1"/>
    <col min="15874" max="15880" width="9.7109375" style="286" bestFit="1" customWidth="1"/>
    <col min="15881" max="15883" width="9.7109375" style="286" customWidth="1"/>
    <col min="15884" max="15884" width="9.7109375" style="286" bestFit="1" customWidth="1"/>
    <col min="15885" max="15885" width="9.7109375" style="286" customWidth="1"/>
    <col min="15886" max="16128" width="9.140625" style="286"/>
    <col min="16129" max="16129" width="89.85546875" style="286" bestFit="1" customWidth="1"/>
    <col min="16130" max="16136" width="9.7109375" style="286" bestFit="1" customWidth="1"/>
    <col min="16137" max="16139" width="9.7109375" style="286" customWidth="1"/>
    <col min="16140" max="16140" width="9.7109375" style="286" bestFit="1" customWidth="1"/>
    <col min="16141" max="16141" width="9.7109375" style="286" customWidth="1"/>
    <col min="16142" max="16384" width="9.140625" style="286"/>
  </cols>
  <sheetData>
    <row r="1" spans="1:23" ht="30" customHeight="1">
      <c r="A1" s="874" t="s">
        <v>333</v>
      </c>
      <c r="B1" s="874"/>
      <c r="C1" s="874"/>
      <c r="D1" s="874"/>
      <c r="E1" s="874"/>
      <c r="F1" s="874"/>
      <c r="G1" s="874"/>
      <c r="H1" s="874"/>
      <c r="I1" s="874"/>
      <c r="J1" s="874"/>
      <c r="K1" s="874"/>
      <c r="L1" s="874"/>
      <c r="M1" s="337"/>
      <c r="N1" s="855" t="s">
        <v>1449</v>
      </c>
      <c r="O1" s="285"/>
      <c r="P1" s="285"/>
      <c r="Q1" s="285"/>
      <c r="R1" s="285"/>
      <c r="S1" s="285"/>
      <c r="T1" s="285"/>
      <c r="U1" s="285"/>
      <c r="V1" s="285"/>
      <c r="W1" s="285"/>
    </row>
    <row r="2" spans="1:23" ht="15" customHeight="1">
      <c r="A2" s="875" t="s">
        <v>560</v>
      </c>
      <c r="B2" s="875"/>
      <c r="C2" s="875"/>
      <c r="D2" s="875"/>
      <c r="E2" s="875"/>
      <c r="F2" s="875"/>
      <c r="G2" s="875"/>
      <c r="H2" s="875"/>
      <c r="I2" s="875"/>
      <c r="J2" s="875"/>
      <c r="K2" s="875"/>
      <c r="L2" s="875"/>
      <c r="M2" s="338"/>
      <c r="N2" s="285"/>
      <c r="O2" s="285"/>
      <c r="P2" s="285"/>
      <c r="Q2" s="285"/>
      <c r="R2" s="285"/>
      <c r="S2" s="285"/>
      <c r="T2" s="285"/>
      <c r="U2" s="285"/>
      <c r="V2" s="285"/>
      <c r="W2" s="285"/>
    </row>
    <row r="3" spans="1:23" ht="15" customHeight="1">
      <c r="A3" s="875" t="s">
        <v>776</v>
      </c>
      <c r="B3" s="875"/>
      <c r="C3" s="875"/>
      <c r="D3" s="875"/>
      <c r="E3" s="875"/>
      <c r="F3" s="875"/>
      <c r="G3" s="875"/>
      <c r="H3" s="875"/>
      <c r="I3" s="875"/>
      <c r="J3" s="875"/>
      <c r="K3" s="875"/>
      <c r="L3" s="875"/>
      <c r="M3" s="338"/>
      <c r="N3" s="285"/>
      <c r="O3" s="285"/>
      <c r="P3" s="285"/>
      <c r="Q3" s="285"/>
      <c r="R3" s="285"/>
      <c r="S3" s="285"/>
      <c r="T3" s="285"/>
      <c r="U3" s="285"/>
      <c r="V3" s="285"/>
      <c r="W3" s="285"/>
    </row>
    <row r="4" spans="1:23" ht="30" customHeight="1">
      <c r="A4" s="876" t="s">
        <v>2</v>
      </c>
      <c r="B4" s="876"/>
      <c r="C4" s="876"/>
      <c r="D4" s="876"/>
      <c r="E4" s="876"/>
      <c r="F4" s="876"/>
      <c r="G4" s="876"/>
      <c r="H4" s="876"/>
      <c r="I4" s="876"/>
      <c r="J4" s="876"/>
      <c r="K4" s="876"/>
      <c r="L4" s="876"/>
      <c r="M4" s="339"/>
      <c r="N4" s="285"/>
      <c r="O4" s="285"/>
      <c r="P4" s="285"/>
      <c r="Q4" s="285"/>
      <c r="R4" s="285"/>
      <c r="S4" s="285"/>
      <c r="T4" s="285"/>
      <c r="U4" s="285"/>
      <c r="V4" s="285"/>
      <c r="W4" s="285"/>
    </row>
    <row r="5" spans="1:23" ht="3.75" customHeight="1" thickBot="1">
      <c r="A5" s="285"/>
      <c r="B5" s="285"/>
      <c r="C5" s="285"/>
      <c r="D5" s="285"/>
      <c r="E5" s="285"/>
      <c r="F5" s="285"/>
      <c r="G5" s="285"/>
      <c r="H5" s="285"/>
      <c r="I5" s="285"/>
      <c r="J5" s="285"/>
      <c r="K5" s="285"/>
      <c r="L5" s="285"/>
      <c r="M5" s="285"/>
      <c r="N5" s="285"/>
      <c r="O5" s="285"/>
      <c r="P5" s="285"/>
      <c r="Q5" s="285"/>
      <c r="R5" s="285"/>
      <c r="S5" s="285"/>
      <c r="T5" s="285"/>
      <c r="U5" s="285"/>
      <c r="V5" s="285"/>
      <c r="W5" s="285"/>
    </row>
    <row r="6" spans="1:23"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c r="N6" s="287"/>
      <c r="O6" s="287"/>
      <c r="P6" s="287"/>
      <c r="Q6" s="287"/>
      <c r="R6" s="287"/>
      <c r="S6" s="287"/>
      <c r="T6" s="287"/>
      <c r="U6" s="287"/>
      <c r="V6" s="287"/>
      <c r="W6" s="287"/>
    </row>
    <row r="7" spans="1:23" ht="15" customHeight="1" thickTop="1" thickBot="1">
      <c r="A7" s="763" t="s">
        <v>571</v>
      </c>
      <c r="B7" s="764">
        <v>1934414.21848</v>
      </c>
      <c r="C7" s="764">
        <v>2439824.36779</v>
      </c>
      <c r="D7" s="764">
        <v>2855732.0057600001</v>
      </c>
      <c r="E7" s="764">
        <v>3459594.7146799997</v>
      </c>
      <c r="F7" s="764">
        <v>3648036.2588000004</v>
      </c>
      <c r="G7" s="764">
        <v>3912356.5817899997</v>
      </c>
      <c r="H7" s="764">
        <v>4263274.21373</v>
      </c>
      <c r="I7" s="764">
        <v>4522238.1017299993</v>
      </c>
      <c r="J7" s="764">
        <v>5051812.24144</v>
      </c>
      <c r="K7" s="764">
        <v>4956878.5095899999</v>
      </c>
      <c r="L7" s="764">
        <v>5316851.5337700006</v>
      </c>
      <c r="M7" s="764">
        <v>5135307.0816200003</v>
      </c>
      <c r="N7" s="285"/>
      <c r="O7" s="285"/>
      <c r="P7" s="285"/>
      <c r="Q7" s="285"/>
      <c r="R7" s="285"/>
      <c r="S7" s="285"/>
      <c r="T7" s="285"/>
      <c r="U7" s="285"/>
      <c r="V7" s="285"/>
      <c r="W7" s="285"/>
    </row>
    <row r="8" spans="1:23" s="293" customFormat="1" ht="15" customHeight="1" thickTop="1">
      <c r="A8" s="291" t="s">
        <v>9</v>
      </c>
      <c r="B8" s="292">
        <v>130686.21718000001</v>
      </c>
      <c r="C8" s="292">
        <v>351127.66879000003</v>
      </c>
      <c r="D8" s="292">
        <v>203220.68465000001</v>
      </c>
      <c r="E8" s="292">
        <v>329779.06680000003</v>
      </c>
      <c r="F8" s="292">
        <v>304954.58866000001</v>
      </c>
      <c r="G8" s="292">
        <v>276078.946</v>
      </c>
      <c r="H8" s="292">
        <v>315547.88936000003</v>
      </c>
      <c r="I8" s="292">
        <v>367300.46312999999</v>
      </c>
      <c r="J8" s="292">
        <v>327218.30230000004</v>
      </c>
      <c r="K8" s="292">
        <v>285375.46211999998</v>
      </c>
      <c r="L8" s="292">
        <v>440729.92495999997</v>
      </c>
      <c r="M8" s="292">
        <v>348852.48064999998</v>
      </c>
      <c r="N8" s="285"/>
      <c r="O8" s="285"/>
      <c r="P8" s="285"/>
      <c r="Q8" s="285"/>
      <c r="R8" s="285"/>
      <c r="S8" s="285"/>
      <c r="T8" s="285"/>
      <c r="U8" s="285"/>
      <c r="V8" s="285"/>
      <c r="W8" s="285"/>
    </row>
    <row r="9" spans="1:23" s="293" customFormat="1" ht="15" customHeight="1">
      <c r="A9" s="291" t="s">
        <v>18</v>
      </c>
      <c r="B9" s="292">
        <v>239554.27930000002</v>
      </c>
      <c r="C9" s="292">
        <v>232629.31975999998</v>
      </c>
      <c r="D9" s="292">
        <v>325998.55343000003</v>
      </c>
      <c r="E9" s="292">
        <v>223827.99674</v>
      </c>
      <c r="F9" s="292">
        <v>256781.43862</v>
      </c>
      <c r="G9" s="292">
        <v>310001.10595</v>
      </c>
      <c r="H9" s="292">
        <v>232364.56693999999</v>
      </c>
      <c r="I9" s="292">
        <v>311172.57084</v>
      </c>
      <c r="J9" s="292">
        <v>379441.80597000004</v>
      </c>
      <c r="K9" s="292">
        <v>272537.85676</v>
      </c>
      <c r="L9" s="292">
        <v>358522.33654000005</v>
      </c>
      <c r="M9" s="292">
        <v>284788.40437</v>
      </c>
      <c r="N9" s="285"/>
      <c r="O9" s="285"/>
      <c r="P9" s="285"/>
      <c r="Q9" s="285"/>
      <c r="R9" s="285"/>
      <c r="S9" s="285"/>
      <c r="T9" s="285"/>
      <c r="U9" s="285"/>
      <c r="V9" s="285"/>
      <c r="W9" s="285"/>
    </row>
    <row r="10" spans="1:23" s="293" customFormat="1" ht="15" customHeight="1">
      <c r="A10" s="291" t="s">
        <v>27</v>
      </c>
      <c r="B10" s="292">
        <v>1432854.34717</v>
      </c>
      <c r="C10" s="292">
        <v>1790074.0258299999</v>
      </c>
      <c r="D10" s="292">
        <v>2176950.8648200002</v>
      </c>
      <c r="E10" s="292">
        <v>2559176.5441900003</v>
      </c>
      <c r="F10" s="292">
        <v>2803734.1227899999</v>
      </c>
      <c r="G10" s="292">
        <v>3031629.5279000001</v>
      </c>
      <c r="H10" s="292">
        <v>3317433.5394000001</v>
      </c>
      <c r="I10" s="292">
        <v>3562328.4162300001</v>
      </c>
      <c r="J10" s="292">
        <v>4038523.9888000004</v>
      </c>
      <c r="K10" s="292">
        <v>4099031.0157600003</v>
      </c>
      <c r="L10" s="292">
        <v>4216559.4369200002</v>
      </c>
      <c r="M10" s="292">
        <v>4185697.0670799999</v>
      </c>
      <c r="N10" s="285"/>
      <c r="O10" s="285"/>
      <c r="P10" s="285"/>
      <c r="Q10" s="285"/>
      <c r="R10" s="285"/>
      <c r="S10" s="285"/>
      <c r="T10" s="285"/>
      <c r="U10" s="285"/>
      <c r="V10" s="285"/>
      <c r="W10" s="285"/>
    </row>
    <row r="11" spans="1:23" s="293" customFormat="1" ht="15" customHeight="1">
      <c r="A11" s="294" t="s">
        <v>572</v>
      </c>
      <c r="B11" s="292">
        <v>1424671.8925000001</v>
      </c>
      <c r="C11" s="292">
        <v>1774494.4452500001</v>
      </c>
      <c r="D11" s="292">
        <v>2163783.6082199998</v>
      </c>
      <c r="E11" s="292">
        <v>2536751.4440600001</v>
      </c>
      <c r="F11" s="292">
        <v>2788000.0942600002</v>
      </c>
      <c r="G11" s="292">
        <v>3025964.5660199998</v>
      </c>
      <c r="H11" s="292">
        <v>3171923.64451</v>
      </c>
      <c r="I11" s="292">
        <v>3378197.3480100003</v>
      </c>
      <c r="J11" s="292">
        <v>3840479.1285700002</v>
      </c>
      <c r="K11" s="292">
        <v>3898749.48471</v>
      </c>
      <c r="L11" s="292">
        <v>4005857.86473</v>
      </c>
      <c r="M11" s="292">
        <v>3931789.5033</v>
      </c>
      <c r="N11" s="285"/>
      <c r="O11" s="285"/>
      <c r="P11" s="285"/>
      <c r="Q11" s="285"/>
      <c r="R11" s="285"/>
      <c r="S11" s="285"/>
      <c r="T11" s="285"/>
      <c r="U11" s="285"/>
      <c r="V11" s="285"/>
      <c r="W11" s="285"/>
    </row>
    <row r="12" spans="1:23" s="293" customFormat="1" ht="15" customHeight="1">
      <c r="A12" s="294" t="s">
        <v>573</v>
      </c>
      <c r="B12" s="292">
        <v>1407430.2734700001</v>
      </c>
      <c r="C12" s="292">
        <v>1738289.69781</v>
      </c>
      <c r="D12" s="292">
        <v>2092904.9965899999</v>
      </c>
      <c r="E12" s="292">
        <v>2445387.97645</v>
      </c>
      <c r="F12" s="292">
        <v>2677203.0827100002</v>
      </c>
      <c r="G12" s="292">
        <v>2897583.8065399998</v>
      </c>
      <c r="H12" s="292">
        <v>3042596.1340100002</v>
      </c>
      <c r="I12" s="292">
        <v>2628882.3251300002</v>
      </c>
      <c r="J12" s="292">
        <v>3038144.0852399999</v>
      </c>
      <c r="K12" s="292">
        <v>3115291.8243800001</v>
      </c>
      <c r="L12" s="292">
        <v>3175290.94631</v>
      </c>
      <c r="M12" s="292">
        <v>3145201.5915199998</v>
      </c>
      <c r="N12" s="285"/>
      <c r="O12" s="285"/>
      <c r="P12" s="285"/>
      <c r="Q12" s="285"/>
      <c r="R12" s="285"/>
      <c r="S12" s="285"/>
      <c r="T12" s="285"/>
      <c r="U12" s="285"/>
      <c r="V12" s="285"/>
      <c r="W12" s="285"/>
    </row>
    <row r="13" spans="1:23" s="293" customFormat="1" ht="15" customHeight="1">
      <c r="A13" s="294" t="s">
        <v>574</v>
      </c>
      <c r="B13" s="292">
        <v>17241.619030000002</v>
      </c>
      <c r="C13" s="292">
        <v>36204.747439999999</v>
      </c>
      <c r="D13" s="292">
        <v>70878.611629999999</v>
      </c>
      <c r="E13" s="292">
        <v>91363.467609999992</v>
      </c>
      <c r="F13" s="292">
        <v>110797.01155</v>
      </c>
      <c r="G13" s="292">
        <v>128380.75948000001</v>
      </c>
      <c r="H13" s="292">
        <v>129327.5105</v>
      </c>
      <c r="I13" s="292">
        <v>749315.02287999995</v>
      </c>
      <c r="J13" s="292">
        <v>802335.04333000001</v>
      </c>
      <c r="K13" s="292">
        <v>783457.6603300001</v>
      </c>
      <c r="L13" s="292">
        <v>830566.91842</v>
      </c>
      <c r="M13" s="292">
        <v>786587.91177999997</v>
      </c>
      <c r="N13" s="285"/>
      <c r="O13" s="285"/>
      <c r="P13" s="285"/>
      <c r="Q13" s="285"/>
      <c r="R13" s="285"/>
      <c r="S13" s="285"/>
      <c r="T13" s="285"/>
      <c r="U13" s="285"/>
      <c r="V13" s="285"/>
      <c r="W13" s="285"/>
    </row>
    <row r="14" spans="1:23" s="293" customFormat="1" ht="15" customHeight="1">
      <c r="A14" s="294" t="s">
        <v>575</v>
      </c>
      <c r="B14" s="292">
        <v>11057.344789999999</v>
      </c>
      <c r="C14" s="292">
        <v>6650.9694200000004</v>
      </c>
      <c r="D14" s="292">
        <v>8431.69211</v>
      </c>
      <c r="E14" s="292">
        <v>8925.5644800000009</v>
      </c>
      <c r="F14" s="292">
        <v>4798.8216299999995</v>
      </c>
      <c r="G14" s="292">
        <v>4429.6493099999998</v>
      </c>
      <c r="H14" s="292">
        <v>563.31220999999994</v>
      </c>
      <c r="I14" s="292">
        <v>2180.1635699999997</v>
      </c>
      <c r="J14" s="292">
        <v>11517.054539999999</v>
      </c>
      <c r="K14" s="292">
        <v>12794.39702</v>
      </c>
      <c r="L14" s="292">
        <v>26141.324789999999</v>
      </c>
      <c r="M14" s="292">
        <v>65979.239069999996</v>
      </c>
      <c r="N14" s="285"/>
      <c r="O14" s="285"/>
      <c r="P14" s="285"/>
      <c r="Q14" s="285"/>
      <c r="R14" s="285"/>
      <c r="S14" s="285"/>
      <c r="T14" s="285"/>
      <c r="U14" s="285"/>
      <c r="V14" s="285"/>
      <c r="W14" s="285"/>
    </row>
    <row r="15" spans="1:23" s="293" customFormat="1" ht="15" customHeight="1">
      <c r="A15" s="294" t="s">
        <v>576</v>
      </c>
      <c r="B15" s="292">
        <v>10468.95919</v>
      </c>
      <c r="C15" s="292">
        <v>5392.2072600000001</v>
      </c>
      <c r="D15" s="292">
        <v>7643.7509500000006</v>
      </c>
      <c r="E15" s="292">
        <v>7293.2806300000002</v>
      </c>
      <c r="F15" s="292">
        <v>3972.4027500000002</v>
      </c>
      <c r="G15" s="292">
        <v>2735.7403399999998</v>
      </c>
      <c r="H15" s="292">
        <v>540.70716000000004</v>
      </c>
      <c r="I15" s="292">
        <v>1942.09834</v>
      </c>
      <c r="J15" s="292">
        <v>3754.1867499999998</v>
      </c>
      <c r="K15" s="292">
        <v>6923.9054999999998</v>
      </c>
      <c r="L15" s="292">
        <v>14287.657029999998</v>
      </c>
      <c r="M15" s="292">
        <v>24032.194039999998</v>
      </c>
      <c r="N15" s="285"/>
      <c r="O15" s="285"/>
      <c r="P15" s="285"/>
      <c r="Q15" s="285"/>
      <c r="R15" s="285"/>
      <c r="S15" s="285"/>
      <c r="T15" s="285"/>
      <c r="U15" s="285"/>
      <c r="V15" s="285"/>
      <c r="W15" s="285"/>
    </row>
    <row r="16" spans="1:23" s="293" customFormat="1" ht="15" customHeight="1">
      <c r="A16" s="294" t="s">
        <v>577</v>
      </c>
      <c r="B16" s="292">
        <v>588.38559999999995</v>
      </c>
      <c r="C16" s="292">
        <v>1258.76216</v>
      </c>
      <c r="D16" s="292">
        <v>787.94116000000008</v>
      </c>
      <c r="E16" s="292">
        <v>1632.28385</v>
      </c>
      <c r="F16" s="292">
        <v>826.41888000000006</v>
      </c>
      <c r="G16" s="292">
        <v>1693.90897</v>
      </c>
      <c r="H16" s="292">
        <v>22.605049999999999</v>
      </c>
      <c r="I16" s="292">
        <v>238.06523000000001</v>
      </c>
      <c r="J16" s="292">
        <v>7762.8677900000002</v>
      </c>
      <c r="K16" s="292">
        <v>5870.4915199999996</v>
      </c>
      <c r="L16" s="292">
        <v>11853.66776</v>
      </c>
      <c r="M16" s="292">
        <v>41947.045030000001</v>
      </c>
      <c r="N16" s="285"/>
      <c r="O16" s="285"/>
      <c r="P16" s="285"/>
      <c r="Q16" s="285"/>
      <c r="R16" s="285"/>
      <c r="S16" s="285"/>
      <c r="T16" s="285"/>
      <c r="U16" s="285"/>
      <c r="V16" s="285"/>
      <c r="W16" s="285"/>
    </row>
    <row r="17" spans="1:23" s="293" customFormat="1" ht="15" customHeight="1">
      <c r="A17" s="294" t="s">
        <v>578</v>
      </c>
      <c r="B17" s="292">
        <v>24526.887850000003</v>
      </c>
      <c r="C17" s="292">
        <v>33364.796090000003</v>
      </c>
      <c r="D17" s="292">
        <v>33309.543210000003</v>
      </c>
      <c r="E17" s="292">
        <v>40333.713429999996</v>
      </c>
      <c r="F17" s="292">
        <v>34707.496140000003</v>
      </c>
      <c r="G17" s="292">
        <v>37752.454960000003</v>
      </c>
      <c r="H17" s="292">
        <v>43044.90913</v>
      </c>
      <c r="I17" s="292">
        <v>63668.286060000006</v>
      </c>
      <c r="J17" s="292">
        <v>95653.70693</v>
      </c>
      <c r="K17" s="292">
        <v>95170.782930000001</v>
      </c>
      <c r="L17" s="292">
        <v>156537.53644</v>
      </c>
      <c r="M17" s="292">
        <v>189050.75826</v>
      </c>
      <c r="N17" s="285"/>
      <c r="O17" s="285"/>
      <c r="P17" s="285"/>
      <c r="Q17" s="285"/>
      <c r="R17" s="285"/>
      <c r="S17" s="285"/>
      <c r="T17" s="285"/>
      <c r="U17" s="285"/>
      <c r="V17" s="285"/>
      <c r="W17" s="285"/>
    </row>
    <row r="18" spans="1:23" s="293" customFormat="1" ht="15" customHeight="1">
      <c r="A18" s="294" t="s">
        <v>579</v>
      </c>
      <c r="B18" s="292">
        <v>23830.44685</v>
      </c>
      <c r="C18" s="292">
        <v>32285.394670000001</v>
      </c>
      <c r="D18" s="292">
        <v>30457.52403</v>
      </c>
      <c r="E18" s="292">
        <v>33727.065820000003</v>
      </c>
      <c r="F18" s="292">
        <v>30134.68664</v>
      </c>
      <c r="G18" s="292">
        <v>29472.084159999999</v>
      </c>
      <c r="H18" s="292">
        <v>34372.727650000001</v>
      </c>
      <c r="I18" s="292">
        <v>45460.78039</v>
      </c>
      <c r="J18" s="292">
        <v>50570.42222</v>
      </c>
      <c r="K18" s="292">
        <v>51288.23214</v>
      </c>
      <c r="L18" s="292">
        <v>74328.251319999996</v>
      </c>
      <c r="M18" s="292">
        <v>89178.954750000004</v>
      </c>
      <c r="N18" s="285"/>
      <c r="O18" s="285"/>
      <c r="P18" s="285"/>
      <c r="Q18" s="285"/>
      <c r="R18" s="285"/>
      <c r="S18" s="285"/>
      <c r="T18" s="285"/>
      <c r="U18" s="285"/>
      <c r="V18" s="285"/>
      <c r="W18" s="285"/>
    </row>
    <row r="19" spans="1:23" s="293" customFormat="1" ht="15" customHeight="1">
      <c r="A19" s="294" t="s">
        <v>580</v>
      </c>
      <c r="B19" s="292">
        <v>696.44100000000003</v>
      </c>
      <c r="C19" s="292">
        <v>1079.4014199999999</v>
      </c>
      <c r="D19" s="292">
        <v>2852.0191800000002</v>
      </c>
      <c r="E19" s="292">
        <v>6606.64761</v>
      </c>
      <c r="F19" s="292">
        <v>4572.8095000000003</v>
      </c>
      <c r="G19" s="292">
        <v>8280.3708000000006</v>
      </c>
      <c r="H19" s="292">
        <v>8672.1814800000011</v>
      </c>
      <c r="I19" s="292">
        <v>18207.505670000002</v>
      </c>
      <c r="J19" s="292">
        <v>45083.28471</v>
      </c>
      <c r="K19" s="292">
        <v>43882.550790000001</v>
      </c>
      <c r="L19" s="292">
        <v>82209.28512</v>
      </c>
      <c r="M19" s="292">
        <v>99871.803510000012</v>
      </c>
      <c r="N19" s="285"/>
      <c r="O19" s="285"/>
      <c r="P19" s="285"/>
      <c r="Q19" s="285"/>
      <c r="R19" s="285"/>
      <c r="S19" s="285"/>
      <c r="T19" s="285"/>
      <c r="U19" s="285"/>
      <c r="V19" s="285"/>
      <c r="W19" s="285"/>
    </row>
    <row r="20" spans="1:23" s="293" customFormat="1" ht="15" customHeight="1">
      <c r="A20" s="294" t="s">
        <v>40</v>
      </c>
      <c r="B20" s="292">
        <v>16126.42491</v>
      </c>
      <c r="C20" s="292">
        <v>18598.86347</v>
      </c>
      <c r="D20" s="292">
        <v>21222.589929999998</v>
      </c>
      <c r="E20" s="292">
        <v>26782.188300000002</v>
      </c>
      <c r="F20" s="292">
        <v>25741.91145</v>
      </c>
      <c r="G20" s="292">
        <v>28422.532440000003</v>
      </c>
      <c r="H20" s="292">
        <v>182975.7328</v>
      </c>
      <c r="I20" s="292">
        <v>219028.58533</v>
      </c>
      <c r="J20" s="292">
        <v>215418.30115000001</v>
      </c>
      <c r="K20" s="292">
        <v>215761.65534</v>
      </c>
      <c r="L20" s="292">
        <v>209260.05405999999</v>
      </c>
      <c r="M20" s="292">
        <v>202544.8829</v>
      </c>
      <c r="N20" s="285"/>
      <c r="O20" s="285"/>
      <c r="P20" s="285"/>
      <c r="Q20" s="285"/>
      <c r="R20" s="285"/>
      <c r="S20" s="285"/>
      <c r="T20" s="285"/>
      <c r="U20" s="285"/>
      <c r="V20" s="285"/>
      <c r="W20" s="285"/>
    </row>
    <row r="21" spans="1:23" s="293" customFormat="1" ht="15" customHeight="1">
      <c r="A21" s="294" t="s">
        <v>581</v>
      </c>
      <c r="B21" s="292">
        <v>-43528.202880000004</v>
      </c>
      <c r="C21" s="292">
        <v>-43035.0484</v>
      </c>
      <c r="D21" s="292">
        <v>-49796.568650000001</v>
      </c>
      <c r="E21" s="292">
        <v>-53616.36608</v>
      </c>
      <c r="F21" s="292">
        <v>-49514.200689999998</v>
      </c>
      <c r="G21" s="292">
        <v>-64939.674829999996</v>
      </c>
      <c r="H21" s="292">
        <v>-81074.059250000006</v>
      </c>
      <c r="I21" s="292">
        <v>-100745.96673999999</v>
      </c>
      <c r="J21" s="292">
        <v>-124544.20239000001</v>
      </c>
      <c r="K21" s="292">
        <v>-123445.30424</v>
      </c>
      <c r="L21" s="292">
        <v>-181237.3431</v>
      </c>
      <c r="M21" s="292">
        <v>-203667.31644999998</v>
      </c>
      <c r="N21" s="285"/>
      <c r="O21" s="285"/>
      <c r="P21" s="285"/>
      <c r="Q21" s="285"/>
      <c r="R21" s="285"/>
      <c r="S21" s="285"/>
      <c r="T21" s="285"/>
      <c r="U21" s="285"/>
      <c r="V21" s="285"/>
      <c r="W21" s="285"/>
    </row>
    <row r="22" spans="1:23" s="293" customFormat="1" ht="15" customHeight="1">
      <c r="A22" s="291" t="s">
        <v>70</v>
      </c>
      <c r="B22" s="292">
        <v>4619.1308499999996</v>
      </c>
      <c r="C22" s="292">
        <v>11416.49048</v>
      </c>
      <c r="D22" s="292">
        <v>11828.348749999999</v>
      </c>
      <c r="E22" s="292">
        <v>14998.940849999999</v>
      </c>
      <c r="F22" s="292">
        <v>17906.96688</v>
      </c>
      <c r="G22" s="292">
        <v>12570.45408</v>
      </c>
      <c r="H22" s="292">
        <v>27706.396820000002</v>
      </c>
      <c r="I22" s="292">
        <v>31716.97928</v>
      </c>
      <c r="J22" s="292">
        <v>36496.397709999997</v>
      </c>
      <c r="K22" s="292">
        <v>30002.081879999998</v>
      </c>
      <c r="L22" s="292">
        <v>31829.4048</v>
      </c>
      <c r="M22" s="292">
        <v>27373.349739999998</v>
      </c>
      <c r="N22" s="285"/>
      <c r="O22" s="285"/>
      <c r="P22" s="285"/>
      <c r="Q22" s="285"/>
      <c r="R22" s="285"/>
      <c r="S22" s="285"/>
      <c r="T22" s="285"/>
      <c r="U22" s="285"/>
      <c r="V22" s="285"/>
      <c r="W22" s="285"/>
    </row>
    <row r="23" spans="1:23" s="293" customFormat="1" ht="15" customHeight="1">
      <c r="A23" s="291" t="s">
        <v>76</v>
      </c>
      <c r="B23" s="292">
        <v>773.2471700000001</v>
      </c>
      <c r="C23" s="292">
        <v>1478.6486299999999</v>
      </c>
      <c r="D23" s="292">
        <v>1615.4557199999999</v>
      </c>
      <c r="E23" s="292">
        <v>2583.4821200000001</v>
      </c>
      <c r="F23" s="292">
        <v>3707.3757700000001</v>
      </c>
      <c r="G23" s="292">
        <v>2133.6224900000002</v>
      </c>
      <c r="H23" s="292">
        <v>3116.5825599999998</v>
      </c>
      <c r="I23" s="292">
        <v>1048.6255200000001</v>
      </c>
      <c r="J23" s="292">
        <v>7540.6502899999996</v>
      </c>
      <c r="K23" s="292">
        <v>6739.2660900000001</v>
      </c>
      <c r="L23" s="292">
        <v>8130.0361299999995</v>
      </c>
      <c r="M23" s="292">
        <v>11247.24612</v>
      </c>
      <c r="N23" s="285"/>
      <c r="O23" s="285"/>
      <c r="P23" s="285"/>
      <c r="Q23" s="285"/>
      <c r="R23" s="285"/>
      <c r="S23" s="285"/>
      <c r="T23" s="285"/>
      <c r="U23" s="285"/>
      <c r="V23" s="285"/>
      <c r="W23" s="285"/>
    </row>
    <row r="24" spans="1:23" s="293" customFormat="1" ht="15" customHeight="1">
      <c r="A24" s="291" t="s">
        <v>582</v>
      </c>
      <c r="B24" s="292">
        <v>84575.583989999999</v>
      </c>
      <c r="C24" s="292">
        <v>19046.391190000002</v>
      </c>
      <c r="D24" s="292">
        <v>98659.676390000008</v>
      </c>
      <c r="E24" s="292">
        <v>278467.70543999999</v>
      </c>
      <c r="F24" s="292">
        <v>218109.92190000002</v>
      </c>
      <c r="G24" s="292">
        <v>236650.08141999997</v>
      </c>
      <c r="H24" s="292">
        <v>313609.29226000002</v>
      </c>
      <c r="I24" s="292">
        <v>207305.57259</v>
      </c>
      <c r="J24" s="292">
        <v>220602.67565000002</v>
      </c>
      <c r="K24" s="292">
        <v>221588.62355000002</v>
      </c>
      <c r="L24" s="292">
        <v>220216.81797999999</v>
      </c>
      <c r="M24" s="292">
        <v>235378.98046000002</v>
      </c>
      <c r="N24" s="285"/>
      <c r="O24" s="285"/>
      <c r="P24" s="285"/>
      <c r="Q24" s="285"/>
      <c r="R24" s="285"/>
      <c r="S24" s="285"/>
      <c r="T24" s="285"/>
      <c r="U24" s="285"/>
      <c r="V24" s="285"/>
      <c r="W24" s="285"/>
    </row>
    <row r="25" spans="1:23" s="293" customFormat="1" ht="15" customHeight="1">
      <c r="A25" s="291" t="s">
        <v>86</v>
      </c>
      <c r="B25" s="292">
        <v>34441.461579999996</v>
      </c>
      <c r="C25" s="292">
        <v>29437.187020000001</v>
      </c>
      <c r="D25" s="292">
        <v>26975.363819999999</v>
      </c>
      <c r="E25" s="292">
        <v>26653.453590000001</v>
      </c>
      <c r="F25" s="292">
        <v>38936.559670000002</v>
      </c>
      <c r="G25" s="292">
        <v>38972.86507</v>
      </c>
      <c r="H25" s="292">
        <v>39247.404310000005</v>
      </c>
      <c r="I25" s="292">
        <v>35374.629670000002</v>
      </c>
      <c r="J25" s="292">
        <v>36083.772170000004</v>
      </c>
      <c r="K25" s="292">
        <v>35549.794950000003</v>
      </c>
      <c r="L25" s="292">
        <v>34551.22956</v>
      </c>
      <c r="M25" s="292">
        <v>34342.344440000001</v>
      </c>
      <c r="N25" s="285"/>
      <c r="O25" s="285"/>
      <c r="P25" s="285"/>
      <c r="Q25" s="285"/>
      <c r="R25" s="285"/>
      <c r="S25" s="285"/>
      <c r="T25" s="285"/>
      <c r="U25" s="285"/>
      <c r="V25" s="285"/>
      <c r="W25" s="285"/>
    </row>
    <row r="26" spans="1:23" s="293" customFormat="1" ht="15" customHeight="1">
      <c r="A26" s="291" t="s">
        <v>583</v>
      </c>
      <c r="B26" s="292">
        <v>6909.9512400000003</v>
      </c>
      <c r="C26" s="292">
        <v>4614.63609</v>
      </c>
      <c r="D26" s="292">
        <v>10483.05818</v>
      </c>
      <c r="E26" s="292">
        <v>24107.524949999999</v>
      </c>
      <c r="F26" s="292">
        <v>3905.28451</v>
      </c>
      <c r="G26" s="292">
        <v>4319.9788799999997</v>
      </c>
      <c r="H26" s="292">
        <v>14248.542079999999</v>
      </c>
      <c r="I26" s="292">
        <v>5990.84447</v>
      </c>
      <c r="J26" s="292">
        <v>5904.6485499999999</v>
      </c>
      <c r="K26" s="292">
        <v>6054.4084800000001</v>
      </c>
      <c r="L26" s="292">
        <v>6312.3468800000001</v>
      </c>
      <c r="M26" s="292">
        <v>7627.2087599999995</v>
      </c>
      <c r="N26" s="285"/>
      <c r="O26" s="285"/>
      <c r="P26" s="285"/>
      <c r="Q26" s="285"/>
      <c r="R26" s="285"/>
      <c r="S26" s="285"/>
      <c r="T26" s="285"/>
      <c r="U26" s="285"/>
      <c r="V26" s="285"/>
      <c r="W26" s="285"/>
    </row>
    <row r="27" spans="1:23" s="295" customFormat="1" ht="15" customHeight="1" thickBot="1">
      <c r="A27" s="291" t="s">
        <v>102</v>
      </c>
      <c r="B27" s="292">
        <v>0</v>
      </c>
      <c r="C27" s="292">
        <v>0</v>
      </c>
      <c r="D27" s="292">
        <v>0</v>
      </c>
      <c r="E27" s="292">
        <v>0</v>
      </c>
      <c r="F27" s="292">
        <v>0</v>
      </c>
      <c r="G27" s="292">
        <v>0</v>
      </c>
      <c r="H27" s="292">
        <v>0</v>
      </c>
      <c r="I27" s="292">
        <v>0</v>
      </c>
      <c r="J27" s="292">
        <v>0</v>
      </c>
      <c r="K27" s="292">
        <v>0</v>
      </c>
      <c r="L27" s="292">
        <v>0</v>
      </c>
      <c r="M27" s="292">
        <v>0</v>
      </c>
      <c r="N27" s="285"/>
      <c r="O27" s="285"/>
      <c r="P27" s="285"/>
      <c r="Q27" s="285"/>
      <c r="R27" s="285"/>
      <c r="S27" s="285"/>
      <c r="T27" s="285"/>
      <c r="U27" s="285"/>
      <c r="V27" s="285"/>
      <c r="W27" s="285"/>
    </row>
    <row r="28" spans="1:23" ht="15" customHeight="1" thickTop="1" thickBot="1">
      <c r="A28" s="763" t="s">
        <v>584</v>
      </c>
      <c r="B28" s="764">
        <v>1722232.8607900001</v>
      </c>
      <c r="C28" s="764">
        <v>2217189.5920500001</v>
      </c>
      <c r="D28" s="764">
        <v>2616940.3010800001</v>
      </c>
      <c r="E28" s="764">
        <v>3204220.0764600001</v>
      </c>
      <c r="F28" s="764">
        <v>3380372.2189499997</v>
      </c>
      <c r="G28" s="764">
        <v>3614999.0419099997</v>
      </c>
      <c r="H28" s="764">
        <v>3958685.5974499998</v>
      </c>
      <c r="I28" s="764">
        <v>4196554.2468600003</v>
      </c>
      <c r="J28" s="764">
        <v>4712303.9423400005</v>
      </c>
      <c r="K28" s="764">
        <v>4600574.4543399997</v>
      </c>
      <c r="L28" s="764">
        <v>4960762.1517700003</v>
      </c>
      <c r="M28" s="764">
        <v>4736156.4138400005</v>
      </c>
      <c r="N28" s="285"/>
      <c r="O28" s="285"/>
      <c r="P28" s="285"/>
      <c r="Q28" s="285"/>
      <c r="R28" s="285"/>
      <c r="S28" s="285"/>
      <c r="T28" s="285"/>
      <c r="U28" s="285"/>
      <c r="V28" s="285"/>
      <c r="W28" s="285"/>
    </row>
    <row r="29" spans="1:23" s="293" customFormat="1" ht="15" customHeight="1" thickTop="1">
      <c r="A29" s="291" t="s">
        <v>585</v>
      </c>
      <c r="B29" s="292">
        <v>1646364.2689100001</v>
      </c>
      <c r="C29" s="292">
        <v>2078498.1110499999</v>
      </c>
      <c r="D29" s="292">
        <v>2352349.7970100003</v>
      </c>
      <c r="E29" s="292">
        <v>2752463.5214800001</v>
      </c>
      <c r="F29" s="292">
        <v>2791074.8232199997</v>
      </c>
      <c r="G29" s="292">
        <v>3001070.3019899996</v>
      </c>
      <c r="H29" s="292">
        <v>3098648.4368199999</v>
      </c>
      <c r="I29" s="292">
        <v>3348269.3779699998</v>
      </c>
      <c r="J29" s="292">
        <v>3549589.3094200003</v>
      </c>
      <c r="K29" s="292">
        <v>3377190.1442100001</v>
      </c>
      <c r="L29" s="292">
        <v>2429977.0496499999</v>
      </c>
      <c r="M29" s="292">
        <v>3743692.9788000002</v>
      </c>
      <c r="N29" s="285"/>
      <c r="O29" s="285"/>
      <c r="P29" s="285"/>
      <c r="Q29" s="285"/>
      <c r="R29" s="285"/>
      <c r="S29" s="285"/>
      <c r="T29" s="285"/>
      <c r="U29" s="285"/>
      <c r="V29" s="285"/>
      <c r="W29" s="285"/>
    </row>
    <row r="30" spans="1:23" s="293" customFormat="1" ht="15" customHeight="1">
      <c r="A30" s="294" t="s">
        <v>586</v>
      </c>
      <c r="B30" s="292">
        <v>69455.001329999999</v>
      </c>
      <c r="C30" s="292">
        <v>277283.06708999997</v>
      </c>
      <c r="D30" s="292">
        <v>379860.32263999997</v>
      </c>
      <c r="E30" s="292">
        <v>532731.01381999999</v>
      </c>
      <c r="F30" s="292">
        <v>475195.45869999996</v>
      </c>
      <c r="G30" s="292">
        <v>321734.37663000001</v>
      </c>
      <c r="H30" s="292">
        <v>262159.05592000001</v>
      </c>
      <c r="I30" s="292">
        <v>255221.76853</v>
      </c>
      <c r="J30" s="292">
        <v>385971.15827999997</v>
      </c>
      <c r="K30" s="292">
        <v>317749.68813999998</v>
      </c>
      <c r="L30" s="292">
        <v>493325.53670999996</v>
      </c>
      <c r="M30" s="292">
        <v>391062.78457999998</v>
      </c>
      <c r="N30" s="285"/>
      <c r="O30" s="285"/>
      <c r="P30" s="285"/>
      <c r="Q30" s="285"/>
      <c r="R30" s="285"/>
      <c r="S30" s="285"/>
      <c r="T30" s="285"/>
      <c r="U30" s="285"/>
      <c r="V30" s="285"/>
      <c r="W30" s="285"/>
    </row>
    <row r="31" spans="1:23" s="293" customFormat="1" ht="15" customHeight="1">
      <c r="A31" s="294" t="s">
        <v>587</v>
      </c>
      <c r="B31" s="292">
        <v>342103.72805000003</v>
      </c>
      <c r="C31" s="292">
        <v>483978.25658999995</v>
      </c>
      <c r="D31" s="292">
        <v>539509.81249000004</v>
      </c>
      <c r="E31" s="292">
        <v>477599.23894999997</v>
      </c>
      <c r="F31" s="292">
        <v>459772.40957000002</v>
      </c>
      <c r="G31" s="292">
        <v>398344.59422000003</v>
      </c>
      <c r="H31" s="292">
        <v>330391.10892000003</v>
      </c>
      <c r="I31" s="292">
        <v>478542.77104000002</v>
      </c>
      <c r="J31" s="292">
        <v>556904.69175</v>
      </c>
      <c r="K31" s="292">
        <v>519610.20955999999</v>
      </c>
      <c r="L31" s="292">
        <v>594918.02766999998</v>
      </c>
      <c r="M31" s="292">
        <v>680170.67245000007</v>
      </c>
      <c r="N31" s="285"/>
      <c r="O31" s="285"/>
      <c r="P31" s="285"/>
      <c r="Q31" s="285"/>
      <c r="R31" s="285"/>
      <c r="S31" s="285"/>
      <c r="T31" s="285"/>
      <c r="U31" s="285"/>
      <c r="V31" s="285"/>
      <c r="W31" s="285"/>
    </row>
    <row r="32" spans="1:23" s="293" customFormat="1" ht="15" customHeight="1">
      <c r="A32" s="294" t="s">
        <v>588</v>
      </c>
      <c r="B32" s="292">
        <v>159181.81762000002</v>
      </c>
      <c r="C32" s="292">
        <v>55200.600359999997</v>
      </c>
      <c r="D32" s="292">
        <v>15345.49404</v>
      </c>
      <c r="E32" s="292">
        <v>4944.1660099999999</v>
      </c>
      <c r="F32" s="292">
        <v>3862.1358700000001</v>
      </c>
      <c r="G32" s="292">
        <v>2690.8866699999999</v>
      </c>
      <c r="H32" s="292">
        <v>1632.55863</v>
      </c>
      <c r="I32" s="292">
        <v>860.07776999999999</v>
      </c>
      <c r="J32" s="292">
        <v>614.14301999999998</v>
      </c>
      <c r="K32" s="292">
        <v>579.10994999999991</v>
      </c>
      <c r="L32" s="292">
        <v>530.80696</v>
      </c>
      <c r="M32" s="292">
        <v>604.47239999999999</v>
      </c>
      <c r="N32" s="285"/>
      <c r="O32" s="285"/>
      <c r="P32" s="285"/>
      <c r="Q32" s="285"/>
      <c r="R32" s="285"/>
      <c r="S32" s="285"/>
      <c r="T32" s="285"/>
      <c r="U32" s="285"/>
      <c r="V32" s="285"/>
      <c r="W32" s="285"/>
    </row>
    <row r="33" spans="1:23" s="293" customFormat="1" ht="15" customHeight="1">
      <c r="A33" s="294" t="s">
        <v>589</v>
      </c>
      <c r="B33" s="292">
        <v>76796.933019999997</v>
      </c>
      <c r="C33" s="292">
        <v>116033.91826000001</v>
      </c>
      <c r="D33" s="292">
        <v>167802.75224999999</v>
      </c>
      <c r="E33" s="292">
        <v>255558.22453000001</v>
      </c>
      <c r="F33" s="292">
        <v>159934.64649000001</v>
      </c>
      <c r="G33" s="292">
        <v>57369.133959999999</v>
      </c>
      <c r="H33" s="292">
        <v>75349.875910000002</v>
      </c>
      <c r="I33" s="292">
        <v>107059.04929000001</v>
      </c>
      <c r="J33" s="292">
        <v>84142.602370000008</v>
      </c>
      <c r="K33" s="292">
        <v>75616.298349999997</v>
      </c>
      <c r="L33" s="292">
        <v>83031.81985</v>
      </c>
      <c r="M33" s="292">
        <v>80553.642699999997</v>
      </c>
      <c r="N33" s="285"/>
      <c r="O33" s="285"/>
      <c r="P33" s="285"/>
      <c r="Q33" s="285"/>
      <c r="R33" s="285"/>
      <c r="S33" s="285"/>
      <c r="T33" s="285"/>
      <c r="U33" s="285"/>
      <c r="V33" s="285"/>
      <c r="W33" s="285"/>
    </row>
    <row r="34" spans="1:23" s="293" customFormat="1" ht="15" customHeight="1">
      <c r="A34" s="294" t="s">
        <v>590</v>
      </c>
      <c r="B34" s="292">
        <v>930194.26676000003</v>
      </c>
      <c r="C34" s="292">
        <v>1054192.02101</v>
      </c>
      <c r="D34" s="292">
        <v>1132900.5906199999</v>
      </c>
      <c r="E34" s="292">
        <v>1328458.0327300001</v>
      </c>
      <c r="F34" s="292">
        <v>1509226.74493</v>
      </c>
      <c r="G34" s="292">
        <v>2015600.80547</v>
      </c>
      <c r="H34" s="292">
        <v>2229756.4098800002</v>
      </c>
      <c r="I34" s="292">
        <v>2293887.9976300001</v>
      </c>
      <c r="J34" s="292">
        <v>2287670.6594799999</v>
      </c>
      <c r="K34" s="292">
        <v>2216960.4002800002</v>
      </c>
      <c r="L34" s="292">
        <v>1142910.14646</v>
      </c>
      <c r="M34" s="292">
        <v>2348659.9886999996</v>
      </c>
      <c r="N34" s="285"/>
      <c r="O34" s="285"/>
      <c r="P34" s="285"/>
      <c r="Q34" s="285"/>
      <c r="R34" s="285"/>
      <c r="S34" s="285"/>
      <c r="T34" s="285"/>
      <c r="U34" s="285"/>
      <c r="V34" s="285"/>
      <c r="W34" s="285"/>
    </row>
    <row r="35" spans="1:23" s="293" customFormat="1" ht="15" customHeight="1">
      <c r="A35" s="294" t="s">
        <v>591</v>
      </c>
      <c r="B35" s="292">
        <v>68632.522129999998</v>
      </c>
      <c r="C35" s="292">
        <v>91810.247739999992</v>
      </c>
      <c r="D35" s="292">
        <v>116930.82497</v>
      </c>
      <c r="E35" s="292">
        <v>153172.84544</v>
      </c>
      <c r="F35" s="292">
        <v>183083.42765999999</v>
      </c>
      <c r="G35" s="292">
        <v>205330.50503999999</v>
      </c>
      <c r="H35" s="292">
        <v>199359.42756000001</v>
      </c>
      <c r="I35" s="292">
        <v>212697.71371000001</v>
      </c>
      <c r="J35" s="292">
        <v>234286.05452000001</v>
      </c>
      <c r="K35" s="292">
        <v>246674.43793000001</v>
      </c>
      <c r="L35" s="292">
        <v>115260.712</v>
      </c>
      <c r="M35" s="292">
        <v>242641.41797000001</v>
      </c>
      <c r="N35" s="285"/>
      <c r="O35" s="285"/>
      <c r="P35" s="285"/>
      <c r="Q35" s="285"/>
      <c r="R35" s="285"/>
      <c r="S35" s="285"/>
      <c r="T35" s="285"/>
      <c r="U35" s="285"/>
      <c r="V35" s="285"/>
      <c r="W35" s="285"/>
    </row>
    <row r="36" spans="1:23" s="293" customFormat="1" ht="15" customHeight="1">
      <c r="A36" s="291" t="s">
        <v>592</v>
      </c>
      <c r="B36" s="292">
        <v>10.089120000000001</v>
      </c>
      <c r="C36" s="292">
        <v>12.73329</v>
      </c>
      <c r="D36" s="292">
        <v>14.508620000000001</v>
      </c>
      <c r="E36" s="292">
        <v>20.07995</v>
      </c>
      <c r="F36" s="292">
        <v>72.091970000000003</v>
      </c>
      <c r="G36" s="292">
        <v>37.620800000000003</v>
      </c>
      <c r="H36" s="292">
        <v>16862.61131</v>
      </c>
      <c r="I36" s="292">
        <v>8447.5147500000003</v>
      </c>
      <c r="J36" s="292">
        <v>28.314490000000003</v>
      </c>
      <c r="K36" s="292">
        <v>31.407619999999998</v>
      </c>
      <c r="L36" s="292">
        <v>45.291110000000003</v>
      </c>
      <c r="M36" s="292">
        <v>10.28857</v>
      </c>
      <c r="N36" s="285"/>
      <c r="O36" s="285"/>
      <c r="P36" s="285"/>
      <c r="Q36" s="285"/>
      <c r="R36" s="285"/>
      <c r="S36" s="285"/>
      <c r="T36" s="285"/>
      <c r="U36" s="285"/>
      <c r="V36" s="285"/>
      <c r="W36" s="285"/>
    </row>
    <row r="37" spans="1:23" s="293" customFormat="1" ht="15" customHeight="1">
      <c r="A37" s="291" t="s">
        <v>593</v>
      </c>
      <c r="B37" s="292">
        <v>26939.016030000003</v>
      </c>
      <c r="C37" s="292">
        <v>42935.949270000005</v>
      </c>
      <c r="D37" s="292">
        <v>76878.21819</v>
      </c>
      <c r="E37" s="292">
        <v>244281.04586000001</v>
      </c>
      <c r="F37" s="292">
        <v>327754.68007999996</v>
      </c>
      <c r="G37" s="292">
        <v>396387.55960000004</v>
      </c>
      <c r="H37" s="292">
        <v>533552.59722</v>
      </c>
      <c r="I37" s="292">
        <v>671976.20438999997</v>
      </c>
      <c r="J37" s="292">
        <v>948076.40219000005</v>
      </c>
      <c r="K37" s="292">
        <v>990594.42976999993</v>
      </c>
      <c r="L37" s="292">
        <v>825845.55011000007</v>
      </c>
      <c r="M37" s="292">
        <v>823799.16646000009</v>
      </c>
      <c r="N37" s="285"/>
      <c r="O37" s="285"/>
      <c r="P37" s="285"/>
      <c r="Q37" s="285"/>
      <c r="R37" s="285"/>
      <c r="S37" s="285"/>
      <c r="T37" s="285"/>
      <c r="U37" s="285"/>
      <c r="V37" s="285"/>
      <c r="W37" s="285"/>
    </row>
    <row r="38" spans="1:23" s="293" customFormat="1" ht="15" customHeight="1">
      <c r="A38" s="291" t="s">
        <v>594</v>
      </c>
      <c r="B38" s="292">
        <v>31729.656199999998</v>
      </c>
      <c r="C38" s="292">
        <v>38834.72178</v>
      </c>
      <c r="D38" s="292">
        <v>43171.326420000005</v>
      </c>
      <c r="E38" s="292">
        <v>58643.95102</v>
      </c>
      <c r="F38" s="292">
        <v>64646.73661</v>
      </c>
      <c r="G38" s="292">
        <v>48647.239880000001</v>
      </c>
      <c r="H38" s="292">
        <v>48484.881799999996</v>
      </c>
      <c r="I38" s="292">
        <v>45622.398860000001</v>
      </c>
      <c r="J38" s="292">
        <v>66577.839770000006</v>
      </c>
      <c r="K38" s="292">
        <v>60365.246159999995</v>
      </c>
      <c r="L38" s="292">
        <v>67938.477559999999</v>
      </c>
      <c r="M38" s="292">
        <v>55734.011310000002</v>
      </c>
      <c r="N38" s="285"/>
      <c r="O38" s="285"/>
      <c r="P38" s="285"/>
      <c r="Q38" s="285"/>
      <c r="R38" s="285"/>
      <c r="S38" s="285"/>
      <c r="T38" s="285"/>
      <c r="U38" s="285"/>
      <c r="V38" s="285"/>
      <c r="W38" s="285"/>
    </row>
    <row r="39" spans="1:23" s="293" customFormat="1" ht="15" customHeight="1">
      <c r="A39" s="291" t="s">
        <v>147</v>
      </c>
      <c r="B39" s="292">
        <v>15704.16719</v>
      </c>
      <c r="C39" s="292">
        <v>20410.746649999997</v>
      </c>
      <c r="D39" s="292">
        <v>27486.06609</v>
      </c>
      <c r="E39" s="292">
        <v>31710.423079999997</v>
      </c>
      <c r="F39" s="292">
        <v>35630.223389999999</v>
      </c>
      <c r="G39" s="292">
        <v>38298.730819999997</v>
      </c>
      <c r="H39" s="292">
        <v>52650.743990000003</v>
      </c>
      <c r="I39" s="292">
        <v>53177.02781</v>
      </c>
      <c r="J39" s="292">
        <v>58515.026949999999</v>
      </c>
      <c r="K39" s="292">
        <v>63994.147210000003</v>
      </c>
      <c r="L39" s="292">
        <v>47864.125970000001</v>
      </c>
      <c r="M39" s="292">
        <v>45060.906020000002</v>
      </c>
      <c r="N39" s="285"/>
      <c r="O39" s="285"/>
      <c r="P39" s="285"/>
      <c r="Q39" s="285"/>
      <c r="R39" s="285"/>
      <c r="S39" s="285"/>
      <c r="T39" s="285"/>
      <c r="U39" s="285"/>
      <c r="V39" s="285"/>
      <c r="W39" s="285"/>
    </row>
    <row r="40" spans="1:23" s="293" customFormat="1" ht="15" customHeight="1">
      <c r="A40" s="291" t="s">
        <v>154</v>
      </c>
      <c r="B40" s="292">
        <v>0</v>
      </c>
      <c r="C40" s="292">
        <v>0</v>
      </c>
      <c r="D40" s="292">
        <v>35242.005749999997</v>
      </c>
      <c r="E40" s="292">
        <v>35251.314460000001</v>
      </c>
      <c r="F40" s="292">
        <v>17630.5615</v>
      </c>
      <c r="G40" s="292">
        <v>0</v>
      </c>
      <c r="H40" s="292">
        <v>0</v>
      </c>
      <c r="I40" s="292">
        <v>0</v>
      </c>
      <c r="J40" s="292">
        <v>0</v>
      </c>
      <c r="K40" s="292">
        <v>0</v>
      </c>
      <c r="L40" s="292">
        <v>0</v>
      </c>
      <c r="M40" s="292">
        <v>0</v>
      </c>
      <c r="N40" s="285"/>
      <c r="O40" s="285"/>
      <c r="P40" s="285"/>
      <c r="Q40" s="285"/>
      <c r="R40" s="285"/>
      <c r="S40" s="285"/>
      <c r="T40" s="285"/>
      <c r="U40" s="285"/>
      <c r="V40" s="285"/>
      <c r="W40" s="285"/>
    </row>
    <row r="41" spans="1:23" s="293" customFormat="1" ht="15" customHeight="1">
      <c r="A41" s="291" t="s">
        <v>595</v>
      </c>
      <c r="B41" s="292">
        <v>1485.6633400000001</v>
      </c>
      <c r="C41" s="292">
        <v>36497.330009999998</v>
      </c>
      <c r="D41" s="292">
        <v>81798.379000000001</v>
      </c>
      <c r="E41" s="292">
        <v>81849.740609999993</v>
      </c>
      <c r="F41" s="292">
        <v>81930.896030000004</v>
      </c>
      <c r="G41" s="292">
        <v>81997.088599999988</v>
      </c>
      <c r="H41" s="292">
        <v>82076.493969999996</v>
      </c>
      <c r="I41" s="292">
        <v>46910.196750000003</v>
      </c>
      <c r="J41" s="292">
        <v>83288.37245000001</v>
      </c>
      <c r="K41" s="292">
        <v>82868.202420000001</v>
      </c>
      <c r="L41" s="292">
        <v>68195.133249999999</v>
      </c>
      <c r="M41" s="292">
        <v>67859.062680000003</v>
      </c>
      <c r="N41" s="285"/>
      <c r="O41" s="285"/>
      <c r="P41" s="285"/>
      <c r="Q41" s="285"/>
      <c r="R41" s="285"/>
      <c r="S41" s="285"/>
      <c r="T41" s="285"/>
      <c r="U41" s="285"/>
      <c r="V41" s="285"/>
      <c r="W41" s="285"/>
    </row>
    <row r="42" spans="1:23" s="295" customFormat="1" ht="15" customHeight="1" thickBot="1">
      <c r="A42" s="291" t="s">
        <v>128</v>
      </c>
      <c r="B42" s="292">
        <v>0</v>
      </c>
      <c r="C42" s="292">
        <v>0</v>
      </c>
      <c r="D42" s="292">
        <v>0</v>
      </c>
      <c r="E42" s="292">
        <v>0</v>
      </c>
      <c r="F42" s="292">
        <v>61632.206149999998</v>
      </c>
      <c r="G42" s="292">
        <v>48560.500220000002</v>
      </c>
      <c r="H42" s="292">
        <v>126409.83234000001</v>
      </c>
      <c r="I42" s="292">
        <v>22151.526329999997</v>
      </c>
      <c r="J42" s="292">
        <v>6228.6770700000006</v>
      </c>
      <c r="K42" s="292">
        <v>25530.876949999998</v>
      </c>
      <c r="L42" s="292">
        <v>1520896.52412</v>
      </c>
      <c r="M42" s="292">
        <v>0</v>
      </c>
      <c r="N42" s="285"/>
      <c r="O42" s="285"/>
      <c r="P42" s="285"/>
      <c r="Q42" s="285"/>
      <c r="R42" s="285"/>
      <c r="S42" s="285"/>
      <c r="T42" s="285"/>
      <c r="U42" s="285"/>
      <c r="V42" s="285"/>
      <c r="W42" s="285"/>
    </row>
    <row r="43" spans="1:23" ht="15" customHeight="1" thickTop="1" thickBot="1">
      <c r="A43" s="763" t="s">
        <v>596</v>
      </c>
      <c r="B43" s="764">
        <v>212181.35756999999</v>
      </c>
      <c r="C43" s="764">
        <v>222634.77574000001</v>
      </c>
      <c r="D43" s="764">
        <v>238791.7047</v>
      </c>
      <c r="E43" s="764">
        <v>255374.63812000002</v>
      </c>
      <c r="F43" s="764">
        <v>267664.03976000001</v>
      </c>
      <c r="G43" s="764">
        <v>297357.53933</v>
      </c>
      <c r="H43" s="764">
        <v>304588.61603999999</v>
      </c>
      <c r="I43" s="764">
        <v>325683.85470999999</v>
      </c>
      <c r="J43" s="764">
        <v>339508.29895999999</v>
      </c>
      <c r="K43" s="764">
        <v>356304.05512999999</v>
      </c>
      <c r="L43" s="764">
        <v>356089.38188999996</v>
      </c>
      <c r="M43" s="764">
        <v>399150.66767</v>
      </c>
      <c r="N43" s="285"/>
      <c r="O43" s="285"/>
      <c r="P43" s="285"/>
      <c r="Q43" s="285"/>
      <c r="R43" s="285"/>
      <c r="S43" s="285"/>
      <c r="T43" s="285"/>
      <c r="U43" s="285"/>
      <c r="V43" s="285"/>
      <c r="W43" s="285"/>
    </row>
    <row r="44" spans="1:23" s="293" customFormat="1" ht="15" customHeight="1" thickTop="1">
      <c r="A44" s="291" t="s">
        <v>169</v>
      </c>
      <c r="B44" s="292">
        <v>176574.1</v>
      </c>
      <c r="C44" s="292">
        <v>195123.6</v>
      </c>
      <c r="D44" s="292">
        <v>202361.2</v>
      </c>
      <c r="E44" s="292">
        <v>202361.2</v>
      </c>
      <c r="F44" s="292">
        <v>202361.2</v>
      </c>
      <c r="G44" s="292">
        <v>230710.2</v>
      </c>
      <c r="H44" s="292">
        <v>230710.2</v>
      </c>
      <c r="I44" s="292">
        <v>282995.09999999998</v>
      </c>
      <c r="J44" s="292">
        <v>297993.59999999998</v>
      </c>
      <c r="K44" s="292">
        <v>297993.59999999998</v>
      </c>
      <c r="L44" s="292">
        <v>312992.09999999998</v>
      </c>
      <c r="M44" s="292">
        <v>351126.2</v>
      </c>
      <c r="N44" s="285"/>
      <c r="O44" s="285"/>
      <c r="P44" s="285"/>
      <c r="Q44" s="285"/>
      <c r="R44" s="285"/>
      <c r="S44" s="285"/>
      <c r="T44" s="285"/>
      <c r="U44" s="285"/>
      <c r="V44" s="285"/>
      <c r="W44" s="285"/>
    </row>
    <row r="45" spans="1:23" s="293" customFormat="1" ht="15" customHeight="1">
      <c r="A45" s="291" t="s">
        <v>173</v>
      </c>
      <c r="B45" s="292">
        <v>1905.7043799999999</v>
      </c>
      <c r="C45" s="292">
        <v>1905.7043799999999</v>
      </c>
      <c r="D45" s="292">
        <v>807.38058000000001</v>
      </c>
      <c r="E45" s="292">
        <v>807.38058000000001</v>
      </c>
      <c r="F45" s="292">
        <v>807.38058000000001</v>
      </c>
      <c r="G45" s="292">
        <v>458.37430999999998</v>
      </c>
      <c r="H45" s="292">
        <v>458.37430999999998</v>
      </c>
      <c r="I45" s="292">
        <v>2171.7570299999998</v>
      </c>
      <c r="J45" s="292">
        <v>2171.7570299999998</v>
      </c>
      <c r="K45" s="292">
        <v>2171.7570299999998</v>
      </c>
      <c r="L45" s="292">
        <v>2171.7570299999998</v>
      </c>
      <c r="M45" s="292">
        <v>7037.6681900000003</v>
      </c>
      <c r="N45" s="285"/>
      <c r="O45" s="285"/>
      <c r="P45" s="285"/>
      <c r="Q45" s="285"/>
      <c r="R45" s="285"/>
      <c r="S45" s="285"/>
      <c r="T45" s="285"/>
      <c r="U45" s="285"/>
      <c r="V45" s="285"/>
      <c r="W45" s="285"/>
    </row>
    <row r="46" spans="1:23" s="293" customFormat="1" ht="15" customHeight="1">
      <c r="A46" s="291" t="s">
        <v>177</v>
      </c>
      <c r="B46" s="292">
        <v>0</v>
      </c>
      <c r="C46" s="292">
        <v>0</v>
      </c>
      <c r="D46" s="292">
        <v>0</v>
      </c>
      <c r="E46" s="292">
        <v>0</v>
      </c>
      <c r="F46" s="292">
        <v>0</v>
      </c>
      <c r="G46" s="292">
        <v>0</v>
      </c>
      <c r="H46" s="292">
        <v>0</v>
      </c>
      <c r="I46" s="292">
        <v>0</v>
      </c>
      <c r="J46" s="292">
        <v>0</v>
      </c>
      <c r="K46" s="292">
        <v>0</v>
      </c>
      <c r="L46" s="292">
        <v>0</v>
      </c>
      <c r="M46" s="292">
        <v>0</v>
      </c>
      <c r="N46" s="285"/>
      <c r="O46" s="285"/>
      <c r="P46" s="285"/>
      <c r="Q46" s="285"/>
      <c r="R46" s="285"/>
      <c r="S46" s="285"/>
      <c r="T46" s="285"/>
      <c r="U46" s="285"/>
      <c r="V46" s="285"/>
      <c r="W46" s="285"/>
    </row>
    <row r="47" spans="1:23" s="293" customFormat="1" ht="15" customHeight="1">
      <c r="A47" s="291" t="s">
        <v>597</v>
      </c>
      <c r="B47" s="292">
        <v>8463.5225200000004</v>
      </c>
      <c r="C47" s="292">
        <v>10987.2708</v>
      </c>
      <c r="D47" s="292">
        <v>12449.031080000001</v>
      </c>
      <c r="E47" s="292">
        <v>14766.371289999999</v>
      </c>
      <c r="F47" s="292">
        <v>17536.987929999999</v>
      </c>
      <c r="G47" s="292">
        <v>20095.824079999999</v>
      </c>
      <c r="H47" s="292">
        <v>21627.80716</v>
      </c>
      <c r="I47" s="292">
        <v>22963.708059999997</v>
      </c>
      <c r="J47" s="292">
        <v>24375.714459999999</v>
      </c>
      <c r="K47" s="292">
        <v>25872.43721</v>
      </c>
      <c r="L47" s="292">
        <v>25872.43721</v>
      </c>
      <c r="M47" s="292">
        <v>27377.738870000001</v>
      </c>
      <c r="N47" s="285"/>
      <c r="O47" s="285"/>
      <c r="P47" s="285"/>
      <c r="Q47" s="285"/>
      <c r="R47" s="285"/>
      <c r="S47" s="285"/>
      <c r="T47" s="285"/>
      <c r="U47" s="285"/>
      <c r="V47" s="285"/>
      <c r="W47" s="285"/>
    </row>
    <row r="48" spans="1:23" s="293" customFormat="1" ht="15" customHeight="1">
      <c r="A48" s="291" t="s">
        <v>183</v>
      </c>
      <c r="B48" s="292">
        <v>25238.03067</v>
      </c>
      <c r="C48" s="292">
        <v>14618.200560000001</v>
      </c>
      <c r="D48" s="292">
        <v>23174.09304</v>
      </c>
      <c r="E48" s="292">
        <v>37439.686249999999</v>
      </c>
      <c r="F48" s="292">
        <v>46958.471250000002</v>
      </c>
      <c r="G48" s="292">
        <v>46093.140939999997</v>
      </c>
      <c r="H48" s="292">
        <v>51792.234570000001</v>
      </c>
      <c r="I48" s="292">
        <v>17553.28962</v>
      </c>
      <c r="J48" s="292">
        <v>14967.22747</v>
      </c>
      <c r="K48" s="292">
        <v>30266.260890000001</v>
      </c>
      <c r="L48" s="292">
        <v>15053.087649999999</v>
      </c>
      <c r="M48" s="292">
        <v>13609.060609999999</v>
      </c>
      <c r="N48" s="285"/>
      <c r="O48" s="285"/>
      <c r="P48" s="285"/>
      <c r="Q48" s="285"/>
      <c r="R48" s="285"/>
      <c r="S48" s="285"/>
      <c r="T48" s="285"/>
      <c r="U48" s="285"/>
      <c r="V48" s="285"/>
      <c r="W48" s="285"/>
    </row>
    <row r="49" spans="1:23" s="293" customFormat="1" ht="15" customHeight="1">
      <c r="A49" s="294" t="s">
        <v>598</v>
      </c>
      <c r="B49" s="292">
        <v>0.54796</v>
      </c>
      <c r="C49" s="292">
        <v>0.59782000000000002</v>
      </c>
      <c r="D49" s="292">
        <v>0.69096999999999997</v>
      </c>
      <c r="E49" s="292">
        <v>9733.519839999999</v>
      </c>
      <c r="F49" s="292">
        <v>21370.109789999999</v>
      </c>
      <c r="G49" s="292">
        <v>33326.61535</v>
      </c>
      <c r="H49" s="292">
        <v>38433.225590000002</v>
      </c>
      <c r="I49" s="292">
        <v>3433.22559</v>
      </c>
      <c r="J49" s="292">
        <v>0</v>
      </c>
      <c r="K49" s="292">
        <v>12572.47107</v>
      </c>
      <c r="L49" s="292">
        <v>7.1069999999999994E-2</v>
      </c>
      <c r="M49" s="292">
        <v>12644.605</v>
      </c>
      <c r="N49" s="285"/>
      <c r="O49" s="285"/>
      <c r="P49" s="285"/>
      <c r="Q49" s="285"/>
      <c r="R49" s="285"/>
      <c r="S49" s="285"/>
      <c r="T49" s="285"/>
      <c r="U49" s="285"/>
      <c r="V49" s="285"/>
      <c r="W49" s="285"/>
    </row>
    <row r="50" spans="1:23" s="295" customFormat="1" ht="15" customHeight="1" thickBot="1">
      <c r="A50" s="294" t="s">
        <v>599</v>
      </c>
      <c r="B50" s="292">
        <v>25237.48271</v>
      </c>
      <c r="C50" s="292">
        <v>14617.60274</v>
      </c>
      <c r="D50" s="292">
        <v>23173.40207</v>
      </c>
      <c r="E50" s="292">
        <v>27706.166410000002</v>
      </c>
      <c r="F50" s="292">
        <v>25588.36146</v>
      </c>
      <c r="G50" s="292">
        <v>12766.525589999999</v>
      </c>
      <c r="H50" s="292">
        <v>13359.008980000001</v>
      </c>
      <c r="I50" s="292">
        <v>14120.06403</v>
      </c>
      <c r="J50" s="292">
        <v>14967.22747</v>
      </c>
      <c r="K50" s="292">
        <v>17693.789820000002</v>
      </c>
      <c r="L50" s="292">
        <v>15053.01658</v>
      </c>
      <c r="M50" s="292">
        <v>964.45560999999998</v>
      </c>
      <c r="N50" s="285"/>
      <c r="O50" s="285"/>
      <c r="P50" s="285"/>
      <c r="Q50" s="285"/>
      <c r="R50" s="285"/>
      <c r="S50" s="285"/>
      <c r="T50" s="285"/>
      <c r="U50" s="285"/>
      <c r="V50" s="285"/>
      <c r="W50" s="285"/>
    </row>
    <row r="51" spans="1:23" ht="15" customHeight="1" thickTop="1" thickBot="1">
      <c r="A51" s="763" t="s">
        <v>600</v>
      </c>
      <c r="B51" s="764">
        <v>1934414.2183599998</v>
      </c>
      <c r="C51" s="764">
        <v>2439824.36779</v>
      </c>
      <c r="D51" s="764">
        <v>2855732.0057800002</v>
      </c>
      <c r="E51" s="764">
        <v>3459594.7145799999</v>
      </c>
      <c r="F51" s="764">
        <v>3648036.2587100002</v>
      </c>
      <c r="G51" s="764">
        <v>3912356.5812399997</v>
      </c>
      <c r="H51" s="764">
        <v>4263274.21349</v>
      </c>
      <c r="I51" s="764">
        <v>4522238.1015699999</v>
      </c>
      <c r="J51" s="764">
        <v>5051812.2412999999</v>
      </c>
      <c r="K51" s="764">
        <v>4956878.5094699999</v>
      </c>
      <c r="L51" s="764">
        <v>5316851.5336600002</v>
      </c>
      <c r="M51" s="764">
        <v>5135307.0815099999</v>
      </c>
      <c r="N51" s="285"/>
      <c r="O51" s="285"/>
      <c r="P51" s="285"/>
      <c r="Q51" s="285"/>
      <c r="R51" s="285"/>
      <c r="S51" s="285"/>
      <c r="T51" s="285"/>
      <c r="U51" s="285"/>
      <c r="V51" s="285"/>
      <c r="W51" s="285"/>
    </row>
    <row r="52" spans="1:23" s="293" customFormat="1" ht="15" customHeight="1" thickTop="1">
      <c r="A52" s="296" t="s">
        <v>601</v>
      </c>
      <c r="B52" s="292">
        <v>131736.03101999999</v>
      </c>
      <c r="C52" s="292">
        <v>220665.89622999998</v>
      </c>
      <c r="D52" s="292">
        <v>392672.43607999996</v>
      </c>
      <c r="E52" s="292">
        <v>480287.29174000002</v>
      </c>
      <c r="F52" s="292">
        <v>490562.03149000002</v>
      </c>
      <c r="G52" s="292">
        <v>524619.88508000004</v>
      </c>
      <c r="H52" s="292">
        <v>427926.27739</v>
      </c>
      <c r="I52" s="292">
        <v>384956.83626000001</v>
      </c>
      <c r="J52" s="292">
        <v>372815.85666000005</v>
      </c>
      <c r="K52" s="292">
        <v>380869.42751000001</v>
      </c>
      <c r="L52" s="292">
        <v>374142.53429000004</v>
      </c>
      <c r="M52" s="292">
        <v>333962.40976999997</v>
      </c>
      <c r="N52" s="285"/>
      <c r="O52" s="285"/>
      <c r="P52" s="285"/>
      <c r="Q52" s="285"/>
      <c r="R52" s="285"/>
      <c r="S52" s="285"/>
      <c r="T52" s="285"/>
      <c r="U52" s="285"/>
      <c r="V52" s="285"/>
      <c r="W52" s="285"/>
    </row>
    <row r="53" spans="1:23" s="295" customFormat="1" ht="15" customHeight="1">
      <c r="A53" s="294" t="s">
        <v>602</v>
      </c>
      <c r="B53" s="292">
        <v>0</v>
      </c>
      <c r="C53" s="292">
        <v>0</v>
      </c>
      <c r="D53" s="292">
        <v>0</v>
      </c>
      <c r="E53" s="292">
        <v>0</v>
      </c>
      <c r="F53" s="292">
        <v>0</v>
      </c>
      <c r="G53" s="292">
        <v>0</v>
      </c>
      <c r="H53" s="292">
        <v>0</v>
      </c>
      <c r="I53" s="292">
        <v>0</v>
      </c>
      <c r="J53" s="292">
        <v>0</v>
      </c>
      <c r="K53" s="292">
        <v>0</v>
      </c>
      <c r="L53" s="292">
        <v>0</v>
      </c>
      <c r="M53" s="292">
        <v>0</v>
      </c>
      <c r="N53" s="285"/>
      <c r="O53" s="285"/>
      <c r="P53" s="285"/>
      <c r="Q53" s="285"/>
      <c r="R53" s="285"/>
      <c r="S53" s="285"/>
      <c r="T53" s="285"/>
      <c r="U53" s="285"/>
      <c r="V53" s="285"/>
      <c r="W53" s="285"/>
    </row>
    <row r="54" spans="1:23" s="295" customFormat="1" ht="15" customHeight="1">
      <c r="A54" s="294" t="s">
        <v>603</v>
      </c>
      <c r="B54" s="292">
        <v>97385.62887</v>
      </c>
      <c r="C54" s="292">
        <v>213293.11921999999</v>
      </c>
      <c r="D54" s="292">
        <v>384138.34349</v>
      </c>
      <c r="E54" s="292">
        <v>457941.81912</v>
      </c>
      <c r="F54" s="292">
        <v>462524.20606</v>
      </c>
      <c r="G54" s="292">
        <v>495934.58816000004</v>
      </c>
      <c r="H54" s="292">
        <v>403863.13005000004</v>
      </c>
      <c r="I54" s="292">
        <v>358984.28233999998</v>
      </c>
      <c r="J54" s="292">
        <v>343953.56139999995</v>
      </c>
      <c r="K54" s="292">
        <v>353411.87114</v>
      </c>
      <c r="L54" s="292">
        <v>345511.43156</v>
      </c>
      <c r="M54" s="292">
        <v>305062.38786999998</v>
      </c>
      <c r="N54" s="285"/>
      <c r="O54" s="285"/>
      <c r="P54" s="285"/>
      <c r="Q54" s="285"/>
      <c r="R54" s="285"/>
      <c r="S54" s="285"/>
      <c r="T54" s="285"/>
      <c r="U54" s="285"/>
      <c r="V54" s="285"/>
      <c r="W54" s="285"/>
    </row>
    <row r="55" spans="1:23" s="295" customFormat="1" ht="15" customHeight="1">
      <c r="A55" s="294" t="s">
        <v>604</v>
      </c>
      <c r="B55" s="292">
        <v>0</v>
      </c>
      <c r="C55" s="292">
        <v>0</v>
      </c>
      <c r="D55" s="292">
        <v>0</v>
      </c>
      <c r="E55" s="292">
        <v>0</v>
      </c>
      <c r="F55" s="292">
        <v>0</v>
      </c>
      <c r="G55" s="292">
        <v>0</v>
      </c>
      <c r="H55" s="292">
        <v>0</v>
      </c>
      <c r="I55" s="292">
        <v>0</v>
      </c>
      <c r="J55" s="292">
        <v>0</v>
      </c>
      <c r="K55" s="292">
        <v>0</v>
      </c>
      <c r="L55" s="292">
        <v>0</v>
      </c>
      <c r="M55" s="292">
        <v>0</v>
      </c>
      <c r="N55" s="285"/>
      <c r="O55" s="285"/>
      <c r="P55" s="285"/>
      <c r="Q55" s="285"/>
      <c r="R55" s="285"/>
      <c r="S55" s="285"/>
      <c r="T55" s="285"/>
      <c r="U55" s="285"/>
      <c r="V55" s="285"/>
      <c r="W55" s="285"/>
    </row>
    <row r="56" spans="1:23" s="295" customFormat="1" ht="15" customHeight="1">
      <c r="A56" s="294" t="s">
        <v>605</v>
      </c>
      <c r="B56" s="292">
        <v>34350.402150000002</v>
      </c>
      <c r="C56" s="292">
        <v>7372.7770099999998</v>
      </c>
      <c r="D56" s="292">
        <v>8534.0925900000002</v>
      </c>
      <c r="E56" s="292">
        <v>22345.47262</v>
      </c>
      <c r="F56" s="292">
        <v>28037.825430000001</v>
      </c>
      <c r="G56" s="292">
        <v>28685.296920000001</v>
      </c>
      <c r="H56" s="292">
        <v>24063.14734</v>
      </c>
      <c r="I56" s="292">
        <v>25972.553920000002</v>
      </c>
      <c r="J56" s="292">
        <v>28862.295260000003</v>
      </c>
      <c r="K56" s="292">
        <v>27457.556370000002</v>
      </c>
      <c r="L56" s="292">
        <v>28631.102729999999</v>
      </c>
      <c r="M56" s="292">
        <v>28900.0219</v>
      </c>
      <c r="N56" s="285"/>
      <c r="O56" s="285"/>
      <c r="P56" s="285"/>
      <c r="Q56" s="285"/>
      <c r="R56" s="285"/>
      <c r="S56" s="285"/>
      <c r="T56" s="285"/>
      <c r="U56" s="285"/>
      <c r="V56" s="285"/>
      <c r="W56" s="285"/>
    </row>
    <row r="57" spans="1:23" s="295" customFormat="1" ht="15" customHeight="1">
      <c r="A57" s="294" t="s">
        <v>606</v>
      </c>
      <c r="B57" s="292">
        <v>0</v>
      </c>
      <c r="C57" s="292">
        <v>0</v>
      </c>
      <c r="D57" s="292">
        <v>0</v>
      </c>
      <c r="E57" s="292">
        <v>0</v>
      </c>
      <c r="F57" s="292">
        <v>0</v>
      </c>
      <c r="G57" s="292">
        <v>0</v>
      </c>
      <c r="H57" s="292">
        <v>0</v>
      </c>
      <c r="I57" s="292">
        <v>0</v>
      </c>
      <c r="J57" s="292">
        <v>0</v>
      </c>
      <c r="K57" s="292">
        <v>0</v>
      </c>
      <c r="L57" s="292">
        <v>0</v>
      </c>
      <c r="M57" s="292">
        <v>0</v>
      </c>
      <c r="N57" s="285"/>
      <c r="O57" s="285"/>
      <c r="P57" s="285"/>
      <c r="Q57" s="285"/>
      <c r="R57" s="285"/>
      <c r="S57" s="285"/>
      <c r="T57" s="285"/>
      <c r="U57" s="285"/>
      <c r="V57" s="285"/>
      <c r="W57" s="285"/>
    </row>
    <row r="58" spans="1:23" s="295" customFormat="1" ht="15" customHeight="1">
      <c r="A58" s="291" t="s">
        <v>607</v>
      </c>
      <c r="B58" s="292">
        <v>2738907.3331999998</v>
      </c>
      <c r="C58" s="292">
        <v>3750902.8826799998</v>
      </c>
      <c r="D58" s="292">
        <v>5007020.8373400001</v>
      </c>
      <c r="E58" s="292">
        <v>5309298.7753800005</v>
      </c>
      <c r="F58" s="292">
        <v>6370945.6190900002</v>
      </c>
      <c r="G58" s="292">
        <v>9002541.5042300001</v>
      </c>
      <c r="H58" s="292">
        <v>9984297.7286900003</v>
      </c>
      <c r="I58" s="292">
        <v>7708059.6044399999</v>
      </c>
      <c r="J58" s="292">
        <v>8367273.5010699993</v>
      </c>
      <c r="K58" s="292">
        <v>8359077.9644499999</v>
      </c>
      <c r="L58" s="292">
        <v>8715593.0584100001</v>
      </c>
      <c r="M58" s="292">
        <v>8988458.3677399997</v>
      </c>
      <c r="N58" s="285"/>
      <c r="O58" s="285"/>
      <c r="P58" s="285"/>
      <c r="Q58" s="285"/>
      <c r="R58" s="285"/>
      <c r="S58" s="285"/>
      <c r="T58" s="285"/>
      <c r="U58" s="285"/>
      <c r="V58" s="285"/>
      <c r="W58" s="285"/>
    </row>
    <row r="59" spans="1:23">
      <c r="A59" s="765" t="s">
        <v>608</v>
      </c>
      <c r="B59" s="766">
        <v>224367.09713000001</v>
      </c>
      <c r="C59" s="766">
        <v>227246.32863</v>
      </c>
      <c r="D59" s="766">
        <v>254156.50466000001</v>
      </c>
      <c r="E59" s="766">
        <v>286397.82311</v>
      </c>
      <c r="F59" s="766">
        <v>298673.40239999996</v>
      </c>
      <c r="G59" s="766">
        <v>314099.98681999999</v>
      </c>
      <c r="H59" s="766">
        <v>330470.00485000003</v>
      </c>
      <c r="I59" s="766">
        <v>333656.16897000006</v>
      </c>
      <c r="J59" s="766">
        <v>384550.98193000001</v>
      </c>
      <c r="K59" s="766">
        <v>175851.04300000001</v>
      </c>
      <c r="L59" s="766">
        <v>434384.39992</v>
      </c>
      <c r="M59" s="766">
        <v>181528.84255</v>
      </c>
      <c r="N59" s="285"/>
      <c r="O59" s="285"/>
      <c r="P59" s="285"/>
      <c r="Q59" s="285"/>
      <c r="R59" s="285"/>
      <c r="S59" s="285"/>
      <c r="T59" s="285"/>
      <c r="U59" s="285"/>
      <c r="V59" s="285"/>
      <c r="W59" s="285"/>
    </row>
    <row r="60" spans="1:23" ht="15" customHeight="1">
      <c r="A60" s="294" t="s">
        <v>609</v>
      </c>
      <c r="B60" s="292">
        <v>-45371.639430000003</v>
      </c>
      <c r="C60" s="292">
        <v>-51412.703689999995</v>
      </c>
      <c r="D60" s="292">
        <v>-57848.743820000003</v>
      </c>
      <c r="E60" s="292">
        <v>-70803.382409999991</v>
      </c>
      <c r="F60" s="292">
        <v>-88064.167629999996</v>
      </c>
      <c r="G60" s="292">
        <v>-111125.15849</v>
      </c>
      <c r="H60" s="292">
        <v>-126722.3887</v>
      </c>
      <c r="I60" s="292">
        <v>-147313.75403000001</v>
      </c>
      <c r="J60" s="292">
        <v>-162294.85986000003</v>
      </c>
      <c r="K60" s="292">
        <v>-69788.617510000011</v>
      </c>
      <c r="L60" s="292">
        <v>-176359.84453999999</v>
      </c>
      <c r="M60" s="292">
        <v>-77011.284140000003</v>
      </c>
      <c r="N60" s="285"/>
      <c r="O60" s="285"/>
      <c r="P60" s="285"/>
      <c r="Q60" s="285"/>
      <c r="R60" s="285"/>
      <c r="S60" s="285"/>
      <c r="T60" s="285"/>
      <c r="U60" s="285"/>
      <c r="V60" s="285"/>
      <c r="W60" s="285"/>
    </row>
    <row r="61" spans="1:23" ht="15" customHeight="1">
      <c r="A61" s="291" t="s">
        <v>610</v>
      </c>
      <c r="B61" s="292">
        <v>178995.4577</v>
      </c>
      <c r="C61" s="292">
        <v>175833.62494000001</v>
      </c>
      <c r="D61" s="292">
        <v>196307.76084</v>
      </c>
      <c r="E61" s="292">
        <v>215594.44069999998</v>
      </c>
      <c r="F61" s="292">
        <v>210609.23477000001</v>
      </c>
      <c r="G61" s="292">
        <v>202974.82833000002</v>
      </c>
      <c r="H61" s="292">
        <v>203747.61615000002</v>
      </c>
      <c r="I61" s="292">
        <v>186342.41493999999</v>
      </c>
      <c r="J61" s="292">
        <v>222256.12206999998</v>
      </c>
      <c r="K61" s="292">
        <v>106062.42548999999</v>
      </c>
      <c r="L61" s="292">
        <v>258024.55538000001</v>
      </c>
      <c r="M61" s="292">
        <v>104517.55841</v>
      </c>
      <c r="N61" s="285"/>
      <c r="O61" s="285"/>
      <c r="P61" s="285"/>
      <c r="Q61" s="285"/>
      <c r="R61" s="285"/>
      <c r="S61" s="285"/>
      <c r="T61" s="285"/>
      <c r="U61" s="285"/>
      <c r="V61" s="285"/>
      <c r="W61" s="285"/>
    </row>
    <row r="62" spans="1:23" ht="15" customHeight="1">
      <c r="A62" s="297" t="s">
        <v>611</v>
      </c>
      <c r="B62" s="292">
        <v>37362.405630000001</v>
      </c>
      <c r="C62" s="292">
        <v>24782.796280000002</v>
      </c>
      <c r="D62" s="292">
        <v>26015.26816</v>
      </c>
      <c r="E62" s="292">
        <v>26379.87946</v>
      </c>
      <c r="F62" s="292">
        <v>40990.440190000001</v>
      </c>
      <c r="G62" s="292">
        <v>53646.611299999997</v>
      </c>
      <c r="H62" s="292">
        <v>43493.289629999999</v>
      </c>
      <c r="I62" s="292">
        <v>49985.550029999999</v>
      </c>
      <c r="J62" s="292">
        <v>44637.65382</v>
      </c>
      <c r="K62" s="292">
        <v>37698.155279999999</v>
      </c>
      <c r="L62" s="292">
        <v>115794.04054</v>
      </c>
      <c r="M62" s="292">
        <v>63260.967729999997</v>
      </c>
      <c r="N62" s="285"/>
      <c r="O62" s="285"/>
      <c r="P62" s="285"/>
      <c r="Q62" s="285"/>
      <c r="R62" s="285"/>
      <c r="S62" s="285"/>
      <c r="T62" s="285"/>
      <c r="U62" s="285"/>
      <c r="V62" s="285"/>
      <c r="W62" s="285"/>
    </row>
    <row r="63" spans="1:23" ht="15" customHeight="1">
      <c r="A63" s="294" t="s">
        <v>612</v>
      </c>
      <c r="B63" s="292">
        <v>-5106.0971500000005</v>
      </c>
      <c r="C63" s="292">
        <v>-7733.8010400000003</v>
      </c>
      <c r="D63" s="292">
        <v>-14694.033170000001</v>
      </c>
      <c r="E63" s="292">
        <v>-18207.593659999999</v>
      </c>
      <c r="F63" s="292">
        <v>-24327.985199999999</v>
      </c>
      <c r="G63" s="292">
        <v>-28755.592850000001</v>
      </c>
      <c r="H63" s="292">
        <v>-25785.806969999998</v>
      </c>
      <c r="I63" s="292">
        <v>-22727.756739999997</v>
      </c>
      <c r="J63" s="292">
        <v>-20592.578809999999</v>
      </c>
      <c r="K63" s="292">
        <v>-17887.427920000002</v>
      </c>
      <c r="L63" s="292">
        <v>-78969.377299999993</v>
      </c>
      <c r="M63" s="292">
        <v>-51009.002970000001</v>
      </c>
      <c r="N63" s="285"/>
      <c r="O63" s="285"/>
      <c r="P63" s="285"/>
      <c r="Q63" s="285"/>
      <c r="R63" s="285"/>
      <c r="S63" s="285"/>
      <c r="T63" s="285"/>
      <c r="U63" s="285"/>
      <c r="V63" s="285"/>
      <c r="W63" s="285"/>
    </row>
    <row r="64" spans="1:23" ht="15" customHeight="1">
      <c r="A64" s="298" t="s">
        <v>613</v>
      </c>
      <c r="B64" s="292">
        <v>211251.76618000001</v>
      </c>
      <c r="C64" s="292">
        <v>192882.62018</v>
      </c>
      <c r="D64" s="292">
        <v>207628.99583</v>
      </c>
      <c r="E64" s="292">
        <v>223766.72649999999</v>
      </c>
      <c r="F64" s="292">
        <v>227271.68975999998</v>
      </c>
      <c r="G64" s="292">
        <v>227865.84677999999</v>
      </c>
      <c r="H64" s="292">
        <v>221455.09881</v>
      </c>
      <c r="I64" s="292">
        <v>213600.20822999999</v>
      </c>
      <c r="J64" s="292">
        <v>246301.19708000001</v>
      </c>
      <c r="K64" s="292">
        <v>125873.15285</v>
      </c>
      <c r="L64" s="292">
        <v>294849.21862</v>
      </c>
      <c r="M64" s="292">
        <v>116769.52317</v>
      </c>
      <c r="N64" s="285"/>
      <c r="O64" s="285"/>
      <c r="P64" s="285"/>
      <c r="Q64" s="285"/>
      <c r="R64" s="285"/>
      <c r="S64" s="285"/>
      <c r="T64" s="285"/>
      <c r="U64" s="285"/>
      <c r="V64" s="285"/>
      <c r="W64" s="285"/>
    </row>
    <row r="65" spans="1:23" ht="15" customHeight="1">
      <c r="A65" s="297" t="s">
        <v>614</v>
      </c>
      <c r="B65" s="292">
        <v>37335.84921</v>
      </c>
      <c r="C65" s="292">
        <v>21040.606079999998</v>
      </c>
      <c r="D65" s="292">
        <v>22430.774679999999</v>
      </c>
      <c r="E65" s="292">
        <v>26109.016390000001</v>
      </c>
      <c r="F65" s="292">
        <v>32825.895210000002</v>
      </c>
      <c r="G65" s="292">
        <v>27946.583999999999</v>
      </c>
      <c r="H65" s="292">
        <v>26990.55557</v>
      </c>
      <c r="I65" s="292">
        <v>36061.705130000002</v>
      </c>
      <c r="J65" s="292">
        <v>40041.849499999997</v>
      </c>
      <c r="K65" s="292">
        <v>20908.701420000001</v>
      </c>
      <c r="L65" s="292">
        <v>67792.214389999994</v>
      </c>
      <c r="M65" s="292">
        <v>20793.198270000001</v>
      </c>
      <c r="N65" s="285"/>
      <c r="O65" s="285"/>
      <c r="P65" s="285"/>
      <c r="Q65" s="285"/>
      <c r="R65" s="285"/>
      <c r="S65" s="285"/>
      <c r="T65" s="285"/>
      <c r="U65" s="285"/>
      <c r="V65" s="285"/>
      <c r="W65" s="285"/>
    </row>
    <row r="66" spans="1:23" ht="15" customHeight="1">
      <c r="A66" s="297" t="s">
        <v>615</v>
      </c>
      <c r="B66" s="292">
        <v>-58104.614860000001</v>
      </c>
      <c r="C66" s="292">
        <v>-38944.961479999998</v>
      </c>
      <c r="D66" s="292">
        <v>-48157.102719999995</v>
      </c>
      <c r="E66" s="292">
        <v>-48417.174509999997</v>
      </c>
      <c r="F66" s="292">
        <v>-52338.789629999999</v>
      </c>
      <c r="G66" s="292">
        <v>-63760.210979999996</v>
      </c>
      <c r="H66" s="292">
        <v>-68148.512060000008</v>
      </c>
      <c r="I66" s="292">
        <v>-71852.780859999999</v>
      </c>
      <c r="J66" s="292">
        <v>-94453.190499999997</v>
      </c>
      <c r="K66" s="292">
        <v>-40898.372280000003</v>
      </c>
      <c r="L66" s="292">
        <v>-155943.32111000002</v>
      </c>
      <c r="M66" s="292">
        <v>-60047.80659</v>
      </c>
      <c r="N66" s="285"/>
      <c r="O66" s="285"/>
      <c r="P66" s="285"/>
      <c r="Q66" s="285"/>
      <c r="R66" s="285"/>
      <c r="S66" s="285"/>
      <c r="T66" s="285"/>
      <c r="U66" s="285"/>
      <c r="V66" s="285"/>
      <c r="W66" s="285"/>
    </row>
    <row r="67" spans="1:23" ht="15" customHeight="1">
      <c r="A67" s="291" t="s">
        <v>616</v>
      </c>
      <c r="B67" s="292">
        <v>190483.00052999999</v>
      </c>
      <c r="C67" s="292">
        <v>174978.26478</v>
      </c>
      <c r="D67" s="292">
        <v>181902.66778999998</v>
      </c>
      <c r="E67" s="292">
        <v>201458.56837999998</v>
      </c>
      <c r="F67" s="292">
        <v>207758.79534000001</v>
      </c>
      <c r="G67" s="292">
        <v>192052.21980000002</v>
      </c>
      <c r="H67" s="292">
        <v>180297.14231999998</v>
      </c>
      <c r="I67" s="292">
        <v>177809.13250000001</v>
      </c>
      <c r="J67" s="292">
        <v>191889.85608000003</v>
      </c>
      <c r="K67" s="292">
        <v>105883.48199</v>
      </c>
      <c r="L67" s="292">
        <v>206698.11190000002</v>
      </c>
      <c r="M67" s="292">
        <v>77514.914850000001</v>
      </c>
      <c r="N67" s="285"/>
      <c r="O67" s="285"/>
      <c r="P67" s="285"/>
      <c r="Q67" s="285"/>
      <c r="R67" s="285"/>
      <c r="S67" s="285"/>
      <c r="T67" s="285"/>
      <c r="U67" s="285"/>
      <c r="V67" s="285"/>
      <c r="W67" s="285"/>
    </row>
    <row r="68" spans="1:23" ht="15" customHeight="1">
      <c r="A68" s="294" t="s">
        <v>617</v>
      </c>
      <c r="B68" s="292">
        <v>-164753.6152</v>
      </c>
      <c r="C68" s="292">
        <v>-160127.64431999999</v>
      </c>
      <c r="D68" s="292">
        <v>-148172.07943000001</v>
      </c>
      <c r="E68" s="292">
        <v>-153363.45594999997</v>
      </c>
      <c r="F68" s="292">
        <v>-163962.62675</v>
      </c>
      <c r="G68" s="292">
        <v>-174436.79997999998</v>
      </c>
      <c r="H68" s="292">
        <v>-162165.50211</v>
      </c>
      <c r="I68" s="292">
        <v>-158595.07605999999</v>
      </c>
      <c r="J68" s="292">
        <v>-171440.96424</v>
      </c>
      <c r="K68" s="292">
        <v>-79286.533040000009</v>
      </c>
      <c r="L68" s="292">
        <v>-185866.67126</v>
      </c>
      <c r="M68" s="292">
        <v>-76560.994420000003</v>
      </c>
      <c r="N68" s="285"/>
      <c r="O68" s="285"/>
      <c r="P68" s="285"/>
      <c r="Q68" s="285"/>
      <c r="R68" s="285"/>
      <c r="S68" s="285"/>
      <c r="T68" s="285"/>
      <c r="U68" s="285"/>
      <c r="V68" s="285"/>
      <c r="W68" s="285"/>
    </row>
    <row r="69" spans="1:23" ht="15" customHeight="1">
      <c r="A69" s="298" t="s">
        <v>618</v>
      </c>
      <c r="B69" s="292">
        <v>25729.385329999997</v>
      </c>
      <c r="C69" s="292">
        <v>14850.62046</v>
      </c>
      <c r="D69" s="292">
        <v>33730.588360000002</v>
      </c>
      <c r="E69" s="292">
        <v>48095.112430000001</v>
      </c>
      <c r="F69" s="292">
        <v>43796.168590000001</v>
      </c>
      <c r="G69" s="292">
        <v>17615.419819999999</v>
      </c>
      <c r="H69" s="292">
        <v>18131.640210000001</v>
      </c>
      <c r="I69" s="292">
        <v>19214.05644</v>
      </c>
      <c r="J69" s="292">
        <v>20448.89184</v>
      </c>
      <c r="K69" s="292">
        <v>26596.948949999998</v>
      </c>
      <c r="L69" s="292">
        <v>20831.440640000001</v>
      </c>
      <c r="M69" s="292">
        <v>953.92043000000001</v>
      </c>
      <c r="N69" s="285"/>
      <c r="O69" s="285"/>
      <c r="P69" s="285"/>
      <c r="Q69" s="285"/>
      <c r="R69" s="285"/>
      <c r="S69" s="285"/>
      <c r="T69" s="285"/>
      <c r="U69" s="285"/>
      <c r="V69" s="285"/>
      <c r="W69" s="285"/>
    </row>
    <row r="70" spans="1:23" ht="15" customHeight="1">
      <c r="A70" s="298" t="s">
        <v>619</v>
      </c>
      <c r="B70" s="292">
        <v>801.68379000000004</v>
      </c>
      <c r="C70" s="292">
        <v>222.65700000000001</v>
      </c>
      <c r="D70" s="292">
        <v>72.082139999999995</v>
      </c>
      <c r="E70" s="292">
        <v>7.9551000000000007</v>
      </c>
      <c r="F70" s="292">
        <v>4.8084100000000003</v>
      </c>
      <c r="G70" s="292">
        <v>2.5566799999999996</v>
      </c>
      <c r="H70" s="292">
        <v>6.6732500000000003</v>
      </c>
      <c r="I70" s="292">
        <v>0.46166000000000001</v>
      </c>
      <c r="J70" s="292">
        <v>15.241070000000001</v>
      </c>
      <c r="K70" s="292">
        <v>14.92056</v>
      </c>
      <c r="L70" s="292">
        <v>31.728200000000001</v>
      </c>
      <c r="M70" s="292">
        <v>11.440100000000001</v>
      </c>
      <c r="N70" s="285"/>
      <c r="O70" s="285"/>
      <c r="P70" s="285"/>
      <c r="Q70" s="285"/>
      <c r="R70" s="285"/>
      <c r="S70" s="285"/>
      <c r="T70" s="285"/>
      <c r="U70" s="285"/>
      <c r="V70" s="285"/>
      <c r="W70" s="285"/>
    </row>
    <row r="71" spans="1:23" ht="15" customHeight="1">
      <c r="A71" s="299" t="s">
        <v>620</v>
      </c>
      <c r="B71" s="292">
        <v>1.482E-2</v>
      </c>
      <c r="C71" s="292">
        <v>2.5699999999999998E-3</v>
      </c>
      <c r="D71" s="292">
        <v>5.9999999999999995E-4</v>
      </c>
      <c r="E71" s="292">
        <v>2.0999999999999998E-4</v>
      </c>
      <c r="F71" s="292">
        <v>8.0000000000000007E-5</v>
      </c>
      <c r="G71" s="292">
        <v>5.2000000000000006E-4</v>
      </c>
      <c r="H71" s="292">
        <v>5.4338800000000003</v>
      </c>
      <c r="I71" s="292">
        <v>8.4999999999999995E-4</v>
      </c>
      <c r="J71" s="292">
        <v>1.17E-3</v>
      </c>
      <c r="K71" s="292">
        <v>1.14E-3</v>
      </c>
      <c r="L71" s="292">
        <v>4.4299999999999999E-3</v>
      </c>
      <c r="M71" s="292">
        <v>6.7000000000000002E-4</v>
      </c>
      <c r="N71" s="285"/>
      <c r="O71" s="285"/>
      <c r="P71" s="285"/>
      <c r="Q71" s="285"/>
      <c r="R71" s="285"/>
      <c r="S71" s="285"/>
      <c r="T71" s="285"/>
      <c r="U71" s="285"/>
      <c r="V71" s="285"/>
      <c r="W71" s="285"/>
    </row>
    <row r="72" spans="1:23" ht="15" customHeight="1">
      <c r="A72" s="299" t="s">
        <v>621</v>
      </c>
      <c r="B72" s="292">
        <v>801.66896999999994</v>
      </c>
      <c r="C72" s="292">
        <v>222.65442999999999</v>
      </c>
      <c r="D72" s="292">
        <v>72.08153999999999</v>
      </c>
      <c r="E72" s="292">
        <v>7.9548900000000007</v>
      </c>
      <c r="F72" s="292">
        <v>4.8083299999999998</v>
      </c>
      <c r="G72" s="292">
        <v>2.5561599999999998</v>
      </c>
      <c r="H72" s="292">
        <v>1.2393699999999999</v>
      </c>
      <c r="I72" s="292">
        <v>0.46081</v>
      </c>
      <c r="J72" s="292">
        <v>15.2399</v>
      </c>
      <c r="K72" s="292">
        <v>14.919420000000001</v>
      </c>
      <c r="L72" s="292">
        <v>31.723770000000002</v>
      </c>
      <c r="M72" s="292">
        <v>11.43943</v>
      </c>
      <c r="N72" s="285"/>
      <c r="O72" s="285"/>
      <c r="P72" s="285"/>
      <c r="Q72" s="285"/>
      <c r="R72" s="285"/>
      <c r="S72" s="285"/>
      <c r="T72" s="285"/>
      <c r="U72" s="285"/>
      <c r="V72" s="285"/>
      <c r="W72" s="285"/>
    </row>
    <row r="73" spans="1:23" ht="15" customHeight="1">
      <c r="A73" s="291" t="s">
        <v>622</v>
      </c>
      <c r="B73" s="292">
        <v>-32.508220000000001</v>
      </c>
      <c r="C73" s="292">
        <v>-19.879660000000001</v>
      </c>
      <c r="D73" s="292">
        <v>-12.867790000000001</v>
      </c>
      <c r="E73" s="292">
        <v>-7.3488299999999995</v>
      </c>
      <c r="F73" s="292">
        <v>-5.3454700000000006</v>
      </c>
      <c r="G73" s="292">
        <v>-2.6881999999999997</v>
      </c>
      <c r="H73" s="292">
        <v>-52.034179999999999</v>
      </c>
      <c r="I73" s="292">
        <v>-80.922160000000005</v>
      </c>
      <c r="J73" s="292">
        <v>-159.52803</v>
      </c>
      <c r="K73" s="292">
        <v>-62.324150000000003</v>
      </c>
      <c r="L73" s="292">
        <v>-62.545300000000005</v>
      </c>
      <c r="M73" s="292">
        <v>-4.1849999999999998E-2</v>
      </c>
      <c r="N73" s="285"/>
      <c r="O73" s="285"/>
      <c r="P73" s="285"/>
      <c r="Q73" s="285"/>
      <c r="R73" s="285"/>
      <c r="S73" s="285"/>
      <c r="T73" s="285"/>
      <c r="U73" s="285"/>
      <c r="V73" s="285"/>
      <c r="W73" s="285"/>
    </row>
    <row r="74" spans="1:23" ht="15" customHeight="1">
      <c r="A74" s="291" t="s">
        <v>766</v>
      </c>
      <c r="B74" s="292">
        <v>-1.2289999999999999E-2</v>
      </c>
      <c r="C74" s="292">
        <v>-4.9199999999999999E-3</v>
      </c>
      <c r="D74" s="292">
        <v>-1.7700000000000001E-3</v>
      </c>
      <c r="E74" s="292">
        <v>-1.2700000000000001E-3</v>
      </c>
      <c r="F74" s="292">
        <v>-9.5999999999999992E-4</v>
      </c>
      <c r="G74" s="292">
        <v>-2.9999999999999997E-5</v>
      </c>
      <c r="H74" s="292">
        <v>-7.9000000000000001E-4</v>
      </c>
      <c r="I74" s="292">
        <v>-7.0999999999999991E-4</v>
      </c>
      <c r="J74" s="292">
        <v>-1.1899999999999999E-3</v>
      </c>
      <c r="K74" s="292">
        <v>-1.3000000000000002E-4</v>
      </c>
      <c r="L74" s="292">
        <v>0</v>
      </c>
      <c r="M74" s="292">
        <v>-4.8999999999999998E-4</v>
      </c>
      <c r="N74" s="285"/>
      <c r="O74" s="285"/>
      <c r="P74" s="285"/>
      <c r="Q74" s="285"/>
      <c r="R74" s="285"/>
      <c r="S74" s="285"/>
      <c r="T74" s="285"/>
      <c r="U74" s="285"/>
      <c r="V74" s="285"/>
      <c r="W74" s="285"/>
    </row>
    <row r="75" spans="1:23" ht="15" customHeight="1">
      <c r="A75" s="294" t="s">
        <v>311</v>
      </c>
      <c r="B75" s="292">
        <v>-32.495930000000001</v>
      </c>
      <c r="C75" s="292">
        <v>-19.874740000000003</v>
      </c>
      <c r="D75" s="292">
        <v>-12.866020000000001</v>
      </c>
      <c r="E75" s="292">
        <v>-7.3475600000000005</v>
      </c>
      <c r="F75" s="292">
        <v>-5.3445100000000005</v>
      </c>
      <c r="G75" s="292">
        <v>-2.6881699999999999</v>
      </c>
      <c r="H75" s="292">
        <v>-52.033389999999997</v>
      </c>
      <c r="I75" s="292">
        <v>-80.921449999999993</v>
      </c>
      <c r="J75" s="292">
        <v>-159.52683999999999</v>
      </c>
      <c r="K75" s="292">
        <v>-62.324019999999997</v>
      </c>
      <c r="L75" s="292">
        <v>-62.545300000000005</v>
      </c>
      <c r="M75" s="292">
        <v>-4.1360000000000001E-2</v>
      </c>
      <c r="N75" s="285"/>
      <c r="O75" s="285"/>
      <c r="P75" s="285"/>
      <c r="Q75" s="285"/>
      <c r="R75" s="285"/>
      <c r="S75" s="285"/>
      <c r="T75" s="285"/>
      <c r="U75" s="285"/>
      <c r="V75" s="285"/>
      <c r="W75" s="285"/>
    </row>
    <row r="76" spans="1:23" ht="15" customHeight="1">
      <c r="A76" s="291" t="s">
        <v>625</v>
      </c>
      <c r="B76" s="292">
        <v>26498.560899999997</v>
      </c>
      <c r="C76" s="292">
        <v>15053.397800000001</v>
      </c>
      <c r="D76" s="292">
        <v>33789.802710000004</v>
      </c>
      <c r="E76" s="292">
        <v>48095.718700000005</v>
      </c>
      <c r="F76" s="292">
        <v>43795.631529999999</v>
      </c>
      <c r="G76" s="292">
        <v>17615.2883</v>
      </c>
      <c r="H76" s="292">
        <v>18086.279280000002</v>
      </c>
      <c r="I76" s="292">
        <v>19133.595940000003</v>
      </c>
      <c r="J76" s="292">
        <v>20304.604879999999</v>
      </c>
      <c r="K76" s="292">
        <v>26549.54536</v>
      </c>
      <c r="L76" s="292">
        <v>20800.623540000001</v>
      </c>
      <c r="M76" s="292">
        <v>965.31868000000009</v>
      </c>
      <c r="N76" s="285"/>
      <c r="O76" s="285"/>
      <c r="P76" s="285"/>
      <c r="Q76" s="285"/>
      <c r="R76" s="285"/>
      <c r="S76" s="285"/>
      <c r="T76" s="285"/>
      <c r="U76" s="285"/>
      <c r="V76" s="285"/>
      <c r="W76" s="285"/>
    </row>
    <row r="77" spans="1:23" ht="15" customHeight="1">
      <c r="A77" s="300" t="s">
        <v>626</v>
      </c>
      <c r="B77" s="292">
        <v>0</v>
      </c>
      <c r="C77" s="292">
        <v>0</v>
      </c>
      <c r="D77" s="292">
        <v>0</v>
      </c>
      <c r="E77" s="292">
        <v>0</v>
      </c>
      <c r="F77" s="292">
        <v>0</v>
      </c>
      <c r="G77" s="292">
        <v>0</v>
      </c>
      <c r="H77" s="292">
        <v>0</v>
      </c>
      <c r="I77" s="292">
        <v>0</v>
      </c>
      <c r="J77" s="292">
        <v>0</v>
      </c>
      <c r="K77" s="292">
        <v>0</v>
      </c>
      <c r="L77" s="292">
        <v>0</v>
      </c>
      <c r="M77" s="292">
        <v>0</v>
      </c>
      <c r="N77" s="285"/>
      <c r="O77" s="285"/>
      <c r="P77" s="285"/>
      <c r="Q77" s="285"/>
      <c r="R77" s="285"/>
      <c r="S77" s="285"/>
      <c r="T77" s="285"/>
      <c r="U77" s="285"/>
      <c r="V77" s="285"/>
      <c r="W77" s="285"/>
    </row>
    <row r="78" spans="1:23" ht="15" customHeight="1">
      <c r="A78" s="298" t="s">
        <v>627</v>
      </c>
      <c r="B78" s="292">
        <v>26498.560899999997</v>
      </c>
      <c r="C78" s="292">
        <v>15053.397800000001</v>
      </c>
      <c r="D78" s="292">
        <v>33789.802710000004</v>
      </c>
      <c r="E78" s="292">
        <v>48095.718700000005</v>
      </c>
      <c r="F78" s="292">
        <v>43795.631529999999</v>
      </c>
      <c r="G78" s="292">
        <v>17615.2883</v>
      </c>
      <c r="H78" s="292">
        <v>18086.279280000002</v>
      </c>
      <c r="I78" s="292">
        <v>19133.595940000003</v>
      </c>
      <c r="J78" s="292">
        <v>20304.604879999999</v>
      </c>
      <c r="K78" s="292">
        <v>26549.54536</v>
      </c>
      <c r="L78" s="292">
        <v>20800.623540000001</v>
      </c>
      <c r="M78" s="292">
        <v>965.31868000000009</v>
      </c>
      <c r="N78" s="285"/>
      <c r="O78" s="285"/>
      <c r="P78" s="285"/>
      <c r="Q78" s="285"/>
      <c r="R78" s="285"/>
      <c r="S78" s="285"/>
      <c r="T78" s="285"/>
      <c r="U78" s="285"/>
      <c r="V78" s="285"/>
      <c r="W78" s="285"/>
    </row>
    <row r="79" spans="1:23" ht="15" customHeight="1">
      <c r="A79" s="297" t="s">
        <v>628</v>
      </c>
      <c r="B79" s="292">
        <v>-590.33849999999995</v>
      </c>
      <c r="C79" s="292">
        <v>448.31334999999996</v>
      </c>
      <c r="D79" s="292">
        <v>-1244.5894499999999</v>
      </c>
      <c r="E79" s="292">
        <v>-713.48620999999991</v>
      </c>
      <c r="F79" s="292">
        <v>-55.093290000000003</v>
      </c>
      <c r="G79" s="292">
        <v>-66.314539999999994</v>
      </c>
      <c r="H79" s="292">
        <v>-159.27939000000001</v>
      </c>
      <c r="I79" s="292">
        <v>32.276810000000005</v>
      </c>
      <c r="J79" s="292">
        <v>-279.28790000000004</v>
      </c>
      <c r="K79" s="292">
        <v>-7.7960900000000004</v>
      </c>
      <c r="L79" s="292">
        <v>-186.36474999999999</v>
      </c>
      <c r="M79" s="292">
        <v>-0.86307</v>
      </c>
      <c r="N79" s="285"/>
      <c r="O79" s="285"/>
      <c r="P79" s="285"/>
      <c r="Q79" s="285"/>
      <c r="R79" s="285"/>
      <c r="S79" s="285"/>
      <c r="T79" s="285"/>
      <c r="U79" s="285"/>
      <c r="V79" s="285"/>
      <c r="W79" s="285"/>
    </row>
    <row r="80" spans="1:23" ht="15" customHeight="1">
      <c r="A80" s="291" t="s">
        <v>629</v>
      </c>
      <c r="B80" s="292">
        <v>25908.222399999999</v>
      </c>
      <c r="C80" s="292">
        <v>15501.711150000001</v>
      </c>
      <c r="D80" s="292">
        <v>32545.21326</v>
      </c>
      <c r="E80" s="292">
        <v>47382.232490000002</v>
      </c>
      <c r="F80" s="292">
        <v>43740.538240000002</v>
      </c>
      <c r="G80" s="292">
        <v>17548.973760000001</v>
      </c>
      <c r="H80" s="292">
        <v>17926.999889999999</v>
      </c>
      <c r="I80" s="292">
        <v>19165.872749999999</v>
      </c>
      <c r="J80" s="292">
        <v>20025.31698</v>
      </c>
      <c r="K80" s="292">
        <v>26541.74927</v>
      </c>
      <c r="L80" s="292">
        <v>20614.25879</v>
      </c>
      <c r="M80" s="292">
        <v>964.45560999999998</v>
      </c>
      <c r="N80" s="285"/>
      <c r="O80" s="285"/>
      <c r="P80" s="285"/>
      <c r="Q80" s="285"/>
      <c r="R80" s="285"/>
      <c r="S80" s="285"/>
      <c r="T80" s="285"/>
      <c r="U80" s="285"/>
      <c r="V80" s="285"/>
      <c r="W80" s="285"/>
    </row>
    <row r="81" spans="1:23" ht="15" customHeight="1">
      <c r="A81" s="297" t="s">
        <v>630</v>
      </c>
      <c r="B81" s="292">
        <v>0</v>
      </c>
      <c r="C81" s="292">
        <v>0</v>
      </c>
      <c r="D81" s="292">
        <v>0</v>
      </c>
      <c r="E81" s="292">
        <v>4.0000000000000003E-5</v>
      </c>
      <c r="F81" s="292">
        <v>0</v>
      </c>
      <c r="G81" s="292">
        <v>-4.0000000000000003E-5</v>
      </c>
      <c r="H81" s="292">
        <v>0</v>
      </c>
      <c r="I81" s="292">
        <v>-5.9999999999999995E-5</v>
      </c>
      <c r="J81" s="292">
        <v>0</v>
      </c>
      <c r="K81" s="292">
        <v>6.8559999999999996E-2</v>
      </c>
      <c r="L81" s="292">
        <v>0.31857000000000002</v>
      </c>
      <c r="M81" s="292">
        <v>0</v>
      </c>
      <c r="N81" s="285"/>
      <c r="O81" s="285"/>
      <c r="P81" s="285"/>
      <c r="Q81" s="285"/>
      <c r="R81" s="285"/>
      <c r="S81" s="285"/>
      <c r="T81" s="285"/>
      <c r="U81" s="285"/>
      <c r="V81" s="285"/>
      <c r="W81" s="285"/>
    </row>
    <row r="82" spans="1:23" ht="15" customHeight="1">
      <c r="A82" s="291" t="s">
        <v>631</v>
      </c>
      <c r="B82" s="292">
        <v>25908.222399999999</v>
      </c>
      <c r="C82" s="292">
        <v>15501.711150000001</v>
      </c>
      <c r="D82" s="292">
        <v>32545.21326</v>
      </c>
      <c r="E82" s="292">
        <v>47382.232530000001</v>
      </c>
      <c r="F82" s="292">
        <v>43740.538240000002</v>
      </c>
      <c r="G82" s="292">
        <v>17548.973719999998</v>
      </c>
      <c r="H82" s="292">
        <v>17926.999889999999</v>
      </c>
      <c r="I82" s="292">
        <v>19165.87269</v>
      </c>
      <c r="J82" s="292">
        <v>20025.31698</v>
      </c>
      <c r="K82" s="292">
        <v>26541.81783</v>
      </c>
      <c r="L82" s="292">
        <v>20614.577359999999</v>
      </c>
      <c r="M82" s="292">
        <v>964.45560999999998</v>
      </c>
      <c r="N82" s="285"/>
      <c r="O82" s="285"/>
      <c r="P82" s="285"/>
      <c r="Q82" s="285"/>
      <c r="R82" s="285"/>
      <c r="S82" s="285"/>
      <c r="T82" s="285"/>
      <c r="U82" s="285"/>
      <c r="V82" s="285"/>
      <c r="W82" s="285"/>
    </row>
    <row r="83" spans="1:23" ht="15" customHeight="1" thickBot="1">
      <c r="A83" s="297" t="s">
        <v>632</v>
      </c>
      <c r="B83" s="292">
        <v>-670.7396</v>
      </c>
      <c r="C83" s="292">
        <v>-884.10841000000005</v>
      </c>
      <c r="D83" s="292">
        <v>-9371.8111900000004</v>
      </c>
      <c r="E83" s="292">
        <v>-19676.06612</v>
      </c>
      <c r="F83" s="292">
        <v>-18152.176780000002</v>
      </c>
      <c r="G83" s="292">
        <v>-4782.4481299999998</v>
      </c>
      <c r="H83" s="292">
        <v>-4567.9909000000007</v>
      </c>
      <c r="I83" s="292">
        <v>-5045.8086600000006</v>
      </c>
      <c r="J83" s="292">
        <v>-5058.0895099999998</v>
      </c>
      <c r="K83" s="292">
        <v>-8848.02801</v>
      </c>
      <c r="L83" s="292">
        <v>-5561.5607800000007</v>
      </c>
      <c r="M83" s="292">
        <v>0</v>
      </c>
      <c r="N83" s="285"/>
      <c r="O83" s="285"/>
      <c r="P83" s="285"/>
      <c r="Q83" s="285"/>
      <c r="R83" s="285"/>
      <c r="S83" s="285"/>
      <c r="T83" s="285"/>
      <c r="U83" s="285"/>
      <c r="V83" s="285"/>
      <c r="W83" s="285"/>
    </row>
    <row r="84" spans="1:23" ht="15" customHeight="1" thickTop="1" thickBot="1">
      <c r="A84" s="763" t="s">
        <v>633</v>
      </c>
      <c r="B84" s="764">
        <v>25237.482800000002</v>
      </c>
      <c r="C84" s="764">
        <v>14617.60274</v>
      </c>
      <c r="D84" s="764">
        <v>23173.40207</v>
      </c>
      <c r="E84" s="764">
        <v>27706.166410000002</v>
      </c>
      <c r="F84" s="764">
        <v>25588.36146</v>
      </c>
      <c r="G84" s="764">
        <v>12766.525589999999</v>
      </c>
      <c r="H84" s="764">
        <v>13359.00899</v>
      </c>
      <c r="I84" s="764">
        <v>14120.06403</v>
      </c>
      <c r="J84" s="764">
        <v>14967.22747</v>
      </c>
      <c r="K84" s="764">
        <v>17693.789820000002</v>
      </c>
      <c r="L84" s="764">
        <v>15053.01658</v>
      </c>
      <c r="M84" s="764">
        <v>964.45560999999998</v>
      </c>
      <c r="N84" s="285"/>
      <c r="O84" s="285"/>
      <c r="P84" s="285"/>
      <c r="Q84" s="285"/>
      <c r="R84" s="285"/>
      <c r="S84" s="285"/>
      <c r="T84" s="285"/>
      <c r="U84" s="285"/>
      <c r="V84" s="285"/>
      <c r="W84" s="285"/>
    </row>
    <row r="85" spans="1:23" ht="3.75" customHeight="1" thickTop="1" thickBot="1">
      <c r="A85" s="301"/>
      <c r="B85" s="302"/>
      <c r="C85" s="302"/>
      <c r="D85" s="302"/>
      <c r="E85" s="302"/>
      <c r="F85" s="302"/>
      <c r="G85" s="302"/>
      <c r="H85" s="302"/>
      <c r="I85" s="302"/>
      <c r="J85" s="302"/>
      <c r="K85" s="302"/>
      <c r="L85" s="302"/>
      <c r="M85" s="302"/>
      <c r="N85" s="285"/>
      <c r="O85" s="285"/>
      <c r="P85" s="285"/>
      <c r="Q85" s="285"/>
      <c r="R85" s="285"/>
      <c r="S85" s="285"/>
      <c r="T85" s="285"/>
      <c r="U85" s="285"/>
      <c r="V85" s="285"/>
      <c r="W85" s="285"/>
    </row>
    <row r="86" spans="1:23" ht="15" customHeight="1" thickTop="1">
      <c r="A86" s="303"/>
      <c r="B86" s="304"/>
      <c r="C86" s="304"/>
      <c r="D86" s="304"/>
      <c r="E86" s="304"/>
      <c r="F86" s="304"/>
      <c r="G86" s="304"/>
      <c r="H86" s="304"/>
      <c r="I86" s="304"/>
      <c r="J86" s="304"/>
      <c r="K86" s="304"/>
      <c r="L86" s="304"/>
      <c r="M86" s="304"/>
      <c r="N86" s="285"/>
      <c r="O86" s="285"/>
      <c r="P86" s="285"/>
      <c r="Q86" s="285"/>
      <c r="R86" s="285"/>
      <c r="S86" s="285"/>
      <c r="T86" s="285"/>
      <c r="U86" s="285"/>
      <c r="V86" s="285"/>
      <c r="W86" s="285"/>
    </row>
  </sheetData>
  <mergeCells count="4">
    <mergeCell ref="A1:L1"/>
    <mergeCell ref="A2:L2"/>
    <mergeCell ref="A3:L3"/>
    <mergeCell ref="A4:L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86"/>
  <sheetViews>
    <sheetView zoomScaleNormal="100" workbookViewId="0">
      <selection sqref="A1:M1"/>
    </sheetView>
  </sheetViews>
  <sheetFormatPr baseColWidth="10" defaultColWidth="9.140625" defaultRowHeight="18"/>
  <cols>
    <col min="1" max="1" width="89.85546875" style="286" bestFit="1" customWidth="1"/>
    <col min="2" max="8" width="10.7109375" style="286" bestFit="1" customWidth="1"/>
    <col min="9" max="9" width="10.7109375" style="286" customWidth="1"/>
    <col min="10" max="10" width="10.7109375" style="286" bestFit="1" customWidth="1"/>
    <col min="11" max="12" width="10.7109375" style="286" customWidth="1"/>
    <col min="13" max="13" width="10.7109375" style="306" bestFit="1" customWidth="1"/>
    <col min="14" max="256" width="9.140625" style="286"/>
    <col min="257" max="257" width="89.85546875" style="286" bestFit="1" customWidth="1"/>
    <col min="258" max="264" width="10.7109375" style="286" bestFit="1" customWidth="1"/>
    <col min="265" max="265" width="10.7109375" style="286" customWidth="1"/>
    <col min="266" max="266" width="10.7109375" style="286" bestFit="1" customWidth="1"/>
    <col min="267" max="268" width="10.7109375" style="286" customWidth="1"/>
    <col min="269" max="269" width="10.7109375" style="286" bestFit="1" customWidth="1"/>
    <col min="270" max="512" width="9.140625" style="286"/>
    <col min="513" max="513" width="89.85546875" style="286" bestFit="1" customWidth="1"/>
    <col min="514" max="520" width="10.7109375" style="286" bestFit="1" customWidth="1"/>
    <col min="521" max="521" width="10.7109375" style="286" customWidth="1"/>
    <col min="522" max="522" width="10.7109375" style="286" bestFit="1" customWidth="1"/>
    <col min="523" max="524" width="10.7109375" style="286" customWidth="1"/>
    <col min="525" max="525" width="10.7109375" style="286" bestFit="1" customWidth="1"/>
    <col min="526" max="768" width="9.140625" style="286"/>
    <col min="769" max="769" width="89.85546875" style="286" bestFit="1" customWidth="1"/>
    <col min="770" max="776" width="10.7109375" style="286" bestFit="1" customWidth="1"/>
    <col min="777" max="777" width="10.7109375" style="286" customWidth="1"/>
    <col min="778" max="778" width="10.7109375" style="286" bestFit="1" customWidth="1"/>
    <col min="779" max="780" width="10.7109375" style="286" customWidth="1"/>
    <col min="781" max="781" width="10.7109375" style="286" bestFit="1" customWidth="1"/>
    <col min="782" max="1024" width="9.140625" style="286"/>
    <col min="1025" max="1025" width="89.85546875" style="286" bestFit="1" customWidth="1"/>
    <col min="1026" max="1032" width="10.7109375" style="286" bestFit="1" customWidth="1"/>
    <col min="1033" max="1033" width="10.7109375" style="286" customWidth="1"/>
    <col min="1034" max="1034" width="10.7109375" style="286" bestFit="1" customWidth="1"/>
    <col min="1035" max="1036" width="10.7109375" style="286" customWidth="1"/>
    <col min="1037" max="1037" width="10.7109375" style="286" bestFit="1" customWidth="1"/>
    <col min="1038" max="1280" width="9.140625" style="286"/>
    <col min="1281" max="1281" width="89.85546875" style="286" bestFit="1" customWidth="1"/>
    <col min="1282" max="1288" width="10.7109375" style="286" bestFit="1" customWidth="1"/>
    <col min="1289" max="1289" width="10.7109375" style="286" customWidth="1"/>
    <col min="1290" max="1290" width="10.7109375" style="286" bestFit="1" customWidth="1"/>
    <col min="1291" max="1292" width="10.7109375" style="286" customWidth="1"/>
    <col min="1293" max="1293" width="10.7109375" style="286" bestFit="1" customWidth="1"/>
    <col min="1294" max="1536" width="9.140625" style="286"/>
    <col min="1537" max="1537" width="89.85546875" style="286" bestFit="1" customWidth="1"/>
    <col min="1538" max="1544" width="10.7109375" style="286" bestFit="1" customWidth="1"/>
    <col min="1545" max="1545" width="10.7109375" style="286" customWidth="1"/>
    <col min="1546" max="1546" width="10.7109375" style="286" bestFit="1" customWidth="1"/>
    <col min="1547" max="1548" width="10.7109375" style="286" customWidth="1"/>
    <col min="1549" max="1549" width="10.7109375" style="286" bestFit="1" customWidth="1"/>
    <col min="1550" max="1792" width="9.140625" style="286"/>
    <col min="1793" max="1793" width="89.85546875" style="286" bestFit="1" customWidth="1"/>
    <col min="1794" max="1800" width="10.7109375" style="286" bestFit="1" customWidth="1"/>
    <col min="1801" max="1801" width="10.7109375" style="286" customWidth="1"/>
    <col min="1802" max="1802" width="10.7109375" style="286" bestFit="1" customWidth="1"/>
    <col min="1803" max="1804" width="10.7109375" style="286" customWidth="1"/>
    <col min="1805" max="1805" width="10.7109375" style="286" bestFit="1" customWidth="1"/>
    <col min="1806" max="2048" width="9.140625" style="286"/>
    <col min="2049" max="2049" width="89.85546875" style="286" bestFit="1" customWidth="1"/>
    <col min="2050" max="2056" width="10.7109375" style="286" bestFit="1" customWidth="1"/>
    <col min="2057" max="2057" width="10.7109375" style="286" customWidth="1"/>
    <col min="2058" max="2058" width="10.7109375" style="286" bestFit="1" customWidth="1"/>
    <col min="2059" max="2060" width="10.7109375" style="286" customWidth="1"/>
    <col min="2061" max="2061" width="10.7109375" style="286" bestFit="1" customWidth="1"/>
    <col min="2062" max="2304" width="9.140625" style="286"/>
    <col min="2305" max="2305" width="89.85546875" style="286" bestFit="1" customWidth="1"/>
    <col min="2306" max="2312" width="10.7109375" style="286" bestFit="1" customWidth="1"/>
    <col min="2313" max="2313" width="10.7109375" style="286" customWidth="1"/>
    <col min="2314" max="2314" width="10.7109375" style="286" bestFit="1" customWidth="1"/>
    <col min="2315" max="2316" width="10.7109375" style="286" customWidth="1"/>
    <col min="2317" max="2317" width="10.7109375" style="286" bestFit="1" customWidth="1"/>
    <col min="2318" max="2560" width="9.140625" style="286"/>
    <col min="2561" max="2561" width="89.85546875" style="286" bestFit="1" customWidth="1"/>
    <col min="2562" max="2568" width="10.7109375" style="286" bestFit="1" customWidth="1"/>
    <col min="2569" max="2569" width="10.7109375" style="286" customWidth="1"/>
    <col min="2570" max="2570" width="10.7109375" style="286" bestFit="1" customWidth="1"/>
    <col min="2571" max="2572" width="10.7109375" style="286" customWidth="1"/>
    <col min="2573" max="2573" width="10.7109375" style="286" bestFit="1" customWidth="1"/>
    <col min="2574" max="2816" width="9.140625" style="286"/>
    <col min="2817" max="2817" width="89.85546875" style="286" bestFit="1" customWidth="1"/>
    <col min="2818" max="2824" width="10.7109375" style="286" bestFit="1" customWidth="1"/>
    <col min="2825" max="2825" width="10.7109375" style="286" customWidth="1"/>
    <col min="2826" max="2826" width="10.7109375" style="286" bestFit="1" customWidth="1"/>
    <col min="2827" max="2828" width="10.7109375" style="286" customWidth="1"/>
    <col min="2829" max="2829" width="10.7109375" style="286" bestFit="1" customWidth="1"/>
    <col min="2830" max="3072" width="9.140625" style="286"/>
    <col min="3073" max="3073" width="89.85546875" style="286" bestFit="1" customWidth="1"/>
    <col min="3074" max="3080" width="10.7109375" style="286" bestFit="1" customWidth="1"/>
    <col min="3081" max="3081" width="10.7109375" style="286" customWidth="1"/>
    <col min="3082" max="3082" width="10.7109375" style="286" bestFit="1" customWidth="1"/>
    <col min="3083" max="3084" width="10.7109375" style="286" customWidth="1"/>
    <col min="3085" max="3085" width="10.7109375" style="286" bestFit="1" customWidth="1"/>
    <col min="3086" max="3328" width="9.140625" style="286"/>
    <col min="3329" max="3329" width="89.85546875" style="286" bestFit="1" customWidth="1"/>
    <col min="3330" max="3336" width="10.7109375" style="286" bestFit="1" customWidth="1"/>
    <col min="3337" max="3337" width="10.7109375" style="286" customWidth="1"/>
    <col min="3338" max="3338" width="10.7109375" style="286" bestFit="1" customWidth="1"/>
    <col min="3339" max="3340" width="10.7109375" style="286" customWidth="1"/>
    <col min="3341" max="3341" width="10.7109375" style="286" bestFit="1" customWidth="1"/>
    <col min="3342" max="3584" width="9.140625" style="286"/>
    <col min="3585" max="3585" width="89.85546875" style="286" bestFit="1" customWidth="1"/>
    <col min="3586" max="3592" width="10.7109375" style="286" bestFit="1" customWidth="1"/>
    <col min="3593" max="3593" width="10.7109375" style="286" customWidth="1"/>
    <col min="3594" max="3594" width="10.7109375" style="286" bestFit="1" customWidth="1"/>
    <col min="3595" max="3596" width="10.7109375" style="286" customWidth="1"/>
    <col min="3597" max="3597" width="10.7109375" style="286" bestFit="1" customWidth="1"/>
    <col min="3598" max="3840" width="9.140625" style="286"/>
    <col min="3841" max="3841" width="89.85546875" style="286" bestFit="1" customWidth="1"/>
    <col min="3842" max="3848" width="10.7109375" style="286" bestFit="1" customWidth="1"/>
    <col min="3849" max="3849" width="10.7109375" style="286" customWidth="1"/>
    <col min="3850" max="3850" width="10.7109375" style="286" bestFit="1" customWidth="1"/>
    <col min="3851" max="3852" width="10.7109375" style="286" customWidth="1"/>
    <col min="3853" max="3853" width="10.7109375" style="286" bestFit="1" customWidth="1"/>
    <col min="3854" max="4096" width="9.140625" style="286"/>
    <col min="4097" max="4097" width="89.85546875" style="286" bestFit="1" customWidth="1"/>
    <col min="4098" max="4104" width="10.7109375" style="286" bestFit="1" customWidth="1"/>
    <col min="4105" max="4105" width="10.7109375" style="286" customWidth="1"/>
    <col min="4106" max="4106" width="10.7109375" style="286" bestFit="1" customWidth="1"/>
    <col min="4107" max="4108" width="10.7109375" style="286" customWidth="1"/>
    <col min="4109" max="4109" width="10.7109375" style="286" bestFit="1" customWidth="1"/>
    <col min="4110" max="4352" width="9.140625" style="286"/>
    <col min="4353" max="4353" width="89.85546875" style="286" bestFit="1" customWidth="1"/>
    <col min="4354" max="4360" width="10.7109375" style="286" bestFit="1" customWidth="1"/>
    <col min="4361" max="4361" width="10.7109375" style="286" customWidth="1"/>
    <col min="4362" max="4362" width="10.7109375" style="286" bestFit="1" customWidth="1"/>
    <col min="4363" max="4364" width="10.7109375" style="286" customWidth="1"/>
    <col min="4365" max="4365" width="10.7109375" style="286" bestFit="1" customWidth="1"/>
    <col min="4366" max="4608" width="9.140625" style="286"/>
    <col min="4609" max="4609" width="89.85546875" style="286" bestFit="1" customWidth="1"/>
    <col min="4610" max="4616" width="10.7109375" style="286" bestFit="1" customWidth="1"/>
    <col min="4617" max="4617" width="10.7109375" style="286" customWidth="1"/>
    <col min="4618" max="4618" width="10.7109375" style="286" bestFit="1" customWidth="1"/>
    <col min="4619" max="4620" width="10.7109375" style="286" customWidth="1"/>
    <col min="4621" max="4621" width="10.7109375" style="286" bestFit="1" customWidth="1"/>
    <col min="4622" max="4864" width="9.140625" style="286"/>
    <col min="4865" max="4865" width="89.85546875" style="286" bestFit="1" customWidth="1"/>
    <col min="4866" max="4872" width="10.7109375" style="286" bestFit="1" customWidth="1"/>
    <col min="4873" max="4873" width="10.7109375" style="286" customWidth="1"/>
    <col min="4874" max="4874" width="10.7109375" style="286" bestFit="1" customWidth="1"/>
    <col min="4875" max="4876" width="10.7109375" style="286" customWidth="1"/>
    <col min="4877" max="4877" width="10.7109375" style="286" bestFit="1" customWidth="1"/>
    <col min="4878" max="5120" width="9.140625" style="286"/>
    <col min="5121" max="5121" width="89.85546875" style="286" bestFit="1" customWidth="1"/>
    <col min="5122" max="5128" width="10.7109375" style="286" bestFit="1" customWidth="1"/>
    <col min="5129" max="5129" width="10.7109375" style="286" customWidth="1"/>
    <col min="5130" max="5130" width="10.7109375" style="286" bestFit="1" customWidth="1"/>
    <col min="5131" max="5132" width="10.7109375" style="286" customWidth="1"/>
    <col min="5133" max="5133" width="10.7109375" style="286" bestFit="1" customWidth="1"/>
    <col min="5134" max="5376" width="9.140625" style="286"/>
    <col min="5377" max="5377" width="89.85546875" style="286" bestFit="1" customWidth="1"/>
    <col min="5378" max="5384" width="10.7109375" style="286" bestFit="1" customWidth="1"/>
    <col min="5385" max="5385" width="10.7109375" style="286" customWidth="1"/>
    <col min="5386" max="5386" width="10.7109375" style="286" bestFit="1" customWidth="1"/>
    <col min="5387" max="5388" width="10.7109375" style="286" customWidth="1"/>
    <col min="5389" max="5389" width="10.7109375" style="286" bestFit="1" customWidth="1"/>
    <col min="5390" max="5632" width="9.140625" style="286"/>
    <col min="5633" max="5633" width="89.85546875" style="286" bestFit="1" customWidth="1"/>
    <col min="5634" max="5640" width="10.7109375" style="286" bestFit="1" customWidth="1"/>
    <col min="5641" max="5641" width="10.7109375" style="286" customWidth="1"/>
    <col min="5642" max="5642" width="10.7109375" style="286" bestFit="1" customWidth="1"/>
    <col min="5643" max="5644" width="10.7109375" style="286" customWidth="1"/>
    <col min="5645" max="5645" width="10.7109375" style="286" bestFit="1" customWidth="1"/>
    <col min="5646" max="5888" width="9.140625" style="286"/>
    <col min="5889" max="5889" width="89.85546875" style="286" bestFit="1" customWidth="1"/>
    <col min="5890" max="5896" width="10.7109375" style="286" bestFit="1" customWidth="1"/>
    <col min="5897" max="5897" width="10.7109375" style="286" customWidth="1"/>
    <col min="5898" max="5898" width="10.7109375" style="286" bestFit="1" customWidth="1"/>
    <col min="5899" max="5900" width="10.7109375" style="286" customWidth="1"/>
    <col min="5901" max="5901" width="10.7109375" style="286" bestFit="1" customWidth="1"/>
    <col min="5902" max="6144" width="9.140625" style="286"/>
    <col min="6145" max="6145" width="89.85546875" style="286" bestFit="1" customWidth="1"/>
    <col min="6146" max="6152" width="10.7109375" style="286" bestFit="1" customWidth="1"/>
    <col min="6153" max="6153" width="10.7109375" style="286" customWidth="1"/>
    <col min="6154" max="6154" width="10.7109375" style="286" bestFit="1" customWidth="1"/>
    <col min="6155" max="6156" width="10.7109375" style="286" customWidth="1"/>
    <col min="6157" max="6157" width="10.7109375" style="286" bestFit="1" customWidth="1"/>
    <col min="6158" max="6400" width="9.140625" style="286"/>
    <col min="6401" max="6401" width="89.85546875" style="286" bestFit="1" customWidth="1"/>
    <col min="6402" max="6408" width="10.7109375" style="286" bestFit="1" customWidth="1"/>
    <col min="6409" max="6409" width="10.7109375" style="286" customWidth="1"/>
    <col min="6410" max="6410" width="10.7109375" style="286" bestFit="1" customWidth="1"/>
    <col min="6411" max="6412" width="10.7109375" style="286" customWidth="1"/>
    <col min="6413" max="6413" width="10.7109375" style="286" bestFit="1" customWidth="1"/>
    <col min="6414" max="6656" width="9.140625" style="286"/>
    <col min="6657" max="6657" width="89.85546875" style="286" bestFit="1" customWidth="1"/>
    <col min="6658" max="6664" width="10.7109375" style="286" bestFit="1" customWidth="1"/>
    <col min="6665" max="6665" width="10.7109375" style="286" customWidth="1"/>
    <col min="6666" max="6666" width="10.7109375" style="286" bestFit="1" customWidth="1"/>
    <col min="6667" max="6668" width="10.7109375" style="286" customWidth="1"/>
    <col min="6669" max="6669" width="10.7109375" style="286" bestFit="1" customWidth="1"/>
    <col min="6670" max="6912" width="9.140625" style="286"/>
    <col min="6913" max="6913" width="89.85546875" style="286" bestFit="1" customWidth="1"/>
    <col min="6914" max="6920" width="10.7109375" style="286" bestFit="1" customWidth="1"/>
    <col min="6921" max="6921" width="10.7109375" style="286" customWidth="1"/>
    <col min="6922" max="6922" width="10.7109375" style="286" bestFit="1" customWidth="1"/>
    <col min="6923" max="6924" width="10.7109375" style="286" customWidth="1"/>
    <col min="6925" max="6925" width="10.7109375" style="286" bestFit="1" customWidth="1"/>
    <col min="6926" max="7168" width="9.140625" style="286"/>
    <col min="7169" max="7169" width="89.85546875" style="286" bestFit="1" customWidth="1"/>
    <col min="7170" max="7176" width="10.7109375" style="286" bestFit="1" customWidth="1"/>
    <col min="7177" max="7177" width="10.7109375" style="286" customWidth="1"/>
    <col min="7178" max="7178" width="10.7109375" style="286" bestFit="1" customWidth="1"/>
    <col min="7179" max="7180" width="10.7109375" style="286" customWidth="1"/>
    <col min="7181" max="7181" width="10.7109375" style="286" bestFit="1" customWidth="1"/>
    <col min="7182" max="7424" width="9.140625" style="286"/>
    <col min="7425" max="7425" width="89.85546875" style="286" bestFit="1" customWidth="1"/>
    <col min="7426" max="7432" width="10.7109375" style="286" bestFit="1" customWidth="1"/>
    <col min="7433" max="7433" width="10.7109375" style="286" customWidth="1"/>
    <col min="7434" max="7434" width="10.7109375" style="286" bestFit="1" customWidth="1"/>
    <col min="7435" max="7436" width="10.7109375" style="286" customWidth="1"/>
    <col min="7437" max="7437" width="10.7109375" style="286" bestFit="1" customWidth="1"/>
    <col min="7438" max="7680" width="9.140625" style="286"/>
    <col min="7681" max="7681" width="89.85546875" style="286" bestFit="1" customWidth="1"/>
    <col min="7682" max="7688" width="10.7109375" style="286" bestFit="1" customWidth="1"/>
    <col min="7689" max="7689" width="10.7109375" style="286" customWidth="1"/>
    <col min="7690" max="7690" width="10.7109375" style="286" bestFit="1" customWidth="1"/>
    <col min="7691" max="7692" width="10.7109375" style="286" customWidth="1"/>
    <col min="7693" max="7693" width="10.7109375" style="286" bestFit="1" customWidth="1"/>
    <col min="7694" max="7936" width="9.140625" style="286"/>
    <col min="7937" max="7937" width="89.85546875" style="286" bestFit="1" customWidth="1"/>
    <col min="7938" max="7944" width="10.7109375" style="286" bestFit="1" customWidth="1"/>
    <col min="7945" max="7945" width="10.7109375" style="286" customWidth="1"/>
    <col min="7946" max="7946" width="10.7109375" style="286" bestFit="1" customWidth="1"/>
    <col min="7947" max="7948" width="10.7109375" style="286" customWidth="1"/>
    <col min="7949" max="7949" width="10.7109375" style="286" bestFit="1" customWidth="1"/>
    <col min="7950" max="8192" width="9.140625" style="286"/>
    <col min="8193" max="8193" width="89.85546875" style="286" bestFit="1" customWidth="1"/>
    <col min="8194" max="8200" width="10.7109375" style="286" bestFit="1" customWidth="1"/>
    <col min="8201" max="8201" width="10.7109375" style="286" customWidth="1"/>
    <col min="8202" max="8202" width="10.7109375" style="286" bestFit="1" customWidth="1"/>
    <col min="8203" max="8204" width="10.7109375" style="286" customWidth="1"/>
    <col min="8205" max="8205" width="10.7109375" style="286" bestFit="1" customWidth="1"/>
    <col min="8206" max="8448" width="9.140625" style="286"/>
    <col min="8449" max="8449" width="89.85546875" style="286" bestFit="1" customWidth="1"/>
    <col min="8450" max="8456" width="10.7109375" style="286" bestFit="1" customWidth="1"/>
    <col min="8457" max="8457" width="10.7109375" style="286" customWidth="1"/>
    <col min="8458" max="8458" width="10.7109375" style="286" bestFit="1" customWidth="1"/>
    <col min="8459" max="8460" width="10.7109375" style="286" customWidth="1"/>
    <col min="8461" max="8461" width="10.7109375" style="286" bestFit="1" customWidth="1"/>
    <col min="8462" max="8704" width="9.140625" style="286"/>
    <col min="8705" max="8705" width="89.85546875" style="286" bestFit="1" customWidth="1"/>
    <col min="8706" max="8712" width="10.7109375" style="286" bestFit="1" customWidth="1"/>
    <col min="8713" max="8713" width="10.7109375" style="286" customWidth="1"/>
    <col min="8714" max="8714" width="10.7109375" style="286" bestFit="1" customWidth="1"/>
    <col min="8715" max="8716" width="10.7109375" style="286" customWidth="1"/>
    <col min="8717" max="8717" width="10.7109375" style="286" bestFit="1" customWidth="1"/>
    <col min="8718" max="8960" width="9.140625" style="286"/>
    <col min="8961" max="8961" width="89.85546875" style="286" bestFit="1" customWidth="1"/>
    <col min="8962" max="8968" width="10.7109375" style="286" bestFit="1" customWidth="1"/>
    <col min="8969" max="8969" width="10.7109375" style="286" customWidth="1"/>
    <col min="8970" max="8970" width="10.7109375" style="286" bestFit="1" customWidth="1"/>
    <col min="8971" max="8972" width="10.7109375" style="286" customWidth="1"/>
    <col min="8973" max="8973" width="10.7109375" style="286" bestFit="1" customWidth="1"/>
    <col min="8974" max="9216" width="9.140625" style="286"/>
    <col min="9217" max="9217" width="89.85546875" style="286" bestFit="1" customWidth="1"/>
    <col min="9218" max="9224" width="10.7109375" style="286" bestFit="1" customWidth="1"/>
    <col min="9225" max="9225" width="10.7109375" style="286" customWidth="1"/>
    <col min="9226" max="9226" width="10.7109375" style="286" bestFit="1" customWidth="1"/>
    <col min="9227" max="9228" width="10.7109375" style="286" customWidth="1"/>
    <col min="9229" max="9229" width="10.7109375" style="286" bestFit="1" customWidth="1"/>
    <col min="9230" max="9472" width="9.140625" style="286"/>
    <col min="9473" max="9473" width="89.85546875" style="286" bestFit="1" customWidth="1"/>
    <col min="9474" max="9480" width="10.7109375" style="286" bestFit="1" customWidth="1"/>
    <col min="9481" max="9481" width="10.7109375" style="286" customWidth="1"/>
    <col min="9482" max="9482" width="10.7109375" style="286" bestFit="1" customWidth="1"/>
    <col min="9483" max="9484" width="10.7109375" style="286" customWidth="1"/>
    <col min="9485" max="9485" width="10.7109375" style="286" bestFit="1" customWidth="1"/>
    <col min="9486" max="9728" width="9.140625" style="286"/>
    <col min="9729" max="9729" width="89.85546875" style="286" bestFit="1" customWidth="1"/>
    <col min="9730" max="9736" width="10.7109375" style="286" bestFit="1" customWidth="1"/>
    <col min="9737" max="9737" width="10.7109375" style="286" customWidth="1"/>
    <col min="9738" max="9738" width="10.7109375" style="286" bestFit="1" customWidth="1"/>
    <col min="9739" max="9740" width="10.7109375" style="286" customWidth="1"/>
    <col min="9741" max="9741" width="10.7109375" style="286" bestFit="1" customWidth="1"/>
    <col min="9742" max="9984" width="9.140625" style="286"/>
    <col min="9985" max="9985" width="89.85546875" style="286" bestFit="1" customWidth="1"/>
    <col min="9986" max="9992" width="10.7109375" style="286" bestFit="1" customWidth="1"/>
    <col min="9993" max="9993" width="10.7109375" style="286" customWidth="1"/>
    <col min="9994" max="9994" width="10.7109375" style="286" bestFit="1" customWidth="1"/>
    <col min="9995" max="9996" width="10.7109375" style="286" customWidth="1"/>
    <col min="9997" max="9997" width="10.7109375" style="286" bestFit="1" customWidth="1"/>
    <col min="9998" max="10240" width="9.140625" style="286"/>
    <col min="10241" max="10241" width="89.85546875" style="286" bestFit="1" customWidth="1"/>
    <col min="10242" max="10248" width="10.7109375" style="286" bestFit="1" customWidth="1"/>
    <col min="10249" max="10249" width="10.7109375" style="286" customWidth="1"/>
    <col min="10250" max="10250" width="10.7109375" style="286" bestFit="1" customWidth="1"/>
    <col min="10251" max="10252" width="10.7109375" style="286" customWidth="1"/>
    <col min="10253" max="10253" width="10.7109375" style="286" bestFit="1" customWidth="1"/>
    <col min="10254" max="10496" width="9.140625" style="286"/>
    <col min="10497" max="10497" width="89.85546875" style="286" bestFit="1" customWidth="1"/>
    <col min="10498" max="10504" width="10.7109375" style="286" bestFit="1" customWidth="1"/>
    <col min="10505" max="10505" width="10.7109375" style="286" customWidth="1"/>
    <col min="10506" max="10506" width="10.7109375" style="286" bestFit="1" customWidth="1"/>
    <col min="10507" max="10508" width="10.7109375" style="286" customWidth="1"/>
    <col min="10509" max="10509" width="10.7109375" style="286" bestFit="1" customWidth="1"/>
    <col min="10510" max="10752" width="9.140625" style="286"/>
    <col min="10753" max="10753" width="89.85546875" style="286" bestFit="1" customWidth="1"/>
    <col min="10754" max="10760" width="10.7109375" style="286" bestFit="1" customWidth="1"/>
    <col min="10761" max="10761" width="10.7109375" style="286" customWidth="1"/>
    <col min="10762" max="10762" width="10.7109375" style="286" bestFit="1" customWidth="1"/>
    <col min="10763" max="10764" width="10.7109375" style="286" customWidth="1"/>
    <col min="10765" max="10765" width="10.7109375" style="286" bestFit="1" customWidth="1"/>
    <col min="10766" max="11008" width="9.140625" style="286"/>
    <col min="11009" max="11009" width="89.85546875" style="286" bestFit="1" customWidth="1"/>
    <col min="11010" max="11016" width="10.7109375" style="286" bestFit="1" customWidth="1"/>
    <col min="11017" max="11017" width="10.7109375" style="286" customWidth="1"/>
    <col min="11018" max="11018" width="10.7109375" style="286" bestFit="1" customWidth="1"/>
    <col min="11019" max="11020" width="10.7109375" style="286" customWidth="1"/>
    <col min="11021" max="11021" width="10.7109375" style="286" bestFit="1" customWidth="1"/>
    <col min="11022" max="11264" width="9.140625" style="286"/>
    <col min="11265" max="11265" width="89.85546875" style="286" bestFit="1" customWidth="1"/>
    <col min="11266" max="11272" width="10.7109375" style="286" bestFit="1" customWidth="1"/>
    <col min="11273" max="11273" width="10.7109375" style="286" customWidth="1"/>
    <col min="11274" max="11274" width="10.7109375" style="286" bestFit="1" customWidth="1"/>
    <col min="11275" max="11276" width="10.7109375" style="286" customWidth="1"/>
    <col min="11277" max="11277" width="10.7109375" style="286" bestFit="1" customWidth="1"/>
    <col min="11278" max="11520" width="9.140625" style="286"/>
    <col min="11521" max="11521" width="89.85546875" style="286" bestFit="1" customWidth="1"/>
    <col min="11522" max="11528" width="10.7109375" style="286" bestFit="1" customWidth="1"/>
    <col min="11529" max="11529" width="10.7109375" style="286" customWidth="1"/>
    <col min="11530" max="11530" width="10.7109375" style="286" bestFit="1" customWidth="1"/>
    <col min="11531" max="11532" width="10.7109375" style="286" customWidth="1"/>
    <col min="11533" max="11533" width="10.7109375" style="286" bestFit="1" customWidth="1"/>
    <col min="11534" max="11776" width="9.140625" style="286"/>
    <col min="11777" max="11777" width="89.85546875" style="286" bestFit="1" customWidth="1"/>
    <col min="11778" max="11784" width="10.7109375" style="286" bestFit="1" customWidth="1"/>
    <col min="11785" max="11785" width="10.7109375" style="286" customWidth="1"/>
    <col min="11786" max="11786" width="10.7109375" style="286" bestFit="1" customWidth="1"/>
    <col min="11787" max="11788" width="10.7109375" style="286" customWidth="1"/>
    <col min="11789" max="11789" width="10.7109375" style="286" bestFit="1" customWidth="1"/>
    <col min="11790" max="12032" width="9.140625" style="286"/>
    <col min="12033" max="12033" width="89.85546875" style="286" bestFit="1" customWidth="1"/>
    <col min="12034" max="12040" width="10.7109375" style="286" bestFit="1" customWidth="1"/>
    <col min="12041" max="12041" width="10.7109375" style="286" customWidth="1"/>
    <col min="12042" max="12042" width="10.7109375" style="286" bestFit="1" customWidth="1"/>
    <col min="12043" max="12044" width="10.7109375" style="286" customWidth="1"/>
    <col min="12045" max="12045" width="10.7109375" style="286" bestFit="1" customWidth="1"/>
    <col min="12046" max="12288" width="9.140625" style="286"/>
    <col min="12289" max="12289" width="89.85546875" style="286" bestFit="1" customWidth="1"/>
    <col min="12290" max="12296" width="10.7109375" style="286" bestFit="1" customWidth="1"/>
    <col min="12297" max="12297" width="10.7109375" style="286" customWidth="1"/>
    <col min="12298" max="12298" width="10.7109375" style="286" bestFit="1" customWidth="1"/>
    <col min="12299" max="12300" width="10.7109375" style="286" customWidth="1"/>
    <col min="12301" max="12301" width="10.7109375" style="286" bestFit="1" customWidth="1"/>
    <col min="12302" max="12544" width="9.140625" style="286"/>
    <col min="12545" max="12545" width="89.85546875" style="286" bestFit="1" customWidth="1"/>
    <col min="12546" max="12552" width="10.7109375" style="286" bestFit="1" customWidth="1"/>
    <col min="12553" max="12553" width="10.7109375" style="286" customWidth="1"/>
    <col min="12554" max="12554" width="10.7109375" style="286" bestFit="1" customWidth="1"/>
    <col min="12555" max="12556" width="10.7109375" style="286" customWidth="1"/>
    <col min="12557" max="12557" width="10.7109375" style="286" bestFit="1" customWidth="1"/>
    <col min="12558" max="12800" width="9.140625" style="286"/>
    <col min="12801" max="12801" width="89.85546875" style="286" bestFit="1" customWidth="1"/>
    <col min="12802" max="12808" width="10.7109375" style="286" bestFit="1" customWidth="1"/>
    <col min="12809" max="12809" width="10.7109375" style="286" customWidth="1"/>
    <col min="12810" max="12810" width="10.7109375" style="286" bestFit="1" customWidth="1"/>
    <col min="12811" max="12812" width="10.7109375" style="286" customWidth="1"/>
    <col min="12813" max="12813" width="10.7109375" style="286" bestFit="1" customWidth="1"/>
    <col min="12814" max="13056" width="9.140625" style="286"/>
    <col min="13057" max="13057" width="89.85546875" style="286" bestFit="1" customWidth="1"/>
    <col min="13058" max="13064" width="10.7109375" style="286" bestFit="1" customWidth="1"/>
    <col min="13065" max="13065" width="10.7109375" style="286" customWidth="1"/>
    <col min="13066" max="13066" width="10.7109375" style="286" bestFit="1" customWidth="1"/>
    <col min="13067" max="13068" width="10.7109375" style="286" customWidth="1"/>
    <col min="13069" max="13069" width="10.7109375" style="286" bestFit="1" customWidth="1"/>
    <col min="13070" max="13312" width="9.140625" style="286"/>
    <col min="13313" max="13313" width="89.85546875" style="286" bestFit="1" customWidth="1"/>
    <col min="13314" max="13320" width="10.7109375" style="286" bestFit="1" customWidth="1"/>
    <col min="13321" max="13321" width="10.7109375" style="286" customWidth="1"/>
    <col min="13322" max="13322" width="10.7109375" style="286" bestFit="1" customWidth="1"/>
    <col min="13323" max="13324" width="10.7109375" style="286" customWidth="1"/>
    <col min="13325" max="13325" width="10.7109375" style="286" bestFit="1" customWidth="1"/>
    <col min="13326" max="13568" width="9.140625" style="286"/>
    <col min="13569" max="13569" width="89.85546875" style="286" bestFit="1" customWidth="1"/>
    <col min="13570" max="13576" width="10.7109375" style="286" bestFit="1" customWidth="1"/>
    <col min="13577" max="13577" width="10.7109375" style="286" customWidth="1"/>
    <col min="13578" max="13578" width="10.7109375" style="286" bestFit="1" customWidth="1"/>
    <col min="13579" max="13580" width="10.7109375" style="286" customWidth="1"/>
    <col min="13581" max="13581" width="10.7109375" style="286" bestFit="1" customWidth="1"/>
    <col min="13582" max="13824" width="9.140625" style="286"/>
    <col min="13825" max="13825" width="89.85546875" style="286" bestFit="1" customWidth="1"/>
    <col min="13826" max="13832" width="10.7109375" style="286" bestFit="1" customWidth="1"/>
    <col min="13833" max="13833" width="10.7109375" style="286" customWidth="1"/>
    <col min="13834" max="13834" width="10.7109375" style="286" bestFit="1" customWidth="1"/>
    <col min="13835" max="13836" width="10.7109375" style="286" customWidth="1"/>
    <col min="13837" max="13837" width="10.7109375" style="286" bestFit="1" customWidth="1"/>
    <col min="13838" max="14080" width="9.140625" style="286"/>
    <col min="14081" max="14081" width="89.85546875" style="286" bestFit="1" customWidth="1"/>
    <col min="14082" max="14088" width="10.7109375" style="286" bestFit="1" customWidth="1"/>
    <col min="14089" max="14089" width="10.7109375" style="286" customWidth="1"/>
    <col min="14090" max="14090" width="10.7109375" style="286" bestFit="1" customWidth="1"/>
    <col min="14091" max="14092" width="10.7109375" style="286" customWidth="1"/>
    <col min="14093" max="14093" width="10.7109375" style="286" bestFit="1" customWidth="1"/>
    <col min="14094" max="14336" width="9.140625" style="286"/>
    <col min="14337" max="14337" width="89.85546875" style="286" bestFit="1" customWidth="1"/>
    <col min="14338" max="14344" width="10.7109375" style="286" bestFit="1" customWidth="1"/>
    <col min="14345" max="14345" width="10.7109375" style="286" customWidth="1"/>
    <col min="14346" max="14346" width="10.7109375" style="286" bestFit="1" customWidth="1"/>
    <col min="14347" max="14348" width="10.7109375" style="286" customWidth="1"/>
    <col min="14349" max="14349" width="10.7109375" style="286" bestFit="1" customWidth="1"/>
    <col min="14350" max="14592" width="9.140625" style="286"/>
    <col min="14593" max="14593" width="89.85546875" style="286" bestFit="1" customWidth="1"/>
    <col min="14594" max="14600" width="10.7109375" style="286" bestFit="1" customWidth="1"/>
    <col min="14601" max="14601" width="10.7109375" style="286" customWidth="1"/>
    <col min="14602" max="14602" width="10.7109375" style="286" bestFit="1" customWidth="1"/>
    <col min="14603" max="14604" width="10.7109375" style="286" customWidth="1"/>
    <col min="14605" max="14605" width="10.7109375" style="286" bestFit="1" customWidth="1"/>
    <col min="14606" max="14848" width="9.140625" style="286"/>
    <col min="14849" max="14849" width="89.85546875" style="286" bestFit="1" customWidth="1"/>
    <col min="14850" max="14856" width="10.7109375" style="286" bestFit="1" customWidth="1"/>
    <col min="14857" max="14857" width="10.7109375" style="286" customWidth="1"/>
    <col min="14858" max="14858" width="10.7109375" style="286" bestFit="1" customWidth="1"/>
    <col min="14859" max="14860" width="10.7109375" style="286" customWidth="1"/>
    <col min="14861" max="14861" width="10.7109375" style="286" bestFit="1" customWidth="1"/>
    <col min="14862" max="15104" width="9.140625" style="286"/>
    <col min="15105" max="15105" width="89.85546875" style="286" bestFit="1" customWidth="1"/>
    <col min="15106" max="15112" width="10.7109375" style="286" bestFit="1" customWidth="1"/>
    <col min="15113" max="15113" width="10.7109375" style="286" customWidth="1"/>
    <col min="15114" max="15114" width="10.7109375" style="286" bestFit="1" customWidth="1"/>
    <col min="15115" max="15116" width="10.7109375" style="286" customWidth="1"/>
    <col min="15117" max="15117" width="10.7109375" style="286" bestFit="1" customWidth="1"/>
    <col min="15118" max="15360" width="9.140625" style="286"/>
    <col min="15361" max="15361" width="89.85546875" style="286" bestFit="1" customWidth="1"/>
    <col min="15362" max="15368" width="10.7109375" style="286" bestFit="1" customWidth="1"/>
    <col min="15369" max="15369" width="10.7109375" style="286" customWidth="1"/>
    <col min="15370" max="15370" width="10.7109375" style="286" bestFit="1" customWidth="1"/>
    <col min="15371" max="15372" width="10.7109375" style="286" customWidth="1"/>
    <col min="15373" max="15373" width="10.7109375" style="286" bestFit="1" customWidth="1"/>
    <col min="15374" max="15616" width="9.140625" style="286"/>
    <col min="15617" max="15617" width="89.85546875" style="286" bestFit="1" customWidth="1"/>
    <col min="15618" max="15624" width="10.7109375" style="286" bestFit="1" customWidth="1"/>
    <col min="15625" max="15625" width="10.7109375" style="286" customWidth="1"/>
    <col min="15626" max="15626" width="10.7109375" style="286" bestFit="1" customWidth="1"/>
    <col min="15627" max="15628" width="10.7109375" style="286" customWidth="1"/>
    <col min="15629" max="15629" width="10.7109375" style="286" bestFit="1" customWidth="1"/>
    <col min="15630" max="15872" width="9.140625" style="286"/>
    <col min="15873" max="15873" width="89.85546875" style="286" bestFit="1" customWidth="1"/>
    <col min="15874" max="15880" width="10.7109375" style="286" bestFit="1" customWidth="1"/>
    <col min="15881" max="15881" width="10.7109375" style="286" customWidth="1"/>
    <col min="15882" max="15882" width="10.7109375" style="286" bestFit="1" customWidth="1"/>
    <col min="15883" max="15884" width="10.7109375" style="286" customWidth="1"/>
    <col min="15885" max="15885" width="10.7109375" style="286" bestFit="1" customWidth="1"/>
    <col min="15886" max="16128" width="9.140625" style="286"/>
    <col min="16129" max="16129" width="89.85546875" style="286" bestFit="1" customWidth="1"/>
    <col min="16130" max="16136" width="10.7109375" style="286" bestFit="1" customWidth="1"/>
    <col min="16137" max="16137" width="10.7109375" style="286" customWidth="1"/>
    <col min="16138" max="16138" width="10.7109375" style="286" bestFit="1" customWidth="1"/>
    <col min="16139" max="16140" width="10.7109375" style="286" customWidth="1"/>
    <col min="16141" max="16141" width="10.7109375" style="286" bestFit="1" customWidth="1"/>
    <col min="16142" max="16384" width="9.140625" style="286"/>
  </cols>
  <sheetData>
    <row r="1" spans="1:30" ht="30" customHeight="1">
      <c r="A1" s="874" t="s">
        <v>333</v>
      </c>
      <c r="B1" s="874"/>
      <c r="C1" s="874"/>
      <c r="D1" s="874"/>
      <c r="E1" s="874"/>
      <c r="F1" s="874"/>
      <c r="G1" s="874"/>
      <c r="H1" s="874"/>
      <c r="I1" s="874"/>
      <c r="J1" s="874"/>
      <c r="K1" s="874"/>
      <c r="L1" s="874"/>
      <c r="M1" s="874"/>
      <c r="N1" s="855" t="s">
        <v>1449</v>
      </c>
      <c r="O1" s="285"/>
      <c r="P1" s="285"/>
      <c r="Q1" s="285"/>
      <c r="R1" s="285"/>
      <c r="S1" s="285"/>
      <c r="T1" s="285"/>
      <c r="U1" s="285"/>
      <c r="V1" s="285"/>
      <c r="W1" s="285"/>
      <c r="X1" s="285"/>
      <c r="Y1" s="285"/>
      <c r="Z1" s="285"/>
      <c r="AA1" s="285"/>
      <c r="AB1" s="285"/>
      <c r="AC1" s="285"/>
      <c r="AD1" s="285"/>
    </row>
    <row r="2" spans="1:30" ht="15" customHeight="1">
      <c r="A2" s="875" t="s">
        <v>560</v>
      </c>
      <c r="B2" s="875"/>
      <c r="C2" s="875"/>
      <c r="D2" s="875"/>
      <c r="E2" s="875"/>
      <c r="F2" s="875"/>
      <c r="G2" s="875"/>
      <c r="H2" s="875"/>
      <c r="I2" s="875"/>
      <c r="J2" s="875"/>
      <c r="K2" s="875"/>
      <c r="L2" s="875"/>
      <c r="M2" s="875"/>
      <c r="N2" s="285"/>
      <c r="O2" s="285"/>
      <c r="P2" s="285"/>
      <c r="Q2" s="285"/>
      <c r="R2" s="285"/>
      <c r="S2" s="285"/>
      <c r="T2" s="285"/>
      <c r="U2" s="285"/>
      <c r="V2" s="285"/>
      <c r="W2" s="285"/>
      <c r="X2" s="285"/>
      <c r="Y2" s="285"/>
      <c r="Z2" s="285"/>
      <c r="AA2" s="285"/>
      <c r="AB2" s="285"/>
      <c r="AC2" s="285"/>
      <c r="AD2" s="285"/>
    </row>
    <row r="3" spans="1:30" ht="15" customHeight="1">
      <c r="A3" s="875" t="s">
        <v>777</v>
      </c>
      <c r="B3" s="875"/>
      <c r="C3" s="875"/>
      <c r="D3" s="875"/>
      <c r="E3" s="875"/>
      <c r="F3" s="875"/>
      <c r="G3" s="875"/>
      <c r="H3" s="875"/>
      <c r="I3" s="875"/>
      <c r="J3" s="875"/>
      <c r="K3" s="875"/>
      <c r="L3" s="875"/>
      <c r="M3" s="875"/>
      <c r="N3" s="285"/>
      <c r="O3" s="285"/>
      <c r="P3" s="285"/>
      <c r="Q3" s="285"/>
      <c r="R3" s="285"/>
      <c r="S3" s="285"/>
      <c r="T3" s="285"/>
      <c r="U3" s="285"/>
      <c r="V3" s="285"/>
      <c r="W3" s="285"/>
      <c r="X3" s="285"/>
      <c r="Y3" s="285"/>
      <c r="Z3" s="285"/>
      <c r="AA3" s="285"/>
      <c r="AB3" s="285"/>
      <c r="AC3" s="285"/>
      <c r="AD3" s="285"/>
    </row>
    <row r="4" spans="1:30" ht="30" customHeight="1">
      <c r="A4" s="876" t="s">
        <v>2</v>
      </c>
      <c r="B4" s="876"/>
      <c r="C4" s="876"/>
      <c r="D4" s="876"/>
      <c r="E4" s="876"/>
      <c r="F4" s="876"/>
      <c r="G4" s="876"/>
      <c r="H4" s="876"/>
      <c r="I4" s="876"/>
      <c r="J4" s="876"/>
      <c r="K4" s="876"/>
      <c r="L4" s="876"/>
      <c r="M4" s="876"/>
      <c r="N4" s="285"/>
      <c r="O4" s="285"/>
      <c r="P4" s="285"/>
      <c r="Q4" s="285"/>
      <c r="R4" s="285"/>
      <c r="S4" s="285"/>
      <c r="T4" s="285"/>
      <c r="U4" s="285"/>
      <c r="V4" s="285"/>
      <c r="W4" s="285"/>
      <c r="X4" s="285"/>
      <c r="Y4" s="285"/>
      <c r="Z4" s="285"/>
      <c r="AA4" s="285"/>
      <c r="AB4" s="285"/>
      <c r="AC4" s="285"/>
      <c r="AD4" s="285"/>
    </row>
    <row r="5" spans="1:30" ht="3.75" customHeight="1" thickBot="1">
      <c r="A5" s="285"/>
      <c r="B5" s="285"/>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row>
    <row r="6" spans="1:30"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c r="N6" s="287"/>
      <c r="O6" s="287"/>
      <c r="P6" s="287"/>
      <c r="Q6" s="287"/>
      <c r="R6" s="287"/>
      <c r="S6" s="287"/>
      <c r="T6" s="287"/>
      <c r="U6" s="287"/>
      <c r="V6" s="287"/>
      <c r="W6" s="287"/>
      <c r="X6" s="287"/>
      <c r="Y6" s="287"/>
      <c r="Z6" s="287"/>
      <c r="AA6" s="287"/>
      <c r="AB6" s="287"/>
      <c r="AC6" s="287"/>
      <c r="AD6" s="287"/>
    </row>
    <row r="7" spans="1:30" ht="15" customHeight="1" thickTop="1" thickBot="1">
      <c r="A7" s="763" t="s">
        <v>571</v>
      </c>
      <c r="B7" s="764">
        <v>6235055.9260600004</v>
      </c>
      <c r="C7" s="764">
        <v>7115436.9610100007</v>
      </c>
      <c r="D7" s="764">
        <v>7792013.1160200005</v>
      </c>
      <c r="E7" s="764">
        <v>8543735.2245300002</v>
      </c>
      <c r="F7" s="764">
        <v>9286432.2984299995</v>
      </c>
      <c r="G7" s="764">
        <v>9049783.9762700014</v>
      </c>
      <c r="H7" s="764">
        <v>9121125.3314999994</v>
      </c>
      <c r="I7" s="764">
        <v>10026021.856069999</v>
      </c>
      <c r="J7" s="764">
        <v>10273465.961379999</v>
      </c>
      <c r="K7" s="764">
        <v>10176373.53056</v>
      </c>
      <c r="L7" s="764">
        <v>10871719.247399999</v>
      </c>
      <c r="M7" s="764">
        <v>11055688.262020001</v>
      </c>
      <c r="N7" s="285"/>
      <c r="O7" s="285"/>
      <c r="P7" s="285"/>
      <c r="Q7" s="285"/>
      <c r="R7" s="285"/>
      <c r="S7" s="285"/>
      <c r="T7" s="285"/>
      <c r="U7" s="285"/>
      <c r="V7" s="285"/>
      <c r="W7" s="285"/>
      <c r="X7" s="285"/>
      <c r="Y7" s="285"/>
      <c r="Z7" s="285"/>
      <c r="AA7" s="285"/>
      <c r="AB7" s="285"/>
      <c r="AC7" s="285"/>
      <c r="AD7" s="285"/>
    </row>
    <row r="8" spans="1:30" s="293" customFormat="1" ht="15" customHeight="1" thickTop="1">
      <c r="A8" s="291" t="s">
        <v>9</v>
      </c>
      <c r="B8" s="292">
        <v>492699.84088999999</v>
      </c>
      <c r="C8" s="292">
        <v>466679.92</v>
      </c>
      <c r="D8" s="292">
        <v>443184.47908999998</v>
      </c>
      <c r="E8" s="292">
        <v>453964.56268000003</v>
      </c>
      <c r="F8" s="292">
        <v>463572.68935</v>
      </c>
      <c r="G8" s="292">
        <v>708192.24774000002</v>
      </c>
      <c r="H8" s="292">
        <v>710339.35304999992</v>
      </c>
      <c r="I8" s="292">
        <v>640767.03370999999</v>
      </c>
      <c r="J8" s="292">
        <v>540476.46821000008</v>
      </c>
      <c r="K8" s="292">
        <v>471330.75849000004</v>
      </c>
      <c r="L8" s="292">
        <v>618358.86800000002</v>
      </c>
      <c r="M8" s="292">
        <v>705998.89467999991</v>
      </c>
      <c r="N8" s="285"/>
      <c r="O8" s="285"/>
      <c r="P8" s="285"/>
      <c r="Q8" s="285"/>
      <c r="R8" s="285"/>
      <c r="S8" s="285"/>
      <c r="T8" s="285"/>
      <c r="U8" s="285"/>
      <c r="V8" s="285"/>
      <c r="W8" s="285"/>
      <c r="X8" s="285"/>
      <c r="Y8" s="285"/>
      <c r="Z8" s="285"/>
      <c r="AA8" s="285"/>
      <c r="AB8" s="285"/>
      <c r="AC8" s="285"/>
      <c r="AD8" s="285"/>
    </row>
    <row r="9" spans="1:30" s="293" customFormat="1" ht="15" customHeight="1">
      <c r="A9" s="291" t="s">
        <v>18</v>
      </c>
      <c r="B9" s="292">
        <v>480119.58558999997</v>
      </c>
      <c r="C9" s="292">
        <v>583689.46020000009</v>
      </c>
      <c r="D9" s="292">
        <v>698905.38219000003</v>
      </c>
      <c r="E9" s="292">
        <v>641288.06994000007</v>
      </c>
      <c r="F9" s="292">
        <v>491627.73608999996</v>
      </c>
      <c r="G9" s="292">
        <v>1269.45353</v>
      </c>
      <c r="H9" s="292">
        <v>362.40181000000001</v>
      </c>
      <c r="I9" s="292">
        <v>67724.080979999999</v>
      </c>
      <c r="J9" s="292">
        <v>59966.807220000002</v>
      </c>
      <c r="K9" s="292">
        <v>140363.17757</v>
      </c>
      <c r="L9" s="292">
        <v>241494.65431000001</v>
      </c>
      <c r="M9" s="292">
        <v>330480.51583999995</v>
      </c>
      <c r="N9" s="285"/>
      <c r="O9" s="285"/>
      <c r="P9" s="285"/>
      <c r="Q9" s="285"/>
      <c r="R9" s="285"/>
      <c r="S9" s="285"/>
      <c r="T9" s="285"/>
      <c r="U9" s="285"/>
      <c r="V9" s="285"/>
      <c r="W9" s="285"/>
      <c r="X9" s="285"/>
      <c r="Y9" s="285"/>
      <c r="Z9" s="285"/>
      <c r="AA9" s="285"/>
      <c r="AB9" s="285"/>
      <c r="AC9" s="285"/>
      <c r="AD9" s="285"/>
    </row>
    <row r="10" spans="1:30" s="293" customFormat="1" ht="15" customHeight="1">
      <c r="A10" s="291" t="s">
        <v>27</v>
      </c>
      <c r="B10" s="292">
        <v>5006393.8929700004</v>
      </c>
      <c r="C10" s="292">
        <v>5684238.4734799992</v>
      </c>
      <c r="D10" s="292">
        <v>6354894.1213800004</v>
      </c>
      <c r="E10" s="292">
        <v>7085325.7449099999</v>
      </c>
      <c r="F10" s="292">
        <v>7951630.0270400001</v>
      </c>
      <c r="G10" s="292">
        <v>8183425.7253599996</v>
      </c>
      <c r="H10" s="292">
        <v>8199707.6084399996</v>
      </c>
      <c r="I10" s="292">
        <v>9078802.5460800007</v>
      </c>
      <c r="J10" s="292">
        <v>9382663.6637999993</v>
      </c>
      <c r="K10" s="292">
        <v>9248529.3459400013</v>
      </c>
      <c r="L10" s="292">
        <v>9755130.7486499995</v>
      </c>
      <c r="M10" s="292">
        <v>9795268.2261399999</v>
      </c>
      <c r="N10" s="285"/>
      <c r="O10" s="285"/>
      <c r="P10" s="285"/>
      <c r="Q10" s="285"/>
      <c r="R10" s="285"/>
      <c r="S10" s="285"/>
      <c r="T10" s="285"/>
      <c r="U10" s="285"/>
      <c r="V10" s="285"/>
      <c r="W10" s="285"/>
      <c r="X10" s="285"/>
      <c r="Y10" s="285"/>
      <c r="Z10" s="285"/>
      <c r="AA10" s="285"/>
      <c r="AB10" s="285"/>
      <c r="AC10" s="285"/>
      <c r="AD10" s="285"/>
    </row>
    <row r="11" spans="1:30" s="293" customFormat="1" ht="15" customHeight="1">
      <c r="A11" s="294" t="s">
        <v>572</v>
      </c>
      <c r="B11" s="292">
        <v>5045758.9105900005</v>
      </c>
      <c r="C11" s="292">
        <v>5722118.9777499996</v>
      </c>
      <c r="D11" s="292">
        <v>6380607.00196</v>
      </c>
      <c r="E11" s="292">
        <v>7113569.5045200009</v>
      </c>
      <c r="F11" s="292">
        <v>7987773.6406100001</v>
      </c>
      <c r="G11" s="292">
        <v>8222974.2915200004</v>
      </c>
      <c r="H11" s="292">
        <v>7704811.3923900006</v>
      </c>
      <c r="I11" s="292">
        <v>8490542.884779999</v>
      </c>
      <c r="J11" s="292">
        <v>8921435.4577099998</v>
      </c>
      <c r="K11" s="292">
        <v>8822122.9502099995</v>
      </c>
      <c r="L11" s="292">
        <v>9394984.9017500002</v>
      </c>
      <c r="M11" s="292">
        <v>9465552.6720599998</v>
      </c>
      <c r="N11" s="285"/>
      <c r="O11" s="285"/>
      <c r="P11" s="285"/>
      <c r="Q11" s="285"/>
      <c r="R11" s="285"/>
      <c r="S11" s="285"/>
      <c r="T11" s="285"/>
      <c r="U11" s="285"/>
      <c r="V11" s="285"/>
      <c r="W11" s="285"/>
      <c r="X11" s="285"/>
      <c r="Y11" s="285"/>
      <c r="Z11" s="285"/>
      <c r="AA11" s="285"/>
      <c r="AB11" s="285"/>
      <c r="AC11" s="285"/>
      <c r="AD11" s="285"/>
    </row>
    <row r="12" spans="1:30" s="293" customFormat="1" ht="15" customHeight="1">
      <c r="A12" s="294" t="s">
        <v>573</v>
      </c>
      <c r="B12" s="292">
        <v>5022167.42631</v>
      </c>
      <c r="C12" s="292">
        <v>5674768.82283</v>
      </c>
      <c r="D12" s="292">
        <v>6305680.1382400002</v>
      </c>
      <c r="E12" s="292">
        <v>6945186.1997600002</v>
      </c>
      <c r="F12" s="292">
        <v>7753538.4148399998</v>
      </c>
      <c r="G12" s="292">
        <v>7932844.0391000006</v>
      </c>
      <c r="H12" s="292">
        <v>7395149.2234700006</v>
      </c>
      <c r="I12" s="292">
        <v>6625597.6672900002</v>
      </c>
      <c r="J12" s="292">
        <v>7213802.6784399999</v>
      </c>
      <c r="K12" s="292">
        <v>7181513.2102100002</v>
      </c>
      <c r="L12" s="292">
        <v>7824774.8209700007</v>
      </c>
      <c r="M12" s="292">
        <v>7985549.1846799999</v>
      </c>
      <c r="N12" s="285"/>
      <c r="O12" s="285"/>
      <c r="P12" s="285"/>
      <c r="Q12" s="285"/>
      <c r="R12" s="285"/>
      <c r="S12" s="285"/>
      <c r="T12" s="285"/>
      <c r="U12" s="285"/>
      <c r="V12" s="285"/>
      <c r="W12" s="285"/>
      <c r="X12" s="285"/>
      <c r="Y12" s="285"/>
      <c r="Z12" s="285"/>
      <c r="AA12" s="285"/>
      <c r="AB12" s="285"/>
      <c r="AC12" s="285"/>
      <c r="AD12" s="285"/>
    </row>
    <row r="13" spans="1:30" s="293" customFormat="1" ht="15" customHeight="1">
      <c r="A13" s="294" t="s">
        <v>574</v>
      </c>
      <c r="B13" s="292">
        <v>23591.484280000001</v>
      </c>
      <c r="C13" s="292">
        <v>47350.154920000001</v>
      </c>
      <c r="D13" s="292">
        <v>74926.863719999994</v>
      </c>
      <c r="E13" s="292">
        <v>168383.30476</v>
      </c>
      <c r="F13" s="292">
        <v>234235.22577000002</v>
      </c>
      <c r="G13" s="292">
        <v>290130.25242000003</v>
      </c>
      <c r="H13" s="292">
        <v>309662.16892000003</v>
      </c>
      <c r="I13" s="292">
        <v>1864945.21749</v>
      </c>
      <c r="J13" s="292">
        <v>1707632.7792700001</v>
      </c>
      <c r="K13" s="292">
        <v>1640609.74</v>
      </c>
      <c r="L13" s="292">
        <v>1570210.08078</v>
      </c>
      <c r="M13" s="292">
        <v>1480003.4873800001</v>
      </c>
      <c r="N13" s="285"/>
      <c r="O13" s="285"/>
      <c r="P13" s="285"/>
      <c r="Q13" s="285"/>
      <c r="R13" s="285"/>
      <c r="S13" s="285"/>
      <c r="T13" s="285"/>
      <c r="U13" s="285"/>
      <c r="V13" s="285"/>
      <c r="W13" s="285"/>
      <c r="X13" s="285"/>
      <c r="Y13" s="285"/>
      <c r="Z13" s="285"/>
      <c r="AA13" s="285"/>
      <c r="AB13" s="285"/>
      <c r="AC13" s="285"/>
      <c r="AD13" s="285"/>
    </row>
    <row r="14" spans="1:30" s="293" customFormat="1" ht="15" customHeight="1">
      <c r="A14" s="294" t="s">
        <v>575</v>
      </c>
      <c r="B14" s="292">
        <v>30036.166949999999</v>
      </c>
      <c r="C14" s="292">
        <v>33265.296649999997</v>
      </c>
      <c r="D14" s="292">
        <v>37796.531670000004</v>
      </c>
      <c r="E14" s="292">
        <v>29968.302050000002</v>
      </c>
      <c r="F14" s="292">
        <v>31581.92726</v>
      </c>
      <c r="G14" s="292">
        <v>22863.08628</v>
      </c>
      <c r="H14" s="292">
        <v>12184.138000000001</v>
      </c>
      <c r="I14" s="292">
        <v>33949.322110000001</v>
      </c>
      <c r="J14" s="292">
        <v>23390.854030000002</v>
      </c>
      <c r="K14" s="292">
        <v>31658.387750000002</v>
      </c>
      <c r="L14" s="292">
        <v>38349.326689999994</v>
      </c>
      <c r="M14" s="292">
        <v>64394.711109999997</v>
      </c>
      <c r="N14" s="285"/>
      <c r="O14" s="285"/>
      <c r="P14" s="285"/>
      <c r="Q14" s="285"/>
      <c r="R14" s="285"/>
      <c r="S14" s="285"/>
      <c r="T14" s="285"/>
      <c r="U14" s="285"/>
      <c r="V14" s="285"/>
      <c r="W14" s="285"/>
      <c r="X14" s="285"/>
      <c r="Y14" s="285"/>
      <c r="Z14" s="285"/>
      <c r="AA14" s="285"/>
      <c r="AB14" s="285"/>
      <c r="AC14" s="285"/>
      <c r="AD14" s="285"/>
    </row>
    <row r="15" spans="1:30" s="293" customFormat="1" ht="15" customHeight="1">
      <c r="A15" s="294" t="s">
        <v>576</v>
      </c>
      <c r="B15" s="292">
        <v>29443.295050000001</v>
      </c>
      <c r="C15" s="292">
        <v>31722.048050000001</v>
      </c>
      <c r="D15" s="292">
        <v>35890.053650000002</v>
      </c>
      <c r="E15" s="292">
        <v>26539.715670000001</v>
      </c>
      <c r="F15" s="292">
        <v>25492.571800000002</v>
      </c>
      <c r="G15" s="292">
        <v>17698.45825</v>
      </c>
      <c r="H15" s="292">
        <v>9134.7622499999998</v>
      </c>
      <c r="I15" s="292">
        <v>22794.051159999999</v>
      </c>
      <c r="J15" s="292">
        <v>9309.6620800000001</v>
      </c>
      <c r="K15" s="292">
        <v>12993.530289999999</v>
      </c>
      <c r="L15" s="292">
        <v>15744.83107</v>
      </c>
      <c r="M15" s="292">
        <v>23743.093550000001</v>
      </c>
      <c r="N15" s="285"/>
      <c r="O15" s="285"/>
      <c r="P15" s="285"/>
      <c r="Q15" s="285"/>
      <c r="R15" s="285"/>
      <c r="S15" s="285"/>
      <c r="T15" s="285"/>
      <c r="U15" s="285"/>
      <c r="V15" s="285"/>
      <c r="W15" s="285"/>
      <c r="X15" s="285"/>
      <c r="Y15" s="285"/>
      <c r="Z15" s="285"/>
      <c r="AA15" s="285"/>
      <c r="AB15" s="285"/>
      <c r="AC15" s="285"/>
      <c r="AD15" s="285"/>
    </row>
    <row r="16" spans="1:30" s="293" customFormat="1" ht="15" customHeight="1">
      <c r="A16" s="294" t="s">
        <v>577</v>
      </c>
      <c r="B16" s="292">
        <v>592.87189999999998</v>
      </c>
      <c r="C16" s="292">
        <v>1543.2486000000001</v>
      </c>
      <c r="D16" s="292">
        <v>1906.47802</v>
      </c>
      <c r="E16" s="292">
        <v>3428.5863799999997</v>
      </c>
      <c r="F16" s="292">
        <v>6089.3554599999998</v>
      </c>
      <c r="G16" s="292">
        <v>5164.6280299999999</v>
      </c>
      <c r="H16" s="292">
        <v>3049.3757500000002</v>
      </c>
      <c r="I16" s="292">
        <v>11155.27095</v>
      </c>
      <c r="J16" s="292">
        <v>14081.191949999999</v>
      </c>
      <c r="K16" s="292">
        <v>18664.857459999999</v>
      </c>
      <c r="L16" s="292">
        <v>22604.495620000002</v>
      </c>
      <c r="M16" s="292">
        <v>40651.617559999999</v>
      </c>
      <c r="N16" s="285"/>
      <c r="O16" s="285"/>
      <c r="P16" s="285"/>
      <c r="Q16" s="285"/>
      <c r="R16" s="285"/>
      <c r="S16" s="285"/>
      <c r="T16" s="285"/>
      <c r="U16" s="285"/>
      <c r="V16" s="285"/>
      <c r="W16" s="285"/>
      <c r="X16" s="285"/>
      <c r="Y16" s="285"/>
      <c r="Z16" s="285"/>
      <c r="AA16" s="285"/>
      <c r="AB16" s="285"/>
      <c r="AC16" s="285"/>
      <c r="AD16" s="285"/>
    </row>
    <row r="17" spans="1:30" s="293" customFormat="1" ht="15" customHeight="1">
      <c r="A17" s="294" t="s">
        <v>578</v>
      </c>
      <c r="B17" s="292">
        <v>37302.27895</v>
      </c>
      <c r="C17" s="292">
        <v>34021.848279999998</v>
      </c>
      <c r="D17" s="292">
        <v>46782.226750000002</v>
      </c>
      <c r="E17" s="292">
        <v>49240.689810000003</v>
      </c>
      <c r="F17" s="292">
        <v>48830.327420000001</v>
      </c>
      <c r="G17" s="292">
        <v>60760.448520000005</v>
      </c>
      <c r="H17" s="292">
        <v>46561.24106</v>
      </c>
      <c r="I17" s="292">
        <v>33570.272640000003</v>
      </c>
      <c r="J17" s="292">
        <v>48918.355020000003</v>
      </c>
      <c r="K17" s="292">
        <v>62155.193289999996</v>
      </c>
      <c r="L17" s="292">
        <v>61520.999770000002</v>
      </c>
      <c r="M17" s="292">
        <v>87699.71768999999</v>
      </c>
      <c r="N17" s="285"/>
      <c r="O17" s="285"/>
      <c r="P17" s="285"/>
      <c r="Q17" s="285"/>
      <c r="R17" s="285"/>
      <c r="S17" s="285"/>
      <c r="T17" s="285"/>
      <c r="U17" s="285"/>
      <c r="V17" s="285"/>
      <c r="W17" s="285"/>
      <c r="X17" s="285"/>
      <c r="Y17" s="285"/>
      <c r="Z17" s="285"/>
      <c r="AA17" s="285"/>
      <c r="AB17" s="285"/>
      <c r="AC17" s="285"/>
      <c r="AD17" s="285"/>
    </row>
    <row r="18" spans="1:30" s="293" customFormat="1" ht="15" customHeight="1">
      <c r="A18" s="294" t="s">
        <v>579</v>
      </c>
      <c r="B18" s="292">
        <v>34750.634850000002</v>
      </c>
      <c r="C18" s="292">
        <v>31042.05026</v>
      </c>
      <c r="D18" s="292">
        <v>43285.414530000002</v>
      </c>
      <c r="E18" s="292">
        <v>43718.485229999998</v>
      </c>
      <c r="F18" s="292">
        <v>39511.983140000004</v>
      </c>
      <c r="G18" s="292">
        <v>45821.209799999997</v>
      </c>
      <c r="H18" s="292">
        <v>37413.397969999998</v>
      </c>
      <c r="I18" s="292">
        <v>25545.341350000002</v>
      </c>
      <c r="J18" s="292">
        <v>26880.381309999997</v>
      </c>
      <c r="K18" s="292">
        <v>28558.910629999998</v>
      </c>
      <c r="L18" s="292">
        <v>26394.94759</v>
      </c>
      <c r="M18" s="292">
        <v>29264.66028</v>
      </c>
      <c r="N18" s="285"/>
      <c r="O18" s="285"/>
      <c r="P18" s="285"/>
      <c r="Q18" s="285"/>
      <c r="R18" s="285"/>
      <c r="S18" s="285"/>
      <c r="T18" s="285"/>
      <c r="U18" s="285"/>
      <c r="V18" s="285"/>
      <c r="W18" s="285"/>
      <c r="X18" s="285"/>
      <c r="Y18" s="285"/>
      <c r="Z18" s="285"/>
      <c r="AA18" s="285"/>
      <c r="AB18" s="285"/>
      <c r="AC18" s="285"/>
      <c r="AD18" s="285"/>
    </row>
    <row r="19" spans="1:30" s="293" customFormat="1" ht="15" customHeight="1">
      <c r="A19" s="294" t="s">
        <v>580</v>
      </c>
      <c r="B19" s="292">
        <v>2551.6441</v>
      </c>
      <c r="C19" s="292">
        <v>2979.7980200000002</v>
      </c>
      <c r="D19" s="292">
        <v>3496.8122200000003</v>
      </c>
      <c r="E19" s="292">
        <v>5522.2045799999996</v>
      </c>
      <c r="F19" s="292">
        <v>9318.3442799999993</v>
      </c>
      <c r="G19" s="292">
        <v>14939.238720000001</v>
      </c>
      <c r="H19" s="292">
        <v>9147.8430900000003</v>
      </c>
      <c r="I19" s="292">
        <v>8024.9312900000004</v>
      </c>
      <c r="J19" s="292">
        <v>22037.973710000002</v>
      </c>
      <c r="K19" s="292">
        <v>33596.282659999997</v>
      </c>
      <c r="L19" s="292">
        <v>35126.052179999999</v>
      </c>
      <c r="M19" s="292">
        <v>58435.057409999994</v>
      </c>
      <c r="N19" s="285"/>
      <c r="O19" s="285"/>
      <c r="P19" s="285"/>
      <c r="Q19" s="285"/>
      <c r="R19" s="285"/>
      <c r="S19" s="285"/>
      <c r="T19" s="285"/>
      <c r="U19" s="285"/>
      <c r="V19" s="285"/>
      <c r="W19" s="285"/>
      <c r="X19" s="285"/>
      <c r="Y19" s="285"/>
      <c r="Z19" s="285"/>
      <c r="AA19" s="285"/>
      <c r="AB19" s="285"/>
      <c r="AC19" s="285"/>
      <c r="AD19" s="285"/>
    </row>
    <row r="20" spans="1:30" s="293" customFormat="1" ht="15" customHeight="1">
      <c r="A20" s="294" t="s">
        <v>40</v>
      </c>
      <c r="B20" s="292">
        <v>65979.397490000003</v>
      </c>
      <c r="C20" s="292">
        <v>74617.68323000001</v>
      </c>
      <c r="D20" s="292">
        <v>84183.02102</v>
      </c>
      <c r="E20" s="292">
        <v>95249.370060000001</v>
      </c>
      <c r="F20" s="292">
        <v>108207.53383</v>
      </c>
      <c r="G20" s="292">
        <v>117035.01586</v>
      </c>
      <c r="H20" s="292">
        <v>705571.01032</v>
      </c>
      <c r="I20" s="292">
        <v>773998.67882999999</v>
      </c>
      <c r="J20" s="292">
        <v>651393.61540999997</v>
      </c>
      <c r="K20" s="292">
        <v>602853.87440999993</v>
      </c>
      <c r="L20" s="292">
        <v>547827.07280999993</v>
      </c>
      <c r="M20" s="292">
        <v>501935.96480999998</v>
      </c>
      <c r="N20" s="285"/>
      <c r="O20" s="285"/>
      <c r="P20" s="285"/>
      <c r="Q20" s="285"/>
      <c r="R20" s="285"/>
      <c r="S20" s="285"/>
      <c r="T20" s="285"/>
      <c r="U20" s="285"/>
      <c r="V20" s="285"/>
      <c r="W20" s="285"/>
      <c r="X20" s="285"/>
      <c r="Y20" s="285"/>
      <c r="Z20" s="285"/>
      <c r="AA20" s="285"/>
      <c r="AB20" s="285"/>
      <c r="AC20" s="285"/>
      <c r="AD20" s="285"/>
    </row>
    <row r="21" spans="1:30" s="293" customFormat="1" ht="15" customHeight="1">
      <c r="A21" s="294" t="s">
        <v>581</v>
      </c>
      <c r="B21" s="292">
        <v>-172682.86100999999</v>
      </c>
      <c r="C21" s="292">
        <v>-179785.33243000001</v>
      </c>
      <c r="D21" s="292">
        <v>-194474.66002000001</v>
      </c>
      <c r="E21" s="292">
        <v>-202702.12153</v>
      </c>
      <c r="F21" s="292">
        <v>-224763.40208</v>
      </c>
      <c r="G21" s="292">
        <v>-240207.11682</v>
      </c>
      <c r="H21" s="292">
        <v>-269420.17332999996</v>
      </c>
      <c r="I21" s="292">
        <v>-253258.61228</v>
      </c>
      <c r="J21" s="292">
        <v>-262474.61836999998</v>
      </c>
      <c r="K21" s="292">
        <v>-270261.05972000002</v>
      </c>
      <c r="L21" s="292">
        <v>-287551.55236999999</v>
      </c>
      <c r="M21" s="292">
        <v>-324314.83953</v>
      </c>
      <c r="N21" s="285"/>
      <c r="O21" s="285"/>
      <c r="P21" s="285"/>
      <c r="Q21" s="285"/>
      <c r="R21" s="285"/>
      <c r="S21" s="285"/>
      <c r="T21" s="285"/>
      <c r="U21" s="285"/>
      <c r="V21" s="285"/>
      <c r="W21" s="285"/>
      <c r="X21" s="285"/>
      <c r="Y21" s="285"/>
      <c r="Z21" s="285"/>
      <c r="AA21" s="285"/>
      <c r="AB21" s="285"/>
      <c r="AC21" s="285"/>
      <c r="AD21" s="285"/>
    </row>
    <row r="22" spans="1:30" s="293" customFormat="1" ht="15" customHeight="1">
      <c r="A22" s="291" t="s">
        <v>70</v>
      </c>
      <c r="B22" s="292">
        <v>43554.379639999999</v>
      </c>
      <c r="C22" s="292">
        <v>44843.306090000005</v>
      </c>
      <c r="D22" s="292">
        <v>64571.687030000001</v>
      </c>
      <c r="E22" s="292">
        <v>64536.874250000001</v>
      </c>
      <c r="F22" s="292">
        <v>63266.957390000003</v>
      </c>
      <c r="G22" s="292">
        <v>64169.214060000006</v>
      </c>
      <c r="H22" s="292">
        <v>126630.5343</v>
      </c>
      <c r="I22" s="292">
        <v>125191.9783</v>
      </c>
      <c r="J22" s="292">
        <v>148289.73872999998</v>
      </c>
      <c r="K22" s="292">
        <v>112156.66876999999</v>
      </c>
      <c r="L22" s="292">
        <v>145325.30774000002</v>
      </c>
      <c r="M22" s="292">
        <v>112778.13928</v>
      </c>
      <c r="N22" s="285"/>
      <c r="O22" s="285"/>
      <c r="P22" s="285"/>
      <c r="Q22" s="285"/>
      <c r="R22" s="285"/>
      <c r="S22" s="285"/>
      <c r="T22" s="285"/>
      <c r="U22" s="285"/>
      <c r="V22" s="285"/>
      <c r="W22" s="285"/>
      <c r="X22" s="285"/>
      <c r="Y22" s="285"/>
      <c r="Z22" s="285"/>
      <c r="AA22" s="285"/>
      <c r="AB22" s="285"/>
      <c r="AC22" s="285"/>
      <c r="AD22" s="285"/>
    </row>
    <row r="23" spans="1:30" s="293" customFormat="1" ht="15" customHeight="1">
      <c r="A23" s="291" t="s">
        <v>76</v>
      </c>
      <c r="B23" s="292">
        <v>104.20549000000001</v>
      </c>
      <c r="C23" s="292">
        <v>107.07675999999999</v>
      </c>
      <c r="D23" s="292">
        <v>238.16916000000001</v>
      </c>
      <c r="E23" s="292">
        <v>2324.0547799999999</v>
      </c>
      <c r="F23" s="292">
        <v>2056.9290099999998</v>
      </c>
      <c r="G23" s="292">
        <v>2612.6034500000001</v>
      </c>
      <c r="H23" s="292">
        <v>2508.6480899999997</v>
      </c>
      <c r="I23" s="292">
        <v>1785.36572</v>
      </c>
      <c r="J23" s="292">
        <v>1354.87886</v>
      </c>
      <c r="K23" s="292">
        <v>1102.83646</v>
      </c>
      <c r="L23" s="292">
        <v>2278.9272599999999</v>
      </c>
      <c r="M23" s="292">
        <v>2186.6087299999999</v>
      </c>
      <c r="N23" s="285"/>
      <c r="O23" s="285"/>
      <c r="P23" s="285"/>
      <c r="Q23" s="285"/>
      <c r="R23" s="285"/>
      <c r="S23" s="285"/>
      <c r="T23" s="285"/>
      <c r="U23" s="285"/>
      <c r="V23" s="285"/>
      <c r="W23" s="285"/>
      <c r="X23" s="285"/>
      <c r="Y23" s="285"/>
      <c r="Z23" s="285"/>
      <c r="AA23" s="285"/>
      <c r="AB23" s="285"/>
      <c r="AC23" s="285"/>
      <c r="AD23" s="285"/>
    </row>
    <row r="24" spans="1:30" s="293" customFormat="1" ht="15" customHeight="1">
      <c r="A24" s="291" t="s">
        <v>582</v>
      </c>
      <c r="B24" s="292">
        <v>126212.80089</v>
      </c>
      <c r="C24" s="292">
        <v>259325.13633000001</v>
      </c>
      <c r="D24" s="292">
        <v>157653.84516999999</v>
      </c>
      <c r="E24" s="292">
        <v>227720.18949000002</v>
      </c>
      <c r="F24" s="292">
        <v>252241.80240000002</v>
      </c>
      <c r="G24" s="292">
        <v>31647.753059999999</v>
      </c>
      <c r="H24" s="292">
        <v>34152.49194</v>
      </c>
      <c r="I24" s="292">
        <v>70531.15112000001</v>
      </c>
      <c r="J24" s="292">
        <v>94884.699800000002</v>
      </c>
      <c r="K24" s="292">
        <v>154694.53962999998</v>
      </c>
      <c r="L24" s="292">
        <v>57964.004390000002</v>
      </c>
      <c r="M24" s="292">
        <v>54011.84031</v>
      </c>
      <c r="N24" s="285"/>
      <c r="O24" s="285"/>
      <c r="P24" s="285"/>
      <c r="Q24" s="285"/>
      <c r="R24" s="285"/>
      <c r="S24" s="285"/>
      <c r="T24" s="285"/>
      <c r="U24" s="285"/>
      <c r="V24" s="285"/>
      <c r="W24" s="285"/>
      <c r="X24" s="285"/>
      <c r="Y24" s="285"/>
      <c r="Z24" s="285"/>
      <c r="AA24" s="285"/>
      <c r="AB24" s="285"/>
      <c r="AC24" s="285"/>
      <c r="AD24" s="285"/>
    </row>
    <row r="25" spans="1:30" s="293" customFormat="1" ht="15" customHeight="1">
      <c r="A25" s="291" t="s">
        <v>86</v>
      </c>
      <c r="B25" s="292">
        <v>70612.992840000006</v>
      </c>
      <c r="C25" s="292">
        <v>61382.408859999996</v>
      </c>
      <c r="D25" s="292">
        <v>60240.961040000002</v>
      </c>
      <c r="E25" s="292">
        <v>56552.185850000002</v>
      </c>
      <c r="F25" s="292">
        <v>52064.344789999996</v>
      </c>
      <c r="G25" s="292">
        <v>48077.80962</v>
      </c>
      <c r="H25" s="292">
        <v>39007.609320000003</v>
      </c>
      <c r="I25" s="292">
        <v>34244.203460000004</v>
      </c>
      <c r="J25" s="292">
        <v>38668.949189999999</v>
      </c>
      <c r="K25" s="292">
        <v>39146.278920000004</v>
      </c>
      <c r="L25" s="292">
        <v>40570.149239999999</v>
      </c>
      <c r="M25" s="292">
        <v>41860.521390000002</v>
      </c>
      <c r="N25" s="285"/>
      <c r="O25" s="285"/>
      <c r="P25" s="285"/>
      <c r="Q25" s="285"/>
      <c r="R25" s="285"/>
      <c r="S25" s="285"/>
      <c r="T25" s="285"/>
      <c r="U25" s="285"/>
      <c r="V25" s="285"/>
      <c r="W25" s="285"/>
      <c r="X25" s="285"/>
      <c r="Y25" s="285"/>
      <c r="Z25" s="285"/>
      <c r="AA25" s="285"/>
      <c r="AB25" s="285"/>
      <c r="AC25" s="285"/>
      <c r="AD25" s="285"/>
    </row>
    <row r="26" spans="1:30" s="293" customFormat="1" ht="15" customHeight="1">
      <c r="A26" s="291" t="s">
        <v>583</v>
      </c>
      <c r="B26" s="292">
        <v>15358.22775</v>
      </c>
      <c r="C26" s="292">
        <v>15171.179289999998</v>
      </c>
      <c r="D26" s="292">
        <v>12324.470960000001</v>
      </c>
      <c r="E26" s="292">
        <v>12023.54263</v>
      </c>
      <c r="F26" s="292">
        <v>9971.8123599999999</v>
      </c>
      <c r="G26" s="292">
        <v>10389.169449999999</v>
      </c>
      <c r="H26" s="292">
        <v>8416.6845499999999</v>
      </c>
      <c r="I26" s="292">
        <v>6975.4967000000006</v>
      </c>
      <c r="J26" s="292">
        <v>7160.7555700000003</v>
      </c>
      <c r="K26" s="292">
        <v>9049.9247799999994</v>
      </c>
      <c r="L26" s="292">
        <v>10596.587810000001</v>
      </c>
      <c r="M26" s="292">
        <v>13103.515650000001</v>
      </c>
      <c r="N26" s="285"/>
      <c r="O26" s="285"/>
      <c r="P26" s="285"/>
      <c r="Q26" s="285"/>
      <c r="R26" s="285"/>
      <c r="S26" s="285"/>
      <c r="T26" s="285"/>
      <c r="U26" s="285"/>
      <c r="V26" s="285"/>
      <c r="W26" s="285"/>
      <c r="X26" s="285"/>
      <c r="Y26" s="285"/>
      <c r="Z26" s="285"/>
      <c r="AA26" s="285"/>
      <c r="AB26" s="285"/>
      <c r="AC26" s="285"/>
      <c r="AD26" s="285"/>
    </row>
    <row r="27" spans="1:30" s="295" customFormat="1" ht="15" customHeight="1" thickBot="1">
      <c r="A27" s="291" t="s">
        <v>102</v>
      </c>
      <c r="B27" s="292">
        <v>0</v>
      </c>
      <c r="C27" s="292">
        <v>0</v>
      </c>
      <c r="D27" s="292">
        <v>0</v>
      </c>
      <c r="E27" s="292">
        <v>0</v>
      </c>
      <c r="F27" s="292">
        <v>0</v>
      </c>
      <c r="G27" s="292">
        <v>0</v>
      </c>
      <c r="H27" s="292">
        <v>0</v>
      </c>
      <c r="I27" s="292">
        <v>0</v>
      </c>
      <c r="J27" s="292">
        <v>0</v>
      </c>
      <c r="K27" s="292">
        <v>0</v>
      </c>
      <c r="L27" s="292">
        <v>0</v>
      </c>
      <c r="M27" s="292">
        <v>0</v>
      </c>
      <c r="N27" s="285"/>
      <c r="O27" s="285"/>
      <c r="P27" s="285"/>
      <c r="Q27" s="285"/>
      <c r="R27" s="285"/>
      <c r="S27" s="285"/>
      <c r="T27" s="285"/>
      <c r="U27" s="285"/>
      <c r="V27" s="285"/>
      <c r="W27" s="285"/>
      <c r="X27" s="285"/>
      <c r="Y27" s="285"/>
      <c r="Z27" s="285"/>
      <c r="AA27" s="285"/>
      <c r="AB27" s="285"/>
      <c r="AC27" s="285"/>
      <c r="AD27" s="285"/>
    </row>
    <row r="28" spans="1:30" ht="15" customHeight="1" thickTop="1" thickBot="1">
      <c r="A28" s="763" t="s">
        <v>584</v>
      </c>
      <c r="B28" s="764">
        <v>5711587.9390000002</v>
      </c>
      <c r="C28" s="764">
        <v>6523087.4262200007</v>
      </c>
      <c r="D28" s="764">
        <v>7120031.0131099997</v>
      </c>
      <c r="E28" s="764">
        <v>7797449.0514899995</v>
      </c>
      <c r="F28" s="764">
        <v>8462744.5353599992</v>
      </c>
      <c r="G28" s="764">
        <v>8104661.1399900001</v>
      </c>
      <c r="H28" s="764">
        <v>8150202.4007799998</v>
      </c>
      <c r="I28" s="764">
        <v>8980775.0411900003</v>
      </c>
      <c r="J28" s="764">
        <v>9130022.2365499996</v>
      </c>
      <c r="K28" s="764">
        <v>9027827.5900200009</v>
      </c>
      <c r="L28" s="764">
        <v>9639809.0155800004</v>
      </c>
      <c r="M28" s="764">
        <v>9824773.8797699995</v>
      </c>
      <c r="N28" s="285"/>
      <c r="O28" s="285"/>
      <c r="P28" s="285"/>
      <c r="Q28" s="285"/>
      <c r="R28" s="285"/>
      <c r="S28" s="285"/>
      <c r="T28" s="285"/>
      <c r="U28" s="285"/>
      <c r="V28" s="285"/>
      <c r="W28" s="285"/>
      <c r="X28" s="285"/>
      <c r="Y28" s="285"/>
      <c r="Z28" s="285"/>
      <c r="AA28" s="285"/>
      <c r="AB28" s="285"/>
      <c r="AC28" s="285"/>
      <c r="AD28" s="285"/>
    </row>
    <row r="29" spans="1:30" s="293" customFormat="1" ht="15" customHeight="1" thickTop="1">
      <c r="A29" s="291" t="s">
        <v>585</v>
      </c>
      <c r="B29" s="292">
        <v>5024053.32015</v>
      </c>
      <c r="C29" s="292">
        <v>5879045.8973199995</v>
      </c>
      <c r="D29" s="292">
        <v>6512108.0117899999</v>
      </c>
      <c r="E29" s="292">
        <v>6857811.4040000001</v>
      </c>
      <c r="F29" s="292">
        <v>7565552.3805499999</v>
      </c>
      <c r="G29" s="292">
        <v>6621167.3259799993</v>
      </c>
      <c r="H29" s="292">
        <v>6763235.7255500006</v>
      </c>
      <c r="I29" s="292">
        <v>7513125.4583100006</v>
      </c>
      <c r="J29" s="292">
        <v>7546510.2577999998</v>
      </c>
      <c r="K29" s="292">
        <v>4188438.0909499996</v>
      </c>
      <c r="L29" s="292">
        <v>4795163.7124499995</v>
      </c>
      <c r="M29" s="292">
        <v>8508337.7594099995</v>
      </c>
      <c r="N29" s="285"/>
      <c r="O29" s="285"/>
      <c r="P29" s="285"/>
      <c r="Q29" s="285"/>
      <c r="R29" s="285"/>
      <c r="S29" s="285"/>
      <c r="T29" s="285"/>
      <c r="U29" s="285"/>
      <c r="V29" s="285"/>
      <c r="W29" s="285"/>
      <c r="X29" s="285"/>
      <c r="Y29" s="285"/>
      <c r="Z29" s="285"/>
      <c r="AA29" s="285"/>
      <c r="AB29" s="285"/>
      <c r="AC29" s="285"/>
      <c r="AD29" s="285"/>
    </row>
    <row r="30" spans="1:30" s="293" customFormat="1" ht="15" customHeight="1">
      <c r="A30" s="294" t="s">
        <v>586</v>
      </c>
      <c r="B30" s="292">
        <v>36772.214700000004</v>
      </c>
      <c r="C30" s="292">
        <v>38625.268069999998</v>
      </c>
      <c r="D30" s="292">
        <v>36827.817299999995</v>
      </c>
      <c r="E30" s="292">
        <v>44285.182350000003</v>
      </c>
      <c r="F30" s="292">
        <v>53233.516649999998</v>
      </c>
      <c r="G30" s="292">
        <v>21094.585620000002</v>
      </c>
      <c r="H30" s="292">
        <v>8299.00036</v>
      </c>
      <c r="I30" s="292">
        <v>17120.120329999998</v>
      </c>
      <c r="J30" s="292">
        <v>25547.106789999998</v>
      </c>
      <c r="K30" s="292">
        <v>26957.07274</v>
      </c>
      <c r="L30" s="292">
        <v>33512.690869999999</v>
      </c>
      <c r="M30" s="292">
        <v>33771.757010000001</v>
      </c>
      <c r="N30" s="285"/>
      <c r="O30" s="285"/>
      <c r="P30" s="285"/>
      <c r="Q30" s="285"/>
      <c r="R30" s="285"/>
      <c r="S30" s="285"/>
      <c r="T30" s="285"/>
      <c r="U30" s="285"/>
      <c r="V30" s="285"/>
      <c r="W30" s="285"/>
      <c r="X30" s="285"/>
      <c r="Y30" s="285"/>
      <c r="Z30" s="285"/>
      <c r="AA30" s="285"/>
      <c r="AB30" s="285"/>
      <c r="AC30" s="285"/>
      <c r="AD30" s="285"/>
    </row>
    <row r="31" spans="1:30" s="293" customFormat="1" ht="15" customHeight="1">
      <c r="A31" s="294" t="s">
        <v>587</v>
      </c>
      <c r="B31" s="292">
        <v>1767913.91258</v>
      </c>
      <c r="C31" s="292">
        <v>1761333.85103</v>
      </c>
      <c r="D31" s="292">
        <v>1856812.06794</v>
      </c>
      <c r="E31" s="292">
        <v>1996776.81443</v>
      </c>
      <c r="F31" s="292">
        <v>2257607.83029</v>
      </c>
      <c r="G31" s="292">
        <v>1878970.3016600001</v>
      </c>
      <c r="H31" s="292">
        <v>1848446.8095999998</v>
      </c>
      <c r="I31" s="292">
        <v>2019403.7691600001</v>
      </c>
      <c r="J31" s="292">
        <v>1890912.74284</v>
      </c>
      <c r="K31" s="292">
        <v>1666687.9319500001</v>
      </c>
      <c r="L31" s="292">
        <v>1935714.5897599999</v>
      </c>
      <c r="M31" s="292">
        <v>2012848.41322</v>
      </c>
      <c r="N31" s="285"/>
      <c r="O31" s="285"/>
      <c r="P31" s="285"/>
      <c r="Q31" s="285"/>
      <c r="R31" s="285"/>
      <c r="S31" s="285"/>
      <c r="T31" s="285"/>
      <c r="U31" s="285"/>
      <c r="V31" s="285"/>
      <c r="W31" s="285"/>
      <c r="X31" s="285"/>
      <c r="Y31" s="285"/>
      <c r="Z31" s="285"/>
      <c r="AA31" s="285"/>
      <c r="AB31" s="285"/>
      <c r="AC31" s="285"/>
      <c r="AD31" s="285"/>
    </row>
    <row r="32" spans="1:30" s="293" customFormat="1" ht="15" customHeight="1">
      <c r="A32" s="294" t="s">
        <v>588</v>
      </c>
      <c r="B32" s="292">
        <v>121725.52303</v>
      </c>
      <c r="C32" s="292">
        <v>39996.651539999999</v>
      </c>
      <c r="D32" s="292">
        <v>25718.469840000002</v>
      </c>
      <c r="E32" s="292">
        <v>14518.404759999999</v>
      </c>
      <c r="F32" s="292">
        <v>8899.987070000001</v>
      </c>
      <c r="G32" s="292">
        <v>3026.5209300000001</v>
      </c>
      <c r="H32" s="292">
        <v>2291.6935099999996</v>
      </c>
      <c r="I32" s="292">
        <v>1614.4276499999999</v>
      </c>
      <c r="J32" s="292">
        <v>490.88722999999999</v>
      </c>
      <c r="K32" s="292">
        <v>326.48869000000002</v>
      </c>
      <c r="L32" s="292">
        <v>248.20760000000001</v>
      </c>
      <c r="M32" s="292">
        <v>233.76776000000001</v>
      </c>
      <c r="N32" s="285"/>
      <c r="O32" s="285"/>
      <c r="P32" s="285"/>
      <c r="Q32" s="285"/>
      <c r="R32" s="285"/>
      <c r="S32" s="285"/>
      <c r="T32" s="285"/>
      <c r="U32" s="285"/>
      <c r="V32" s="285"/>
      <c r="W32" s="285"/>
      <c r="X32" s="285"/>
      <c r="Y32" s="285"/>
      <c r="Z32" s="285"/>
      <c r="AA32" s="285"/>
      <c r="AB32" s="285"/>
      <c r="AC32" s="285"/>
      <c r="AD32" s="285"/>
    </row>
    <row r="33" spans="1:30" s="293" customFormat="1" ht="15" customHeight="1">
      <c r="A33" s="294" t="s">
        <v>589</v>
      </c>
      <c r="B33" s="292">
        <v>52481.221950000006</v>
      </c>
      <c r="C33" s="292">
        <v>46617.626979999994</v>
      </c>
      <c r="D33" s="292">
        <v>58762.237759999996</v>
      </c>
      <c r="E33" s="292">
        <v>59434.135880000002</v>
      </c>
      <c r="F33" s="292">
        <v>62060.621509999997</v>
      </c>
      <c r="G33" s="292">
        <v>57386.023520000002</v>
      </c>
      <c r="H33" s="292">
        <v>54736.71931</v>
      </c>
      <c r="I33" s="292">
        <v>87828.600099999996</v>
      </c>
      <c r="J33" s="292">
        <v>111212.16615</v>
      </c>
      <c r="K33" s="292">
        <v>117093.63987</v>
      </c>
      <c r="L33" s="292">
        <v>144880.81777000002</v>
      </c>
      <c r="M33" s="292">
        <v>155334.36928000001</v>
      </c>
      <c r="N33" s="285"/>
      <c r="O33" s="285"/>
      <c r="P33" s="285"/>
      <c r="Q33" s="285"/>
      <c r="R33" s="285"/>
      <c r="S33" s="285"/>
      <c r="T33" s="285"/>
      <c r="U33" s="285"/>
      <c r="V33" s="285"/>
      <c r="W33" s="285"/>
      <c r="X33" s="285"/>
      <c r="Y33" s="285"/>
      <c r="Z33" s="285"/>
      <c r="AA33" s="285"/>
      <c r="AB33" s="285"/>
      <c r="AC33" s="285"/>
      <c r="AD33" s="285"/>
    </row>
    <row r="34" spans="1:30" s="293" customFormat="1" ht="15" customHeight="1">
      <c r="A34" s="294" t="s">
        <v>590</v>
      </c>
      <c r="B34" s="292">
        <v>2845291.5095799998</v>
      </c>
      <c r="C34" s="292">
        <v>3703802.6225399999</v>
      </c>
      <c r="D34" s="292">
        <v>4159475.9601599998</v>
      </c>
      <c r="E34" s="292">
        <v>4282178.1687500002</v>
      </c>
      <c r="F34" s="292">
        <v>4658322.7273399998</v>
      </c>
      <c r="G34" s="292">
        <v>4087296.3019599998</v>
      </c>
      <c r="H34" s="292">
        <v>4184480.4608899998</v>
      </c>
      <c r="I34" s="292">
        <v>4666455.1336099999</v>
      </c>
      <c r="J34" s="292">
        <v>4799382.9734700006</v>
      </c>
      <c r="K34" s="292">
        <v>2279824.7406599997</v>
      </c>
      <c r="L34" s="292">
        <v>2563340.4054399999</v>
      </c>
      <c r="M34" s="292">
        <v>5524208.3136599995</v>
      </c>
      <c r="N34" s="285"/>
      <c r="O34" s="285"/>
      <c r="P34" s="285"/>
      <c r="Q34" s="285"/>
      <c r="R34" s="285"/>
      <c r="S34" s="285"/>
      <c r="T34" s="285"/>
      <c r="U34" s="285"/>
      <c r="V34" s="285"/>
      <c r="W34" s="285"/>
      <c r="X34" s="285"/>
      <c r="Y34" s="285"/>
      <c r="Z34" s="285"/>
      <c r="AA34" s="285"/>
      <c r="AB34" s="285"/>
      <c r="AC34" s="285"/>
      <c r="AD34" s="285"/>
    </row>
    <row r="35" spans="1:30" s="293" customFormat="1" ht="15" customHeight="1">
      <c r="A35" s="294" t="s">
        <v>591</v>
      </c>
      <c r="B35" s="292">
        <v>199868.93831</v>
      </c>
      <c r="C35" s="292">
        <v>288669.87716000003</v>
      </c>
      <c r="D35" s="292">
        <v>374511.45879</v>
      </c>
      <c r="E35" s="292">
        <v>460618.69782999996</v>
      </c>
      <c r="F35" s="292">
        <v>525427.69768999994</v>
      </c>
      <c r="G35" s="292">
        <v>573393.59228999994</v>
      </c>
      <c r="H35" s="292">
        <v>664981.04188000003</v>
      </c>
      <c r="I35" s="292">
        <v>720703.40746000002</v>
      </c>
      <c r="J35" s="292">
        <v>718964.38132000004</v>
      </c>
      <c r="K35" s="292">
        <v>97548.217040000003</v>
      </c>
      <c r="L35" s="292">
        <v>117467.00101000001</v>
      </c>
      <c r="M35" s="292">
        <v>781941.13847999997</v>
      </c>
      <c r="N35" s="285"/>
      <c r="O35" s="285"/>
      <c r="P35" s="285"/>
      <c r="Q35" s="285"/>
      <c r="R35" s="285"/>
      <c r="S35" s="285"/>
      <c r="T35" s="285"/>
      <c r="U35" s="285"/>
      <c r="V35" s="285"/>
      <c r="W35" s="285"/>
      <c r="X35" s="285"/>
      <c r="Y35" s="285"/>
      <c r="Z35" s="285"/>
      <c r="AA35" s="285"/>
      <c r="AB35" s="285"/>
      <c r="AC35" s="285"/>
      <c r="AD35" s="285"/>
    </row>
    <row r="36" spans="1:30" s="293" customFormat="1" ht="15" customHeight="1">
      <c r="A36" s="291" t="s">
        <v>592</v>
      </c>
      <c r="B36" s="292">
        <v>9617.6268700000001</v>
      </c>
      <c r="C36" s="292">
        <v>6032.2792300000001</v>
      </c>
      <c r="D36" s="292">
        <v>627.54165999999998</v>
      </c>
      <c r="E36" s="292">
        <v>4883.7588399999995</v>
      </c>
      <c r="F36" s="292">
        <v>5038.8527899999999</v>
      </c>
      <c r="G36" s="292">
        <v>848.29186000000004</v>
      </c>
      <c r="H36" s="292">
        <v>549.44732999999997</v>
      </c>
      <c r="I36" s="292">
        <v>3043.23972</v>
      </c>
      <c r="J36" s="292">
        <v>3649.5503399999998</v>
      </c>
      <c r="K36" s="292">
        <v>1495.90103</v>
      </c>
      <c r="L36" s="292">
        <v>4512.6697100000001</v>
      </c>
      <c r="M36" s="292">
        <v>817.45056999999997</v>
      </c>
      <c r="N36" s="285"/>
      <c r="O36" s="285"/>
      <c r="P36" s="285"/>
      <c r="Q36" s="285"/>
      <c r="R36" s="285"/>
      <c r="S36" s="285"/>
      <c r="T36" s="285"/>
      <c r="U36" s="285"/>
      <c r="V36" s="285"/>
      <c r="W36" s="285"/>
      <c r="X36" s="285"/>
      <c r="Y36" s="285"/>
      <c r="Z36" s="285"/>
      <c r="AA36" s="285"/>
      <c r="AB36" s="285"/>
      <c r="AC36" s="285"/>
      <c r="AD36" s="285"/>
    </row>
    <row r="37" spans="1:30" s="293" customFormat="1" ht="15" customHeight="1">
      <c r="A37" s="291" t="s">
        <v>593</v>
      </c>
      <c r="B37" s="292">
        <v>296432.97174000001</v>
      </c>
      <c r="C37" s="292">
        <v>299331.56112000003</v>
      </c>
      <c r="D37" s="292">
        <v>207794.89728</v>
      </c>
      <c r="E37" s="292">
        <v>463977.04412999999</v>
      </c>
      <c r="F37" s="292">
        <v>459531.27639999997</v>
      </c>
      <c r="G37" s="292">
        <v>577996.89549000002</v>
      </c>
      <c r="H37" s="292">
        <v>444205.24343999999</v>
      </c>
      <c r="I37" s="292">
        <v>635861.90785000008</v>
      </c>
      <c r="J37" s="292">
        <v>660314.60646000004</v>
      </c>
      <c r="K37" s="292">
        <v>578094.39070000011</v>
      </c>
      <c r="L37" s="292">
        <v>544025.54003999999</v>
      </c>
      <c r="M37" s="292">
        <v>538647.2369299999</v>
      </c>
      <c r="N37" s="285"/>
      <c r="O37" s="285"/>
      <c r="P37" s="285"/>
      <c r="Q37" s="285"/>
      <c r="R37" s="285"/>
      <c r="S37" s="285"/>
      <c r="T37" s="285"/>
      <c r="U37" s="285"/>
      <c r="V37" s="285"/>
      <c r="W37" s="285"/>
      <c r="X37" s="285"/>
      <c r="Y37" s="285"/>
      <c r="Z37" s="285"/>
      <c r="AA37" s="285"/>
      <c r="AB37" s="285"/>
      <c r="AC37" s="285"/>
      <c r="AD37" s="285"/>
    </row>
    <row r="38" spans="1:30" s="293" customFormat="1" ht="15" customHeight="1">
      <c r="A38" s="291" t="s">
        <v>594</v>
      </c>
      <c r="B38" s="292">
        <v>138049.63529000001</v>
      </c>
      <c r="C38" s="292">
        <v>148446.22865999999</v>
      </c>
      <c r="D38" s="292">
        <v>180192.05544</v>
      </c>
      <c r="E38" s="292">
        <v>243704.43306000001</v>
      </c>
      <c r="F38" s="292">
        <v>223359.894</v>
      </c>
      <c r="G38" s="292">
        <v>310557.33114999998</v>
      </c>
      <c r="H38" s="292">
        <v>351747.38481999998</v>
      </c>
      <c r="I38" s="292">
        <v>161812.88774000001</v>
      </c>
      <c r="J38" s="292">
        <v>262225.32005000004</v>
      </c>
      <c r="K38" s="292">
        <v>314858.95370999997</v>
      </c>
      <c r="L38" s="292">
        <v>279966.40077000001</v>
      </c>
      <c r="M38" s="292">
        <v>347406.92520999996</v>
      </c>
      <c r="N38" s="285"/>
      <c r="O38" s="285"/>
      <c r="P38" s="285"/>
      <c r="Q38" s="285"/>
      <c r="R38" s="285"/>
      <c r="S38" s="285"/>
      <c r="T38" s="285"/>
      <c r="U38" s="285"/>
      <c r="V38" s="285"/>
      <c r="W38" s="285"/>
      <c r="X38" s="285"/>
      <c r="Y38" s="285"/>
      <c r="Z38" s="285"/>
      <c r="AA38" s="285"/>
      <c r="AB38" s="285"/>
      <c r="AC38" s="285"/>
      <c r="AD38" s="285"/>
    </row>
    <row r="39" spans="1:30" s="293" customFormat="1" ht="15" customHeight="1">
      <c r="A39" s="291" t="s">
        <v>147</v>
      </c>
      <c r="B39" s="292">
        <v>163732.26771000001</v>
      </c>
      <c r="C39" s="292">
        <v>170492.81667</v>
      </c>
      <c r="D39" s="292">
        <v>178764.15963000001</v>
      </c>
      <c r="E39" s="292">
        <v>192813.42274000001</v>
      </c>
      <c r="F39" s="292">
        <v>203958.74363999997</v>
      </c>
      <c r="G39" s="292">
        <v>215733.88756</v>
      </c>
      <c r="H39" s="292">
        <v>227547.90375999999</v>
      </c>
      <c r="I39" s="292">
        <v>241886.74371000001</v>
      </c>
      <c r="J39" s="292">
        <v>249289.04244999998</v>
      </c>
      <c r="K39" s="292">
        <v>252582.71455</v>
      </c>
      <c r="L39" s="292">
        <v>262225.34891</v>
      </c>
      <c r="M39" s="292">
        <v>261338.73419999998</v>
      </c>
      <c r="N39" s="285"/>
      <c r="O39" s="285"/>
      <c r="P39" s="285"/>
      <c r="Q39" s="285"/>
      <c r="R39" s="285"/>
      <c r="S39" s="285"/>
      <c r="T39" s="285"/>
      <c r="U39" s="285"/>
      <c r="V39" s="285"/>
      <c r="W39" s="285"/>
      <c r="X39" s="285"/>
      <c r="Y39" s="285"/>
      <c r="Z39" s="285"/>
      <c r="AA39" s="285"/>
      <c r="AB39" s="285"/>
      <c r="AC39" s="285"/>
      <c r="AD39" s="285"/>
    </row>
    <row r="40" spans="1:30" s="293" customFormat="1" ht="15" customHeight="1">
      <c r="A40" s="291" t="s">
        <v>154</v>
      </c>
      <c r="B40" s="292">
        <v>0</v>
      </c>
      <c r="C40" s="292">
        <v>0</v>
      </c>
      <c r="D40" s="292">
        <v>0</v>
      </c>
      <c r="E40" s="292">
        <v>0</v>
      </c>
      <c r="F40" s="292">
        <v>0</v>
      </c>
      <c r="G40" s="292">
        <v>0</v>
      </c>
      <c r="H40" s="292">
        <v>0</v>
      </c>
      <c r="I40" s="292">
        <v>0</v>
      </c>
      <c r="J40" s="292">
        <v>0</v>
      </c>
      <c r="K40" s="292">
        <v>0</v>
      </c>
      <c r="L40" s="292">
        <v>0</v>
      </c>
      <c r="M40" s="292">
        <v>0</v>
      </c>
      <c r="N40" s="285"/>
      <c r="O40" s="285"/>
      <c r="P40" s="285"/>
      <c r="Q40" s="285"/>
      <c r="R40" s="285"/>
      <c r="S40" s="285"/>
      <c r="T40" s="285"/>
      <c r="U40" s="285"/>
      <c r="V40" s="285"/>
      <c r="W40" s="285"/>
      <c r="X40" s="285"/>
      <c r="Y40" s="285"/>
      <c r="Z40" s="285"/>
      <c r="AA40" s="285"/>
      <c r="AB40" s="285"/>
      <c r="AC40" s="285"/>
      <c r="AD40" s="285"/>
    </row>
    <row r="41" spans="1:30" s="293" customFormat="1" ht="15" customHeight="1">
      <c r="A41" s="291" t="s">
        <v>595</v>
      </c>
      <c r="B41" s="292">
        <v>0</v>
      </c>
      <c r="C41" s="292">
        <v>0</v>
      </c>
      <c r="D41" s="292">
        <v>0</v>
      </c>
      <c r="E41" s="292">
        <v>0</v>
      </c>
      <c r="F41" s="292">
        <v>0</v>
      </c>
      <c r="G41" s="292">
        <v>0</v>
      </c>
      <c r="H41" s="292">
        <v>0</v>
      </c>
      <c r="I41" s="292">
        <v>0</v>
      </c>
      <c r="J41" s="292">
        <v>0</v>
      </c>
      <c r="K41" s="292">
        <v>0</v>
      </c>
      <c r="L41" s="292">
        <v>0</v>
      </c>
      <c r="M41" s="292">
        <v>0</v>
      </c>
      <c r="N41" s="285"/>
      <c r="O41" s="285"/>
      <c r="P41" s="285"/>
      <c r="Q41" s="285"/>
      <c r="R41" s="285"/>
      <c r="S41" s="285"/>
      <c r="T41" s="285"/>
      <c r="U41" s="285"/>
      <c r="V41" s="285"/>
      <c r="W41" s="285"/>
      <c r="X41" s="285"/>
      <c r="Y41" s="285"/>
      <c r="Z41" s="285"/>
      <c r="AA41" s="285"/>
      <c r="AB41" s="285"/>
      <c r="AC41" s="285"/>
      <c r="AD41" s="285"/>
    </row>
    <row r="42" spans="1:30" s="295" customFormat="1" ht="15" customHeight="1" thickBot="1">
      <c r="A42" s="291" t="s">
        <v>128</v>
      </c>
      <c r="B42" s="292">
        <v>79702.117239999992</v>
      </c>
      <c r="C42" s="292">
        <v>19738.643219999998</v>
      </c>
      <c r="D42" s="292">
        <v>40544.347310000005</v>
      </c>
      <c r="E42" s="292">
        <v>34258.988720000001</v>
      </c>
      <c r="F42" s="292">
        <v>5303.3879800000004</v>
      </c>
      <c r="G42" s="292">
        <v>378357.40794999996</v>
      </c>
      <c r="H42" s="292">
        <v>362916.69588000001</v>
      </c>
      <c r="I42" s="292">
        <v>425044.80385999999</v>
      </c>
      <c r="J42" s="292">
        <v>408033.45944999997</v>
      </c>
      <c r="K42" s="292">
        <v>3692357.53908</v>
      </c>
      <c r="L42" s="292">
        <v>3753915.3436999996</v>
      </c>
      <c r="M42" s="292">
        <v>168225.77344999998</v>
      </c>
      <c r="N42" s="285"/>
      <c r="O42" s="285"/>
      <c r="P42" s="285"/>
      <c r="Q42" s="285"/>
      <c r="R42" s="285"/>
      <c r="S42" s="285"/>
      <c r="T42" s="285"/>
      <c r="U42" s="285"/>
      <c r="V42" s="285"/>
      <c r="W42" s="285"/>
      <c r="X42" s="285"/>
      <c r="Y42" s="285"/>
      <c r="Z42" s="285"/>
      <c r="AA42" s="285"/>
      <c r="AB42" s="285"/>
      <c r="AC42" s="285"/>
      <c r="AD42" s="285"/>
    </row>
    <row r="43" spans="1:30" ht="15" customHeight="1" thickTop="1" thickBot="1">
      <c r="A43" s="763" t="s">
        <v>596</v>
      </c>
      <c r="B43" s="764">
        <v>523467.98706000001</v>
      </c>
      <c r="C43" s="764">
        <v>592349.53478999995</v>
      </c>
      <c r="D43" s="764">
        <v>671982.10291000002</v>
      </c>
      <c r="E43" s="764">
        <v>746286.17303999991</v>
      </c>
      <c r="F43" s="764">
        <v>823687.7630700001</v>
      </c>
      <c r="G43" s="764">
        <v>945122.83627999993</v>
      </c>
      <c r="H43" s="764">
        <v>970922.93072000006</v>
      </c>
      <c r="I43" s="764">
        <v>1045246.81488</v>
      </c>
      <c r="J43" s="764">
        <v>1143443.72483</v>
      </c>
      <c r="K43" s="764">
        <v>1148545.9405399999</v>
      </c>
      <c r="L43" s="764">
        <v>1231910.2318199999</v>
      </c>
      <c r="M43" s="764">
        <v>1230914.38225</v>
      </c>
      <c r="N43" s="285"/>
      <c r="O43" s="285"/>
      <c r="P43" s="285"/>
      <c r="Q43" s="285"/>
      <c r="R43" s="285"/>
      <c r="S43" s="285"/>
      <c r="T43" s="285"/>
      <c r="U43" s="285"/>
      <c r="V43" s="285"/>
      <c r="W43" s="285"/>
      <c r="X43" s="285"/>
      <c r="Y43" s="285"/>
      <c r="Z43" s="285"/>
      <c r="AA43" s="285"/>
      <c r="AB43" s="285"/>
      <c r="AC43" s="285"/>
      <c r="AD43" s="285"/>
    </row>
    <row r="44" spans="1:30" s="293" customFormat="1" ht="15" customHeight="1" thickTop="1">
      <c r="A44" s="291" t="s">
        <v>169</v>
      </c>
      <c r="B44" s="292">
        <v>381026.6</v>
      </c>
      <c r="C44" s="292">
        <v>428774.1</v>
      </c>
      <c r="D44" s="292">
        <v>501416.2</v>
      </c>
      <c r="E44" s="292">
        <v>545511.6</v>
      </c>
      <c r="F44" s="292">
        <v>614137.69999999995</v>
      </c>
      <c r="G44" s="292">
        <v>680130.4</v>
      </c>
      <c r="H44" s="292">
        <v>743268.1</v>
      </c>
      <c r="I44" s="292">
        <v>823361.7</v>
      </c>
      <c r="J44" s="292">
        <v>866181.9</v>
      </c>
      <c r="K44" s="292">
        <v>932408.3</v>
      </c>
      <c r="L44" s="292">
        <v>932408.3</v>
      </c>
      <c r="M44" s="292">
        <v>1003131.8</v>
      </c>
      <c r="N44" s="285"/>
      <c r="O44" s="285"/>
      <c r="P44" s="285"/>
      <c r="Q44" s="285"/>
      <c r="R44" s="285"/>
      <c r="S44" s="285"/>
      <c r="T44" s="285"/>
      <c r="U44" s="285"/>
      <c r="V44" s="285"/>
      <c r="W44" s="285"/>
      <c r="X44" s="285"/>
      <c r="Y44" s="285"/>
      <c r="Z44" s="285"/>
      <c r="AA44" s="285"/>
      <c r="AB44" s="285"/>
      <c r="AC44" s="285"/>
      <c r="AD44" s="285"/>
    </row>
    <row r="45" spans="1:30" s="293" customFormat="1" ht="15" customHeight="1">
      <c r="A45" s="291" t="s">
        <v>173</v>
      </c>
      <c r="B45" s="292">
        <v>5529.5283099999997</v>
      </c>
      <c r="C45" s="292">
        <v>5529.5283099999997</v>
      </c>
      <c r="D45" s="292">
        <v>5529.5283099999997</v>
      </c>
      <c r="E45" s="292">
        <v>5529.5283099999997</v>
      </c>
      <c r="F45" s="292">
        <v>5529.5283099999997</v>
      </c>
      <c r="G45" s="292">
        <v>5529.5283099999997</v>
      </c>
      <c r="H45" s="292">
        <v>5529.5283099999997</v>
      </c>
      <c r="I45" s="292">
        <v>5529.5283099999997</v>
      </c>
      <c r="J45" s="292">
        <v>5529.5283099999997</v>
      </c>
      <c r="K45" s="292">
        <v>5529.5283099999997</v>
      </c>
      <c r="L45" s="292">
        <v>5529.5283099999997</v>
      </c>
      <c r="M45" s="292">
        <v>5529.5283099999997</v>
      </c>
      <c r="N45" s="285"/>
      <c r="O45" s="285"/>
      <c r="P45" s="285"/>
      <c r="Q45" s="285"/>
      <c r="R45" s="285"/>
      <c r="S45" s="285"/>
      <c r="T45" s="285"/>
      <c r="U45" s="285"/>
      <c r="V45" s="285"/>
      <c r="W45" s="285"/>
      <c r="X45" s="285"/>
      <c r="Y45" s="285"/>
      <c r="Z45" s="285"/>
      <c r="AA45" s="285"/>
      <c r="AB45" s="285"/>
      <c r="AC45" s="285"/>
      <c r="AD45" s="285"/>
    </row>
    <row r="46" spans="1:30" s="293" customFormat="1" ht="15" customHeight="1">
      <c r="A46" s="291" t="s">
        <v>177</v>
      </c>
      <c r="B46" s="292">
        <v>0</v>
      </c>
      <c r="C46" s="292">
        <v>0</v>
      </c>
      <c r="D46" s="292">
        <v>0</v>
      </c>
      <c r="E46" s="292">
        <v>0</v>
      </c>
      <c r="F46" s="292">
        <v>0</v>
      </c>
      <c r="G46" s="292">
        <v>0</v>
      </c>
      <c r="H46" s="292">
        <v>0</v>
      </c>
      <c r="I46" s="292">
        <v>0</v>
      </c>
      <c r="J46" s="292">
        <v>0</v>
      </c>
      <c r="K46" s="292">
        <v>0</v>
      </c>
      <c r="L46" s="292">
        <v>0</v>
      </c>
      <c r="M46" s="292">
        <v>0</v>
      </c>
      <c r="N46" s="285"/>
      <c r="O46" s="285"/>
      <c r="P46" s="285"/>
      <c r="Q46" s="285"/>
      <c r="R46" s="285"/>
      <c r="S46" s="285"/>
      <c r="T46" s="285"/>
      <c r="U46" s="285"/>
      <c r="V46" s="285"/>
      <c r="W46" s="285"/>
      <c r="X46" s="285"/>
      <c r="Y46" s="285"/>
      <c r="Z46" s="285"/>
      <c r="AA46" s="285"/>
      <c r="AB46" s="285"/>
      <c r="AC46" s="285"/>
      <c r="AD46" s="285"/>
    </row>
    <row r="47" spans="1:30" s="293" customFormat="1" ht="15" customHeight="1">
      <c r="A47" s="291" t="s">
        <v>597</v>
      </c>
      <c r="B47" s="292">
        <v>50417.392159999996</v>
      </c>
      <c r="C47" s="292">
        <v>59066.763989999999</v>
      </c>
      <c r="D47" s="292">
        <v>68964.603409999996</v>
      </c>
      <c r="E47" s="292">
        <v>78571.705700000006</v>
      </c>
      <c r="F47" s="292">
        <v>90238.844819999998</v>
      </c>
      <c r="G47" s="292">
        <v>101616.85947</v>
      </c>
      <c r="H47" s="292">
        <v>120558.22588</v>
      </c>
      <c r="I47" s="292">
        <v>130714.78189</v>
      </c>
      <c r="J47" s="292">
        <v>139278.66524</v>
      </c>
      <c r="K47" s="292">
        <v>152523.90956999999</v>
      </c>
      <c r="L47" s="292">
        <v>152523.90956999999</v>
      </c>
      <c r="M47" s="292">
        <v>166668.658</v>
      </c>
      <c r="N47" s="285"/>
      <c r="O47" s="285"/>
      <c r="P47" s="285"/>
      <c r="Q47" s="285"/>
      <c r="R47" s="285"/>
      <c r="S47" s="285"/>
      <c r="T47" s="285"/>
      <c r="U47" s="285"/>
      <c r="V47" s="285"/>
      <c r="W47" s="285"/>
      <c r="X47" s="285"/>
      <c r="Y47" s="285"/>
      <c r="Z47" s="285"/>
      <c r="AA47" s="285"/>
      <c r="AB47" s="285"/>
      <c r="AC47" s="285"/>
      <c r="AD47" s="285"/>
    </row>
    <row r="48" spans="1:30" s="293" customFormat="1" ht="15" customHeight="1">
      <c r="A48" s="291" t="s">
        <v>183</v>
      </c>
      <c r="B48" s="292">
        <v>86494.466589999996</v>
      </c>
      <c r="C48" s="292">
        <v>98979.142489999998</v>
      </c>
      <c r="D48" s="292">
        <v>96071.771189999999</v>
      </c>
      <c r="E48" s="292">
        <v>116673.33903</v>
      </c>
      <c r="F48" s="292">
        <v>113781.68994</v>
      </c>
      <c r="G48" s="292">
        <v>157846.0485</v>
      </c>
      <c r="H48" s="292">
        <v>101567.07653000001</v>
      </c>
      <c r="I48" s="292">
        <v>85640.804680000001</v>
      </c>
      <c r="J48" s="292">
        <v>132453.63128</v>
      </c>
      <c r="K48" s="292">
        <v>58084.202659999995</v>
      </c>
      <c r="L48" s="292">
        <v>141448.49393999999</v>
      </c>
      <c r="M48" s="292">
        <v>55584.395939999995</v>
      </c>
      <c r="N48" s="285"/>
      <c r="O48" s="285"/>
      <c r="P48" s="285"/>
      <c r="Q48" s="285"/>
      <c r="R48" s="285"/>
      <c r="S48" s="285"/>
      <c r="T48" s="285"/>
      <c r="U48" s="285"/>
      <c r="V48" s="285"/>
      <c r="W48" s="285"/>
      <c r="X48" s="285"/>
      <c r="Y48" s="285"/>
      <c r="Z48" s="285"/>
      <c r="AA48" s="285"/>
      <c r="AB48" s="285"/>
      <c r="AC48" s="285"/>
      <c r="AD48" s="285"/>
    </row>
    <row r="49" spans="1:30" s="293" customFormat="1" ht="15" customHeight="1">
      <c r="A49" s="294" t="s">
        <v>598</v>
      </c>
      <c r="B49" s="292">
        <v>0.74833000000000005</v>
      </c>
      <c r="C49" s="292">
        <v>0.74833000000000005</v>
      </c>
      <c r="D49" s="292">
        <v>0.74833000000000005</v>
      </c>
      <c r="E49" s="292">
        <v>1.9478199999999999</v>
      </c>
      <c r="F49" s="292">
        <v>1.5434300000000001</v>
      </c>
      <c r="G49" s="292">
        <v>1.3284100000000001</v>
      </c>
      <c r="H49" s="292">
        <v>1.5164500000000001</v>
      </c>
      <c r="I49" s="292">
        <v>1.97123</v>
      </c>
      <c r="J49" s="292">
        <v>1.1879600000000001</v>
      </c>
      <c r="K49" s="292">
        <v>1.00962</v>
      </c>
      <c r="L49" s="292">
        <v>1.00962</v>
      </c>
      <c r="M49" s="292">
        <v>1.2517799999999999</v>
      </c>
      <c r="N49" s="285"/>
      <c r="O49" s="285"/>
      <c r="P49" s="285"/>
      <c r="Q49" s="285"/>
      <c r="R49" s="285"/>
      <c r="S49" s="285"/>
      <c r="T49" s="285"/>
      <c r="U49" s="285"/>
      <c r="V49" s="285"/>
      <c r="W49" s="285"/>
      <c r="X49" s="285"/>
      <c r="Y49" s="285"/>
      <c r="Z49" s="285"/>
      <c r="AA49" s="285"/>
      <c r="AB49" s="285"/>
      <c r="AC49" s="285"/>
      <c r="AD49" s="285"/>
    </row>
    <row r="50" spans="1:30" s="295" customFormat="1" ht="15" customHeight="1" thickBot="1">
      <c r="A50" s="294" t="s">
        <v>599</v>
      </c>
      <c r="B50" s="292">
        <v>86493.718260000009</v>
      </c>
      <c r="C50" s="292">
        <v>98978.394159999996</v>
      </c>
      <c r="D50" s="292">
        <v>96071.022859999997</v>
      </c>
      <c r="E50" s="292">
        <v>116671.39120999999</v>
      </c>
      <c r="F50" s="292">
        <v>113780.14651000001</v>
      </c>
      <c r="G50" s="292">
        <v>157844.72009000002</v>
      </c>
      <c r="H50" s="292">
        <v>101565.56008</v>
      </c>
      <c r="I50" s="292">
        <v>85638.833450000006</v>
      </c>
      <c r="J50" s="292">
        <v>132452.44331999999</v>
      </c>
      <c r="K50" s="292">
        <v>58083.193039999998</v>
      </c>
      <c r="L50" s="292">
        <v>141447.48431999999</v>
      </c>
      <c r="M50" s="292">
        <v>55583.144159999996</v>
      </c>
      <c r="N50" s="285"/>
      <c r="O50" s="285"/>
      <c r="P50" s="285"/>
      <c r="Q50" s="285"/>
      <c r="R50" s="285"/>
      <c r="S50" s="285"/>
      <c r="T50" s="285"/>
      <c r="U50" s="285"/>
      <c r="V50" s="285"/>
      <c r="W50" s="285"/>
      <c r="X50" s="285"/>
      <c r="Y50" s="285"/>
      <c r="Z50" s="285"/>
      <c r="AA50" s="285"/>
      <c r="AB50" s="285"/>
      <c r="AC50" s="285"/>
      <c r="AD50" s="285"/>
    </row>
    <row r="51" spans="1:30" ht="15" customHeight="1" thickTop="1" thickBot="1">
      <c r="A51" s="763" t="s">
        <v>600</v>
      </c>
      <c r="B51" s="764">
        <v>6235055.9260600004</v>
      </c>
      <c r="C51" s="764">
        <v>7115436.9610100007</v>
      </c>
      <c r="D51" s="764">
        <v>7792013.1160200005</v>
      </c>
      <c r="E51" s="764">
        <v>8543735.2245300002</v>
      </c>
      <c r="F51" s="764">
        <v>9286432.2984299995</v>
      </c>
      <c r="G51" s="764">
        <v>9049783.9762700014</v>
      </c>
      <c r="H51" s="764">
        <v>9121125.3314999994</v>
      </c>
      <c r="I51" s="764">
        <v>10026021.856069999</v>
      </c>
      <c r="J51" s="764">
        <v>10273465.961379999</v>
      </c>
      <c r="K51" s="764">
        <v>10176373.53056</v>
      </c>
      <c r="L51" s="764">
        <v>10871719.247399999</v>
      </c>
      <c r="M51" s="764">
        <v>11055688.262020001</v>
      </c>
      <c r="N51" s="285"/>
      <c r="O51" s="285"/>
      <c r="P51" s="285"/>
      <c r="Q51" s="285"/>
      <c r="R51" s="285"/>
      <c r="S51" s="285"/>
      <c r="T51" s="285"/>
      <c r="U51" s="285"/>
      <c r="V51" s="285"/>
      <c r="W51" s="285"/>
      <c r="X51" s="285"/>
      <c r="Y51" s="285"/>
      <c r="Z51" s="285"/>
      <c r="AA51" s="285"/>
      <c r="AB51" s="285"/>
      <c r="AC51" s="285"/>
      <c r="AD51" s="285"/>
    </row>
    <row r="52" spans="1:30" s="293" customFormat="1" ht="15" customHeight="1" thickTop="1">
      <c r="A52" s="296" t="s">
        <v>601</v>
      </c>
      <c r="B52" s="292">
        <v>105581.37276</v>
      </c>
      <c r="C52" s="292">
        <v>119828.16426000001</v>
      </c>
      <c r="D52" s="292">
        <v>140403.91438999999</v>
      </c>
      <c r="E52" s="292">
        <v>138896.77283999999</v>
      </c>
      <c r="F52" s="292">
        <v>149469.97477999999</v>
      </c>
      <c r="G52" s="292">
        <v>211382.58894999998</v>
      </c>
      <c r="H52" s="292">
        <v>219758.06788999998</v>
      </c>
      <c r="I52" s="292">
        <v>285013.8296</v>
      </c>
      <c r="J52" s="292">
        <v>278957.12169999996</v>
      </c>
      <c r="K52" s="292">
        <v>357729.03777999996</v>
      </c>
      <c r="L52" s="292">
        <v>485093.38314999995</v>
      </c>
      <c r="M52" s="292">
        <v>435746.53766000003</v>
      </c>
      <c r="N52" s="285"/>
      <c r="O52" s="285"/>
      <c r="P52" s="285"/>
      <c r="Q52" s="285"/>
      <c r="R52" s="285"/>
      <c r="S52" s="285"/>
      <c r="T52" s="285"/>
      <c r="U52" s="285"/>
      <c r="V52" s="285"/>
      <c r="W52" s="285"/>
      <c r="X52" s="285"/>
      <c r="Y52" s="285"/>
      <c r="Z52" s="285"/>
      <c r="AA52" s="285"/>
      <c r="AB52" s="285"/>
      <c r="AC52" s="285"/>
      <c r="AD52" s="285"/>
    </row>
    <row r="53" spans="1:30" s="295" customFormat="1" ht="15" customHeight="1">
      <c r="A53" s="294" t="s">
        <v>602</v>
      </c>
      <c r="B53" s="292">
        <v>0</v>
      </c>
      <c r="C53" s="292">
        <v>0</v>
      </c>
      <c r="D53" s="292">
        <v>0</v>
      </c>
      <c r="E53" s="292">
        <v>0</v>
      </c>
      <c r="F53" s="292">
        <v>0</v>
      </c>
      <c r="G53" s="292">
        <v>0</v>
      </c>
      <c r="H53" s="292">
        <v>0</v>
      </c>
      <c r="I53" s="292">
        <v>0</v>
      </c>
      <c r="J53" s="292">
        <v>0</v>
      </c>
      <c r="K53" s="292">
        <v>0</v>
      </c>
      <c r="L53" s="292">
        <v>0</v>
      </c>
      <c r="M53" s="292">
        <v>0</v>
      </c>
      <c r="N53" s="285"/>
      <c r="O53" s="285"/>
      <c r="P53" s="285"/>
      <c r="Q53" s="285"/>
      <c r="R53" s="285"/>
      <c r="S53" s="285"/>
      <c r="T53" s="285"/>
      <c r="U53" s="285"/>
      <c r="V53" s="285"/>
      <c r="W53" s="285"/>
      <c r="X53" s="285"/>
      <c r="Y53" s="285"/>
      <c r="Z53" s="285"/>
      <c r="AA53" s="285"/>
      <c r="AB53" s="285"/>
      <c r="AC53" s="285"/>
      <c r="AD53" s="285"/>
    </row>
    <row r="54" spans="1:30" s="295" customFormat="1" ht="15" customHeight="1">
      <c r="A54" s="294" t="s">
        <v>603</v>
      </c>
      <c r="B54" s="292">
        <v>19197.408219999998</v>
      </c>
      <c r="C54" s="292">
        <v>13735.037390000001</v>
      </c>
      <c r="D54" s="292">
        <v>16888.105329999999</v>
      </c>
      <c r="E54" s="292">
        <v>25429.590579999996</v>
      </c>
      <c r="F54" s="292">
        <v>23294.650899999997</v>
      </c>
      <c r="G54" s="292">
        <v>33478.727489999997</v>
      </c>
      <c r="H54" s="292">
        <v>25132.794819999999</v>
      </c>
      <c r="I54" s="292">
        <v>38229.122490000002</v>
      </c>
      <c r="J54" s="292">
        <v>59106.588130000004</v>
      </c>
      <c r="K54" s="292">
        <v>65637.335149999999</v>
      </c>
      <c r="L54" s="292">
        <v>170239.32746999999</v>
      </c>
      <c r="M54" s="292">
        <v>186004.08969999998</v>
      </c>
      <c r="N54" s="285"/>
      <c r="O54" s="285"/>
      <c r="P54" s="285"/>
      <c r="Q54" s="285"/>
      <c r="R54" s="285"/>
      <c r="S54" s="285"/>
      <c r="T54" s="285"/>
      <c r="U54" s="285"/>
      <c r="V54" s="285"/>
      <c r="W54" s="285"/>
      <c r="X54" s="285"/>
      <c r="Y54" s="285"/>
      <c r="Z54" s="285"/>
      <c r="AA54" s="285"/>
      <c r="AB54" s="285"/>
      <c r="AC54" s="285"/>
      <c r="AD54" s="285"/>
    </row>
    <row r="55" spans="1:30" s="295" customFormat="1" ht="15" customHeight="1">
      <c r="A55" s="294" t="s">
        <v>604</v>
      </c>
      <c r="B55" s="292">
        <v>0</v>
      </c>
      <c r="C55" s="292">
        <v>0</v>
      </c>
      <c r="D55" s="292">
        <v>0</v>
      </c>
      <c r="E55" s="292">
        <v>0</v>
      </c>
      <c r="F55" s="292">
        <v>0</v>
      </c>
      <c r="G55" s="292">
        <v>0</v>
      </c>
      <c r="H55" s="292">
        <v>0</v>
      </c>
      <c r="I55" s="292">
        <v>0</v>
      </c>
      <c r="J55" s="292">
        <v>0</v>
      </c>
      <c r="K55" s="292">
        <v>0</v>
      </c>
      <c r="L55" s="292">
        <v>0</v>
      </c>
      <c r="M55" s="292">
        <v>0</v>
      </c>
      <c r="N55" s="285"/>
      <c r="O55" s="285"/>
      <c r="P55" s="285"/>
      <c r="Q55" s="285"/>
      <c r="R55" s="285"/>
      <c r="S55" s="285"/>
      <c r="T55" s="285"/>
      <c r="U55" s="285"/>
      <c r="V55" s="285"/>
      <c r="W55" s="285"/>
      <c r="X55" s="285"/>
      <c r="Y55" s="285"/>
      <c r="Z55" s="285"/>
      <c r="AA55" s="285"/>
      <c r="AB55" s="285"/>
      <c r="AC55" s="285"/>
      <c r="AD55" s="285"/>
    </row>
    <row r="56" spans="1:30" s="295" customFormat="1" ht="15" customHeight="1">
      <c r="A56" s="294" t="s">
        <v>605</v>
      </c>
      <c r="B56" s="292">
        <v>86383.964540000001</v>
      </c>
      <c r="C56" s="292">
        <v>106093.12687000001</v>
      </c>
      <c r="D56" s="292">
        <v>123515.80906</v>
      </c>
      <c r="E56" s="292">
        <v>113467.18226</v>
      </c>
      <c r="F56" s="292">
        <v>126175.32388</v>
      </c>
      <c r="G56" s="292">
        <v>177903.86146000001</v>
      </c>
      <c r="H56" s="292">
        <v>194625.27307</v>
      </c>
      <c r="I56" s="292">
        <v>246784.70711000002</v>
      </c>
      <c r="J56" s="292">
        <v>219850.53357</v>
      </c>
      <c r="K56" s="292">
        <v>292091.70263000001</v>
      </c>
      <c r="L56" s="292">
        <v>314854.05567999999</v>
      </c>
      <c r="M56" s="292">
        <v>249742.44796000002</v>
      </c>
      <c r="N56" s="285"/>
      <c r="O56" s="285"/>
      <c r="P56" s="285"/>
      <c r="Q56" s="285"/>
      <c r="R56" s="285"/>
      <c r="S56" s="285"/>
      <c r="T56" s="285"/>
      <c r="U56" s="285"/>
      <c r="V56" s="285"/>
      <c r="W56" s="285"/>
      <c r="X56" s="285"/>
      <c r="Y56" s="285"/>
      <c r="Z56" s="285"/>
      <c r="AA56" s="285"/>
      <c r="AB56" s="285"/>
      <c r="AC56" s="285"/>
      <c r="AD56" s="285"/>
    </row>
    <row r="57" spans="1:30" s="295" customFormat="1" ht="15" customHeight="1">
      <c r="A57" s="294" t="s">
        <v>606</v>
      </c>
      <c r="B57" s="292">
        <v>0</v>
      </c>
      <c r="C57" s="292">
        <v>0</v>
      </c>
      <c r="D57" s="292">
        <v>0</v>
      </c>
      <c r="E57" s="292">
        <v>0</v>
      </c>
      <c r="F57" s="292">
        <v>0</v>
      </c>
      <c r="G57" s="292">
        <v>0</v>
      </c>
      <c r="H57" s="292">
        <v>0</v>
      </c>
      <c r="I57" s="292">
        <v>0</v>
      </c>
      <c r="J57" s="292">
        <v>0</v>
      </c>
      <c r="K57" s="292">
        <v>0</v>
      </c>
      <c r="L57" s="292">
        <v>0</v>
      </c>
      <c r="M57" s="292">
        <v>0</v>
      </c>
      <c r="N57" s="285"/>
      <c r="O57" s="285"/>
      <c r="P57" s="285"/>
      <c r="Q57" s="285"/>
      <c r="R57" s="285"/>
      <c r="S57" s="285"/>
      <c r="T57" s="285"/>
      <c r="U57" s="285"/>
      <c r="V57" s="285"/>
      <c r="W57" s="285"/>
      <c r="X57" s="285"/>
      <c r="Y57" s="285"/>
      <c r="Z57" s="285"/>
      <c r="AA57" s="285"/>
      <c r="AB57" s="285"/>
      <c r="AC57" s="285"/>
      <c r="AD57" s="285"/>
    </row>
    <row r="58" spans="1:30" s="295" customFormat="1" ht="15" customHeight="1">
      <c r="A58" s="291" t="s">
        <v>607</v>
      </c>
      <c r="B58" s="292">
        <v>13225489.3358</v>
      </c>
      <c r="C58" s="292">
        <v>13080050.99769</v>
      </c>
      <c r="D58" s="292">
        <v>12842725.342020001</v>
      </c>
      <c r="E58" s="292">
        <v>12712497.120129999</v>
      </c>
      <c r="F58" s="292">
        <v>13720722.951459998</v>
      </c>
      <c r="G58" s="292">
        <v>14241248.981120002</v>
      </c>
      <c r="H58" s="292">
        <v>13823414.638489999</v>
      </c>
      <c r="I58" s="292">
        <v>12805344.0264</v>
      </c>
      <c r="J58" s="292">
        <v>11554893.48918</v>
      </c>
      <c r="K58" s="292">
        <v>11519205.731719999</v>
      </c>
      <c r="L58" s="292">
        <v>11675268.94974</v>
      </c>
      <c r="M58" s="292">
        <v>11751906.763559999</v>
      </c>
      <c r="N58" s="285"/>
      <c r="O58" s="285"/>
      <c r="P58" s="285"/>
      <c r="Q58" s="285"/>
      <c r="R58" s="285"/>
      <c r="S58" s="285"/>
      <c r="T58" s="285"/>
      <c r="U58" s="285"/>
      <c r="V58" s="285"/>
      <c r="W58" s="285"/>
      <c r="X58" s="285"/>
      <c r="Y58" s="285"/>
      <c r="Z58" s="285"/>
      <c r="AA58" s="285"/>
      <c r="AB58" s="285"/>
      <c r="AC58" s="285"/>
      <c r="AD58" s="285"/>
    </row>
    <row r="59" spans="1:30">
      <c r="A59" s="765" t="s">
        <v>608</v>
      </c>
      <c r="B59" s="766">
        <v>728055.37435000006</v>
      </c>
      <c r="C59" s="766">
        <v>807292.66583000007</v>
      </c>
      <c r="D59" s="766">
        <v>866943.64954000001</v>
      </c>
      <c r="E59" s="766">
        <v>969283.22855999996</v>
      </c>
      <c r="F59" s="766">
        <v>1041257.6391199999</v>
      </c>
      <c r="G59" s="766">
        <v>1130190.6468399998</v>
      </c>
      <c r="H59" s="766">
        <v>1045136.58813</v>
      </c>
      <c r="I59" s="766">
        <v>937251.54380999994</v>
      </c>
      <c r="J59" s="766">
        <v>1131550.07978</v>
      </c>
      <c r="K59" s="766">
        <v>503832.59111000004</v>
      </c>
      <c r="L59" s="766">
        <v>1255439.5910399999</v>
      </c>
      <c r="M59" s="766">
        <v>543463.66298000002</v>
      </c>
      <c r="N59" s="285"/>
      <c r="O59" s="285"/>
      <c r="P59" s="285"/>
      <c r="Q59" s="285"/>
      <c r="R59" s="285"/>
      <c r="S59" s="285"/>
      <c r="T59" s="285"/>
      <c r="U59" s="285"/>
      <c r="V59" s="285"/>
      <c r="W59" s="285"/>
      <c r="X59" s="285"/>
      <c r="Y59" s="285"/>
      <c r="Z59" s="285"/>
      <c r="AA59" s="285"/>
      <c r="AB59" s="285"/>
      <c r="AC59" s="285"/>
      <c r="AD59" s="285"/>
    </row>
    <row r="60" spans="1:30" ht="15" customHeight="1">
      <c r="A60" s="294" t="s">
        <v>609</v>
      </c>
      <c r="B60" s="292">
        <v>-114304.05764</v>
      </c>
      <c r="C60" s="292">
        <v>-161523.51059999998</v>
      </c>
      <c r="D60" s="292">
        <v>-175714.48936000001</v>
      </c>
      <c r="E60" s="292">
        <v>-189522.00684000002</v>
      </c>
      <c r="F60" s="292">
        <v>-217489.25453000001</v>
      </c>
      <c r="G60" s="292">
        <v>-238563.47290999998</v>
      </c>
      <c r="H60" s="292">
        <v>-245337.64655</v>
      </c>
      <c r="I60" s="292">
        <v>-286438.53281</v>
      </c>
      <c r="J60" s="292">
        <v>-330056.94714</v>
      </c>
      <c r="K60" s="292">
        <v>-151235.62158000001</v>
      </c>
      <c r="L60" s="292">
        <v>-371385.47681999998</v>
      </c>
      <c r="M60" s="292">
        <v>-168249.87278000001</v>
      </c>
      <c r="N60" s="285"/>
      <c r="O60" s="285"/>
      <c r="P60" s="285"/>
      <c r="Q60" s="285"/>
      <c r="R60" s="285"/>
      <c r="S60" s="285"/>
      <c r="T60" s="285"/>
      <c r="U60" s="285"/>
      <c r="V60" s="285"/>
      <c r="W60" s="285"/>
      <c r="X60" s="285"/>
      <c r="Y60" s="285"/>
      <c r="Z60" s="285"/>
      <c r="AA60" s="285"/>
      <c r="AB60" s="285"/>
      <c r="AC60" s="285"/>
      <c r="AD60" s="285"/>
    </row>
    <row r="61" spans="1:30" ht="15" customHeight="1">
      <c r="A61" s="291" t="s">
        <v>610</v>
      </c>
      <c r="B61" s="292">
        <v>613751.31671000004</v>
      </c>
      <c r="C61" s="292">
        <v>645769.15523000003</v>
      </c>
      <c r="D61" s="292">
        <v>691229.16017999989</v>
      </c>
      <c r="E61" s="292">
        <v>779761.22172000003</v>
      </c>
      <c r="F61" s="292">
        <v>823768.38459000003</v>
      </c>
      <c r="G61" s="292">
        <v>891627.17392999993</v>
      </c>
      <c r="H61" s="292">
        <v>799798.9415800001</v>
      </c>
      <c r="I61" s="292">
        <v>650813.01100000006</v>
      </c>
      <c r="J61" s="292">
        <v>801493.13263999997</v>
      </c>
      <c r="K61" s="292">
        <v>352596.96952999994</v>
      </c>
      <c r="L61" s="292">
        <v>884054.11421999999</v>
      </c>
      <c r="M61" s="292">
        <v>375213.79019999999</v>
      </c>
      <c r="N61" s="285"/>
      <c r="O61" s="285"/>
      <c r="P61" s="285"/>
      <c r="Q61" s="285"/>
      <c r="R61" s="285"/>
      <c r="S61" s="285"/>
      <c r="T61" s="285"/>
      <c r="U61" s="285"/>
      <c r="V61" s="285"/>
      <c r="W61" s="285"/>
      <c r="X61" s="285"/>
      <c r="Y61" s="285"/>
      <c r="Z61" s="285"/>
      <c r="AA61" s="285"/>
      <c r="AB61" s="285"/>
      <c r="AC61" s="285"/>
      <c r="AD61" s="285"/>
    </row>
    <row r="62" spans="1:30" ht="15" customHeight="1">
      <c r="A62" s="297" t="s">
        <v>611</v>
      </c>
      <c r="B62" s="292">
        <v>53686.046689999996</v>
      </c>
      <c r="C62" s="292">
        <v>56810.019130000001</v>
      </c>
      <c r="D62" s="292">
        <v>64966.660779999998</v>
      </c>
      <c r="E62" s="292">
        <v>71281.566800000001</v>
      </c>
      <c r="F62" s="292">
        <v>79655.711009999999</v>
      </c>
      <c r="G62" s="292">
        <v>82202.246780000001</v>
      </c>
      <c r="H62" s="292">
        <v>65919.029049999997</v>
      </c>
      <c r="I62" s="292">
        <v>72463.750349999988</v>
      </c>
      <c r="J62" s="292">
        <v>76491.135949999996</v>
      </c>
      <c r="K62" s="292">
        <v>33054.278689999999</v>
      </c>
      <c r="L62" s="292">
        <v>85726.880640000003</v>
      </c>
      <c r="M62" s="292">
        <v>37503.10224</v>
      </c>
      <c r="N62" s="285"/>
      <c r="O62" s="285"/>
      <c r="P62" s="285"/>
      <c r="Q62" s="285"/>
      <c r="R62" s="285"/>
      <c r="S62" s="285"/>
      <c r="T62" s="285"/>
      <c r="U62" s="285"/>
      <c r="V62" s="285"/>
      <c r="W62" s="285"/>
      <c r="X62" s="285"/>
      <c r="Y62" s="285"/>
      <c r="Z62" s="285"/>
      <c r="AA62" s="285"/>
      <c r="AB62" s="285"/>
      <c r="AC62" s="285"/>
      <c r="AD62" s="285"/>
    </row>
    <row r="63" spans="1:30" ht="15" customHeight="1">
      <c r="A63" s="294" t="s">
        <v>612</v>
      </c>
      <c r="B63" s="292">
        <v>-10422.336160000001</v>
      </c>
      <c r="C63" s="292">
        <v>-5553.8753499999993</v>
      </c>
      <c r="D63" s="292">
        <v>-8624.2229499999994</v>
      </c>
      <c r="E63" s="292">
        <v>-12931.085439999999</v>
      </c>
      <c r="F63" s="292">
        <v>-16257.63492</v>
      </c>
      <c r="G63" s="292">
        <v>-12993.02729</v>
      </c>
      <c r="H63" s="292">
        <v>-6032.8593200000005</v>
      </c>
      <c r="I63" s="292">
        <v>-16167.15294</v>
      </c>
      <c r="J63" s="292">
        <v>-6521.09195</v>
      </c>
      <c r="K63" s="292">
        <v>-3034.1402000000003</v>
      </c>
      <c r="L63" s="292">
        <v>-7587.51217</v>
      </c>
      <c r="M63" s="292">
        <v>-2647.18975</v>
      </c>
      <c r="N63" s="285"/>
      <c r="O63" s="285"/>
      <c r="P63" s="285"/>
      <c r="Q63" s="285"/>
      <c r="R63" s="285"/>
      <c r="S63" s="285"/>
      <c r="T63" s="285"/>
      <c r="U63" s="285"/>
      <c r="V63" s="285"/>
      <c r="W63" s="285"/>
      <c r="X63" s="285"/>
      <c r="Y63" s="285"/>
      <c r="Z63" s="285"/>
      <c r="AA63" s="285"/>
      <c r="AB63" s="285"/>
      <c r="AC63" s="285"/>
      <c r="AD63" s="285"/>
    </row>
    <row r="64" spans="1:30" ht="15" customHeight="1">
      <c r="A64" s="298" t="s">
        <v>613</v>
      </c>
      <c r="B64" s="292">
        <v>657015.02723999997</v>
      </c>
      <c r="C64" s="292">
        <v>697025.29900999996</v>
      </c>
      <c r="D64" s="292">
        <v>747571.59800999996</v>
      </c>
      <c r="E64" s="292">
        <v>838111.70308000001</v>
      </c>
      <c r="F64" s="292">
        <v>887166.4606799999</v>
      </c>
      <c r="G64" s="292">
        <v>960836.39341999998</v>
      </c>
      <c r="H64" s="292">
        <v>859685.11130999995</v>
      </c>
      <c r="I64" s="292">
        <v>707109.60840999999</v>
      </c>
      <c r="J64" s="292">
        <v>871463.17663999996</v>
      </c>
      <c r="K64" s="292">
        <v>382617.10801999999</v>
      </c>
      <c r="L64" s="292">
        <v>962193.48269000009</v>
      </c>
      <c r="M64" s="292">
        <v>410069.70269000001</v>
      </c>
      <c r="N64" s="285"/>
      <c r="O64" s="285"/>
      <c r="P64" s="285"/>
      <c r="Q64" s="285"/>
      <c r="R64" s="285"/>
      <c r="S64" s="285"/>
      <c r="T64" s="285"/>
      <c r="U64" s="285"/>
      <c r="V64" s="285"/>
      <c r="W64" s="285"/>
      <c r="X64" s="285"/>
      <c r="Y64" s="285"/>
      <c r="Z64" s="285"/>
      <c r="AA64" s="285"/>
      <c r="AB64" s="285"/>
      <c r="AC64" s="285"/>
      <c r="AD64" s="285"/>
    </row>
    <row r="65" spans="1:30" ht="15" customHeight="1">
      <c r="A65" s="297" t="s">
        <v>614</v>
      </c>
      <c r="B65" s="292">
        <v>110046.76972</v>
      </c>
      <c r="C65" s="292">
        <v>45882.119909999994</v>
      </c>
      <c r="D65" s="292">
        <v>61503.475310000002</v>
      </c>
      <c r="E65" s="292">
        <v>52429.434639999999</v>
      </c>
      <c r="F65" s="292">
        <v>72885.3554</v>
      </c>
      <c r="G65" s="292">
        <v>46046.54924</v>
      </c>
      <c r="H65" s="292">
        <v>119786.76036</v>
      </c>
      <c r="I65" s="292">
        <v>85038.816709999999</v>
      </c>
      <c r="J65" s="292">
        <v>76982.627619999999</v>
      </c>
      <c r="K65" s="292">
        <v>29140.543420000002</v>
      </c>
      <c r="L65" s="292">
        <v>73493.775659999999</v>
      </c>
      <c r="M65" s="292">
        <v>30049.272109999998</v>
      </c>
      <c r="N65" s="285"/>
      <c r="O65" s="285"/>
      <c r="P65" s="285"/>
      <c r="Q65" s="285"/>
      <c r="R65" s="285"/>
      <c r="S65" s="285"/>
      <c r="T65" s="285"/>
      <c r="U65" s="285"/>
      <c r="V65" s="285"/>
      <c r="W65" s="285"/>
      <c r="X65" s="285"/>
      <c r="Y65" s="285"/>
      <c r="Z65" s="285"/>
      <c r="AA65" s="285"/>
      <c r="AB65" s="285"/>
      <c r="AC65" s="285"/>
      <c r="AD65" s="285"/>
    </row>
    <row r="66" spans="1:30" ht="15" customHeight="1">
      <c r="A66" s="297" t="s">
        <v>615</v>
      </c>
      <c r="B66" s="292">
        <v>-152907.41668999998</v>
      </c>
      <c r="C66" s="292">
        <v>-87168.698810000002</v>
      </c>
      <c r="D66" s="292">
        <v>-99874.302629999991</v>
      </c>
      <c r="E66" s="292">
        <v>-104004.85210999999</v>
      </c>
      <c r="F66" s="292">
        <v>-136226.27563999998</v>
      </c>
      <c r="G66" s="292">
        <v>-97705.843689999994</v>
      </c>
      <c r="H66" s="292">
        <v>-186174.51588999998</v>
      </c>
      <c r="I66" s="292">
        <v>-130826.16206</v>
      </c>
      <c r="J66" s="292">
        <v>-127786.10775</v>
      </c>
      <c r="K66" s="292">
        <v>-52457.820590000003</v>
      </c>
      <c r="L66" s="292">
        <v>-195922.04069999998</v>
      </c>
      <c r="M66" s="292">
        <v>-95362.215890000007</v>
      </c>
      <c r="N66" s="285"/>
      <c r="O66" s="285"/>
      <c r="P66" s="285"/>
      <c r="Q66" s="285"/>
      <c r="R66" s="285"/>
      <c r="S66" s="285"/>
      <c r="T66" s="285"/>
      <c r="U66" s="285"/>
      <c r="V66" s="285"/>
      <c r="W66" s="285"/>
      <c r="X66" s="285"/>
      <c r="Y66" s="285"/>
      <c r="Z66" s="285"/>
      <c r="AA66" s="285"/>
      <c r="AB66" s="285"/>
      <c r="AC66" s="285"/>
      <c r="AD66" s="285"/>
    </row>
    <row r="67" spans="1:30" ht="15" customHeight="1">
      <c r="A67" s="291" t="s">
        <v>616</v>
      </c>
      <c r="B67" s="292">
        <v>614154.38026999997</v>
      </c>
      <c r="C67" s="292">
        <v>655738.72010999999</v>
      </c>
      <c r="D67" s="292">
        <v>709200.77069000003</v>
      </c>
      <c r="E67" s="292">
        <v>786536.28561000002</v>
      </c>
      <c r="F67" s="292">
        <v>823825.54044000001</v>
      </c>
      <c r="G67" s="292">
        <v>909177.09897000005</v>
      </c>
      <c r="H67" s="292">
        <v>793297.35577999998</v>
      </c>
      <c r="I67" s="292">
        <v>661322.26305999991</v>
      </c>
      <c r="J67" s="292">
        <v>820659.69651000004</v>
      </c>
      <c r="K67" s="292">
        <v>359299.83085000003</v>
      </c>
      <c r="L67" s="292">
        <v>839765.21765000001</v>
      </c>
      <c r="M67" s="292">
        <v>344756.75891000003</v>
      </c>
      <c r="N67" s="285"/>
      <c r="O67" s="285"/>
      <c r="P67" s="285"/>
      <c r="Q67" s="285"/>
      <c r="R67" s="285"/>
      <c r="S67" s="285"/>
      <c r="T67" s="285"/>
      <c r="U67" s="285"/>
      <c r="V67" s="285"/>
      <c r="W67" s="285"/>
      <c r="X67" s="285"/>
      <c r="Y67" s="285"/>
      <c r="Z67" s="285"/>
      <c r="AA67" s="285"/>
      <c r="AB67" s="285"/>
      <c r="AC67" s="285"/>
      <c r="AD67" s="285"/>
    </row>
    <row r="68" spans="1:30" ht="15" customHeight="1">
      <c r="A68" s="294" t="s">
        <v>617</v>
      </c>
      <c r="B68" s="292">
        <v>-484709.78129000001</v>
      </c>
      <c r="C68" s="292">
        <v>-508522.32158999995</v>
      </c>
      <c r="D68" s="292">
        <v>-528367.57660999999</v>
      </c>
      <c r="E68" s="292">
        <v>-562227.1632999999</v>
      </c>
      <c r="F68" s="292">
        <v>-610536.03590999998</v>
      </c>
      <c r="G68" s="292">
        <v>-601995.20588999998</v>
      </c>
      <c r="H68" s="292">
        <v>-551039.22473000002</v>
      </c>
      <c r="I68" s="292">
        <v>-514585.96256000001</v>
      </c>
      <c r="J68" s="292">
        <v>-551882.80446000001</v>
      </c>
      <c r="K68" s="292">
        <v>-251293.38171000002</v>
      </c>
      <c r="L68" s="292">
        <v>-587484.30382999999</v>
      </c>
      <c r="M68" s="292">
        <v>-251174.82144</v>
      </c>
      <c r="N68" s="285"/>
      <c r="O68" s="285"/>
      <c r="P68" s="285"/>
      <c r="Q68" s="285"/>
      <c r="R68" s="285"/>
      <c r="S68" s="285"/>
      <c r="T68" s="285"/>
      <c r="U68" s="285"/>
      <c r="V68" s="285"/>
      <c r="W68" s="285"/>
      <c r="X68" s="285"/>
      <c r="Y68" s="285"/>
      <c r="Z68" s="285"/>
      <c r="AA68" s="285"/>
      <c r="AB68" s="285"/>
      <c r="AC68" s="285"/>
      <c r="AD68" s="285"/>
    </row>
    <row r="69" spans="1:30" ht="15" customHeight="1">
      <c r="A69" s="298" t="s">
        <v>618</v>
      </c>
      <c r="B69" s="292">
        <v>129444.59898000001</v>
      </c>
      <c r="C69" s="292">
        <v>147216.39852000002</v>
      </c>
      <c r="D69" s="292">
        <v>180833.19408000002</v>
      </c>
      <c r="E69" s="292">
        <v>224309.12231000001</v>
      </c>
      <c r="F69" s="292">
        <v>213289.50453000001</v>
      </c>
      <c r="G69" s="292">
        <v>307181.89308000001</v>
      </c>
      <c r="H69" s="292">
        <v>242258.13105000003</v>
      </c>
      <c r="I69" s="292">
        <v>146736.30050000001</v>
      </c>
      <c r="J69" s="292">
        <v>268776.89205000002</v>
      </c>
      <c r="K69" s="292">
        <v>108006.44914</v>
      </c>
      <c r="L69" s="292">
        <v>252280.91381999999</v>
      </c>
      <c r="M69" s="292">
        <v>93581.937470000004</v>
      </c>
      <c r="N69" s="285"/>
      <c r="O69" s="285"/>
      <c r="P69" s="285"/>
      <c r="Q69" s="285"/>
      <c r="R69" s="285"/>
      <c r="S69" s="285"/>
      <c r="T69" s="285"/>
      <c r="U69" s="285"/>
      <c r="V69" s="285"/>
      <c r="W69" s="285"/>
      <c r="X69" s="285"/>
      <c r="Y69" s="285"/>
      <c r="Z69" s="285"/>
      <c r="AA69" s="285"/>
      <c r="AB69" s="285"/>
      <c r="AC69" s="285"/>
      <c r="AD69" s="285"/>
    </row>
    <row r="70" spans="1:30" ht="15" customHeight="1">
      <c r="A70" s="298" t="s">
        <v>619</v>
      </c>
      <c r="B70" s="292">
        <v>7.7675400000000003</v>
      </c>
      <c r="C70" s="292">
        <v>5.51898</v>
      </c>
      <c r="D70" s="292">
        <v>0.25373000000000001</v>
      </c>
      <c r="E70" s="292">
        <v>8.7660000000000002E-2</v>
      </c>
      <c r="F70" s="292">
        <v>-1225.01749</v>
      </c>
      <c r="G70" s="292">
        <v>-712.07596999999998</v>
      </c>
      <c r="H70" s="292">
        <v>-394.20569</v>
      </c>
      <c r="I70" s="292">
        <v>-133.76563000000002</v>
      </c>
      <c r="J70" s="292">
        <v>-142.98892000000001</v>
      </c>
      <c r="K70" s="292">
        <v>-35.407480000000007</v>
      </c>
      <c r="L70" s="292">
        <v>73.875740000000008</v>
      </c>
      <c r="M70" s="292">
        <v>-89.432310000000001</v>
      </c>
      <c r="N70" s="285"/>
      <c r="O70" s="285"/>
      <c r="P70" s="285"/>
      <c r="Q70" s="285"/>
      <c r="R70" s="285"/>
      <c r="S70" s="285"/>
      <c r="T70" s="285"/>
      <c r="U70" s="285"/>
      <c r="V70" s="285"/>
      <c r="W70" s="285"/>
      <c r="X70" s="285"/>
      <c r="Y70" s="285"/>
      <c r="Z70" s="285"/>
      <c r="AA70" s="285"/>
      <c r="AB70" s="285"/>
      <c r="AC70" s="285"/>
      <c r="AD70" s="285"/>
    </row>
    <row r="71" spans="1:30" ht="15" customHeight="1">
      <c r="A71" s="299" t="s">
        <v>620</v>
      </c>
      <c r="B71" s="292">
        <v>0</v>
      </c>
      <c r="C71" s="292">
        <v>0.22036</v>
      </c>
      <c r="D71" s="292">
        <v>6.6060000000000008E-2</v>
      </c>
      <c r="E71" s="292">
        <v>8.7660000000000002E-2</v>
      </c>
      <c r="F71" s="292">
        <v>-1225.01749</v>
      </c>
      <c r="G71" s="292">
        <v>-712.07596999999998</v>
      </c>
      <c r="H71" s="292">
        <v>-394.20569</v>
      </c>
      <c r="I71" s="292">
        <v>-133.76563000000002</v>
      </c>
      <c r="J71" s="292">
        <v>-142.98892000000001</v>
      </c>
      <c r="K71" s="292">
        <v>-35.407480000000007</v>
      </c>
      <c r="L71" s="292">
        <v>73.875740000000008</v>
      </c>
      <c r="M71" s="292">
        <v>-89.432310000000001</v>
      </c>
      <c r="N71" s="285"/>
      <c r="O71" s="285"/>
      <c r="P71" s="285"/>
      <c r="Q71" s="285"/>
      <c r="R71" s="285"/>
      <c r="S71" s="285"/>
      <c r="T71" s="285"/>
      <c r="U71" s="285"/>
      <c r="V71" s="285"/>
      <c r="W71" s="285"/>
      <c r="X71" s="285"/>
      <c r="Y71" s="285"/>
      <c r="Z71" s="285"/>
      <c r="AA71" s="285"/>
      <c r="AB71" s="285"/>
      <c r="AC71" s="285"/>
      <c r="AD71" s="285"/>
    </row>
    <row r="72" spans="1:30" ht="15" customHeight="1">
      <c r="A72" s="299" t="s">
        <v>621</v>
      </c>
      <c r="B72" s="292">
        <v>7.7675400000000003</v>
      </c>
      <c r="C72" s="292">
        <v>5.2986199999999997</v>
      </c>
      <c r="D72" s="292">
        <v>0.18766999999999998</v>
      </c>
      <c r="E72" s="292">
        <v>0</v>
      </c>
      <c r="F72" s="292">
        <v>0</v>
      </c>
      <c r="G72" s="292">
        <v>0</v>
      </c>
      <c r="H72" s="292">
        <v>0</v>
      </c>
      <c r="I72" s="292">
        <v>0</v>
      </c>
      <c r="J72" s="292">
        <v>0</v>
      </c>
      <c r="K72" s="292">
        <v>0</v>
      </c>
      <c r="L72" s="292">
        <v>0</v>
      </c>
      <c r="M72" s="292">
        <v>0</v>
      </c>
      <c r="N72" s="285"/>
      <c r="O72" s="285"/>
      <c r="P72" s="285"/>
      <c r="Q72" s="285"/>
      <c r="R72" s="285"/>
      <c r="S72" s="285"/>
      <c r="T72" s="285"/>
      <c r="U72" s="285"/>
      <c r="V72" s="285"/>
      <c r="W72" s="285"/>
      <c r="X72" s="285"/>
      <c r="Y72" s="285"/>
      <c r="Z72" s="285"/>
      <c r="AA72" s="285"/>
      <c r="AB72" s="285"/>
      <c r="AC72" s="285"/>
      <c r="AD72" s="285"/>
    </row>
    <row r="73" spans="1:30" ht="15" customHeight="1">
      <c r="A73" s="291" t="s">
        <v>622</v>
      </c>
      <c r="B73" s="292">
        <v>-1.28094</v>
      </c>
      <c r="C73" s="292">
        <v>-0.91016999999999992</v>
      </c>
      <c r="D73" s="292">
        <v>-0.55646000000000007</v>
      </c>
      <c r="E73" s="292">
        <v>-0.42066000000000003</v>
      </c>
      <c r="F73" s="292">
        <v>-0.27731</v>
      </c>
      <c r="G73" s="292">
        <v>-0.38402999999999998</v>
      </c>
      <c r="H73" s="292">
        <v>-0.41164999999999996</v>
      </c>
      <c r="I73" s="292">
        <v>-0.41031000000000001</v>
      </c>
      <c r="J73" s="292">
        <v>-1.0292600000000001</v>
      </c>
      <c r="K73" s="292">
        <v>32.77543</v>
      </c>
      <c r="L73" s="292">
        <v>-39.204129999999999</v>
      </c>
      <c r="M73" s="292">
        <v>47.706789999999998</v>
      </c>
      <c r="N73" s="285"/>
      <c r="O73" s="285"/>
      <c r="P73" s="285"/>
      <c r="Q73" s="285"/>
      <c r="R73" s="285"/>
      <c r="S73" s="285"/>
      <c r="T73" s="285"/>
      <c r="U73" s="285"/>
      <c r="V73" s="285"/>
      <c r="W73" s="285"/>
      <c r="X73" s="285"/>
      <c r="Y73" s="285"/>
      <c r="Z73" s="285"/>
      <c r="AA73" s="285"/>
      <c r="AB73" s="285"/>
      <c r="AC73" s="285"/>
      <c r="AD73" s="285"/>
    </row>
    <row r="74" spans="1:30" ht="15" customHeight="1">
      <c r="A74" s="291" t="s">
        <v>766</v>
      </c>
      <c r="B74" s="292">
        <v>0</v>
      </c>
      <c r="C74" s="292">
        <v>-3.4070000000000003E-2</v>
      </c>
      <c r="D74" s="292">
        <v>0</v>
      </c>
      <c r="E74" s="292">
        <v>-8.3999999999999993E-4</v>
      </c>
      <c r="F74" s="292">
        <v>-4.0999999999999999E-4</v>
      </c>
      <c r="G74" s="292">
        <v>0</v>
      </c>
      <c r="H74" s="292">
        <v>0</v>
      </c>
      <c r="I74" s="292">
        <v>0</v>
      </c>
      <c r="J74" s="292">
        <v>0</v>
      </c>
      <c r="K74" s="292">
        <v>33.662469999999999</v>
      </c>
      <c r="L74" s="292">
        <v>-37.170660000000005</v>
      </c>
      <c r="M74" s="292">
        <v>48.513760000000005</v>
      </c>
      <c r="N74" s="285"/>
      <c r="O74" s="285"/>
      <c r="P74" s="285"/>
      <c r="Q74" s="285"/>
      <c r="R74" s="285"/>
      <c r="S74" s="285"/>
      <c r="T74" s="285"/>
      <c r="U74" s="285"/>
      <c r="V74" s="285"/>
      <c r="W74" s="285"/>
      <c r="X74" s="285"/>
      <c r="Y74" s="285"/>
      <c r="Z74" s="285"/>
      <c r="AA74" s="285"/>
      <c r="AB74" s="285"/>
      <c r="AC74" s="285"/>
      <c r="AD74" s="285"/>
    </row>
    <row r="75" spans="1:30" ht="15" customHeight="1">
      <c r="A75" s="294" t="s">
        <v>311</v>
      </c>
      <c r="B75" s="292">
        <v>-1.28094</v>
      </c>
      <c r="C75" s="292">
        <v>-0.87609999999999999</v>
      </c>
      <c r="D75" s="292">
        <v>-0.55646000000000007</v>
      </c>
      <c r="E75" s="292">
        <v>-0.41981999999999997</v>
      </c>
      <c r="F75" s="292">
        <v>-0.27689999999999998</v>
      </c>
      <c r="G75" s="292">
        <v>-0.38402999999999998</v>
      </c>
      <c r="H75" s="292">
        <v>-0.41164999999999996</v>
      </c>
      <c r="I75" s="292">
        <v>-0.41031000000000001</v>
      </c>
      <c r="J75" s="292">
        <v>-1.0292600000000001</v>
      </c>
      <c r="K75" s="292">
        <v>-0.88703999999999994</v>
      </c>
      <c r="L75" s="292">
        <v>-2.0334699999999999</v>
      </c>
      <c r="M75" s="292">
        <v>-0.80697000000000008</v>
      </c>
      <c r="N75" s="285"/>
      <c r="O75" s="285"/>
      <c r="P75" s="285"/>
      <c r="Q75" s="285"/>
      <c r="R75" s="285"/>
      <c r="S75" s="285"/>
      <c r="T75" s="285"/>
      <c r="U75" s="285"/>
      <c r="V75" s="285"/>
      <c r="W75" s="285"/>
      <c r="X75" s="285"/>
      <c r="Y75" s="285"/>
      <c r="Z75" s="285"/>
      <c r="AA75" s="285"/>
      <c r="AB75" s="285"/>
      <c r="AC75" s="285"/>
      <c r="AD75" s="285"/>
    </row>
    <row r="76" spans="1:30" ht="15" customHeight="1">
      <c r="A76" s="291" t="s">
        <v>625</v>
      </c>
      <c r="B76" s="292">
        <v>129451.08558</v>
      </c>
      <c r="C76" s="292">
        <v>147221.00733000002</v>
      </c>
      <c r="D76" s="292">
        <v>180832.89134999999</v>
      </c>
      <c r="E76" s="292">
        <v>224308.78930999999</v>
      </c>
      <c r="F76" s="292">
        <v>212064.20973</v>
      </c>
      <c r="G76" s="292">
        <v>306469.43307999999</v>
      </c>
      <c r="H76" s="292">
        <v>241863.51371</v>
      </c>
      <c r="I76" s="292">
        <v>146602.12456</v>
      </c>
      <c r="J76" s="292">
        <v>268632.87387000001</v>
      </c>
      <c r="K76" s="292">
        <v>108003.81709</v>
      </c>
      <c r="L76" s="292">
        <v>252315.58543000001</v>
      </c>
      <c r="M76" s="292">
        <v>93540.211949999997</v>
      </c>
      <c r="N76" s="285"/>
      <c r="O76" s="285"/>
      <c r="P76" s="285"/>
      <c r="Q76" s="285"/>
      <c r="R76" s="285"/>
      <c r="S76" s="285"/>
      <c r="T76" s="285"/>
      <c r="U76" s="285"/>
      <c r="V76" s="285"/>
      <c r="W76" s="285"/>
      <c r="X76" s="285"/>
      <c r="Y76" s="285"/>
      <c r="Z76" s="285"/>
      <c r="AA76" s="285"/>
      <c r="AB76" s="285"/>
      <c r="AC76" s="285"/>
      <c r="AD76" s="285"/>
    </row>
    <row r="77" spans="1:30" ht="15" customHeight="1">
      <c r="A77" s="300" t="s">
        <v>626</v>
      </c>
      <c r="B77" s="292">
        <v>40.690300000000001</v>
      </c>
      <c r="C77" s="292">
        <v>227.16127</v>
      </c>
      <c r="D77" s="292">
        <v>38.612790000000004</v>
      </c>
      <c r="E77" s="292">
        <v>41.520449999999997</v>
      </c>
      <c r="F77" s="292">
        <v>385.86338000000001</v>
      </c>
      <c r="G77" s="292">
        <v>-3927.1448</v>
      </c>
      <c r="H77" s="292">
        <v>-2167.0021499999998</v>
      </c>
      <c r="I77" s="292">
        <v>-1238.24443</v>
      </c>
      <c r="J77" s="292">
        <v>-778.95159000000001</v>
      </c>
      <c r="K77" s="292">
        <v>54.356769999999997</v>
      </c>
      <c r="L77" s="292">
        <v>128.08644000000001</v>
      </c>
      <c r="M77" s="292">
        <v>-657.44056999999998</v>
      </c>
      <c r="N77" s="285"/>
      <c r="O77" s="285"/>
      <c r="P77" s="285"/>
      <c r="Q77" s="285"/>
      <c r="R77" s="285"/>
      <c r="S77" s="285"/>
      <c r="T77" s="285"/>
      <c r="U77" s="285"/>
      <c r="V77" s="285"/>
      <c r="W77" s="285"/>
      <c r="X77" s="285"/>
      <c r="Y77" s="285"/>
      <c r="Z77" s="285"/>
      <c r="AA77" s="285"/>
      <c r="AB77" s="285"/>
      <c r="AC77" s="285"/>
      <c r="AD77" s="285"/>
    </row>
    <row r="78" spans="1:30" ht="15" customHeight="1">
      <c r="A78" s="298" t="s">
        <v>627</v>
      </c>
      <c r="B78" s="292">
        <v>129491.77588</v>
      </c>
      <c r="C78" s="292">
        <v>147448.1686</v>
      </c>
      <c r="D78" s="292">
        <v>180871.50413999998</v>
      </c>
      <c r="E78" s="292">
        <v>224350.30976</v>
      </c>
      <c r="F78" s="292">
        <v>212450.07311000003</v>
      </c>
      <c r="G78" s="292">
        <v>302542.28827999998</v>
      </c>
      <c r="H78" s="292">
        <v>239696.51156000001</v>
      </c>
      <c r="I78" s="292">
        <v>145363.88013000001</v>
      </c>
      <c r="J78" s="292">
        <v>267853.92228</v>
      </c>
      <c r="K78" s="292">
        <v>108058.17386</v>
      </c>
      <c r="L78" s="292">
        <v>252443.67186999999</v>
      </c>
      <c r="M78" s="292">
        <v>92882.771379999991</v>
      </c>
      <c r="N78" s="285"/>
      <c r="O78" s="285"/>
      <c r="P78" s="285"/>
      <c r="Q78" s="285"/>
      <c r="R78" s="285"/>
      <c r="S78" s="285"/>
      <c r="T78" s="285"/>
      <c r="U78" s="285"/>
      <c r="V78" s="285"/>
      <c r="W78" s="285"/>
      <c r="X78" s="285"/>
      <c r="Y78" s="285"/>
      <c r="Z78" s="285"/>
      <c r="AA78" s="285"/>
      <c r="AB78" s="285"/>
      <c r="AC78" s="285"/>
      <c r="AD78" s="285"/>
    </row>
    <row r="79" spans="1:30" ht="15" customHeight="1">
      <c r="A79" s="297" t="s">
        <v>628</v>
      </c>
      <c r="B79" s="292">
        <v>592.79438000000005</v>
      </c>
      <c r="C79" s="292">
        <v>1098.39356</v>
      </c>
      <c r="D79" s="292">
        <v>-12149.770909999999</v>
      </c>
      <c r="E79" s="292">
        <v>-6156.5924199999999</v>
      </c>
      <c r="F79" s="292">
        <v>859.3036800000001</v>
      </c>
      <c r="G79" s="292">
        <v>2057.3665900000001</v>
      </c>
      <c r="H79" s="292">
        <v>5042.0407000000005</v>
      </c>
      <c r="I79" s="292">
        <v>1408.26332</v>
      </c>
      <c r="J79" s="292">
        <v>289.73109000000005</v>
      </c>
      <c r="K79" s="292">
        <v>31.813659999999999</v>
      </c>
      <c r="L79" s="292">
        <v>207.56682999999998</v>
      </c>
      <c r="M79" s="292">
        <v>9133.9080699999995</v>
      </c>
      <c r="N79" s="285"/>
      <c r="O79" s="285"/>
      <c r="P79" s="285"/>
      <c r="Q79" s="285"/>
      <c r="R79" s="285"/>
      <c r="S79" s="285"/>
      <c r="T79" s="285"/>
      <c r="U79" s="285"/>
      <c r="V79" s="285"/>
      <c r="W79" s="285"/>
      <c r="X79" s="285"/>
      <c r="Y79" s="285"/>
      <c r="Z79" s="285"/>
      <c r="AA79" s="285"/>
      <c r="AB79" s="285"/>
      <c r="AC79" s="285"/>
      <c r="AD79" s="285"/>
    </row>
    <row r="80" spans="1:30" ht="15" customHeight="1">
      <c r="A80" s="291" t="s">
        <v>629</v>
      </c>
      <c r="B80" s="292">
        <v>130084.57026000001</v>
      </c>
      <c r="C80" s="292">
        <v>148546.56216</v>
      </c>
      <c r="D80" s="292">
        <v>168721.73322999998</v>
      </c>
      <c r="E80" s="292">
        <v>218193.71734</v>
      </c>
      <c r="F80" s="292">
        <v>213309.37678999998</v>
      </c>
      <c r="G80" s="292">
        <v>304599.65487000003</v>
      </c>
      <c r="H80" s="292">
        <v>244738.55226</v>
      </c>
      <c r="I80" s="292">
        <v>146772.14344999997</v>
      </c>
      <c r="J80" s="292">
        <v>268143.65337000001</v>
      </c>
      <c r="K80" s="292">
        <v>108089.98752</v>
      </c>
      <c r="L80" s="292">
        <v>252651.23869999999</v>
      </c>
      <c r="M80" s="292">
        <v>102016.67945</v>
      </c>
      <c r="N80" s="285"/>
      <c r="O80" s="285"/>
      <c r="P80" s="285"/>
      <c r="Q80" s="285"/>
      <c r="R80" s="285"/>
      <c r="S80" s="285"/>
      <c r="T80" s="285"/>
      <c r="U80" s="285"/>
      <c r="V80" s="285"/>
      <c r="W80" s="285"/>
      <c r="X80" s="285"/>
      <c r="Y80" s="285"/>
      <c r="Z80" s="285"/>
      <c r="AA80" s="285"/>
      <c r="AB80" s="285"/>
      <c r="AC80" s="285"/>
      <c r="AD80" s="285"/>
    </row>
    <row r="81" spans="1:30" ht="15" customHeight="1">
      <c r="A81" s="297" t="s">
        <v>630</v>
      </c>
      <c r="B81" s="292">
        <v>0</v>
      </c>
      <c r="C81" s="292">
        <v>0</v>
      </c>
      <c r="D81" s="292">
        <v>0</v>
      </c>
      <c r="E81" s="292">
        <v>0</v>
      </c>
      <c r="F81" s="292">
        <v>0</v>
      </c>
      <c r="G81" s="292">
        <v>0</v>
      </c>
      <c r="H81" s="292">
        <v>0</v>
      </c>
      <c r="I81" s="292">
        <v>0</v>
      </c>
      <c r="J81" s="292">
        <v>0</v>
      </c>
      <c r="K81" s="292">
        <v>0</v>
      </c>
      <c r="L81" s="292">
        <v>0</v>
      </c>
      <c r="M81" s="292">
        <v>0</v>
      </c>
      <c r="N81" s="285"/>
      <c r="O81" s="285"/>
      <c r="P81" s="285"/>
      <c r="Q81" s="285"/>
      <c r="R81" s="285"/>
      <c r="S81" s="285"/>
      <c r="T81" s="285"/>
      <c r="U81" s="285"/>
      <c r="V81" s="285"/>
      <c r="W81" s="285"/>
      <c r="X81" s="285"/>
      <c r="Y81" s="285"/>
      <c r="Z81" s="285"/>
      <c r="AA81" s="285"/>
      <c r="AB81" s="285"/>
      <c r="AC81" s="285"/>
      <c r="AD81" s="285"/>
    </row>
    <row r="82" spans="1:30" ht="15" customHeight="1">
      <c r="A82" s="291" t="s">
        <v>631</v>
      </c>
      <c r="B82" s="292">
        <v>130084.57026000001</v>
      </c>
      <c r="C82" s="292">
        <v>148546.56216</v>
      </c>
      <c r="D82" s="292">
        <v>168721.73322999998</v>
      </c>
      <c r="E82" s="292">
        <v>218193.71734</v>
      </c>
      <c r="F82" s="292">
        <v>213309.37678999998</v>
      </c>
      <c r="G82" s="292">
        <v>304599.65487000003</v>
      </c>
      <c r="H82" s="292">
        <v>244738.55226</v>
      </c>
      <c r="I82" s="292">
        <v>146772.14344999997</v>
      </c>
      <c r="J82" s="292">
        <v>268143.65337000001</v>
      </c>
      <c r="K82" s="292">
        <v>108089.98752</v>
      </c>
      <c r="L82" s="292">
        <v>252651.23869999999</v>
      </c>
      <c r="M82" s="292">
        <v>102016.67945</v>
      </c>
      <c r="N82" s="285"/>
      <c r="O82" s="285"/>
      <c r="P82" s="285"/>
      <c r="Q82" s="285"/>
      <c r="R82" s="285"/>
      <c r="S82" s="285"/>
      <c r="T82" s="285"/>
      <c r="U82" s="285"/>
      <c r="V82" s="285"/>
      <c r="W82" s="285"/>
      <c r="X82" s="285"/>
      <c r="Y82" s="285"/>
      <c r="Z82" s="285"/>
      <c r="AA82" s="285"/>
      <c r="AB82" s="285"/>
      <c r="AC82" s="285"/>
      <c r="AD82" s="285"/>
    </row>
    <row r="83" spans="1:30" ht="15" customHeight="1" thickBot="1">
      <c r="A83" s="297" t="s">
        <v>632</v>
      </c>
      <c r="B83" s="292">
        <v>-43590.851999999999</v>
      </c>
      <c r="C83" s="292">
        <v>-49568.167999999998</v>
      </c>
      <c r="D83" s="292">
        <v>-72650.710370000001</v>
      </c>
      <c r="E83" s="292">
        <v>-101522.32613</v>
      </c>
      <c r="F83" s="292">
        <v>-99529.230280000003</v>
      </c>
      <c r="G83" s="292">
        <v>-146754.93478000001</v>
      </c>
      <c r="H83" s="292">
        <v>-143172.99218</v>
      </c>
      <c r="I83" s="292">
        <v>-61133.31</v>
      </c>
      <c r="J83" s="292">
        <v>-135691.21005000002</v>
      </c>
      <c r="K83" s="292">
        <v>-50006.794479999997</v>
      </c>
      <c r="L83" s="292">
        <v>-111203.75438</v>
      </c>
      <c r="M83" s="292">
        <v>-46433.53529</v>
      </c>
      <c r="N83" s="285"/>
      <c r="O83" s="285"/>
      <c r="P83" s="285"/>
      <c r="Q83" s="285"/>
      <c r="R83" s="285"/>
      <c r="S83" s="285"/>
      <c r="T83" s="285"/>
      <c r="U83" s="285"/>
      <c r="V83" s="285"/>
      <c r="W83" s="285"/>
      <c r="X83" s="285"/>
      <c r="Y83" s="285"/>
      <c r="Z83" s="285"/>
      <c r="AA83" s="285"/>
      <c r="AB83" s="285"/>
      <c r="AC83" s="285"/>
      <c r="AD83" s="285"/>
    </row>
    <row r="84" spans="1:30" ht="15" customHeight="1" thickTop="1" thickBot="1">
      <c r="A84" s="763" t="s">
        <v>633</v>
      </c>
      <c r="B84" s="764">
        <v>86493.718260000009</v>
      </c>
      <c r="C84" s="764">
        <v>98978.394159999996</v>
      </c>
      <c r="D84" s="764">
        <v>96071.022859999997</v>
      </c>
      <c r="E84" s="764">
        <v>116671.39120999999</v>
      </c>
      <c r="F84" s="764">
        <v>113780.14651000001</v>
      </c>
      <c r="G84" s="764">
        <v>157844.72009000002</v>
      </c>
      <c r="H84" s="764">
        <v>101565.56008</v>
      </c>
      <c r="I84" s="764">
        <v>85638.833450000006</v>
      </c>
      <c r="J84" s="764">
        <v>132452.44331999999</v>
      </c>
      <c r="K84" s="764">
        <v>58083.193039999998</v>
      </c>
      <c r="L84" s="764">
        <v>141447.48431999999</v>
      </c>
      <c r="M84" s="764">
        <v>55583.144159999996</v>
      </c>
      <c r="N84" s="285"/>
      <c r="O84" s="285"/>
      <c r="P84" s="285"/>
      <c r="Q84" s="285"/>
      <c r="R84" s="285"/>
      <c r="S84" s="285"/>
      <c r="T84" s="285"/>
      <c r="U84" s="285"/>
      <c r="V84" s="285"/>
      <c r="W84" s="285"/>
      <c r="X84" s="285"/>
      <c r="Y84" s="285"/>
      <c r="Z84" s="285"/>
      <c r="AA84" s="285"/>
      <c r="AB84" s="285"/>
      <c r="AC84" s="285"/>
      <c r="AD84" s="285"/>
    </row>
    <row r="85" spans="1:30" ht="3.75" customHeight="1" thickTop="1" thickBot="1">
      <c r="A85" s="301"/>
      <c r="B85" s="302"/>
      <c r="C85" s="302"/>
      <c r="D85" s="302"/>
      <c r="E85" s="302"/>
      <c r="F85" s="302"/>
      <c r="G85" s="302"/>
      <c r="H85" s="302"/>
      <c r="I85" s="302"/>
      <c r="J85" s="302"/>
      <c r="K85" s="302"/>
      <c r="L85" s="302"/>
      <c r="M85" s="302"/>
      <c r="N85" s="285"/>
      <c r="O85" s="285"/>
      <c r="P85" s="285"/>
      <c r="Q85" s="285"/>
      <c r="R85" s="285"/>
      <c r="S85" s="285"/>
      <c r="T85" s="285"/>
      <c r="U85" s="285"/>
      <c r="V85" s="285"/>
      <c r="W85" s="285"/>
      <c r="X85" s="285"/>
      <c r="Y85" s="285"/>
      <c r="Z85" s="285"/>
      <c r="AA85" s="285"/>
      <c r="AB85" s="285"/>
      <c r="AC85" s="285"/>
      <c r="AD85" s="285"/>
    </row>
    <row r="86" spans="1:30" ht="15" customHeight="1" thickTop="1">
      <c r="A86" s="303"/>
      <c r="B86" s="304"/>
      <c r="C86" s="304"/>
      <c r="D86" s="304"/>
      <c r="E86" s="304"/>
      <c r="F86" s="304"/>
      <c r="G86" s="304"/>
      <c r="H86" s="304"/>
      <c r="I86" s="304"/>
      <c r="J86" s="304"/>
      <c r="K86" s="304"/>
      <c r="L86" s="304"/>
      <c r="M86" s="304"/>
      <c r="N86" s="285"/>
      <c r="O86" s="285"/>
      <c r="P86" s="285"/>
      <c r="Q86" s="285"/>
      <c r="R86" s="285"/>
      <c r="S86" s="285"/>
      <c r="T86" s="285"/>
      <c r="U86" s="285"/>
      <c r="V86" s="285"/>
      <c r="W86" s="285"/>
      <c r="X86" s="285"/>
      <c r="Y86" s="285"/>
      <c r="Z86" s="285"/>
      <c r="AA86" s="285"/>
      <c r="AB86" s="285"/>
      <c r="AC86" s="285"/>
      <c r="AD86" s="285"/>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85" zoomScaleNormal="85" workbookViewId="0">
      <selection sqref="A1:M1"/>
    </sheetView>
  </sheetViews>
  <sheetFormatPr baseColWidth="10" defaultColWidth="9.140625" defaultRowHeight="12.75"/>
  <cols>
    <col min="1" max="1" width="85.5703125" style="365" customWidth="1"/>
    <col min="2" max="2" width="14.42578125" style="343" bestFit="1" customWidth="1"/>
    <col min="3" max="3" width="15.5703125" style="343" bestFit="1" customWidth="1"/>
    <col min="4" max="9" width="14.42578125" style="343" bestFit="1" customWidth="1"/>
    <col min="10" max="10" width="11.7109375" style="343" bestFit="1" customWidth="1"/>
    <col min="11" max="11" width="14.42578125" style="343" bestFit="1" customWidth="1"/>
    <col min="12" max="12" width="13.42578125" style="343" bestFit="1" customWidth="1"/>
    <col min="13" max="13" width="14.42578125" style="343" bestFit="1" customWidth="1"/>
    <col min="14" max="14" width="15.42578125" style="343" customWidth="1"/>
    <col min="15" max="256" width="9.140625" style="343"/>
    <col min="257" max="257" width="85.5703125" style="343" customWidth="1"/>
    <col min="258" max="258" width="14.42578125" style="343" bestFit="1" customWidth="1"/>
    <col min="259" max="259" width="15.5703125" style="343" bestFit="1" customWidth="1"/>
    <col min="260" max="265" width="14.42578125" style="343" bestFit="1" customWidth="1"/>
    <col min="266" max="266" width="11.7109375" style="343" bestFit="1" customWidth="1"/>
    <col min="267" max="267" width="14.42578125" style="343" bestFit="1" customWidth="1"/>
    <col min="268" max="268" width="13.42578125" style="343" bestFit="1" customWidth="1"/>
    <col min="269" max="269" width="14.42578125" style="343" bestFit="1" customWidth="1"/>
    <col min="270" max="270" width="15.42578125" style="343" customWidth="1"/>
    <col min="271" max="512" width="9.140625" style="343"/>
    <col min="513" max="513" width="85.5703125" style="343" customWidth="1"/>
    <col min="514" max="514" width="14.42578125" style="343" bestFit="1" customWidth="1"/>
    <col min="515" max="515" width="15.5703125" style="343" bestFit="1" customWidth="1"/>
    <col min="516" max="521" width="14.42578125" style="343" bestFit="1" customWidth="1"/>
    <col min="522" max="522" width="11.7109375" style="343" bestFit="1" customWidth="1"/>
    <col min="523" max="523" width="14.42578125" style="343" bestFit="1" customWidth="1"/>
    <col min="524" max="524" width="13.42578125" style="343" bestFit="1" customWidth="1"/>
    <col min="525" max="525" width="14.42578125" style="343" bestFit="1" customWidth="1"/>
    <col min="526" max="526" width="15.42578125" style="343" customWidth="1"/>
    <col min="527" max="768" width="9.140625" style="343"/>
    <col min="769" max="769" width="85.5703125" style="343" customWidth="1"/>
    <col min="770" max="770" width="14.42578125" style="343" bestFit="1" customWidth="1"/>
    <col min="771" max="771" width="15.5703125" style="343" bestFit="1" customWidth="1"/>
    <col min="772" max="777" width="14.42578125" style="343" bestFit="1" customWidth="1"/>
    <col min="778" max="778" width="11.7109375" style="343" bestFit="1" customWidth="1"/>
    <col min="779" max="779" width="14.42578125" style="343" bestFit="1" customWidth="1"/>
    <col min="780" max="780" width="13.42578125" style="343" bestFit="1" customWidth="1"/>
    <col min="781" max="781" width="14.42578125" style="343" bestFit="1" customWidth="1"/>
    <col min="782" max="782" width="15.42578125" style="343" customWidth="1"/>
    <col min="783" max="1024" width="9.140625" style="343"/>
    <col min="1025" max="1025" width="85.5703125" style="343" customWidth="1"/>
    <col min="1026" max="1026" width="14.42578125" style="343" bestFit="1" customWidth="1"/>
    <col min="1027" max="1027" width="15.5703125" style="343" bestFit="1" customWidth="1"/>
    <col min="1028" max="1033" width="14.42578125" style="343" bestFit="1" customWidth="1"/>
    <col min="1034" max="1034" width="11.7109375" style="343" bestFit="1" customWidth="1"/>
    <col min="1035" max="1035" width="14.42578125" style="343" bestFit="1" customWidth="1"/>
    <col min="1036" max="1036" width="13.42578125" style="343" bestFit="1" customWidth="1"/>
    <col min="1037" max="1037" width="14.42578125" style="343" bestFit="1" customWidth="1"/>
    <col min="1038" max="1038" width="15.42578125" style="343" customWidth="1"/>
    <col min="1039" max="1280" width="9.140625" style="343"/>
    <col min="1281" max="1281" width="85.5703125" style="343" customWidth="1"/>
    <col min="1282" max="1282" width="14.42578125" style="343" bestFit="1" customWidth="1"/>
    <col min="1283" max="1283" width="15.5703125" style="343" bestFit="1" customWidth="1"/>
    <col min="1284" max="1289" width="14.42578125" style="343" bestFit="1" customWidth="1"/>
    <col min="1290" max="1290" width="11.7109375" style="343" bestFit="1" customWidth="1"/>
    <col min="1291" max="1291" width="14.42578125" style="343" bestFit="1" customWidth="1"/>
    <col min="1292" max="1292" width="13.42578125" style="343" bestFit="1" customWidth="1"/>
    <col min="1293" max="1293" width="14.42578125" style="343" bestFit="1" customWidth="1"/>
    <col min="1294" max="1294" width="15.42578125" style="343" customWidth="1"/>
    <col min="1295" max="1536" width="9.140625" style="343"/>
    <col min="1537" max="1537" width="85.5703125" style="343" customWidth="1"/>
    <col min="1538" max="1538" width="14.42578125" style="343" bestFit="1" customWidth="1"/>
    <col min="1539" max="1539" width="15.5703125" style="343" bestFit="1" customWidth="1"/>
    <col min="1540" max="1545" width="14.42578125" style="343" bestFit="1" customWidth="1"/>
    <col min="1546" max="1546" width="11.7109375" style="343" bestFit="1" customWidth="1"/>
    <col min="1547" max="1547" width="14.42578125" style="343" bestFit="1" customWidth="1"/>
    <col min="1548" max="1548" width="13.42578125" style="343" bestFit="1" customWidth="1"/>
    <col min="1549" max="1549" width="14.42578125" style="343" bestFit="1" customWidth="1"/>
    <col min="1550" max="1550" width="15.42578125" style="343" customWidth="1"/>
    <col min="1551" max="1792" width="9.140625" style="343"/>
    <col min="1793" max="1793" width="85.5703125" style="343" customWidth="1"/>
    <col min="1794" max="1794" width="14.42578125" style="343" bestFit="1" customWidth="1"/>
    <col min="1795" max="1795" width="15.5703125" style="343" bestFit="1" customWidth="1"/>
    <col min="1796" max="1801" width="14.42578125" style="343" bestFit="1" customWidth="1"/>
    <col min="1802" max="1802" width="11.7109375" style="343" bestFit="1" customWidth="1"/>
    <col min="1803" max="1803" width="14.42578125" style="343" bestFit="1" customWidth="1"/>
    <col min="1804" max="1804" width="13.42578125" style="343" bestFit="1" customWidth="1"/>
    <col min="1805" max="1805" width="14.42578125" style="343" bestFit="1" customWidth="1"/>
    <col min="1806" max="1806" width="15.42578125" style="343" customWidth="1"/>
    <col min="1807" max="2048" width="9.140625" style="343"/>
    <col min="2049" max="2049" width="85.5703125" style="343" customWidth="1"/>
    <col min="2050" max="2050" width="14.42578125" style="343" bestFit="1" customWidth="1"/>
    <col min="2051" max="2051" width="15.5703125" style="343" bestFit="1" customWidth="1"/>
    <col min="2052" max="2057" width="14.42578125" style="343" bestFit="1" customWidth="1"/>
    <col min="2058" max="2058" width="11.7109375" style="343" bestFit="1" customWidth="1"/>
    <col min="2059" max="2059" width="14.42578125" style="343" bestFit="1" customWidth="1"/>
    <col min="2060" max="2060" width="13.42578125" style="343" bestFit="1" customWidth="1"/>
    <col min="2061" max="2061" width="14.42578125" style="343" bestFit="1" customWidth="1"/>
    <col min="2062" max="2062" width="15.42578125" style="343" customWidth="1"/>
    <col min="2063" max="2304" width="9.140625" style="343"/>
    <col min="2305" max="2305" width="85.5703125" style="343" customWidth="1"/>
    <col min="2306" max="2306" width="14.42578125" style="343" bestFit="1" customWidth="1"/>
    <col min="2307" max="2307" width="15.5703125" style="343" bestFit="1" customWidth="1"/>
    <col min="2308" max="2313" width="14.42578125" style="343" bestFit="1" customWidth="1"/>
    <col min="2314" max="2314" width="11.7109375" style="343" bestFit="1" customWidth="1"/>
    <col min="2315" max="2315" width="14.42578125" style="343" bestFit="1" customWidth="1"/>
    <col min="2316" max="2316" width="13.42578125" style="343" bestFit="1" customWidth="1"/>
    <col min="2317" max="2317" width="14.42578125" style="343" bestFit="1" customWidth="1"/>
    <col min="2318" max="2318" width="15.42578125" style="343" customWidth="1"/>
    <col min="2319" max="2560" width="9.140625" style="343"/>
    <col min="2561" max="2561" width="85.5703125" style="343" customWidth="1"/>
    <col min="2562" max="2562" width="14.42578125" style="343" bestFit="1" customWidth="1"/>
    <col min="2563" max="2563" width="15.5703125" style="343" bestFit="1" customWidth="1"/>
    <col min="2564" max="2569" width="14.42578125" style="343" bestFit="1" customWidth="1"/>
    <col min="2570" max="2570" width="11.7109375" style="343" bestFit="1" customWidth="1"/>
    <col min="2571" max="2571" width="14.42578125" style="343" bestFit="1" customWidth="1"/>
    <col min="2572" max="2572" width="13.42578125" style="343" bestFit="1" customWidth="1"/>
    <col min="2573" max="2573" width="14.42578125" style="343" bestFit="1" customWidth="1"/>
    <col min="2574" max="2574" width="15.42578125" style="343" customWidth="1"/>
    <col min="2575" max="2816" width="9.140625" style="343"/>
    <col min="2817" max="2817" width="85.5703125" style="343" customWidth="1"/>
    <col min="2818" max="2818" width="14.42578125" style="343" bestFit="1" customWidth="1"/>
    <col min="2819" max="2819" width="15.5703125" style="343" bestFit="1" customWidth="1"/>
    <col min="2820" max="2825" width="14.42578125" style="343" bestFit="1" customWidth="1"/>
    <col min="2826" max="2826" width="11.7109375" style="343" bestFit="1" customWidth="1"/>
    <col min="2827" max="2827" width="14.42578125" style="343" bestFit="1" customWidth="1"/>
    <col min="2828" max="2828" width="13.42578125" style="343" bestFit="1" customWidth="1"/>
    <col min="2829" max="2829" width="14.42578125" style="343" bestFit="1" customWidth="1"/>
    <col min="2830" max="2830" width="15.42578125" style="343" customWidth="1"/>
    <col min="2831" max="3072" width="9.140625" style="343"/>
    <col min="3073" max="3073" width="85.5703125" style="343" customWidth="1"/>
    <col min="3074" max="3074" width="14.42578125" style="343" bestFit="1" customWidth="1"/>
    <col min="3075" max="3075" width="15.5703125" style="343" bestFit="1" customWidth="1"/>
    <col min="3076" max="3081" width="14.42578125" style="343" bestFit="1" customWidth="1"/>
    <col min="3082" max="3082" width="11.7109375" style="343" bestFit="1" customWidth="1"/>
    <col min="3083" max="3083" width="14.42578125" style="343" bestFit="1" customWidth="1"/>
    <col min="3084" max="3084" width="13.42578125" style="343" bestFit="1" customWidth="1"/>
    <col min="3085" max="3085" width="14.42578125" style="343" bestFit="1" customWidth="1"/>
    <col min="3086" max="3086" width="15.42578125" style="343" customWidth="1"/>
    <col min="3087" max="3328" width="9.140625" style="343"/>
    <col min="3329" max="3329" width="85.5703125" style="343" customWidth="1"/>
    <col min="3330" max="3330" width="14.42578125" style="343" bestFit="1" customWidth="1"/>
    <col min="3331" max="3331" width="15.5703125" style="343" bestFit="1" customWidth="1"/>
    <col min="3332" max="3337" width="14.42578125" style="343" bestFit="1" customWidth="1"/>
    <col min="3338" max="3338" width="11.7109375" style="343" bestFit="1" customWidth="1"/>
    <col min="3339" max="3339" width="14.42578125" style="343" bestFit="1" customWidth="1"/>
    <col min="3340" max="3340" width="13.42578125" style="343" bestFit="1" customWidth="1"/>
    <col min="3341" max="3341" width="14.42578125" style="343" bestFit="1" customWidth="1"/>
    <col min="3342" max="3342" width="15.42578125" style="343" customWidth="1"/>
    <col min="3343" max="3584" width="9.140625" style="343"/>
    <col min="3585" max="3585" width="85.5703125" style="343" customWidth="1"/>
    <col min="3586" max="3586" width="14.42578125" style="343" bestFit="1" customWidth="1"/>
    <col min="3587" max="3587" width="15.5703125" style="343" bestFit="1" customWidth="1"/>
    <col min="3588" max="3593" width="14.42578125" style="343" bestFit="1" customWidth="1"/>
    <col min="3594" max="3594" width="11.7109375" style="343" bestFit="1" customWidth="1"/>
    <col min="3595" max="3595" width="14.42578125" style="343" bestFit="1" customWidth="1"/>
    <col min="3596" max="3596" width="13.42578125" style="343" bestFit="1" customWidth="1"/>
    <col min="3597" max="3597" width="14.42578125" style="343" bestFit="1" customWidth="1"/>
    <col min="3598" max="3598" width="15.42578125" style="343" customWidth="1"/>
    <col min="3599" max="3840" width="9.140625" style="343"/>
    <col min="3841" max="3841" width="85.5703125" style="343" customWidth="1"/>
    <col min="3842" max="3842" width="14.42578125" style="343" bestFit="1" customWidth="1"/>
    <col min="3843" max="3843" width="15.5703125" style="343" bestFit="1" customWidth="1"/>
    <col min="3844" max="3849" width="14.42578125" style="343" bestFit="1" customWidth="1"/>
    <col min="3850" max="3850" width="11.7109375" style="343" bestFit="1" customWidth="1"/>
    <col min="3851" max="3851" width="14.42578125" style="343" bestFit="1" customWidth="1"/>
    <col min="3852" max="3852" width="13.42578125" style="343" bestFit="1" customWidth="1"/>
    <col min="3853" max="3853" width="14.42578125" style="343" bestFit="1" customWidth="1"/>
    <col min="3854" max="3854" width="15.42578125" style="343" customWidth="1"/>
    <col min="3855" max="4096" width="9.140625" style="343"/>
    <col min="4097" max="4097" width="85.5703125" style="343" customWidth="1"/>
    <col min="4098" max="4098" width="14.42578125" style="343" bestFit="1" customWidth="1"/>
    <col min="4099" max="4099" width="15.5703125" style="343" bestFit="1" customWidth="1"/>
    <col min="4100" max="4105" width="14.42578125" style="343" bestFit="1" customWidth="1"/>
    <col min="4106" max="4106" width="11.7109375" style="343" bestFit="1" customWidth="1"/>
    <col min="4107" max="4107" width="14.42578125" style="343" bestFit="1" customWidth="1"/>
    <col min="4108" max="4108" width="13.42578125" style="343" bestFit="1" customWidth="1"/>
    <col min="4109" max="4109" width="14.42578125" style="343" bestFit="1" customWidth="1"/>
    <col min="4110" max="4110" width="15.42578125" style="343" customWidth="1"/>
    <col min="4111" max="4352" width="9.140625" style="343"/>
    <col min="4353" max="4353" width="85.5703125" style="343" customWidth="1"/>
    <col min="4354" max="4354" width="14.42578125" style="343" bestFit="1" customWidth="1"/>
    <col min="4355" max="4355" width="15.5703125" style="343" bestFit="1" customWidth="1"/>
    <col min="4356" max="4361" width="14.42578125" style="343" bestFit="1" customWidth="1"/>
    <col min="4362" max="4362" width="11.7109375" style="343" bestFit="1" customWidth="1"/>
    <col min="4363" max="4363" width="14.42578125" style="343" bestFit="1" customWidth="1"/>
    <col min="4364" max="4364" width="13.42578125" style="343" bestFit="1" customWidth="1"/>
    <col min="4365" max="4365" width="14.42578125" style="343" bestFit="1" customWidth="1"/>
    <col min="4366" max="4366" width="15.42578125" style="343" customWidth="1"/>
    <col min="4367" max="4608" width="9.140625" style="343"/>
    <col min="4609" max="4609" width="85.5703125" style="343" customWidth="1"/>
    <col min="4610" max="4610" width="14.42578125" style="343" bestFit="1" customWidth="1"/>
    <col min="4611" max="4611" width="15.5703125" style="343" bestFit="1" customWidth="1"/>
    <col min="4612" max="4617" width="14.42578125" style="343" bestFit="1" customWidth="1"/>
    <col min="4618" max="4618" width="11.7109375" style="343" bestFit="1" customWidth="1"/>
    <col min="4619" max="4619" width="14.42578125" style="343" bestFit="1" customWidth="1"/>
    <col min="4620" max="4620" width="13.42578125" style="343" bestFit="1" customWidth="1"/>
    <col min="4621" max="4621" width="14.42578125" style="343" bestFit="1" customWidth="1"/>
    <col min="4622" max="4622" width="15.42578125" style="343" customWidth="1"/>
    <col min="4623" max="4864" width="9.140625" style="343"/>
    <col min="4865" max="4865" width="85.5703125" style="343" customWidth="1"/>
    <col min="4866" max="4866" width="14.42578125" style="343" bestFit="1" customWidth="1"/>
    <col min="4867" max="4867" width="15.5703125" style="343" bestFit="1" customWidth="1"/>
    <col min="4868" max="4873" width="14.42578125" style="343" bestFit="1" customWidth="1"/>
    <col min="4874" max="4874" width="11.7109375" style="343" bestFit="1" customWidth="1"/>
    <col min="4875" max="4875" width="14.42578125" style="343" bestFit="1" customWidth="1"/>
    <col min="4876" max="4876" width="13.42578125" style="343" bestFit="1" customWidth="1"/>
    <col min="4877" max="4877" width="14.42578125" style="343" bestFit="1" customWidth="1"/>
    <col min="4878" max="4878" width="15.42578125" style="343" customWidth="1"/>
    <col min="4879" max="5120" width="9.140625" style="343"/>
    <col min="5121" max="5121" width="85.5703125" style="343" customWidth="1"/>
    <col min="5122" max="5122" width="14.42578125" style="343" bestFit="1" customWidth="1"/>
    <col min="5123" max="5123" width="15.5703125" style="343" bestFit="1" customWidth="1"/>
    <col min="5124" max="5129" width="14.42578125" style="343" bestFit="1" customWidth="1"/>
    <col min="5130" max="5130" width="11.7109375" style="343" bestFit="1" customWidth="1"/>
    <col min="5131" max="5131" width="14.42578125" style="343" bestFit="1" customWidth="1"/>
    <col min="5132" max="5132" width="13.42578125" style="343" bestFit="1" customWidth="1"/>
    <col min="5133" max="5133" width="14.42578125" style="343" bestFit="1" customWidth="1"/>
    <col min="5134" max="5134" width="15.42578125" style="343" customWidth="1"/>
    <col min="5135" max="5376" width="9.140625" style="343"/>
    <col min="5377" max="5377" width="85.5703125" style="343" customWidth="1"/>
    <col min="5378" max="5378" width="14.42578125" style="343" bestFit="1" customWidth="1"/>
    <col min="5379" max="5379" width="15.5703125" style="343" bestFit="1" customWidth="1"/>
    <col min="5380" max="5385" width="14.42578125" style="343" bestFit="1" customWidth="1"/>
    <col min="5386" max="5386" width="11.7109375" style="343" bestFit="1" customWidth="1"/>
    <col min="5387" max="5387" width="14.42578125" style="343" bestFit="1" customWidth="1"/>
    <col min="5388" max="5388" width="13.42578125" style="343" bestFit="1" customWidth="1"/>
    <col min="5389" max="5389" width="14.42578125" style="343" bestFit="1" customWidth="1"/>
    <col min="5390" max="5390" width="15.42578125" style="343" customWidth="1"/>
    <col min="5391" max="5632" width="9.140625" style="343"/>
    <col min="5633" max="5633" width="85.5703125" style="343" customWidth="1"/>
    <col min="5634" max="5634" width="14.42578125" style="343" bestFit="1" customWidth="1"/>
    <col min="5635" max="5635" width="15.5703125" style="343" bestFit="1" customWidth="1"/>
    <col min="5636" max="5641" width="14.42578125" style="343" bestFit="1" customWidth="1"/>
    <col min="5642" max="5642" width="11.7109375" style="343" bestFit="1" customWidth="1"/>
    <col min="5643" max="5643" width="14.42578125" style="343" bestFit="1" customWidth="1"/>
    <col min="5644" max="5644" width="13.42578125" style="343" bestFit="1" customWidth="1"/>
    <col min="5645" max="5645" width="14.42578125" style="343" bestFit="1" customWidth="1"/>
    <col min="5646" max="5646" width="15.42578125" style="343" customWidth="1"/>
    <col min="5647" max="5888" width="9.140625" style="343"/>
    <col min="5889" max="5889" width="85.5703125" style="343" customWidth="1"/>
    <col min="5890" max="5890" width="14.42578125" style="343" bestFit="1" customWidth="1"/>
    <col min="5891" max="5891" width="15.5703125" style="343" bestFit="1" customWidth="1"/>
    <col min="5892" max="5897" width="14.42578125" style="343" bestFit="1" customWidth="1"/>
    <col min="5898" max="5898" width="11.7109375" style="343" bestFit="1" customWidth="1"/>
    <col min="5899" max="5899" width="14.42578125" style="343" bestFit="1" customWidth="1"/>
    <col min="5900" max="5900" width="13.42578125" style="343" bestFit="1" customWidth="1"/>
    <col min="5901" max="5901" width="14.42578125" style="343" bestFit="1" customWidth="1"/>
    <col min="5902" max="5902" width="15.42578125" style="343" customWidth="1"/>
    <col min="5903" max="6144" width="9.140625" style="343"/>
    <col min="6145" max="6145" width="85.5703125" style="343" customWidth="1"/>
    <col min="6146" max="6146" width="14.42578125" style="343" bestFit="1" customWidth="1"/>
    <col min="6147" max="6147" width="15.5703125" style="343" bestFit="1" customWidth="1"/>
    <col min="6148" max="6153" width="14.42578125" style="343" bestFit="1" customWidth="1"/>
    <col min="6154" max="6154" width="11.7109375" style="343" bestFit="1" customWidth="1"/>
    <col min="6155" max="6155" width="14.42578125" style="343" bestFit="1" customWidth="1"/>
    <col min="6156" max="6156" width="13.42578125" style="343" bestFit="1" customWidth="1"/>
    <col min="6157" max="6157" width="14.42578125" style="343" bestFit="1" customWidth="1"/>
    <col min="6158" max="6158" width="15.42578125" style="343" customWidth="1"/>
    <col min="6159" max="6400" width="9.140625" style="343"/>
    <col min="6401" max="6401" width="85.5703125" style="343" customWidth="1"/>
    <col min="6402" max="6402" width="14.42578125" style="343" bestFit="1" customWidth="1"/>
    <col min="6403" max="6403" width="15.5703125" style="343" bestFit="1" customWidth="1"/>
    <col min="6404" max="6409" width="14.42578125" style="343" bestFit="1" customWidth="1"/>
    <col min="6410" max="6410" width="11.7109375" style="343" bestFit="1" customWidth="1"/>
    <col min="6411" max="6411" width="14.42578125" style="343" bestFit="1" customWidth="1"/>
    <col min="6412" max="6412" width="13.42578125" style="343" bestFit="1" customWidth="1"/>
    <col min="6413" max="6413" width="14.42578125" style="343" bestFit="1" customWidth="1"/>
    <col min="6414" max="6414" width="15.42578125" style="343" customWidth="1"/>
    <col min="6415" max="6656" width="9.140625" style="343"/>
    <col min="6657" max="6657" width="85.5703125" style="343" customWidth="1"/>
    <col min="6658" max="6658" width="14.42578125" style="343" bestFit="1" customWidth="1"/>
    <col min="6659" max="6659" width="15.5703125" style="343" bestFit="1" customWidth="1"/>
    <col min="6660" max="6665" width="14.42578125" style="343" bestFit="1" customWidth="1"/>
    <col min="6666" max="6666" width="11.7109375" style="343" bestFit="1" customWidth="1"/>
    <col min="6667" max="6667" width="14.42578125" style="343" bestFit="1" customWidth="1"/>
    <col min="6668" max="6668" width="13.42578125" style="343" bestFit="1" customWidth="1"/>
    <col min="6669" max="6669" width="14.42578125" style="343" bestFit="1" customWidth="1"/>
    <col min="6670" max="6670" width="15.42578125" style="343" customWidth="1"/>
    <col min="6671" max="6912" width="9.140625" style="343"/>
    <col min="6913" max="6913" width="85.5703125" style="343" customWidth="1"/>
    <col min="6914" max="6914" width="14.42578125" style="343" bestFit="1" customWidth="1"/>
    <col min="6915" max="6915" width="15.5703125" style="343" bestFit="1" customWidth="1"/>
    <col min="6916" max="6921" width="14.42578125" style="343" bestFit="1" customWidth="1"/>
    <col min="6922" max="6922" width="11.7109375" style="343" bestFit="1" customWidth="1"/>
    <col min="6923" max="6923" width="14.42578125" style="343" bestFit="1" customWidth="1"/>
    <col min="6924" max="6924" width="13.42578125" style="343" bestFit="1" customWidth="1"/>
    <col min="6925" max="6925" width="14.42578125" style="343" bestFit="1" customWidth="1"/>
    <col min="6926" max="6926" width="15.42578125" style="343" customWidth="1"/>
    <col min="6927" max="7168" width="9.140625" style="343"/>
    <col min="7169" max="7169" width="85.5703125" style="343" customWidth="1"/>
    <col min="7170" max="7170" width="14.42578125" style="343" bestFit="1" customWidth="1"/>
    <col min="7171" max="7171" width="15.5703125" style="343" bestFit="1" customWidth="1"/>
    <col min="7172" max="7177" width="14.42578125" style="343" bestFit="1" customWidth="1"/>
    <col min="7178" max="7178" width="11.7109375" style="343" bestFit="1" customWidth="1"/>
    <col min="7179" max="7179" width="14.42578125" style="343" bestFit="1" customWidth="1"/>
    <col min="7180" max="7180" width="13.42578125" style="343" bestFit="1" customWidth="1"/>
    <col min="7181" max="7181" width="14.42578125" style="343" bestFit="1" customWidth="1"/>
    <col min="7182" max="7182" width="15.42578125" style="343" customWidth="1"/>
    <col min="7183" max="7424" width="9.140625" style="343"/>
    <col min="7425" max="7425" width="85.5703125" style="343" customWidth="1"/>
    <col min="7426" max="7426" width="14.42578125" style="343" bestFit="1" customWidth="1"/>
    <col min="7427" max="7427" width="15.5703125" style="343" bestFit="1" customWidth="1"/>
    <col min="7428" max="7433" width="14.42578125" style="343" bestFit="1" customWidth="1"/>
    <col min="7434" max="7434" width="11.7109375" style="343" bestFit="1" customWidth="1"/>
    <col min="7435" max="7435" width="14.42578125" style="343" bestFit="1" customWidth="1"/>
    <col min="7436" max="7436" width="13.42578125" style="343" bestFit="1" customWidth="1"/>
    <col min="7437" max="7437" width="14.42578125" style="343" bestFit="1" customWidth="1"/>
    <col min="7438" max="7438" width="15.42578125" style="343" customWidth="1"/>
    <col min="7439" max="7680" width="9.140625" style="343"/>
    <col min="7681" max="7681" width="85.5703125" style="343" customWidth="1"/>
    <col min="7682" max="7682" width="14.42578125" style="343" bestFit="1" customWidth="1"/>
    <col min="7683" max="7683" width="15.5703125" style="343" bestFit="1" customWidth="1"/>
    <col min="7684" max="7689" width="14.42578125" style="343" bestFit="1" customWidth="1"/>
    <col min="7690" max="7690" width="11.7109375" style="343" bestFit="1" customWidth="1"/>
    <col min="7691" max="7691" width="14.42578125" style="343" bestFit="1" customWidth="1"/>
    <col min="7692" max="7692" width="13.42578125" style="343" bestFit="1" customWidth="1"/>
    <col min="7693" max="7693" width="14.42578125" style="343" bestFit="1" customWidth="1"/>
    <col min="7694" max="7694" width="15.42578125" style="343" customWidth="1"/>
    <col min="7695" max="7936" width="9.140625" style="343"/>
    <col min="7937" max="7937" width="85.5703125" style="343" customWidth="1"/>
    <col min="7938" max="7938" width="14.42578125" style="343" bestFit="1" customWidth="1"/>
    <col min="7939" max="7939" width="15.5703125" style="343" bestFit="1" customWidth="1"/>
    <col min="7940" max="7945" width="14.42578125" style="343" bestFit="1" customWidth="1"/>
    <col min="7946" max="7946" width="11.7109375" style="343" bestFit="1" customWidth="1"/>
    <col min="7947" max="7947" width="14.42578125" style="343" bestFit="1" customWidth="1"/>
    <col min="7948" max="7948" width="13.42578125" style="343" bestFit="1" customWidth="1"/>
    <col min="7949" max="7949" width="14.42578125" style="343" bestFit="1" customWidth="1"/>
    <col min="7950" max="7950" width="15.42578125" style="343" customWidth="1"/>
    <col min="7951" max="8192" width="9.140625" style="343"/>
    <col min="8193" max="8193" width="85.5703125" style="343" customWidth="1"/>
    <col min="8194" max="8194" width="14.42578125" style="343" bestFit="1" customWidth="1"/>
    <col min="8195" max="8195" width="15.5703125" style="343" bestFit="1" customWidth="1"/>
    <col min="8196" max="8201" width="14.42578125" style="343" bestFit="1" customWidth="1"/>
    <col min="8202" max="8202" width="11.7109375" style="343" bestFit="1" customWidth="1"/>
    <col min="8203" max="8203" width="14.42578125" style="343" bestFit="1" customWidth="1"/>
    <col min="8204" max="8204" width="13.42578125" style="343" bestFit="1" customWidth="1"/>
    <col min="8205" max="8205" width="14.42578125" style="343" bestFit="1" customWidth="1"/>
    <col min="8206" max="8206" width="15.42578125" style="343" customWidth="1"/>
    <col min="8207" max="8448" width="9.140625" style="343"/>
    <col min="8449" max="8449" width="85.5703125" style="343" customWidth="1"/>
    <col min="8450" max="8450" width="14.42578125" style="343" bestFit="1" customWidth="1"/>
    <col min="8451" max="8451" width="15.5703125" style="343" bestFit="1" customWidth="1"/>
    <col min="8452" max="8457" width="14.42578125" style="343" bestFit="1" customWidth="1"/>
    <col min="8458" max="8458" width="11.7109375" style="343" bestFit="1" customWidth="1"/>
    <col min="8459" max="8459" width="14.42578125" style="343" bestFit="1" customWidth="1"/>
    <col min="8460" max="8460" width="13.42578125" style="343" bestFit="1" customWidth="1"/>
    <col min="8461" max="8461" width="14.42578125" style="343" bestFit="1" customWidth="1"/>
    <col min="8462" max="8462" width="15.42578125" style="343" customWidth="1"/>
    <col min="8463" max="8704" width="9.140625" style="343"/>
    <col min="8705" max="8705" width="85.5703125" style="343" customWidth="1"/>
    <col min="8706" max="8706" width="14.42578125" style="343" bestFit="1" customWidth="1"/>
    <col min="8707" max="8707" width="15.5703125" style="343" bestFit="1" customWidth="1"/>
    <col min="8708" max="8713" width="14.42578125" style="343" bestFit="1" customWidth="1"/>
    <col min="8714" max="8714" width="11.7109375" style="343" bestFit="1" customWidth="1"/>
    <col min="8715" max="8715" width="14.42578125" style="343" bestFit="1" customWidth="1"/>
    <col min="8716" max="8716" width="13.42578125" style="343" bestFit="1" customWidth="1"/>
    <col min="8717" max="8717" width="14.42578125" style="343" bestFit="1" customWidth="1"/>
    <col min="8718" max="8718" width="15.42578125" style="343" customWidth="1"/>
    <col min="8719" max="8960" width="9.140625" style="343"/>
    <col min="8961" max="8961" width="85.5703125" style="343" customWidth="1"/>
    <col min="8962" max="8962" width="14.42578125" style="343" bestFit="1" customWidth="1"/>
    <col min="8963" max="8963" width="15.5703125" style="343" bestFit="1" customWidth="1"/>
    <col min="8964" max="8969" width="14.42578125" style="343" bestFit="1" customWidth="1"/>
    <col min="8970" max="8970" width="11.7109375" style="343" bestFit="1" customWidth="1"/>
    <col min="8971" max="8971" width="14.42578125" style="343" bestFit="1" customWidth="1"/>
    <col min="8972" max="8972" width="13.42578125" style="343" bestFit="1" customWidth="1"/>
    <col min="8973" max="8973" width="14.42578125" style="343" bestFit="1" customWidth="1"/>
    <col min="8974" max="8974" width="15.42578125" style="343" customWidth="1"/>
    <col min="8975" max="9216" width="9.140625" style="343"/>
    <col min="9217" max="9217" width="85.5703125" style="343" customWidth="1"/>
    <col min="9218" max="9218" width="14.42578125" style="343" bestFit="1" customWidth="1"/>
    <col min="9219" max="9219" width="15.5703125" style="343" bestFit="1" customWidth="1"/>
    <col min="9220" max="9225" width="14.42578125" style="343" bestFit="1" customWidth="1"/>
    <col min="9226" max="9226" width="11.7109375" style="343" bestFit="1" customWidth="1"/>
    <col min="9227" max="9227" width="14.42578125" style="343" bestFit="1" customWidth="1"/>
    <col min="9228" max="9228" width="13.42578125" style="343" bestFit="1" customWidth="1"/>
    <col min="9229" max="9229" width="14.42578125" style="343" bestFit="1" customWidth="1"/>
    <col min="9230" max="9230" width="15.42578125" style="343" customWidth="1"/>
    <col min="9231" max="9472" width="9.140625" style="343"/>
    <col min="9473" max="9473" width="85.5703125" style="343" customWidth="1"/>
    <col min="9474" max="9474" width="14.42578125" style="343" bestFit="1" customWidth="1"/>
    <col min="9475" max="9475" width="15.5703125" style="343" bestFit="1" customWidth="1"/>
    <col min="9476" max="9481" width="14.42578125" style="343" bestFit="1" customWidth="1"/>
    <col min="9482" max="9482" width="11.7109375" style="343" bestFit="1" customWidth="1"/>
    <col min="9483" max="9483" width="14.42578125" style="343" bestFit="1" customWidth="1"/>
    <col min="9484" max="9484" width="13.42578125" style="343" bestFit="1" customWidth="1"/>
    <col min="9485" max="9485" width="14.42578125" style="343" bestFit="1" customWidth="1"/>
    <col min="9486" max="9486" width="15.42578125" style="343" customWidth="1"/>
    <col min="9487" max="9728" width="9.140625" style="343"/>
    <col min="9729" max="9729" width="85.5703125" style="343" customWidth="1"/>
    <col min="9730" max="9730" width="14.42578125" style="343" bestFit="1" customWidth="1"/>
    <col min="9731" max="9731" width="15.5703125" style="343" bestFit="1" customWidth="1"/>
    <col min="9732" max="9737" width="14.42578125" style="343" bestFit="1" customWidth="1"/>
    <col min="9738" max="9738" width="11.7109375" style="343" bestFit="1" customWidth="1"/>
    <col min="9739" max="9739" width="14.42578125" style="343" bestFit="1" customWidth="1"/>
    <col min="9740" max="9740" width="13.42578125" style="343" bestFit="1" customWidth="1"/>
    <col min="9741" max="9741" width="14.42578125" style="343" bestFit="1" customWidth="1"/>
    <col min="9742" max="9742" width="15.42578125" style="343" customWidth="1"/>
    <col min="9743" max="9984" width="9.140625" style="343"/>
    <col min="9985" max="9985" width="85.5703125" style="343" customWidth="1"/>
    <col min="9986" max="9986" width="14.42578125" style="343" bestFit="1" customWidth="1"/>
    <col min="9987" max="9987" width="15.5703125" style="343" bestFit="1" customWidth="1"/>
    <col min="9988" max="9993" width="14.42578125" style="343" bestFit="1" customWidth="1"/>
    <col min="9994" max="9994" width="11.7109375" style="343" bestFit="1" customWidth="1"/>
    <col min="9995" max="9995" width="14.42578125" style="343" bestFit="1" customWidth="1"/>
    <col min="9996" max="9996" width="13.42578125" style="343" bestFit="1" customWidth="1"/>
    <col min="9997" max="9997" width="14.42578125" style="343" bestFit="1" customWidth="1"/>
    <col min="9998" max="9998" width="15.42578125" style="343" customWidth="1"/>
    <col min="9999" max="10240" width="9.140625" style="343"/>
    <col min="10241" max="10241" width="85.5703125" style="343" customWidth="1"/>
    <col min="10242" max="10242" width="14.42578125" style="343" bestFit="1" customWidth="1"/>
    <col min="10243" max="10243" width="15.5703125" style="343" bestFit="1" customWidth="1"/>
    <col min="10244" max="10249" width="14.42578125" style="343" bestFit="1" customWidth="1"/>
    <col min="10250" max="10250" width="11.7109375" style="343" bestFit="1" customWidth="1"/>
    <col min="10251" max="10251" width="14.42578125" style="343" bestFit="1" customWidth="1"/>
    <col min="10252" max="10252" width="13.42578125" style="343" bestFit="1" customWidth="1"/>
    <col min="10253" max="10253" width="14.42578125" style="343" bestFit="1" customWidth="1"/>
    <col min="10254" max="10254" width="15.42578125" style="343" customWidth="1"/>
    <col min="10255" max="10496" width="9.140625" style="343"/>
    <col min="10497" max="10497" width="85.5703125" style="343" customWidth="1"/>
    <col min="10498" max="10498" width="14.42578125" style="343" bestFit="1" customWidth="1"/>
    <col min="10499" max="10499" width="15.5703125" style="343" bestFit="1" customWidth="1"/>
    <col min="10500" max="10505" width="14.42578125" style="343" bestFit="1" customWidth="1"/>
    <col min="10506" max="10506" width="11.7109375" style="343" bestFit="1" customWidth="1"/>
    <col min="10507" max="10507" width="14.42578125" style="343" bestFit="1" customWidth="1"/>
    <col min="10508" max="10508" width="13.42578125" style="343" bestFit="1" customWidth="1"/>
    <col min="10509" max="10509" width="14.42578125" style="343" bestFit="1" customWidth="1"/>
    <col min="10510" max="10510" width="15.42578125" style="343" customWidth="1"/>
    <col min="10511" max="10752" width="9.140625" style="343"/>
    <col min="10753" max="10753" width="85.5703125" style="343" customWidth="1"/>
    <col min="10754" max="10754" width="14.42578125" style="343" bestFit="1" customWidth="1"/>
    <col min="10755" max="10755" width="15.5703125" style="343" bestFit="1" customWidth="1"/>
    <col min="10756" max="10761" width="14.42578125" style="343" bestFit="1" customWidth="1"/>
    <col min="10762" max="10762" width="11.7109375" style="343" bestFit="1" customWidth="1"/>
    <col min="10763" max="10763" width="14.42578125" style="343" bestFit="1" customWidth="1"/>
    <col min="10764" max="10764" width="13.42578125" style="343" bestFit="1" customWidth="1"/>
    <col min="10765" max="10765" width="14.42578125" style="343" bestFit="1" customWidth="1"/>
    <col min="10766" max="10766" width="15.42578125" style="343" customWidth="1"/>
    <col min="10767" max="11008" width="9.140625" style="343"/>
    <col min="11009" max="11009" width="85.5703125" style="343" customWidth="1"/>
    <col min="11010" max="11010" width="14.42578125" style="343" bestFit="1" customWidth="1"/>
    <col min="11011" max="11011" width="15.5703125" style="343" bestFit="1" customWidth="1"/>
    <col min="11012" max="11017" width="14.42578125" style="343" bestFit="1" customWidth="1"/>
    <col min="11018" max="11018" width="11.7109375" style="343" bestFit="1" customWidth="1"/>
    <col min="11019" max="11019" width="14.42578125" style="343" bestFit="1" customWidth="1"/>
    <col min="11020" max="11020" width="13.42578125" style="343" bestFit="1" customWidth="1"/>
    <col min="11021" max="11021" width="14.42578125" style="343" bestFit="1" customWidth="1"/>
    <col min="11022" max="11022" width="15.42578125" style="343" customWidth="1"/>
    <col min="11023" max="11264" width="9.140625" style="343"/>
    <col min="11265" max="11265" width="85.5703125" style="343" customWidth="1"/>
    <col min="11266" max="11266" width="14.42578125" style="343" bestFit="1" customWidth="1"/>
    <col min="11267" max="11267" width="15.5703125" style="343" bestFit="1" customWidth="1"/>
    <col min="11268" max="11273" width="14.42578125" style="343" bestFit="1" customWidth="1"/>
    <col min="11274" max="11274" width="11.7109375" style="343" bestFit="1" customWidth="1"/>
    <col min="11275" max="11275" width="14.42578125" style="343" bestFit="1" customWidth="1"/>
    <col min="11276" max="11276" width="13.42578125" style="343" bestFit="1" customWidth="1"/>
    <col min="11277" max="11277" width="14.42578125" style="343" bestFit="1" customWidth="1"/>
    <col min="11278" max="11278" width="15.42578125" style="343" customWidth="1"/>
    <col min="11279" max="11520" width="9.140625" style="343"/>
    <col min="11521" max="11521" width="85.5703125" style="343" customWidth="1"/>
    <col min="11522" max="11522" width="14.42578125" style="343" bestFit="1" customWidth="1"/>
    <col min="11523" max="11523" width="15.5703125" style="343" bestFit="1" customWidth="1"/>
    <col min="11524" max="11529" width="14.42578125" style="343" bestFit="1" customWidth="1"/>
    <col min="11530" max="11530" width="11.7109375" style="343" bestFit="1" customWidth="1"/>
    <col min="11531" max="11531" width="14.42578125" style="343" bestFit="1" customWidth="1"/>
    <col min="11532" max="11532" width="13.42578125" style="343" bestFit="1" customWidth="1"/>
    <col min="11533" max="11533" width="14.42578125" style="343" bestFit="1" customWidth="1"/>
    <col min="11534" max="11534" width="15.42578125" style="343" customWidth="1"/>
    <col min="11535" max="11776" width="9.140625" style="343"/>
    <col min="11777" max="11777" width="85.5703125" style="343" customWidth="1"/>
    <col min="11778" max="11778" width="14.42578125" style="343" bestFit="1" customWidth="1"/>
    <col min="11779" max="11779" width="15.5703125" style="343" bestFit="1" customWidth="1"/>
    <col min="11780" max="11785" width="14.42578125" style="343" bestFit="1" customWidth="1"/>
    <col min="11786" max="11786" width="11.7109375" style="343" bestFit="1" customWidth="1"/>
    <col min="11787" max="11787" width="14.42578125" style="343" bestFit="1" customWidth="1"/>
    <col min="11788" max="11788" width="13.42578125" style="343" bestFit="1" customWidth="1"/>
    <col min="11789" max="11789" width="14.42578125" style="343" bestFit="1" customWidth="1"/>
    <col min="11790" max="11790" width="15.42578125" style="343" customWidth="1"/>
    <col min="11791" max="12032" width="9.140625" style="343"/>
    <col min="12033" max="12033" width="85.5703125" style="343" customWidth="1"/>
    <col min="12034" max="12034" width="14.42578125" style="343" bestFit="1" customWidth="1"/>
    <col min="12035" max="12035" width="15.5703125" style="343" bestFit="1" customWidth="1"/>
    <col min="12036" max="12041" width="14.42578125" style="343" bestFit="1" customWidth="1"/>
    <col min="12042" max="12042" width="11.7109375" style="343" bestFit="1" customWidth="1"/>
    <col min="12043" max="12043" width="14.42578125" style="343" bestFit="1" customWidth="1"/>
    <col min="12044" max="12044" width="13.42578125" style="343" bestFit="1" customWidth="1"/>
    <col min="12045" max="12045" width="14.42578125" style="343" bestFit="1" customWidth="1"/>
    <col min="12046" max="12046" width="15.42578125" style="343" customWidth="1"/>
    <col min="12047" max="12288" width="9.140625" style="343"/>
    <col min="12289" max="12289" width="85.5703125" style="343" customWidth="1"/>
    <col min="12290" max="12290" width="14.42578125" style="343" bestFit="1" customWidth="1"/>
    <col min="12291" max="12291" width="15.5703125" style="343" bestFit="1" customWidth="1"/>
    <col min="12292" max="12297" width="14.42578125" style="343" bestFit="1" customWidth="1"/>
    <col min="12298" max="12298" width="11.7109375" style="343" bestFit="1" customWidth="1"/>
    <col min="12299" max="12299" width="14.42578125" style="343" bestFit="1" customWidth="1"/>
    <col min="12300" max="12300" width="13.42578125" style="343" bestFit="1" customWidth="1"/>
    <col min="12301" max="12301" width="14.42578125" style="343" bestFit="1" customWidth="1"/>
    <col min="12302" max="12302" width="15.42578125" style="343" customWidth="1"/>
    <col min="12303" max="12544" width="9.140625" style="343"/>
    <col min="12545" max="12545" width="85.5703125" style="343" customWidth="1"/>
    <col min="12546" max="12546" width="14.42578125" style="343" bestFit="1" customWidth="1"/>
    <col min="12547" max="12547" width="15.5703125" style="343" bestFit="1" customWidth="1"/>
    <col min="12548" max="12553" width="14.42578125" style="343" bestFit="1" customWidth="1"/>
    <col min="12554" max="12554" width="11.7109375" style="343" bestFit="1" customWidth="1"/>
    <col min="12555" max="12555" width="14.42578125" style="343" bestFit="1" customWidth="1"/>
    <col min="12556" max="12556" width="13.42578125" style="343" bestFit="1" customWidth="1"/>
    <col min="12557" max="12557" width="14.42578125" style="343" bestFit="1" customWidth="1"/>
    <col min="12558" max="12558" width="15.42578125" style="343" customWidth="1"/>
    <col min="12559" max="12800" width="9.140625" style="343"/>
    <col min="12801" max="12801" width="85.5703125" style="343" customWidth="1"/>
    <col min="12802" max="12802" width="14.42578125" style="343" bestFit="1" customWidth="1"/>
    <col min="12803" max="12803" width="15.5703125" style="343" bestFit="1" customWidth="1"/>
    <col min="12804" max="12809" width="14.42578125" style="343" bestFit="1" customWidth="1"/>
    <col min="12810" max="12810" width="11.7109375" style="343" bestFit="1" customWidth="1"/>
    <col min="12811" max="12811" width="14.42578125" style="343" bestFit="1" customWidth="1"/>
    <col min="12812" max="12812" width="13.42578125" style="343" bestFit="1" customWidth="1"/>
    <col min="12813" max="12813" width="14.42578125" style="343" bestFit="1" customWidth="1"/>
    <col min="12814" max="12814" width="15.42578125" style="343" customWidth="1"/>
    <col min="12815" max="13056" width="9.140625" style="343"/>
    <col min="13057" max="13057" width="85.5703125" style="343" customWidth="1"/>
    <col min="13058" max="13058" width="14.42578125" style="343" bestFit="1" customWidth="1"/>
    <col min="13059" max="13059" width="15.5703125" style="343" bestFit="1" customWidth="1"/>
    <col min="13060" max="13065" width="14.42578125" style="343" bestFit="1" customWidth="1"/>
    <col min="13066" max="13066" width="11.7109375" style="343" bestFit="1" customWidth="1"/>
    <col min="13067" max="13067" width="14.42578125" style="343" bestFit="1" customWidth="1"/>
    <col min="13068" max="13068" width="13.42578125" style="343" bestFit="1" customWidth="1"/>
    <col min="13069" max="13069" width="14.42578125" style="343" bestFit="1" customWidth="1"/>
    <col min="13070" max="13070" width="15.42578125" style="343" customWidth="1"/>
    <col min="13071" max="13312" width="9.140625" style="343"/>
    <col min="13313" max="13313" width="85.5703125" style="343" customWidth="1"/>
    <col min="13314" max="13314" width="14.42578125" style="343" bestFit="1" customWidth="1"/>
    <col min="13315" max="13315" width="15.5703125" style="343" bestFit="1" customWidth="1"/>
    <col min="13316" max="13321" width="14.42578125" style="343" bestFit="1" customWidth="1"/>
    <col min="13322" max="13322" width="11.7109375" style="343" bestFit="1" customWidth="1"/>
    <col min="13323" max="13323" width="14.42578125" style="343" bestFit="1" customWidth="1"/>
    <col min="13324" max="13324" width="13.42578125" style="343" bestFit="1" customWidth="1"/>
    <col min="13325" max="13325" width="14.42578125" style="343" bestFit="1" customWidth="1"/>
    <col min="13326" max="13326" width="15.42578125" style="343" customWidth="1"/>
    <col min="13327" max="13568" width="9.140625" style="343"/>
    <col min="13569" max="13569" width="85.5703125" style="343" customWidth="1"/>
    <col min="13570" max="13570" width="14.42578125" style="343" bestFit="1" customWidth="1"/>
    <col min="13571" max="13571" width="15.5703125" style="343" bestFit="1" customWidth="1"/>
    <col min="13572" max="13577" width="14.42578125" style="343" bestFit="1" customWidth="1"/>
    <col min="13578" max="13578" width="11.7109375" style="343" bestFit="1" customWidth="1"/>
    <col min="13579" max="13579" width="14.42578125" style="343" bestFit="1" customWidth="1"/>
    <col min="13580" max="13580" width="13.42578125" style="343" bestFit="1" customWidth="1"/>
    <col min="13581" max="13581" width="14.42578125" style="343" bestFit="1" customWidth="1"/>
    <col min="13582" max="13582" width="15.42578125" style="343" customWidth="1"/>
    <col min="13583" max="13824" width="9.140625" style="343"/>
    <col min="13825" max="13825" width="85.5703125" style="343" customWidth="1"/>
    <col min="13826" max="13826" width="14.42578125" style="343" bestFit="1" customWidth="1"/>
    <col min="13827" max="13827" width="15.5703125" style="343" bestFit="1" customWidth="1"/>
    <col min="13828" max="13833" width="14.42578125" style="343" bestFit="1" customWidth="1"/>
    <col min="13834" max="13834" width="11.7109375" style="343" bestFit="1" customWidth="1"/>
    <col min="13835" max="13835" width="14.42578125" style="343" bestFit="1" customWidth="1"/>
    <col min="13836" max="13836" width="13.42578125" style="343" bestFit="1" customWidth="1"/>
    <col min="13837" max="13837" width="14.42578125" style="343" bestFit="1" customWidth="1"/>
    <col min="13838" max="13838" width="15.42578125" style="343" customWidth="1"/>
    <col min="13839" max="14080" width="9.140625" style="343"/>
    <col min="14081" max="14081" width="85.5703125" style="343" customWidth="1"/>
    <col min="14082" max="14082" width="14.42578125" style="343" bestFit="1" customWidth="1"/>
    <col min="14083" max="14083" width="15.5703125" style="343" bestFit="1" customWidth="1"/>
    <col min="14084" max="14089" width="14.42578125" style="343" bestFit="1" customWidth="1"/>
    <col min="14090" max="14090" width="11.7109375" style="343" bestFit="1" customWidth="1"/>
    <col min="14091" max="14091" width="14.42578125" style="343" bestFit="1" customWidth="1"/>
    <col min="14092" max="14092" width="13.42578125" style="343" bestFit="1" customWidth="1"/>
    <col min="14093" max="14093" width="14.42578125" style="343" bestFit="1" customWidth="1"/>
    <col min="14094" max="14094" width="15.42578125" style="343" customWidth="1"/>
    <col min="14095" max="14336" width="9.140625" style="343"/>
    <col min="14337" max="14337" width="85.5703125" style="343" customWidth="1"/>
    <col min="14338" max="14338" width="14.42578125" style="343" bestFit="1" customWidth="1"/>
    <col min="14339" max="14339" width="15.5703125" style="343" bestFit="1" customWidth="1"/>
    <col min="14340" max="14345" width="14.42578125" style="343" bestFit="1" customWidth="1"/>
    <col min="14346" max="14346" width="11.7109375" style="343" bestFit="1" customWidth="1"/>
    <col min="14347" max="14347" width="14.42578125" style="343" bestFit="1" customWidth="1"/>
    <col min="14348" max="14348" width="13.42578125" style="343" bestFit="1" customWidth="1"/>
    <col min="14349" max="14349" width="14.42578125" style="343" bestFit="1" customWidth="1"/>
    <col min="14350" max="14350" width="15.42578125" style="343" customWidth="1"/>
    <col min="14351" max="14592" width="9.140625" style="343"/>
    <col min="14593" max="14593" width="85.5703125" style="343" customWidth="1"/>
    <col min="14594" max="14594" width="14.42578125" style="343" bestFit="1" customWidth="1"/>
    <col min="14595" max="14595" width="15.5703125" style="343" bestFit="1" customWidth="1"/>
    <col min="14596" max="14601" width="14.42578125" style="343" bestFit="1" customWidth="1"/>
    <col min="14602" max="14602" width="11.7109375" style="343" bestFit="1" customWidth="1"/>
    <col min="14603" max="14603" width="14.42578125" style="343" bestFit="1" customWidth="1"/>
    <col min="14604" max="14604" width="13.42578125" style="343" bestFit="1" customWidth="1"/>
    <col min="14605" max="14605" width="14.42578125" style="343" bestFit="1" customWidth="1"/>
    <col min="14606" max="14606" width="15.42578125" style="343" customWidth="1"/>
    <col min="14607" max="14848" width="9.140625" style="343"/>
    <col min="14849" max="14849" width="85.5703125" style="343" customWidth="1"/>
    <col min="14850" max="14850" width="14.42578125" style="343" bestFit="1" customWidth="1"/>
    <col min="14851" max="14851" width="15.5703125" style="343" bestFit="1" customWidth="1"/>
    <col min="14852" max="14857" width="14.42578125" style="343" bestFit="1" customWidth="1"/>
    <col min="14858" max="14858" width="11.7109375" style="343" bestFit="1" customWidth="1"/>
    <col min="14859" max="14859" width="14.42578125" style="343" bestFit="1" customWidth="1"/>
    <col min="14860" max="14860" width="13.42578125" style="343" bestFit="1" customWidth="1"/>
    <col min="14861" max="14861" width="14.42578125" style="343" bestFit="1" customWidth="1"/>
    <col min="14862" max="14862" width="15.42578125" style="343" customWidth="1"/>
    <col min="14863" max="15104" width="9.140625" style="343"/>
    <col min="15105" max="15105" width="85.5703125" style="343" customWidth="1"/>
    <col min="15106" max="15106" width="14.42578125" style="343" bestFit="1" customWidth="1"/>
    <col min="15107" max="15107" width="15.5703125" style="343" bestFit="1" customWidth="1"/>
    <col min="15108" max="15113" width="14.42578125" style="343" bestFit="1" customWidth="1"/>
    <col min="15114" max="15114" width="11.7109375" style="343" bestFit="1" customWidth="1"/>
    <col min="15115" max="15115" width="14.42578125" style="343" bestFit="1" customWidth="1"/>
    <col min="15116" max="15116" width="13.42578125" style="343" bestFit="1" customWidth="1"/>
    <col min="15117" max="15117" width="14.42578125" style="343" bestFit="1" customWidth="1"/>
    <col min="15118" max="15118" width="15.42578125" style="343" customWidth="1"/>
    <col min="15119" max="15360" width="9.140625" style="343"/>
    <col min="15361" max="15361" width="85.5703125" style="343" customWidth="1"/>
    <col min="15362" max="15362" width="14.42578125" style="343" bestFit="1" customWidth="1"/>
    <col min="15363" max="15363" width="15.5703125" style="343" bestFit="1" customWidth="1"/>
    <col min="15364" max="15369" width="14.42578125" style="343" bestFit="1" customWidth="1"/>
    <col min="15370" max="15370" width="11.7109375" style="343" bestFit="1" customWidth="1"/>
    <col min="15371" max="15371" width="14.42578125" style="343" bestFit="1" customWidth="1"/>
    <col min="15372" max="15372" width="13.42578125" style="343" bestFit="1" customWidth="1"/>
    <col min="15373" max="15373" width="14.42578125" style="343" bestFit="1" customWidth="1"/>
    <col min="15374" max="15374" width="15.42578125" style="343" customWidth="1"/>
    <col min="15375" max="15616" width="9.140625" style="343"/>
    <col min="15617" max="15617" width="85.5703125" style="343" customWidth="1"/>
    <col min="15618" max="15618" width="14.42578125" style="343" bestFit="1" customWidth="1"/>
    <col min="15619" max="15619" width="15.5703125" style="343" bestFit="1" customWidth="1"/>
    <col min="15620" max="15625" width="14.42578125" style="343" bestFit="1" customWidth="1"/>
    <col min="15626" max="15626" width="11.7109375" style="343" bestFit="1" customWidth="1"/>
    <col min="15627" max="15627" width="14.42578125" style="343" bestFit="1" customWidth="1"/>
    <col min="15628" max="15628" width="13.42578125" style="343" bestFit="1" customWidth="1"/>
    <col min="15629" max="15629" width="14.42578125" style="343" bestFit="1" customWidth="1"/>
    <col min="15630" max="15630" width="15.42578125" style="343" customWidth="1"/>
    <col min="15631" max="15872" width="9.140625" style="343"/>
    <col min="15873" max="15873" width="85.5703125" style="343" customWidth="1"/>
    <col min="15874" max="15874" width="14.42578125" style="343" bestFit="1" customWidth="1"/>
    <col min="15875" max="15875" width="15.5703125" style="343" bestFit="1" customWidth="1"/>
    <col min="15876" max="15881" width="14.42578125" style="343" bestFit="1" customWidth="1"/>
    <col min="15882" max="15882" width="11.7109375" style="343" bestFit="1" customWidth="1"/>
    <col min="15883" max="15883" width="14.42578125" style="343" bestFit="1" customWidth="1"/>
    <col min="15884" max="15884" width="13.42578125" style="343" bestFit="1" customWidth="1"/>
    <col min="15885" max="15885" width="14.42578125" style="343" bestFit="1" customWidth="1"/>
    <col min="15886" max="15886" width="15.42578125" style="343" customWidth="1"/>
    <col min="15887" max="16128" width="9.140625" style="343"/>
    <col min="16129" max="16129" width="85.5703125" style="343" customWidth="1"/>
    <col min="16130" max="16130" width="14.42578125" style="343" bestFit="1" customWidth="1"/>
    <col min="16131" max="16131" width="15.5703125" style="343" bestFit="1" customWidth="1"/>
    <col min="16132" max="16137" width="14.42578125" style="343" bestFit="1" customWidth="1"/>
    <col min="16138" max="16138" width="11.7109375" style="343" bestFit="1" customWidth="1"/>
    <col min="16139" max="16139" width="14.42578125" style="343" bestFit="1" customWidth="1"/>
    <col min="16140" max="16140" width="13.42578125" style="343" bestFit="1" customWidth="1"/>
    <col min="16141" max="16141" width="14.42578125" style="343" bestFit="1" customWidth="1"/>
    <col min="16142" max="16142" width="15.42578125" style="343" customWidth="1"/>
    <col min="16143" max="16384" width="9.140625" style="343"/>
  </cols>
  <sheetData>
    <row r="1" spans="1:15" ht="30" customHeight="1">
      <c r="A1" s="874" t="s">
        <v>333</v>
      </c>
      <c r="B1" s="886"/>
      <c r="C1" s="886"/>
      <c r="D1" s="886"/>
      <c r="E1" s="886"/>
      <c r="F1" s="886"/>
      <c r="G1" s="886"/>
      <c r="H1" s="886"/>
      <c r="I1" s="886"/>
      <c r="J1" s="886"/>
      <c r="K1" s="886"/>
      <c r="L1" s="886"/>
      <c r="M1" s="886"/>
      <c r="N1" s="886"/>
      <c r="O1" s="855" t="s">
        <v>1449</v>
      </c>
    </row>
    <row r="2" spans="1:15" ht="18">
      <c r="A2" s="875" t="s">
        <v>778</v>
      </c>
      <c r="B2" s="887"/>
      <c r="C2" s="887"/>
      <c r="D2" s="887"/>
      <c r="E2" s="887"/>
      <c r="F2" s="887"/>
      <c r="G2" s="887"/>
      <c r="H2" s="887"/>
      <c r="I2" s="887"/>
      <c r="J2" s="887"/>
      <c r="K2" s="887"/>
      <c r="L2" s="887"/>
      <c r="M2" s="887"/>
      <c r="N2" s="887"/>
    </row>
    <row r="3" spans="1:15" ht="15" customHeight="1">
      <c r="A3" s="875" t="s">
        <v>1444</v>
      </c>
      <c r="B3" s="887"/>
      <c r="C3" s="887"/>
      <c r="D3" s="887"/>
      <c r="E3" s="887"/>
      <c r="F3" s="887"/>
      <c r="G3" s="887"/>
      <c r="H3" s="887"/>
      <c r="I3" s="887"/>
      <c r="J3" s="887"/>
      <c r="K3" s="887"/>
      <c r="L3" s="887"/>
      <c r="M3" s="887"/>
      <c r="N3" s="887"/>
    </row>
    <row r="4" spans="1:15" s="311" customFormat="1" ht="30" customHeight="1">
      <c r="A4" s="876" t="s">
        <v>779</v>
      </c>
      <c r="B4" s="888"/>
      <c r="C4" s="888"/>
      <c r="D4" s="888"/>
      <c r="E4" s="888"/>
      <c r="F4" s="888"/>
      <c r="G4" s="888"/>
      <c r="H4" s="888"/>
      <c r="I4" s="888"/>
      <c r="J4" s="888"/>
      <c r="K4" s="888"/>
      <c r="L4" s="888"/>
      <c r="M4" s="888"/>
      <c r="N4" s="888"/>
    </row>
    <row r="5" spans="1:15" ht="3.75" customHeight="1">
      <c r="A5" s="285"/>
      <c r="B5" s="285"/>
      <c r="C5" s="285"/>
      <c r="D5" s="285"/>
      <c r="E5" s="285"/>
      <c r="F5" s="285"/>
      <c r="G5" s="285"/>
      <c r="H5" s="285"/>
      <c r="I5" s="285"/>
      <c r="J5" s="285"/>
      <c r="K5" s="285"/>
      <c r="L5" s="285"/>
      <c r="M5" s="285"/>
      <c r="N5" s="285"/>
    </row>
    <row r="6" spans="1:15" s="316" customFormat="1" ht="30" customHeight="1">
      <c r="A6" s="344"/>
      <c r="B6" s="345" t="s">
        <v>342</v>
      </c>
      <c r="C6" s="345" t="s">
        <v>403</v>
      </c>
      <c r="D6" s="345" t="s">
        <v>340</v>
      </c>
      <c r="E6" s="345" t="s">
        <v>339</v>
      </c>
      <c r="F6" s="345" t="s">
        <v>334</v>
      </c>
      <c r="G6" s="345" t="s">
        <v>337</v>
      </c>
      <c r="H6" s="345" t="s">
        <v>335</v>
      </c>
      <c r="I6" s="345" t="s">
        <v>344</v>
      </c>
      <c r="J6" s="345" t="s">
        <v>341</v>
      </c>
      <c r="K6" s="345" t="s">
        <v>338</v>
      </c>
      <c r="L6" s="345" t="s">
        <v>336</v>
      </c>
      <c r="M6" s="346" t="s">
        <v>343</v>
      </c>
      <c r="N6" s="346" t="s">
        <v>443</v>
      </c>
    </row>
    <row r="7" spans="1:15" s="349" customFormat="1" ht="15" customHeight="1">
      <c r="A7" s="347" t="s">
        <v>780</v>
      </c>
      <c r="B7" s="348">
        <v>0.12559999999999999</v>
      </c>
      <c r="C7" s="348">
        <v>0.11990000000000001</v>
      </c>
      <c r="D7" s="348">
        <v>0.12520000000000001</v>
      </c>
      <c r="E7" s="348">
        <v>0.14030000000000001</v>
      </c>
      <c r="F7" s="348">
        <v>0.121</v>
      </c>
      <c r="G7" s="348">
        <v>0.1163</v>
      </c>
      <c r="H7" s="348">
        <v>0.111</v>
      </c>
      <c r="I7" s="348">
        <v>0.16059999999999999</v>
      </c>
      <c r="J7" s="348">
        <v>0.87539999999999996</v>
      </c>
      <c r="K7" s="348">
        <v>0.1308</v>
      </c>
      <c r="L7" s="348">
        <v>0.12559999999999999</v>
      </c>
      <c r="M7" s="348">
        <v>0.1333</v>
      </c>
      <c r="N7" s="348">
        <v>0.1293</v>
      </c>
    </row>
    <row r="8" spans="1:15" s="311" customFormat="1" ht="15" customHeight="1">
      <c r="A8" s="350" t="s">
        <v>781</v>
      </c>
      <c r="B8" s="351">
        <v>9104375137.1100006</v>
      </c>
      <c r="C8" s="351">
        <v>75630091204.639999</v>
      </c>
      <c r="D8" s="351">
        <v>11582210402.74</v>
      </c>
      <c r="E8" s="351">
        <v>8730121815.8799992</v>
      </c>
      <c r="F8" s="351">
        <v>4912243148.5100002</v>
      </c>
      <c r="G8" s="351">
        <v>5148836482.3900003</v>
      </c>
      <c r="H8" s="351">
        <v>2385694370.4699998</v>
      </c>
      <c r="I8" s="351">
        <v>3140370675.2199998</v>
      </c>
      <c r="J8" s="351">
        <v>106584588.98</v>
      </c>
      <c r="K8" s="351">
        <v>4928548163.0200005</v>
      </c>
      <c r="L8" s="351">
        <v>1222301797.8399999</v>
      </c>
      <c r="M8" s="351">
        <v>808382121.76999998</v>
      </c>
      <c r="N8" s="351">
        <v>127699759908.57001</v>
      </c>
    </row>
    <row r="9" spans="1:15" s="311" customFormat="1" ht="15" customHeight="1">
      <c r="A9" s="350" t="s">
        <v>782</v>
      </c>
      <c r="B9" s="351">
        <v>27992364.449999999</v>
      </c>
      <c r="C9" s="351">
        <v>0</v>
      </c>
      <c r="D9" s="351">
        <v>0</v>
      </c>
      <c r="E9" s="351">
        <v>0</v>
      </c>
      <c r="F9" s="351">
        <v>39895831.909999996</v>
      </c>
      <c r="G9" s="351">
        <v>0</v>
      </c>
      <c r="H9" s="351">
        <v>10440008.99</v>
      </c>
      <c r="I9" s="351">
        <v>0</v>
      </c>
      <c r="J9" s="351">
        <v>0</v>
      </c>
      <c r="K9" s="351">
        <v>0</v>
      </c>
      <c r="L9" s="351">
        <v>0</v>
      </c>
      <c r="M9" s="351">
        <v>0</v>
      </c>
      <c r="N9" s="351">
        <v>78328205.349999994</v>
      </c>
    </row>
    <row r="10" spans="1:15" s="352" customFormat="1" ht="15" customHeight="1">
      <c r="A10" s="350" t="s">
        <v>783</v>
      </c>
      <c r="B10" s="351">
        <v>4637177346.8100004</v>
      </c>
      <c r="C10" s="351">
        <v>2012149977.6600001</v>
      </c>
      <c r="D10" s="351">
        <v>3977144797.3499999</v>
      </c>
      <c r="E10" s="351">
        <v>8121374578.5</v>
      </c>
      <c r="F10" s="351">
        <v>3399602112.1799998</v>
      </c>
      <c r="G10" s="351">
        <v>1506154042.0999999</v>
      </c>
      <c r="H10" s="351">
        <v>895895849.03999996</v>
      </c>
      <c r="I10" s="351">
        <v>2507376701.0300002</v>
      </c>
      <c r="J10" s="351">
        <v>17664725.440000001</v>
      </c>
      <c r="K10" s="351">
        <v>1814196011.74</v>
      </c>
      <c r="L10" s="351">
        <v>544016404.78999996</v>
      </c>
      <c r="M10" s="351">
        <v>533449968.42000002</v>
      </c>
      <c r="N10" s="351">
        <v>29966202515.060001</v>
      </c>
    </row>
    <row r="11" spans="1:15" s="352" customFormat="1" ht="15" customHeight="1">
      <c r="A11" s="350" t="s">
        <v>784</v>
      </c>
      <c r="B11" s="351">
        <v>8389685667.2600002</v>
      </c>
      <c r="C11" s="351">
        <v>5445796526.7600002</v>
      </c>
      <c r="D11" s="351">
        <v>15901428060.93</v>
      </c>
      <c r="E11" s="351">
        <v>1413788341.8199999</v>
      </c>
      <c r="F11" s="351">
        <v>4731730143.21</v>
      </c>
      <c r="G11" s="351">
        <v>2769722002.9400001</v>
      </c>
      <c r="H11" s="351">
        <v>2311504264.3899999</v>
      </c>
      <c r="I11" s="351">
        <v>310026409.5</v>
      </c>
      <c r="J11" s="351">
        <v>0</v>
      </c>
      <c r="K11" s="351">
        <v>1885501693.6600001</v>
      </c>
      <c r="L11" s="351">
        <v>924022962.94000006</v>
      </c>
      <c r="M11" s="351">
        <v>281595023.49000001</v>
      </c>
      <c r="N11" s="351">
        <v>44364801096.900002</v>
      </c>
    </row>
    <row r="12" spans="1:15" s="352" customFormat="1" ht="15" customHeight="1">
      <c r="A12" s="350" t="s">
        <v>785</v>
      </c>
      <c r="B12" s="351">
        <v>5532083252.4499998</v>
      </c>
      <c r="C12" s="351">
        <v>9522960052.5900002</v>
      </c>
      <c r="D12" s="351">
        <v>3806032420.73</v>
      </c>
      <c r="E12" s="351">
        <v>8772929550.4200001</v>
      </c>
      <c r="F12" s="351">
        <v>6284388267.0600004</v>
      </c>
      <c r="G12" s="351">
        <v>5057896072.8900003</v>
      </c>
      <c r="H12" s="351">
        <v>4438228054.71</v>
      </c>
      <c r="I12" s="351">
        <v>289545918.69</v>
      </c>
      <c r="J12" s="351">
        <v>81117972.870000005</v>
      </c>
      <c r="K12" s="351">
        <v>3723391691.23</v>
      </c>
      <c r="L12" s="351">
        <v>1070233178.25</v>
      </c>
      <c r="M12" s="351">
        <v>1157274727.1800001</v>
      </c>
      <c r="N12" s="351">
        <v>49736081159.07</v>
      </c>
    </row>
    <row r="13" spans="1:15" s="352" customFormat="1" ht="15" customHeight="1">
      <c r="A13" s="350" t="s">
        <v>786</v>
      </c>
      <c r="B13" s="351">
        <v>10033122951.120001</v>
      </c>
      <c r="C13" s="351">
        <v>14966128282.77</v>
      </c>
      <c r="D13" s="351">
        <v>8630928171.6900005</v>
      </c>
      <c r="E13" s="351">
        <v>8975459541.0599995</v>
      </c>
      <c r="F13" s="351">
        <v>8511266018.3999996</v>
      </c>
      <c r="G13" s="351">
        <v>6079393616.3500004</v>
      </c>
      <c r="H13" s="351">
        <v>4848514658.29</v>
      </c>
      <c r="I13" s="351">
        <v>16160483328.08</v>
      </c>
      <c r="J13" s="351">
        <v>35714925.659999996</v>
      </c>
      <c r="K13" s="351">
        <v>11488538151.030001</v>
      </c>
      <c r="L13" s="351">
        <v>2410773225.0799999</v>
      </c>
      <c r="M13" s="351">
        <v>8929785873.6299992</v>
      </c>
      <c r="N13" s="351">
        <v>101070108743.16</v>
      </c>
    </row>
    <row r="14" spans="1:15" s="352" customFormat="1" ht="15" customHeight="1">
      <c r="A14" s="353" t="s">
        <v>787</v>
      </c>
      <c r="B14" s="354">
        <v>37724436719.199997</v>
      </c>
      <c r="C14" s="354">
        <v>107577126044.42</v>
      </c>
      <c r="D14" s="354">
        <v>43897743853.440002</v>
      </c>
      <c r="E14" s="354">
        <v>36013673827.68</v>
      </c>
      <c r="F14" s="354">
        <v>27879125521.27</v>
      </c>
      <c r="G14" s="354">
        <v>20562002216.669998</v>
      </c>
      <c r="H14" s="354">
        <v>14890277205.889999</v>
      </c>
      <c r="I14" s="354">
        <v>22407803032.52</v>
      </c>
      <c r="J14" s="354">
        <v>241082212.94999999</v>
      </c>
      <c r="K14" s="354">
        <v>23840175710.68</v>
      </c>
      <c r="L14" s="354">
        <v>6171347568.8999996</v>
      </c>
      <c r="M14" s="354">
        <v>11710487714.49</v>
      </c>
      <c r="N14" s="354">
        <v>352915281628.10999</v>
      </c>
    </row>
    <row r="15" spans="1:15" s="355" customFormat="1" ht="15" customHeight="1">
      <c r="A15" s="350" t="s">
        <v>788</v>
      </c>
      <c r="B15" s="351">
        <v>19307262929.894501</v>
      </c>
      <c r="C15" s="351">
        <v>25233676581.1245</v>
      </c>
      <c r="D15" s="351">
        <v>20231595477.172501</v>
      </c>
      <c r="E15" s="351">
        <v>17886325790.485001</v>
      </c>
      <c r="F15" s="351">
        <v>16274332295.927</v>
      </c>
      <c r="G15" s="351">
        <v>11558907480.907499</v>
      </c>
      <c r="H15" s="351">
        <v>9513161002.2245007</v>
      </c>
      <c r="I15" s="351">
        <v>17034131312.053499</v>
      </c>
      <c r="J15" s="351">
        <v>100086350.4005</v>
      </c>
      <c r="K15" s="351">
        <v>15586671968.630501</v>
      </c>
      <c r="L15" s="351">
        <v>3784262871.1954999</v>
      </c>
      <c r="M15" s="351">
        <v>10045229424.444</v>
      </c>
      <c r="N15" s="351">
        <v>166555643484.45999</v>
      </c>
    </row>
    <row r="16" spans="1:15" s="357" customFormat="1" ht="15" customHeight="1">
      <c r="A16" s="356" t="s">
        <v>789</v>
      </c>
      <c r="B16" s="351">
        <v>0.51180000000000003</v>
      </c>
      <c r="C16" s="351">
        <v>0.2346</v>
      </c>
      <c r="D16" s="351">
        <v>0.46089999999999998</v>
      </c>
      <c r="E16" s="351">
        <v>0.49669999999999997</v>
      </c>
      <c r="F16" s="351">
        <v>0.5837</v>
      </c>
      <c r="G16" s="351">
        <v>0.56210000000000004</v>
      </c>
      <c r="H16" s="351">
        <v>0.63890000000000002</v>
      </c>
      <c r="I16" s="351">
        <v>0.76019999999999999</v>
      </c>
      <c r="J16" s="351">
        <v>0.41520000000000001</v>
      </c>
      <c r="K16" s="351">
        <v>0.65380000000000005</v>
      </c>
      <c r="L16" s="351">
        <v>0.61319999999999997</v>
      </c>
      <c r="M16" s="351">
        <v>0.85780000000000001</v>
      </c>
      <c r="N16" s="351">
        <v>0.47189999999999999</v>
      </c>
    </row>
    <row r="17" spans="1:14" s="352" customFormat="1" ht="15" customHeight="1">
      <c r="A17" s="353" t="s">
        <v>790</v>
      </c>
      <c r="B17" s="354">
        <v>1930726292.9895</v>
      </c>
      <c r="C17" s="354">
        <v>2523367658.1125002</v>
      </c>
      <c r="D17" s="354">
        <v>2023159547.7172999</v>
      </c>
      <c r="E17" s="354">
        <v>1788632579.0485001</v>
      </c>
      <c r="F17" s="354">
        <v>1627433229.5927</v>
      </c>
      <c r="G17" s="354">
        <v>1155890748.0908</v>
      </c>
      <c r="H17" s="354">
        <v>951316100.22249997</v>
      </c>
      <c r="I17" s="354">
        <v>1703413131.2054</v>
      </c>
      <c r="J17" s="354">
        <v>10008635.040100001</v>
      </c>
      <c r="K17" s="354">
        <v>1558667196.8631001</v>
      </c>
      <c r="L17" s="354">
        <v>378426287.1196</v>
      </c>
      <c r="M17" s="354">
        <v>1004522942.4444</v>
      </c>
      <c r="N17" s="354">
        <v>16655564348.445999</v>
      </c>
    </row>
    <row r="18" spans="1:14" s="352" customFormat="1" ht="15" customHeight="1">
      <c r="A18" s="350" t="s">
        <v>791</v>
      </c>
      <c r="B18" s="351">
        <v>2114692749</v>
      </c>
      <c r="C18" s="351">
        <v>2988616030</v>
      </c>
      <c r="D18" s="351">
        <v>2284908889</v>
      </c>
      <c r="E18" s="351">
        <v>1954163821</v>
      </c>
      <c r="F18" s="351">
        <v>1654519145</v>
      </c>
      <c r="G18" s="351">
        <v>1059925540</v>
      </c>
      <c r="H18" s="351">
        <v>884287389</v>
      </c>
      <c r="I18" s="351">
        <v>2203466258</v>
      </c>
      <c r="J18" s="351">
        <v>107659933</v>
      </c>
      <c r="K18" s="351">
        <v>1481526616</v>
      </c>
      <c r="L18" s="351">
        <v>385541607</v>
      </c>
      <c r="M18" s="351">
        <v>1169800458</v>
      </c>
      <c r="N18" s="351">
        <v>18289108435</v>
      </c>
    </row>
    <row r="19" spans="1:14" s="352" customFormat="1" ht="15" customHeight="1">
      <c r="A19" s="350" t="s">
        <v>792</v>
      </c>
      <c r="B19" s="351">
        <v>0</v>
      </c>
      <c r="C19" s="351">
        <v>11848</v>
      </c>
      <c r="D19" s="351">
        <v>411081</v>
      </c>
      <c r="E19" s="351">
        <v>74038</v>
      </c>
      <c r="F19" s="351">
        <v>0</v>
      </c>
      <c r="G19" s="351">
        <v>0</v>
      </c>
      <c r="H19" s="351">
        <v>0</v>
      </c>
      <c r="I19" s="351">
        <v>0</v>
      </c>
      <c r="J19" s="351">
        <v>0</v>
      </c>
      <c r="K19" s="351">
        <v>0</v>
      </c>
      <c r="L19" s="351">
        <v>0</v>
      </c>
      <c r="M19" s="351">
        <v>0</v>
      </c>
      <c r="N19" s="351">
        <v>496967</v>
      </c>
    </row>
    <row r="20" spans="1:14" s="352" customFormat="1" ht="15" customHeight="1">
      <c r="A20" s="356" t="s">
        <v>793</v>
      </c>
      <c r="B20" s="351">
        <v>0</v>
      </c>
      <c r="C20" s="351">
        <v>0</v>
      </c>
      <c r="D20" s="351">
        <v>0</v>
      </c>
      <c r="E20" s="351">
        <v>0</v>
      </c>
      <c r="F20" s="351">
        <v>0</v>
      </c>
      <c r="G20" s="351">
        <v>0</v>
      </c>
      <c r="H20" s="351">
        <v>0</v>
      </c>
      <c r="I20" s="351">
        <v>0</v>
      </c>
      <c r="J20" s="351">
        <v>0</v>
      </c>
      <c r="K20" s="351">
        <v>0</v>
      </c>
      <c r="L20" s="351">
        <v>0</v>
      </c>
      <c r="M20" s="351">
        <v>0</v>
      </c>
      <c r="N20" s="351">
        <v>0</v>
      </c>
    </row>
    <row r="21" spans="1:14" s="352" customFormat="1" ht="15" customHeight="1">
      <c r="A21" s="350" t="s">
        <v>794</v>
      </c>
      <c r="B21" s="351">
        <v>0</v>
      </c>
      <c r="C21" s="351">
        <v>121</v>
      </c>
      <c r="D21" s="351">
        <v>0</v>
      </c>
      <c r="E21" s="351">
        <v>0</v>
      </c>
      <c r="F21" s="351">
        <v>30735286</v>
      </c>
      <c r="G21" s="351">
        <v>0</v>
      </c>
      <c r="H21" s="351">
        <v>0</v>
      </c>
      <c r="I21" s="351">
        <v>6538</v>
      </c>
      <c r="J21" s="351">
        <v>20042117</v>
      </c>
      <c r="K21" s="351">
        <v>0</v>
      </c>
      <c r="L21" s="351">
        <v>0</v>
      </c>
      <c r="M21" s="351">
        <v>0</v>
      </c>
      <c r="N21" s="351">
        <v>50784062</v>
      </c>
    </row>
    <row r="22" spans="1:14" s="352" customFormat="1" ht="15" customHeight="1">
      <c r="A22" s="353" t="s">
        <v>795</v>
      </c>
      <c r="B22" s="354">
        <v>2114692749</v>
      </c>
      <c r="C22" s="354">
        <v>2988604061</v>
      </c>
      <c r="D22" s="354">
        <v>2284497808</v>
      </c>
      <c r="E22" s="354">
        <v>1954089783</v>
      </c>
      <c r="F22" s="354">
        <v>1623783859</v>
      </c>
      <c r="G22" s="354">
        <v>1059925540</v>
      </c>
      <c r="H22" s="354">
        <v>884287389</v>
      </c>
      <c r="I22" s="354">
        <v>2203459720</v>
      </c>
      <c r="J22" s="354">
        <v>87617816</v>
      </c>
      <c r="K22" s="354">
        <v>1481526616</v>
      </c>
      <c r="L22" s="354">
        <v>385541607</v>
      </c>
      <c r="M22" s="354">
        <v>1169800458</v>
      </c>
      <c r="N22" s="354">
        <v>18237827406</v>
      </c>
    </row>
    <row r="23" spans="1:14" s="352" customFormat="1" ht="15" customHeight="1">
      <c r="A23" s="350" t="s">
        <v>796</v>
      </c>
      <c r="B23" s="351">
        <v>216609233</v>
      </c>
      <c r="C23" s="351">
        <v>340000000</v>
      </c>
      <c r="D23" s="351">
        <v>194087348</v>
      </c>
      <c r="E23" s="351">
        <v>405933000</v>
      </c>
      <c r="F23" s="351">
        <v>288176780</v>
      </c>
      <c r="G23" s="351">
        <v>228445000</v>
      </c>
      <c r="H23" s="351">
        <v>130187500</v>
      </c>
      <c r="I23" s="351">
        <v>414400000</v>
      </c>
      <c r="J23" s="351">
        <v>0</v>
      </c>
      <c r="K23" s="351">
        <v>399300000</v>
      </c>
      <c r="L23" s="351">
        <v>65003000</v>
      </c>
      <c r="M23" s="351">
        <v>0</v>
      </c>
      <c r="N23" s="351">
        <v>2682141861</v>
      </c>
    </row>
    <row r="24" spans="1:14" s="352" customFormat="1" ht="15" customHeight="1">
      <c r="A24" s="350" t="s">
        <v>797</v>
      </c>
      <c r="B24" s="351">
        <v>0</v>
      </c>
      <c r="C24" s="351">
        <v>0</v>
      </c>
      <c r="D24" s="351">
        <v>0</v>
      </c>
      <c r="E24" s="351">
        <v>0</v>
      </c>
      <c r="F24" s="351">
        <v>0</v>
      </c>
      <c r="G24" s="351">
        <v>0</v>
      </c>
      <c r="H24" s="351">
        <v>0</v>
      </c>
      <c r="I24" s="351">
        <v>0</v>
      </c>
      <c r="J24" s="351">
        <v>0</v>
      </c>
      <c r="K24" s="351">
        <v>0</v>
      </c>
      <c r="L24" s="351">
        <v>0</v>
      </c>
      <c r="M24" s="351">
        <v>0</v>
      </c>
      <c r="N24" s="351">
        <v>0</v>
      </c>
    </row>
    <row r="25" spans="1:14" s="358" customFormat="1" ht="15" customHeight="1">
      <c r="A25" s="350" t="s">
        <v>798</v>
      </c>
      <c r="B25" s="351">
        <v>0</v>
      </c>
      <c r="C25" s="351">
        <v>0</v>
      </c>
      <c r="D25" s="351">
        <v>0</v>
      </c>
      <c r="E25" s="351">
        <v>0</v>
      </c>
      <c r="F25" s="351">
        <v>0</v>
      </c>
      <c r="G25" s="351">
        <v>0</v>
      </c>
      <c r="H25" s="351">
        <v>0</v>
      </c>
      <c r="I25" s="351">
        <v>0</v>
      </c>
      <c r="J25" s="351">
        <v>0</v>
      </c>
      <c r="K25" s="351">
        <v>0</v>
      </c>
      <c r="L25" s="351">
        <v>0</v>
      </c>
      <c r="M25" s="351">
        <v>0</v>
      </c>
      <c r="N25" s="351">
        <v>0</v>
      </c>
    </row>
    <row r="26" spans="1:14" s="352" customFormat="1" ht="15" customHeight="1">
      <c r="A26" s="350" t="s">
        <v>799</v>
      </c>
      <c r="B26" s="351">
        <v>216609233</v>
      </c>
      <c r="C26" s="351">
        <v>340000000</v>
      </c>
      <c r="D26" s="351">
        <v>194087348</v>
      </c>
      <c r="E26" s="351">
        <v>405933000</v>
      </c>
      <c r="F26" s="351">
        <v>288176780</v>
      </c>
      <c r="G26" s="351">
        <v>228445000</v>
      </c>
      <c r="H26" s="351">
        <v>130187500</v>
      </c>
      <c r="I26" s="351">
        <v>414400000</v>
      </c>
      <c r="J26" s="351">
        <v>0</v>
      </c>
      <c r="K26" s="351">
        <v>399300000</v>
      </c>
      <c r="L26" s="351">
        <v>65003000</v>
      </c>
      <c r="M26" s="351">
        <v>0</v>
      </c>
      <c r="N26" s="351">
        <v>2682141861</v>
      </c>
    </row>
    <row r="27" spans="1:14" s="304" customFormat="1" ht="15" customHeight="1">
      <c r="A27" s="356" t="s">
        <v>800</v>
      </c>
      <c r="B27" s="351">
        <v>129164573</v>
      </c>
      <c r="C27" s="351">
        <v>234790381</v>
      </c>
      <c r="D27" s="351">
        <v>95611432</v>
      </c>
      <c r="E27" s="351">
        <v>217685082</v>
      </c>
      <c r="F27" s="351">
        <v>94067540</v>
      </c>
      <c r="G27" s="351">
        <v>73198774</v>
      </c>
      <c r="H27" s="351">
        <v>58092194</v>
      </c>
      <c r="I27" s="351">
        <v>119788980</v>
      </c>
      <c r="J27" s="351">
        <v>0</v>
      </c>
      <c r="K27" s="351">
        <v>157971754</v>
      </c>
      <c r="L27" s="351">
        <v>24663701</v>
      </c>
      <c r="M27" s="351">
        <v>169873980</v>
      </c>
      <c r="N27" s="351">
        <v>1374908391</v>
      </c>
    </row>
    <row r="28" spans="1:14" s="359" customFormat="1" ht="15" customHeight="1">
      <c r="A28" s="356" t="s">
        <v>801</v>
      </c>
      <c r="B28" s="351">
        <v>0</v>
      </c>
      <c r="C28" s="351">
        <v>0</v>
      </c>
      <c r="D28" s="351">
        <v>0</v>
      </c>
      <c r="E28" s="351">
        <v>0</v>
      </c>
      <c r="F28" s="351">
        <v>0</v>
      </c>
      <c r="G28" s="351">
        <v>0</v>
      </c>
      <c r="H28" s="351">
        <v>0</v>
      </c>
      <c r="I28" s="351">
        <v>0</v>
      </c>
      <c r="J28" s="351">
        <v>0</v>
      </c>
      <c r="K28" s="351">
        <v>0</v>
      </c>
      <c r="L28" s="351">
        <v>0</v>
      </c>
      <c r="M28" s="351">
        <v>0</v>
      </c>
      <c r="N28" s="351">
        <v>0</v>
      </c>
    </row>
    <row r="29" spans="1:14" s="352" customFormat="1" ht="15" customHeight="1">
      <c r="A29" s="360" t="s">
        <v>802</v>
      </c>
      <c r="B29" s="354">
        <v>345773806</v>
      </c>
      <c r="C29" s="354">
        <v>574790381</v>
      </c>
      <c r="D29" s="354">
        <v>289698780</v>
      </c>
      <c r="E29" s="354">
        <v>623618082</v>
      </c>
      <c r="F29" s="354">
        <v>382244320</v>
      </c>
      <c r="G29" s="354">
        <v>301643774</v>
      </c>
      <c r="H29" s="354">
        <v>188279694</v>
      </c>
      <c r="I29" s="354">
        <v>534188980</v>
      </c>
      <c r="J29" s="354">
        <v>0</v>
      </c>
      <c r="K29" s="354">
        <v>557271754</v>
      </c>
      <c r="L29" s="354">
        <v>89666701</v>
      </c>
      <c r="M29" s="354">
        <v>169873980</v>
      </c>
      <c r="N29" s="354">
        <v>4057050252</v>
      </c>
    </row>
    <row r="30" spans="1:14" s="352" customFormat="1" ht="15" customHeight="1">
      <c r="A30" s="356" t="s">
        <v>803</v>
      </c>
      <c r="B30" s="351">
        <v>0</v>
      </c>
      <c r="C30" s="351">
        <v>371542963</v>
      </c>
      <c r="D30" s="351">
        <v>0</v>
      </c>
      <c r="E30" s="351">
        <v>0</v>
      </c>
      <c r="F30" s="351">
        <v>0</v>
      </c>
      <c r="G30" s="351">
        <v>0</v>
      </c>
      <c r="H30" s="351">
        <v>0</v>
      </c>
      <c r="I30" s="351">
        <v>0</v>
      </c>
      <c r="J30" s="351">
        <v>0</v>
      </c>
      <c r="K30" s="351">
        <v>0</v>
      </c>
      <c r="L30" s="351">
        <v>0</v>
      </c>
      <c r="M30" s="351">
        <v>0</v>
      </c>
      <c r="N30" s="351">
        <v>371542963</v>
      </c>
    </row>
    <row r="31" spans="1:14" s="352" customFormat="1" ht="15" customHeight="1">
      <c r="A31" s="356" t="s">
        <v>804</v>
      </c>
      <c r="B31" s="351">
        <v>35152191</v>
      </c>
      <c r="C31" s="351">
        <v>167377341</v>
      </c>
      <c r="D31" s="351">
        <v>41359463</v>
      </c>
      <c r="E31" s="351">
        <v>67795169</v>
      </c>
      <c r="F31" s="351">
        <v>36838702</v>
      </c>
      <c r="G31" s="351">
        <v>17063005</v>
      </c>
      <c r="H31" s="351">
        <v>16584108</v>
      </c>
      <c r="I31" s="351">
        <v>1667006</v>
      </c>
      <c r="J31" s="351">
        <v>0</v>
      </c>
      <c r="K31" s="351">
        <v>800100</v>
      </c>
      <c r="L31" s="351">
        <v>0</v>
      </c>
      <c r="M31" s="351">
        <v>1148200</v>
      </c>
      <c r="N31" s="351">
        <v>385785285</v>
      </c>
    </row>
    <row r="32" spans="1:14" s="352" customFormat="1" ht="15" customHeight="1">
      <c r="A32" s="353" t="s">
        <v>805</v>
      </c>
      <c r="B32" s="354">
        <v>2425314364</v>
      </c>
      <c r="C32" s="354">
        <v>3024474138</v>
      </c>
      <c r="D32" s="354">
        <v>2532837125</v>
      </c>
      <c r="E32" s="354">
        <v>2509912696</v>
      </c>
      <c r="F32" s="354">
        <v>1969189477</v>
      </c>
      <c r="G32" s="354">
        <v>1344506309</v>
      </c>
      <c r="H32" s="354">
        <v>1055982975</v>
      </c>
      <c r="I32" s="354">
        <v>2735981694</v>
      </c>
      <c r="J32" s="354">
        <v>87617816</v>
      </c>
      <c r="K32" s="354">
        <v>2037998270</v>
      </c>
      <c r="L32" s="354">
        <v>475208308</v>
      </c>
      <c r="M32" s="354">
        <v>1338526238</v>
      </c>
      <c r="N32" s="354">
        <v>21537549410</v>
      </c>
    </row>
    <row r="33" spans="1:14" s="311" customFormat="1" ht="15" customHeight="1">
      <c r="A33" s="350" t="s">
        <v>806</v>
      </c>
      <c r="B33" s="351">
        <v>494588071.01059997</v>
      </c>
      <c r="C33" s="351">
        <v>501106479.8876</v>
      </c>
      <c r="D33" s="351">
        <v>509677577.28280002</v>
      </c>
      <c r="E33" s="351">
        <v>721280116.95150006</v>
      </c>
      <c r="F33" s="351">
        <v>341756247.4073</v>
      </c>
      <c r="G33" s="351">
        <v>188615560.9093</v>
      </c>
      <c r="H33" s="351">
        <v>104666874.77760001</v>
      </c>
      <c r="I33" s="351">
        <v>1032568562.7947</v>
      </c>
      <c r="J33" s="351">
        <v>77609180.959999993</v>
      </c>
      <c r="K33" s="351">
        <v>479331073.13700002</v>
      </c>
      <c r="L33" s="351">
        <v>96782020.880500004</v>
      </c>
      <c r="M33" s="351">
        <v>334003295.55559999</v>
      </c>
      <c r="N33" s="351">
        <v>4881985061.5539999</v>
      </c>
    </row>
    <row r="34" spans="1:14" s="363" customFormat="1" ht="15" customHeight="1">
      <c r="A34" s="350" t="s">
        <v>807</v>
      </c>
      <c r="B34" s="361">
        <v>0.19259999999999999</v>
      </c>
      <c r="C34" s="361">
        <v>0.33710000000000001</v>
      </c>
      <c r="D34" s="361">
        <v>0.22070000000000001</v>
      </c>
      <c r="E34" s="361">
        <v>0.21809999999999999</v>
      </c>
      <c r="F34" s="361">
        <v>0.1114</v>
      </c>
      <c r="G34" s="361">
        <v>0.48970000000000002</v>
      </c>
      <c r="H34" s="361">
        <v>0.23219999999999999</v>
      </c>
      <c r="I34" s="362">
        <v>0.12559999999999999</v>
      </c>
      <c r="J34" s="361">
        <v>1.9900000000000001E-2</v>
      </c>
      <c r="K34" s="361">
        <v>0.13139999999999999</v>
      </c>
      <c r="L34" s="361">
        <v>8.5800000000000001E-2</v>
      </c>
      <c r="M34" s="361">
        <v>3.8399999999999997E-2</v>
      </c>
      <c r="N34" s="361">
        <v>0.20860000000000001</v>
      </c>
    </row>
    <row r="35" spans="1:14" ht="3.75" customHeight="1" thickBot="1">
      <c r="A35" s="301"/>
      <c r="B35" s="301"/>
      <c r="C35" s="301"/>
      <c r="D35" s="301"/>
      <c r="E35" s="301"/>
      <c r="F35" s="301"/>
      <c r="G35" s="301"/>
      <c r="H35" s="301"/>
      <c r="I35" s="301"/>
      <c r="J35" s="301"/>
      <c r="K35" s="301"/>
      <c r="L35" s="301"/>
      <c r="M35" s="301"/>
      <c r="N35" s="301"/>
    </row>
    <row r="36" spans="1:14" ht="15" customHeight="1" thickTop="1">
      <c r="A36" s="364" t="s">
        <v>808</v>
      </c>
      <c r="B36" s="285"/>
      <c r="C36" s="285"/>
      <c r="D36" s="285"/>
      <c r="E36" s="285"/>
      <c r="F36" s="285"/>
      <c r="G36" s="285"/>
      <c r="H36" s="285"/>
      <c r="I36" s="285"/>
      <c r="J36" s="285"/>
      <c r="K36" s="285"/>
      <c r="L36" s="285"/>
      <c r="M36" s="285"/>
      <c r="N36" s="285"/>
    </row>
    <row r="37" spans="1:14" ht="15" customHeight="1">
      <c r="A37" s="305"/>
      <c r="B37" s="285"/>
      <c r="C37" s="285"/>
      <c r="D37" s="285"/>
      <c r="E37" s="285"/>
      <c r="F37" s="285"/>
      <c r="G37" s="285"/>
      <c r="H37" s="285"/>
      <c r="I37" s="285"/>
      <c r="J37" s="285"/>
      <c r="K37" s="285"/>
      <c r="L37" s="285"/>
      <c r="M37" s="285"/>
      <c r="N37" s="285"/>
    </row>
  </sheetData>
  <mergeCells count="4">
    <mergeCell ref="A1:N1"/>
    <mergeCell ref="A2:N2"/>
    <mergeCell ref="A3:N3"/>
    <mergeCell ref="A4:N4"/>
  </mergeCells>
  <hyperlinks>
    <hyperlink ref="O1" location="ÍNDICE!A1" display="ÍNDICE!A1"/>
  </hyperlink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26"/>
  <sheetViews>
    <sheetView zoomScale="85" zoomScaleNormal="85" workbookViewId="0">
      <selection sqref="A1:M1"/>
    </sheetView>
  </sheetViews>
  <sheetFormatPr baseColWidth="10" defaultColWidth="9.140625" defaultRowHeight="12.75"/>
  <cols>
    <col min="1" max="1" width="38.28515625" style="365" customWidth="1"/>
    <col min="2" max="9" width="13.85546875" style="343" customWidth="1"/>
    <col min="10" max="10" width="11.28515625" style="343" customWidth="1"/>
    <col min="11" max="13" width="13.85546875" style="343" customWidth="1"/>
    <col min="14" max="14" width="14.140625" style="343" customWidth="1"/>
    <col min="15" max="15" width="16.42578125" style="343" bestFit="1" customWidth="1"/>
    <col min="16" max="16" width="9.140625" style="343"/>
    <col min="17" max="17" width="11.28515625" style="343" bestFit="1" customWidth="1"/>
    <col min="18" max="256" width="9.140625" style="343"/>
    <col min="257" max="257" width="38.28515625" style="343" customWidth="1"/>
    <col min="258" max="265" width="13.85546875" style="343" customWidth="1"/>
    <col min="266" max="266" width="11.28515625" style="343" customWidth="1"/>
    <col min="267" max="269" width="13.85546875" style="343" customWidth="1"/>
    <col min="270" max="270" width="14.140625" style="343" customWidth="1"/>
    <col min="271" max="271" width="16.42578125" style="343" bestFit="1" customWidth="1"/>
    <col min="272" max="272" width="9.140625" style="343"/>
    <col min="273" max="273" width="11.28515625" style="343" bestFit="1" customWidth="1"/>
    <col min="274" max="512" width="9.140625" style="343"/>
    <col min="513" max="513" width="38.28515625" style="343" customWidth="1"/>
    <col min="514" max="521" width="13.85546875" style="343" customWidth="1"/>
    <col min="522" max="522" width="11.28515625" style="343" customWidth="1"/>
    <col min="523" max="525" width="13.85546875" style="343" customWidth="1"/>
    <col min="526" max="526" width="14.140625" style="343" customWidth="1"/>
    <col min="527" max="527" width="16.42578125" style="343" bestFit="1" customWidth="1"/>
    <col min="528" max="528" width="9.140625" style="343"/>
    <col min="529" max="529" width="11.28515625" style="343" bestFit="1" customWidth="1"/>
    <col min="530" max="768" width="9.140625" style="343"/>
    <col min="769" max="769" width="38.28515625" style="343" customWidth="1"/>
    <col min="770" max="777" width="13.85546875" style="343" customWidth="1"/>
    <col min="778" max="778" width="11.28515625" style="343" customWidth="1"/>
    <col min="779" max="781" width="13.85546875" style="343" customWidth="1"/>
    <col min="782" max="782" width="14.140625" style="343" customWidth="1"/>
    <col min="783" max="783" width="16.42578125" style="343" bestFit="1" customWidth="1"/>
    <col min="784" max="784" width="9.140625" style="343"/>
    <col min="785" max="785" width="11.28515625" style="343" bestFit="1" customWidth="1"/>
    <col min="786" max="1024" width="9.140625" style="343"/>
    <col min="1025" max="1025" width="38.28515625" style="343" customWidth="1"/>
    <col min="1026" max="1033" width="13.85546875" style="343" customWidth="1"/>
    <col min="1034" max="1034" width="11.28515625" style="343" customWidth="1"/>
    <col min="1035" max="1037" width="13.85546875" style="343" customWidth="1"/>
    <col min="1038" max="1038" width="14.140625" style="343" customWidth="1"/>
    <col min="1039" max="1039" width="16.42578125" style="343" bestFit="1" customWidth="1"/>
    <col min="1040" max="1040" width="9.140625" style="343"/>
    <col min="1041" max="1041" width="11.28515625" style="343" bestFit="1" customWidth="1"/>
    <col min="1042" max="1280" width="9.140625" style="343"/>
    <col min="1281" max="1281" width="38.28515625" style="343" customWidth="1"/>
    <col min="1282" max="1289" width="13.85546875" style="343" customWidth="1"/>
    <col min="1290" max="1290" width="11.28515625" style="343" customWidth="1"/>
    <col min="1291" max="1293" width="13.85546875" style="343" customWidth="1"/>
    <col min="1294" max="1294" width="14.140625" style="343" customWidth="1"/>
    <col min="1295" max="1295" width="16.42578125" style="343" bestFit="1" customWidth="1"/>
    <col min="1296" max="1296" width="9.140625" style="343"/>
    <col min="1297" max="1297" width="11.28515625" style="343" bestFit="1" customWidth="1"/>
    <col min="1298" max="1536" width="9.140625" style="343"/>
    <col min="1537" max="1537" width="38.28515625" style="343" customWidth="1"/>
    <col min="1538" max="1545" width="13.85546875" style="343" customWidth="1"/>
    <col min="1546" max="1546" width="11.28515625" style="343" customWidth="1"/>
    <col min="1547" max="1549" width="13.85546875" style="343" customWidth="1"/>
    <col min="1550" max="1550" width="14.140625" style="343" customWidth="1"/>
    <col min="1551" max="1551" width="16.42578125" style="343" bestFit="1" customWidth="1"/>
    <col min="1552" max="1552" width="9.140625" style="343"/>
    <col min="1553" max="1553" width="11.28515625" style="343" bestFit="1" customWidth="1"/>
    <col min="1554" max="1792" width="9.140625" style="343"/>
    <col min="1793" max="1793" width="38.28515625" style="343" customWidth="1"/>
    <col min="1794" max="1801" width="13.85546875" style="343" customWidth="1"/>
    <col min="1802" max="1802" width="11.28515625" style="343" customWidth="1"/>
    <col min="1803" max="1805" width="13.85546875" style="343" customWidth="1"/>
    <col min="1806" max="1806" width="14.140625" style="343" customWidth="1"/>
    <col min="1807" max="1807" width="16.42578125" style="343" bestFit="1" customWidth="1"/>
    <col min="1808" max="1808" width="9.140625" style="343"/>
    <col min="1809" max="1809" width="11.28515625" style="343" bestFit="1" customWidth="1"/>
    <col min="1810" max="2048" width="9.140625" style="343"/>
    <col min="2049" max="2049" width="38.28515625" style="343" customWidth="1"/>
    <col min="2050" max="2057" width="13.85546875" style="343" customWidth="1"/>
    <col min="2058" max="2058" width="11.28515625" style="343" customWidth="1"/>
    <col min="2059" max="2061" width="13.85546875" style="343" customWidth="1"/>
    <col min="2062" max="2062" width="14.140625" style="343" customWidth="1"/>
    <col min="2063" max="2063" width="16.42578125" style="343" bestFit="1" customWidth="1"/>
    <col min="2064" max="2064" width="9.140625" style="343"/>
    <col min="2065" max="2065" width="11.28515625" style="343" bestFit="1" customWidth="1"/>
    <col min="2066" max="2304" width="9.140625" style="343"/>
    <col min="2305" max="2305" width="38.28515625" style="343" customWidth="1"/>
    <col min="2306" max="2313" width="13.85546875" style="343" customWidth="1"/>
    <col min="2314" max="2314" width="11.28515625" style="343" customWidth="1"/>
    <col min="2315" max="2317" width="13.85546875" style="343" customWidth="1"/>
    <col min="2318" max="2318" width="14.140625" style="343" customWidth="1"/>
    <col min="2319" max="2319" width="16.42578125" style="343" bestFit="1" customWidth="1"/>
    <col min="2320" max="2320" width="9.140625" style="343"/>
    <col min="2321" max="2321" width="11.28515625" style="343" bestFit="1" customWidth="1"/>
    <col min="2322" max="2560" width="9.140625" style="343"/>
    <col min="2561" max="2561" width="38.28515625" style="343" customWidth="1"/>
    <col min="2562" max="2569" width="13.85546875" style="343" customWidth="1"/>
    <col min="2570" max="2570" width="11.28515625" style="343" customWidth="1"/>
    <col min="2571" max="2573" width="13.85546875" style="343" customWidth="1"/>
    <col min="2574" max="2574" width="14.140625" style="343" customWidth="1"/>
    <col min="2575" max="2575" width="16.42578125" style="343" bestFit="1" customWidth="1"/>
    <col min="2576" max="2576" width="9.140625" style="343"/>
    <col min="2577" max="2577" width="11.28515625" style="343" bestFit="1" customWidth="1"/>
    <col min="2578" max="2816" width="9.140625" style="343"/>
    <col min="2817" max="2817" width="38.28515625" style="343" customWidth="1"/>
    <col min="2818" max="2825" width="13.85546875" style="343" customWidth="1"/>
    <col min="2826" max="2826" width="11.28515625" style="343" customWidth="1"/>
    <col min="2827" max="2829" width="13.85546875" style="343" customWidth="1"/>
    <col min="2830" max="2830" width="14.140625" style="343" customWidth="1"/>
    <col min="2831" max="2831" width="16.42578125" style="343" bestFit="1" customWidth="1"/>
    <col min="2832" max="2832" width="9.140625" style="343"/>
    <col min="2833" max="2833" width="11.28515625" style="343" bestFit="1" customWidth="1"/>
    <col min="2834" max="3072" width="9.140625" style="343"/>
    <col min="3073" max="3073" width="38.28515625" style="343" customWidth="1"/>
    <col min="3074" max="3081" width="13.85546875" style="343" customWidth="1"/>
    <col min="3082" max="3082" width="11.28515625" style="343" customWidth="1"/>
    <col min="3083" max="3085" width="13.85546875" style="343" customWidth="1"/>
    <col min="3086" max="3086" width="14.140625" style="343" customWidth="1"/>
    <col min="3087" max="3087" width="16.42578125" style="343" bestFit="1" customWidth="1"/>
    <col min="3088" max="3088" width="9.140625" style="343"/>
    <col min="3089" max="3089" width="11.28515625" style="343" bestFit="1" customWidth="1"/>
    <col min="3090" max="3328" width="9.140625" style="343"/>
    <col min="3329" max="3329" width="38.28515625" style="343" customWidth="1"/>
    <col min="3330" max="3337" width="13.85546875" style="343" customWidth="1"/>
    <col min="3338" max="3338" width="11.28515625" style="343" customWidth="1"/>
    <col min="3339" max="3341" width="13.85546875" style="343" customWidth="1"/>
    <col min="3342" max="3342" width="14.140625" style="343" customWidth="1"/>
    <col min="3343" max="3343" width="16.42578125" style="343" bestFit="1" customWidth="1"/>
    <col min="3344" max="3344" width="9.140625" style="343"/>
    <col min="3345" max="3345" width="11.28515625" style="343" bestFit="1" customWidth="1"/>
    <col min="3346" max="3584" width="9.140625" style="343"/>
    <col min="3585" max="3585" width="38.28515625" style="343" customWidth="1"/>
    <col min="3586" max="3593" width="13.85546875" style="343" customWidth="1"/>
    <col min="3594" max="3594" width="11.28515625" style="343" customWidth="1"/>
    <col min="3595" max="3597" width="13.85546875" style="343" customWidth="1"/>
    <col min="3598" max="3598" width="14.140625" style="343" customWidth="1"/>
    <col min="3599" max="3599" width="16.42578125" style="343" bestFit="1" customWidth="1"/>
    <col min="3600" max="3600" width="9.140625" style="343"/>
    <col min="3601" max="3601" width="11.28515625" style="343" bestFit="1" customWidth="1"/>
    <col min="3602" max="3840" width="9.140625" style="343"/>
    <col min="3841" max="3841" width="38.28515625" style="343" customWidth="1"/>
    <col min="3842" max="3849" width="13.85546875" style="343" customWidth="1"/>
    <col min="3850" max="3850" width="11.28515625" style="343" customWidth="1"/>
    <col min="3851" max="3853" width="13.85546875" style="343" customWidth="1"/>
    <col min="3854" max="3854" width="14.140625" style="343" customWidth="1"/>
    <col min="3855" max="3855" width="16.42578125" style="343" bestFit="1" customWidth="1"/>
    <col min="3856" max="3856" width="9.140625" style="343"/>
    <col min="3857" max="3857" width="11.28515625" style="343" bestFit="1" customWidth="1"/>
    <col min="3858" max="4096" width="9.140625" style="343"/>
    <col min="4097" max="4097" width="38.28515625" style="343" customWidth="1"/>
    <col min="4098" max="4105" width="13.85546875" style="343" customWidth="1"/>
    <col min="4106" max="4106" width="11.28515625" style="343" customWidth="1"/>
    <col min="4107" max="4109" width="13.85546875" style="343" customWidth="1"/>
    <col min="4110" max="4110" width="14.140625" style="343" customWidth="1"/>
    <col min="4111" max="4111" width="16.42578125" style="343" bestFit="1" customWidth="1"/>
    <col min="4112" max="4112" width="9.140625" style="343"/>
    <col min="4113" max="4113" width="11.28515625" style="343" bestFit="1" customWidth="1"/>
    <col min="4114" max="4352" width="9.140625" style="343"/>
    <col min="4353" max="4353" width="38.28515625" style="343" customWidth="1"/>
    <col min="4354" max="4361" width="13.85546875" style="343" customWidth="1"/>
    <col min="4362" max="4362" width="11.28515625" style="343" customWidth="1"/>
    <col min="4363" max="4365" width="13.85546875" style="343" customWidth="1"/>
    <col min="4366" max="4366" width="14.140625" style="343" customWidth="1"/>
    <col min="4367" max="4367" width="16.42578125" style="343" bestFit="1" customWidth="1"/>
    <col min="4368" max="4368" width="9.140625" style="343"/>
    <col min="4369" max="4369" width="11.28515625" style="343" bestFit="1" customWidth="1"/>
    <col min="4370" max="4608" width="9.140625" style="343"/>
    <col min="4609" max="4609" width="38.28515625" style="343" customWidth="1"/>
    <col min="4610" max="4617" width="13.85546875" style="343" customWidth="1"/>
    <col min="4618" max="4618" width="11.28515625" style="343" customWidth="1"/>
    <col min="4619" max="4621" width="13.85546875" style="343" customWidth="1"/>
    <col min="4622" max="4622" width="14.140625" style="343" customWidth="1"/>
    <col min="4623" max="4623" width="16.42578125" style="343" bestFit="1" customWidth="1"/>
    <col min="4624" max="4624" width="9.140625" style="343"/>
    <col min="4625" max="4625" width="11.28515625" style="343" bestFit="1" customWidth="1"/>
    <col min="4626" max="4864" width="9.140625" style="343"/>
    <col min="4865" max="4865" width="38.28515625" style="343" customWidth="1"/>
    <col min="4866" max="4873" width="13.85546875" style="343" customWidth="1"/>
    <col min="4874" max="4874" width="11.28515625" style="343" customWidth="1"/>
    <col min="4875" max="4877" width="13.85546875" style="343" customWidth="1"/>
    <col min="4878" max="4878" width="14.140625" style="343" customWidth="1"/>
    <col min="4879" max="4879" width="16.42578125" style="343" bestFit="1" customWidth="1"/>
    <col min="4880" max="4880" width="9.140625" style="343"/>
    <col min="4881" max="4881" width="11.28515625" style="343" bestFit="1" customWidth="1"/>
    <col min="4882" max="5120" width="9.140625" style="343"/>
    <col min="5121" max="5121" width="38.28515625" style="343" customWidth="1"/>
    <col min="5122" max="5129" width="13.85546875" style="343" customWidth="1"/>
    <col min="5130" max="5130" width="11.28515625" style="343" customWidth="1"/>
    <col min="5131" max="5133" width="13.85546875" style="343" customWidth="1"/>
    <col min="5134" max="5134" width="14.140625" style="343" customWidth="1"/>
    <col min="5135" max="5135" width="16.42578125" style="343" bestFit="1" customWidth="1"/>
    <col min="5136" max="5136" width="9.140625" style="343"/>
    <col min="5137" max="5137" width="11.28515625" style="343" bestFit="1" customWidth="1"/>
    <col min="5138" max="5376" width="9.140625" style="343"/>
    <col min="5377" max="5377" width="38.28515625" style="343" customWidth="1"/>
    <col min="5378" max="5385" width="13.85546875" style="343" customWidth="1"/>
    <col min="5386" max="5386" width="11.28515625" style="343" customWidth="1"/>
    <col min="5387" max="5389" width="13.85546875" style="343" customWidth="1"/>
    <col min="5390" max="5390" width="14.140625" style="343" customWidth="1"/>
    <col min="5391" max="5391" width="16.42578125" style="343" bestFit="1" customWidth="1"/>
    <col min="5392" max="5392" width="9.140625" style="343"/>
    <col min="5393" max="5393" width="11.28515625" style="343" bestFit="1" customWidth="1"/>
    <col min="5394" max="5632" width="9.140625" style="343"/>
    <col min="5633" max="5633" width="38.28515625" style="343" customWidth="1"/>
    <col min="5634" max="5641" width="13.85546875" style="343" customWidth="1"/>
    <col min="5642" max="5642" width="11.28515625" style="343" customWidth="1"/>
    <col min="5643" max="5645" width="13.85546875" style="343" customWidth="1"/>
    <col min="5646" max="5646" width="14.140625" style="343" customWidth="1"/>
    <col min="5647" max="5647" width="16.42578125" style="343" bestFit="1" customWidth="1"/>
    <col min="5648" max="5648" width="9.140625" style="343"/>
    <col min="5649" max="5649" width="11.28515625" style="343" bestFit="1" customWidth="1"/>
    <col min="5650" max="5888" width="9.140625" style="343"/>
    <col min="5889" max="5889" width="38.28515625" style="343" customWidth="1"/>
    <col min="5890" max="5897" width="13.85546875" style="343" customWidth="1"/>
    <col min="5898" max="5898" width="11.28515625" style="343" customWidth="1"/>
    <col min="5899" max="5901" width="13.85546875" style="343" customWidth="1"/>
    <col min="5902" max="5902" width="14.140625" style="343" customWidth="1"/>
    <col min="5903" max="5903" width="16.42578125" style="343" bestFit="1" customWidth="1"/>
    <col min="5904" max="5904" width="9.140625" style="343"/>
    <col min="5905" max="5905" width="11.28515625" style="343" bestFit="1" customWidth="1"/>
    <col min="5906" max="6144" width="9.140625" style="343"/>
    <col min="6145" max="6145" width="38.28515625" style="343" customWidth="1"/>
    <col min="6146" max="6153" width="13.85546875" style="343" customWidth="1"/>
    <col min="6154" max="6154" width="11.28515625" style="343" customWidth="1"/>
    <col min="6155" max="6157" width="13.85546875" style="343" customWidth="1"/>
    <col min="6158" max="6158" width="14.140625" style="343" customWidth="1"/>
    <col min="6159" max="6159" width="16.42578125" style="343" bestFit="1" customWidth="1"/>
    <col min="6160" max="6160" width="9.140625" style="343"/>
    <col min="6161" max="6161" width="11.28515625" style="343" bestFit="1" customWidth="1"/>
    <col min="6162" max="6400" width="9.140625" style="343"/>
    <col min="6401" max="6401" width="38.28515625" style="343" customWidth="1"/>
    <col min="6402" max="6409" width="13.85546875" style="343" customWidth="1"/>
    <col min="6410" max="6410" width="11.28515625" style="343" customWidth="1"/>
    <col min="6411" max="6413" width="13.85546875" style="343" customWidth="1"/>
    <col min="6414" max="6414" width="14.140625" style="343" customWidth="1"/>
    <col min="6415" max="6415" width="16.42578125" style="343" bestFit="1" customWidth="1"/>
    <col min="6416" max="6416" width="9.140625" style="343"/>
    <col min="6417" max="6417" width="11.28515625" style="343" bestFit="1" customWidth="1"/>
    <col min="6418" max="6656" width="9.140625" style="343"/>
    <col min="6657" max="6657" width="38.28515625" style="343" customWidth="1"/>
    <col min="6658" max="6665" width="13.85546875" style="343" customWidth="1"/>
    <col min="6666" max="6666" width="11.28515625" style="343" customWidth="1"/>
    <col min="6667" max="6669" width="13.85546875" style="343" customWidth="1"/>
    <col min="6670" max="6670" width="14.140625" style="343" customWidth="1"/>
    <col min="6671" max="6671" width="16.42578125" style="343" bestFit="1" customWidth="1"/>
    <col min="6672" max="6672" width="9.140625" style="343"/>
    <col min="6673" max="6673" width="11.28515625" style="343" bestFit="1" customWidth="1"/>
    <col min="6674" max="6912" width="9.140625" style="343"/>
    <col min="6913" max="6913" width="38.28515625" style="343" customWidth="1"/>
    <col min="6914" max="6921" width="13.85546875" style="343" customWidth="1"/>
    <col min="6922" max="6922" width="11.28515625" style="343" customWidth="1"/>
    <col min="6923" max="6925" width="13.85546875" style="343" customWidth="1"/>
    <col min="6926" max="6926" width="14.140625" style="343" customWidth="1"/>
    <col min="6927" max="6927" width="16.42578125" style="343" bestFit="1" customWidth="1"/>
    <col min="6928" max="6928" width="9.140625" style="343"/>
    <col min="6929" max="6929" width="11.28515625" style="343" bestFit="1" customWidth="1"/>
    <col min="6930" max="7168" width="9.140625" style="343"/>
    <col min="7169" max="7169" width="38.28515625" style="343" customWidth="1"/>
    <col min="7170" max="7177" width="13.85546875" style="343" customWidth="1"/>
    <col min="7178" max="7178" width="11.28515625" style="343" customWidth="1"/>
    <col min="7179" max="7181" width="13.85546875" style="343" customWidth="1"/>
    <col min="7182" max="7182" width="14.140625" style="343" customWidth="1"/>
    <col min="7183" max="7183" width="16.42578125" style="343" bestFit="1" customWidth="1"/>
    <col min="7184" max="7184" width="9.140625" style="343"/>
    <col min="7185" max="7185" width="11.28515625" style="343" bestFit="1" customWidth="1"/>
    <col min="7186" max="7424" width="9.140625" style="343"/>
    <col min="7425" max="7425" width="38.28515625" style="343" customWidth="1"/>
    <col min="7426" max="7433" width="13.85546875" style="343" customWidth="1"/>
    <col min="7434" max="7434" width="11.28515625" style="343" customWidth="1"/>
    <col min="7435" max="7437" width="13.85546875" style="343" customWidth="1"/>
    <col min="7438" max="7438" width="14.140625" style="343" customWidth="1"/>
    <col min="7439" max="7439" width="16.42578125" style="343" bestFit="1" customWidth="1"/>
    <col min="7440" max="7440" width="9.140625" style="343"/>
    <col min="7441" max="7441" width="11.28515625" style="343" bestFit="1" customWidth="1"/>
    <col min="7442" max="7680" width="9.140625" style="343"/>
    <col min="7681" max="7681" width="38.28515625" style="343" customWidth="1"/>
    <col min="7682" max="7689" width="13.85546875" style="343" customWidth="1"/>
    <col min="7690" max="7690" width="11.28515625" style="343" customWidth="1"/>
    <col min="7691" max="7693" width="13.85546875" style="343" customWidth="1"/>
    <col min="7694" max="7694" width="14.140625" style="343" customWidth="1"/>
    <col min="7695" max="7695" width="16.42578125" style="343" bestFit="1" customWidth="1"/>
    <col min="7696" max="7696" width="9.140625" style="343"/>
    <col min="7697" max="7697" width="11.28515625" style="343" bestFit="1" customWidth="1"/>
    <col min="7698" max="7936" width="9.140625" style="343"/>
    <col min="7937" max="7937" width="38.28515625" style="343" customWidth="1"/>
    <col min="7938" max="7945" width="13.85546875" style="343" customWidth="1"/>
    <col min="7946" max="7946" width="11.28515625" style="343" customWidth="1"/>
    <col min="7947" max="7949" width="13.85546875" style="343" customWidth="1"/>
    <col min="7950" max="7950" width="14.140625" style="343" customWidth="1"/>
    <col min="7951" max="7951" width="16.42578125" style="343" bestFit="1" customWidth="1"/>
    <col min="7952" max="7952" width="9.140625" style="343"/>
    <col min="7953" max="7953" width="11.28515625" style="343" bestFit="1" customWidth="1"/>
    <col min="7954" max="8192" width="9.140625" style="343"/>
    <col min="8193" max="8193" width="38.28515625" style="343" customWidth="1"/>
    <col min="8194" max="8201" width="13.85546875" style="343" customWidth="1"/>
    <col min="8202" max="8202" width="11.28515625" style="343" customWidth="1"/>
    <col min="8203" max="8205" width="13.85546875" style="343" customWidth="1"/>
    <col min="8206" max="8206" width="14.140625" style="343" customWidth="1"/>
    <col min="8207" max="8207" width="16.42578125" style="343" bestFit="1" customWidth="1"/>
    <col min="8208" max="8208" width="9.140625" style="343"/>
    <col min="8209" max="8209" width="11.28515625" style="343" bestFit="1" customWidth="1"/>
    <col min="8210" max="8448" width="9.140625" style="343"/>
    <col min="8449" max="8449" width="38.28515625" style="343" customWidth="1"/>
    <col min="8450" max="8457" width="13.85546875" style="343" customWidth="1"/>
    <col min="8458" max="8458" width="11.28515625" style="343" customWidth="1"/>
    <col min="8459" max="8461" width="13.85546875" style="343" customWidth="1"/>
    <col min="8462" max="8462" width="14.140625" style="343" customWidth="1"/>
    <col min="8463" max="8463" width="16.42578125" style="343" bestFit="1" customWidth="1"/>
    <col min="8464" max="8464" width="9.140625" style="343"/>
    <col min="8465" max="8465" width="11.28515625" style="343" bestFit="1" customWidth="1"/>
    <col min="8466" max="8704" width="9.140625" style="343"/>
    <col min="8705" max="8705" width="38.28515625" style="343" customWidth="1"/>
    <col min="8706" max="8713" width="13.85546875" style="343" customWidth="1"/>
    <col min="8714" max="8714" width="11.28515625" style="343" customWidth="1"/>
    <col min="8715" max="8717" width="13.85546875" style="343" customWidth="1"/>
    <col min="8718" max="8718" width="14.140625" style="343" customWidth="1"/>
    <col min="8719" max="8719" width="16.42578125" style="343" bestFit="1" customWidth="1"/>
    <col min="8720" max="8720" width="9.140625" style="343"/>
    <col min="8721" max="8721" width="11.28515625" style="343" bestFit="1" customWidth="1"/>
    <col min="8722" max="8960" width="9.140625" style="343"/>
    <col min="8961" max="8961" width="38.28515625" style="343" customWidth="1"/>
    <col min="8962" max="8969" width="13.85546875" style="343" customWidth="1"/>
    <col min="8970" max="8970" width="11.28515625" style="343" customWidth="1"/>
    <col min="8971" max="8973" width="13.85546875" style="343" customWidth="1"/>
    <col min="8974" max="8974" width="14.140625" style="343" customWidth="1"/>
    <col min="8975" max="8975" width="16.42578125" style="343" bestFit="1" customWidth="1"/>
    <col min="8976" max="8976" width="9.140625" style="343"/>
    <col min="8977" max="8977" width="11.28515625" style="343" bestFit="1" customWidth="1"/>
    <col min="8978" max="9216" width="9.140625" style="343"/>
    <col min="9217" max="9217" width="38.28515625" style="343" customWidth="1"/>
    <col min="9218" max="9225" width="13.85546875" style="343" customWidth="1"/>
    <col min="9226" max="9226" width="11.28515625" style="343" customWidth="1"/>
    <col min="9227" max="9229" width="13.85546875" style="343" customWidth="1"/>
    <col min="9230" max="9230" width="14.140625" style="343" customWidth="1"/>
    <col min="9231" max="9231" width="16.42578125" style="343" bestFit="1" customWidth="1"/>
    <col min="9232" max="9232" width="9.140625" style="343"/>
    <col min="9233" max="9233" width="11.28515625" style="343" bestFit="1" customWidth="1"/>
    <col min="9234" max="9472" width="9.140625" style="343"/>
    <col min="9473" max="9473" width="38.28515625" style="343" customWidth="1"/>
    <col min="9474" max="9481" width="13.85546875" style="343" customWidth="1"/>
    <col min="9482" max="9482" width="11.28515625" style="343" customWidth="1"/>
    <col min="9483" max="9485" width="13.85546875" style="343" customWidth="1"/>
    <col min="9486" max="9486" width="14.140625" style="343" customWidth="1"/>
    <col min="9487" max="9487" width="16.42578125" style="343" bestFit="1" customWidth="1"/>
    <col min="9488" max="9488" width="9.140625" style="343"/>
    <col min="9489" max="9489" width="11.28515625" style="343" bestFit="1" customWidth="1"/>
    <col min="9490" max="9728" width="9.140625" style="343"/>
    <col min="9729" max="9729" width="38.28515625" style="343" customWidth="1"/>
    <col min="9730" max="9737" width="13.85546875" style="343" customWidth="1"/>
    <col min="9738" max="9738" width="11.28515625" style="343" customWidth="1"/>
    <col min="9739" max="9741" width="13.85546875" style="343" customWidth="1"/>
    <col min="9742" max="9742" width="14.140625" style="343" customWidth="1"/>
    <col min="9743" max="9743" width="16.42578125" style="343" bestFit="1" customWidth="1"/>
    <col min="9744" max="9744" width="9.140625" style="343"/>
    <col min="9745" max="9745" width="11.28515625" style="343" bestFit="1" customWidth="1"/>
    <col min="9746" max="9984" width="9.140625" style="343"/>
    <col min="9985" max="9985" width="38.28515625" style="343" customWidth="1"/>
    <col min="9986" max="9993" width="13.85546875" style="343" customWidth="1"/>
    <col min="9994" max="9994" width="11.28515625" style="343" customWidth="1"/>
    <col min="9995" max="9997" width="13.85546875" style="343" customWidth="1"/>
    <col min="9998" max="9998" width="14.140625" style="343" customWidth="1"/>
    <col min="9999" max="9999" width="16.42578125" style="343" bestFit="1" customWidth="1"/>
    <col min="10000" max="10000" width="9.140625" style="343"/>
    <col min="10001" max="10001" width="11.28515625" style="343" bestFit="1" customWidth="1"/>
    <col min="10002" max="10240" width="9.140625" style="343"/>
    <col min="10241" max="10241" width="38.28515625" style="343" customWidth="1"/>
    <col min="10242" max="10249" width="13.85546875" style="343" customWidth="1"/>
    <col min="10250" max="10250" width="11.28515625" style="343" customWidth="1"/>
    <col min="10251" max="10253" width="13.85546875" style="343" customWidth="1"/>
    <col min="10254" max="10254" width="14.140625" style="343" customWidth="1"/>
    <col min="10255" max="10255" width="16.42578125" style="343" bestFit="1" customWidth="1"/>
    <col min="10256" max="10256" width="9.140625" style="343"/>
    <col min="10257" max="10257" width="11.28515625" style="343" bestFit="1" customWidth="1"/>
    <col min="10258" max="10496" width="9.140625" style="343"/>
    <col min="10497" max="10497" width="38.28515625" style="343" customWidth="1"/>
    <col min="10498" max="10505" width="13.85546875" style="343" customWidth="1"/>
    <col min="10506" max="10506" width="11.28515625" style="343" customWidth="1"/>
    <col min="10507" max="10509" width="13.85546875" style="343" customWidth="1"/>
    <col min="10510" max="10510" width="14.140625" style="343" customWidth="1"/>
    <col min="10511" max="10511" width="16.42578125" style="343" bestFit="1" customWidth="1"/>
    <col min="10512" max="10512" width="9.140625" style="343"/>
    <col min="10513" max="10513" width="11.28515625" style="343" bestFit="1" customWidth="1"/>
    <col min="10514" max="10752" width="9.140625" style="343"/>
    <col min="10753" max="10753" width="38.28515625" style="343" customWidth="1"/>
    <col min="10754" max="10761" width="13.85546875" style="343" customWidth="1"/>
    <col min="10762" max="10762" width="11.28515625" style="343" customWidth="1"/>
    <col min="10763" max="10765" width="13.85546875" style="343" customWidth="1"/>
    <col min="10766" max="10766" width="14.140625" style="343" customWidth="1"/>
    <col min="10767" max="10767" width="16.42578125" style="343" bestFit="1" customWidth="1"/>
    <col min="10768" max="10768" width="9.140625" style="343"/>
    <col min="10769" max="10769" width="11.28515625" style="343" bestFit="1" customWidth="1"/>
    <col min="10770" max="11008" width="9.140625" style="343"/>
    <col min="11009" max="11009" width="38.28515625" style="343" customWidth="1"/>
    <col min="11010" max="11017" width="13.85546875" style="343" customWidth="1"/>
    <col min="11018" max="11018" width="11.28515625" style="343" customWidth="1"/>
    <col min="11019" max="11021" width="13.85546875" style="343" customWidth="1"/>
    <col min="11022" max="11022" width="14.140625" style="343" customWidth="1"/>
    <col min="11023" max="11023" width="16.42578125" style="343" bestFit="1" customWidth="1"/>
    <col min="11024" max="11024" width="9.140625" style="343"/>
    <col min="11025" max="11025" width="11.28515625" style="343" bestFit="1" customWidth="1"/>
    <col min="11026" max="11264" width="9.140625" style="343"/>
    <col min="11265" max="11265" width="38.28515625" style="343" customWidth="1"/>
    <col min="11266" max="11273" width="13.85546875" style="343" customWidth="1"/>
    <col min="11274" max="11274" width="11.28515625" style="343" customWidth="1"/>
    <col min="11275" max="11277" width="13.85546875" style="343" customWidth="1"/>
    <col min="11278" max="11278" width="14.140625" style="343" customWidth="1"/>
    <col min="11279" max="11279" width="16.42578125" style="343" bestFit="1" customWidth="1"/>
    <col min="11280" max="11280" width="9.140625" style="343"/>
    <col min="11281" max="11281" width="11.28515625" style="343" bestFit="1" customWidth="1"/>
    <col min="11282" max="11520" width="9.140625" style="343"/>
    <col min="11521" max="11521" width="38.28515625" style="343" customWidth="1"/>
    <col min="11522" max="11529" width="13.85546875" style="343" customWidth="1"/>
    <col min="11530" max="11530" width="11.28515625" style="343" customWidth="1"/>
    <col min="11531" max="11533" width="13.85546875" style="343" customWidth="1"/>
    <col min="11534" max="11534" width="14.140625" style="343" customWidth="1"/>
    <col min="11535" max="11535" width="16.42578125" style="343" bestFit="1" customWidth="1"/>
    <col min="11536" max="11536" width="9.140625" style="343"/>
    <col min="11537" max="11537" width="11.28515625" style="343" bestFit="1" customWidth="1"/>
    <col min="11538" max="11776" width="9.140625" style="343"/>
    <col min="11777" max="11777" width="38.28515625" style="343" customWidth="1"/>
    <col min="11778" max="11785" width="13.85546875" style="343" customWidth="1"/>
    <col min="11786" max="11786" width="11.28515625" style="343" customWidth="1"/>
    <col min="11787" max="11789" width="13.85546875" style="343" customWidth="1"/>
    <col min="11790" max="11790" width="14.140625" style="343" customWidth="1"/>
    <col min="11791" max="11791" width="16.42578125" style="343" bestFit="1" customWidth="1"/>
    <col min="11792" max="11792" width="9.140625" style="343"/>
    <col min="11793" max="11793" width="11.28515625" style="343" bestFit="1" customWidth="1"/>
    <col min="11794" max="12032" width="9.140625" style="343"/>
    <col min="12033" max="12033" width="38.28515625" style="343" customWidth="1"/>
    <col min="12034" max="12041" width="13.85546875" style="343" customWidth="1"/>
    <col min="12042" max="12042" width="11.28515625" style="343" customWidth="1"/>
    <col min="12043" max="12045" width="13.85546875" style="343" customWidth="1"/>
    <col min="12046" max="12046" width="14.140625" style="343" customWidth="1"/>
    <col min="12047" max="12047" width="16.42578125" style="343" bestFit="1" customWidth="1"/>
    <col min="12048" max="12048" width="9.140625" style="343"/>
    <col min="12049" max="12049" width="11.28515625" style="343" bestFit="1" customWidth="1"/>
    <col min="12050" max="12288" width="9.140625" style="343"/>
    <col min="12289" max="12289" width="38.28515625" style="343" customWidth="1"/>
    <col min="12290" max="12297" width="13.85546875" style="343" customWidth="1"/>
    <col min="12298" max="12298" width="11.28515625" style="343" customWidth="1"/>
    <col min="12299" max="12301" width="13.85546875" style="343" customWidth="1"/>
    <col min="12302" max="12302" width="14.140625" style="343" customWidth="1"/>
    <col min="12303" max="12303" width="16.42578125" style="343" bestFit="1" customWidth="1"/>
    <col min="12304" max="12304" width="9.140625" style="343"/>
    <col min="12305" max="12305" width="11.28515625" style="343" bestFit="1" customWidth="1"/>
    <col min="12306" max="12544" width="9.140625" style="343"/>
    <col min="12545" max="12545" width="38.28515625" style="343" customWidth="1"/>
    <col min="12546" max="12553" width="13.85546875" style="343" customWidth="1"/>
    <col min="12554" max="12554" width="11.28515625" style="343" customWidth="1"/>
    <col min="12555" max="12557" width="13.85546875" style="343" customWidth="1"/>
    <col min="12558" max="12558" width="14.140625" style="343" customWidth="1"/>
    <col min="12559" max="12559" width="16.42578125" style="343" bestFit="1" customWidth="1"/>
    <col min="12560" max="12560" width="9.140625" style="343"/>
    <col min="12561" max="12561" width="11.28515625" style="343" bestFit="1" customWidth="1"/>
    <col min="12562" max="12800" width="9.140625" style="343"/>
    <col min="12801" max="12801" width="38.28515625" style="343" customWidth="1"/>
    <col min="12802" max="12809" width="13.85546875" style="343" customWidth="1"/>
    <col min="12810" max="12810" width="11.28515625" style="343" customWidth="1"/>
    <col min="12811" max="12813" width="13.85546875" style="343" customWidth="1"/>
    <col min="12814" max="12814" width="14.140625" style="343" customWidth="1"/>
    <col min="12815" max="12815" width="16.42578125" style="343" bestFit="1" customWidth="1"/>
    <col min="12816" max="12816" width="9.140625" style="343"/>
    <col min="12817" max="12817" width="11.28515625" style="343" bestFit="1" customWidth="1"/>
    <col min="12818" max="13056" width="9.140625" style="343"/>
    <col min="13057" max="13057" width="38.28515625" style="343" customWidth="1"/>
    <col min="13058" max="13065" width="13.85546875" style="343" customWidth="1"/>
    <col min="13066" max="13066" width="11.28515625" style="343" customWidth="1"/>
    <col min="13067" max="13069" width="13.85546875" style="343" customWidth="1"/>
    <col min="13070" max="13070" width="14.140625" style="343" customWidth="1"/>
    <col min="13071" max="13071" width="16.42578125" style="343" bestFit="1" customWidth="1"/>
    <col min="13072" max="13072" width="9.140625" style="343"/>
    <col min="13073" max="13073" width="11.28515625" style="343" bestFit="1" customWidth="1"/>
    <col min="13074" max="13312" width="9.140625" style="343"/>
    <col min="13313" max="13313" width="38.28515625" style="343" customWidth="1"/>
    <col min="13314" max="13321" width="13.85546875" style="343" customWidth="1"/>
    <col min="13322" max="13322" width="11.28515625" style="343" customWidth="1"/>
    <col min="13323" max="13325" width="13.85546875" style="343" customWidth="1"/>
    <col min="13326" max="13326" width="14.140625" style="343" customWidth="1"/>
    <col min="13327" max="13327" width="16.42578125" style="343" bestFit="1" customWidth="1"/>
    <col min="13328" max="13328" width="9.140625" style="343"/>
    <col min="13329" max="13329" width="11.28515625" style="343" bestFit="1" customWidth="1"/>
    <col min="13330" max="13568" width="9.140625" style="343"/>
    <col min="13569" max="13569" width="38.28515625" style="343" customWidth="1"/>
    <col min="13570" max="13577" width="13.85546875" style="343" customWidth="1"/>
    <col min="13578" max="13578" width="11.28515625" style="343" customWidth="1"/>
    <col min="13579" max="13581" width="13.85546875" style="343" customWidth="1"/>
    <col min="13582" max="13582" width="14.140625" style="343" customWidth="1"/>
    <col min="13583" max="13583" width="16.42578125" style="343" bestFit="1" customWidth="1"/>
    <col min="13584" max="13584" width="9.140625" style="343"/>
    <col min="13585" max="13585" width="11.28515625" style="343" bestFit="1" customWidth="1"/>
    <col min="13586" max="13824" width="9.140625" style="343"/>
    <col min="13825" max="13825" width="38.28515625" style="343" customWidth="1"/>
    <col min="13826" max="13833" width="13.85546875" style="343" customWidth="1"/>
    <col min="13834" max="13834" width="11.28515625" style="343" customWidth="1"/>
    <col min="13835" max="13837" width="13.85546875" style="343" customWidth="1"/>
    <col min="13838" max="13838" width="14.140625" style="343" customWidth="1"/>
    <col min="13839" max="13839" width="16.42578125" style="343" bestFit="1" customWidth="1"/>
    <col min="13840" max="13840" width="9.140625" style="343"/>
    <col min="13841" max="13841" width="11.28515625" style="343" bestFit="1" customWidth="1"/>
    <col min="13842" max="14080" width="9.140625" style="343"/>
    <col min="14081" max="14081" width="38.28515625" style="343" customWidth="1"/>
    <col min="14082" max="14089" width="13.85546875" style="343" customWidth="1"/>
    <col min="14090" max="14090" width="11.28515625" style="343" customWidth="1"/>
    <col min="14091" max="14093" width="13.85546875" style="343" customWidth="1"/>
    <col min="14094" max="14094" width="14.140625" style="343" customWidth="1"/>
    <col min="14095" max="14095" width="16.42578125" style="343" bestFit="1" customWidth="1"/>
    <col min="14096" max="14096" width="9.140625" style="343"/>
    <col min="14097" max="14097" width="11.28515625" style="343" bestFit="1" customWidth="1"/>
    <col min="14098" max="14336" width="9.140625" style="343"/>
    <col min="14337" max="14337" width="38.28515625" style="343" customWidth="1"/>
    <col min="14338" max="14345" width="13.85546875" style="343" customWidth="1"/>
    <col min="14346" max="14346" width="11.28515625" style="343" customWidth="1"/>
    <col min="14347" max="14349" width="13.85546875" style="343" customWidth="1"/>
    <col min="14350" max="14350" width="14.140625" style="343" customWidth="1"/>
    <col min="14351" max="14351" width="16.42578125" style="343" bestFit="1" customWidth="1"/>
    <col min="14352" max="14352" width="9.140625" style="343"/>
    <col min="14353" max="14353" width="11.28515625" style="343" bestFit="1" customWidth="1"/>
    <col min="14354" max="14592" width="9.140625" style="343"/>
    <col min="14593" max="14593" width="38.28515625" style="343" customWidth="1"/>
    <col min="14594" max="14601" width="13.85546875" style="343" customWidth="1"/>
    <col min="14602" max="14602" width="11.28515625" style="343" customWidth="1"/>
    <col min="14603" max="14605" width="13.85546875" style="343" customWidth="1"/>
    <col min="14606" max="14606" width="14.140625" style="343" customWidth="1"/>
    <col min="14607" max="14607" width="16.42578125" style="343" bestFit="1" customWidth="1"/>
    <col min="14608" max="14608" width="9.140625" style="343"/>
    <col min="14609" max="14609" width="11.28515625" style="343" bestFit="1" customWidth="1"/>
    <col min="14610" max="14848" width="9.140625" style="343"/>
    <col min="14849" max="14849" width="38.28515625" style="343" customWidth="1"/>
    <col min="14850" max="14857" width="13.85546875" style="343" customWidth="1"/>
    <col min="14858" max="14858" width="11.28515625" style="343" customWidth="1"/>
    <col min="14859" max="14861" width="13.85546875" style="343" customWidth="1"/>
    <col min="14862" max="14862" width="14.140625" style="343" customWidth="1"/>
    <col min="14863" max="14863" width="16.42578125" style="343" bestFit="1" customWidth="1"/>
    <col min="14864" max="14864" width="9.140625" style="343"/>
    <col min="14865" max="14865" width="11.28515625" style="343" bestFit="1" customWidth="1"/>
    <col min="14866" max="15104" width="9.140625" style="343"/>
    <col min="15105" max="15105" width="38.28515625" style="343" customWidth="1"/>
    <col min="15106" max="15113" width="13.85546875" style="343" customWidth="1"/>
    <col min="15114" max="15114" width="11.28515625" style="343" customWidth="1"/>
    <col min="15115" max="15117" width="13.85546875" style="343" customWidth="1"/>
    <col min="15118" max="15118" width="14.140625" style="343" customWidth="1"/>
    <col min="15119" max="15119" width="16.42578125" style="343" bestFit="1" customWidth="1"/>
    <col min="15120" max="15120" width="9.140625" style="343"/>
    <col min="15121" max="15121" width="11.28515625" style="343" bestFit="1" customWidth="1"/>
    <col min="15122" max="15360" width="9.140625" style="343"/>
    <col min="15361" max="15361" width="38.28515625" style="343" customWidth="1"/>
    <col min="15362" max="15369" width="13.85546875" style="343" customWidth="1"/>
    <col min="15370" max="15370" width="11.28515625" style="343" customWidth="1"/>
    <col min="15371" max="15373" width="13.85546875" style="343" customWidth="1"/>
    <col min="15374" max="15374" width="14.140625" style="343" customWidth="1"/>
    <col min="15375" max="15375" width="16.42578125" style="343" bestFit="1" customWidth="1"/>
    <col min="15376" max="15376" width="9.140625" style="343"/>
    <col min="15377" max="15377" width="11.28515625" style="343" bestFit="1" customWidth="1"/>
    <col min="15378" max="15616" width="9.140625" style="343"/>
    <col min="15617" max="15617" width="38.28515625" style="343" customWidth="1"/>
    <col min="15618" max="15625" width="13.85546875" style="343" customWidth="1"/>
    <col min="15626" max="15626" width="11.28515625" style="343" customWidth="1"/>
    <col min="15627" max="15629" width="13.85546875" style="343" customWidth="1"/>
    <col min="15630" max="15630" width="14.140625" style="343" customWidth="1"/>
    <col min="15631" max="15631" width="16.42578125" style="343" bestFit="1" customWidth="1"/>
    <col min="15632" max="15632" width="9.140625" style="343"/>
    <col min="15633" max="15633" width="11.28515625" style="343" bestFit="1" customWidth="1"/>
    <col min="15634" max="15872" width="9.140625" style="343"/>
    <col min="15873" max="15873" width="38.28515625" style="343" customWidth="1"/>
    <col min="15874" max="15881" width="13.85546875" style="343" customWidth="1"/>
    <col min="15882" max="15882" width="11.28515625" style="343" customWidth="1"/>
    <col min="15883" max="15885" width="13.85546875" style="343" customWidth="1"/>
    <col min="15886" max="15886" width="14.140625" style="343" customWidth="1"/>
    <col min="15887" max="15887" width="16.42578125" style="343" bestFit="1" customWidth="1"/>
    <col min="15888" max="15888" width="9.140625" style="343"/>
    <col min="15889" max="15889" width="11.28515625" style="343" bestFit="1" customWidth="1"/>
    <col min="15890" max="16128" width="9.140625" style="343"/>
    <col min="16129" max="16129" width="38.28515625" style="343" customWidth="1"/>
    <col min="16130" max="16137" width="13.85546875" style="343" customWidth="1"/>
    <col min="16138" max="16138" width="11.28515625" style="343" customWidth="1"/>
    <col min="16139" max="16141" width="13.85546875" style="343" customWidth="1"/>
    <col min="16142" max="16142" width="14.140625" style="343" customWidth="1"/>
    <col min="16143" max="16143" width="16.42578125" style="343" bestFit="1" customWidth="1"/>
    <col min="16144" max="16144" width="9.140625" style="343"/>
    <col min="16145" max="16145" width="11.28515625" style="343" bestFit="1" customWidth="1"/>
    <col min="16146" max="16384" width="9.140625" style="343"/>
  </cols>
  <sheetData>
    <row r="1" spans="1:18" s="366" customFormat="1" ht="30" customHeight="1">
      <c r="A1" s="874" t="s">
        <v>333</v>
      </c>
      <c r="B1" s="874"/>
      <c r="C1" s="874"/>
      <c r="D1" s="874"/>
      <c r="E1" s="874"/>
      <c r="F1" s="874"/>
      <c r="G1" s="874"/>
      <c r="H1" s="874"/>
      <c r="I1" s="874"/>
      <c r="J1" s="874"/>
      <c r="K1" s="874"/>
      <c r="L1" s="874"/>
      <c r="M1" s="874"/>
      <c r="N1" s="874"/>
      <c r="O1" s="874"/>
      <c r="P1" s="855" t="s">
        <v>1449</v>
      </c>
    </row>
    <row r="2" spans="1:18" s="366" customFormat="1" ht="15" customHeight="1">
      <c r="A2" s="875" t="s">
        <v>809</v>
      </c>
      <c r="B2" s="875"/>
      <c r="C2" s="875"/>
      <c r="D2" s="875"/>
      <c r="E2" s="875"/>
      <c r="F2" s="875"/>
      <c r="G2" s="875"/>
      <c r="H2" s="875"/>
      <c r="I2" s="875"/>
      <c r="J2" s="875"/>
      <c r="K2" s="875"/>
      <c r="L2" s="875"/>
      <c r="M2" s="875"/>
      <c r="N2" s="875"/>
      <c r="O2" s="875"/>
    </row>
    <row r="3" spans="1:18" s="366" customFormat="1" ht="15" customHeight="1">
      <c r="A3" s="875" t="s">
        <v>1444</v>
      </c>
      <c r="B3" s="875"/>
      <c r="C3" s="875"/>
      <c r="D3" s="875"/>
      <c r="E3" s="875"/>
      <c r="F3" s="875"/>
      <c r="G3" s="875"/>
      <c r="H3" s="875"/>
      <c r="I3" s="875"/>
      <c r="J3" s="875"/>
      <c r="K3" s="875"/>
      <c r="L3" s="875"/>
      <c r="M3" s="875"/>
      <c r="N3" s="875"/>
      <c r="O3" s="875"/>
      <c r="R3" s="366">
        <v>-1</v>
      </c>
    </row>
    <row r="4" spans="1:18" s="367" customFormat="1" ht="30" customHeight="1">
      <c r="A4" s="876" t="s">
        <v>2</v>
      </c>
      <c r="B4" s="876"/>
      <c r="C4" s="876"/>
      <c r="D4" s="876"/>
      <c r="E4" s="876"/>
      <c r="F4" s="876"/>
      <c r="G4" s="876"/>
      <c r="H4" s="876"/>
      <c r="I4" s="876"/>
      <c r="J4" s="876"/>
      <c r="K4" s="876"/>
      <c r="L4" s="876"/>
      <c r="M4" s="876"/>
      <c r="N4" s="876"/>
      <c r="O4" s="876"/>
    </row>
    <row r="5" spans="1:18" ht="6.75" customHeight="1">
      <c r="A5" s="368"/>
      <c r="B5" s="369"/>
      <c r="C5" s="369"/>
      <c r="D5" s="369"/>
      <c r="E5" s="369"/>
      <c r="F5" s="369"/>
      <c r="G5" s="285"/>
      <c r="H5" s="285"/>
      <c r="I5" s="285"/>
      <c r="J5" s="370"/>
      <c r="K5" s="285"/>
      <c r="L5" s="285"/>
      <c r="M5" s="285"/>
      <c r="N5" s="285"/>
      <c r="O5" s="285"/>
    </row>
    <row r="6" spans="1:18" ht="30" customHeight="1">
      <c r="A6" s="371"/>
      <c r="B6" s="372" t="s">
        <v>342</v>
      </c>
      <c r="C6" s="372" t="s">
        <v>403</v>
      </c>
      <c r="D6" s="372" t="s">
        <v>340</v>
      </c>
      <c r="E6" s="372" t="s">
        <v>339</v>
      </c>
      <c r="F6" s="372" t="s">
        <v>334</v>
      </c>
      <c r="G6" s="372" t="s">
        <v>337</v>
      </c>
      <c r="H6" s="372" t="s">
        <v>335</v>
      </c>
      <c r="I6" s="372" t="s">
        <v>344</v>
      </c>
      <c r="J6" s="372" t="s">
        <v>341</v>
      </c>
      <c r="K6" s="372" t="s">
        <v>338</v>
      </c>
      <c r="L6" s="372" t="s">
        <v>336</v>
      </c>
      <c r="M6" s="372" t="s">
        <v>343</v>
      </c>
      <c r="N6" s="373" t="s">
        <v>443</v>
      </c>
      <c r="O6" s="374" t="s">
        <v>810</v>
      </c>
    </row>
    <row r="7" spans="1:18" ht="15" customHeight="1">
      <c r="A7" s="375" t="s">
        <v>811</v>
      </c>
      <c r="B7" s="376">
        <v>23032781.541810002</v>
      </c>
      <c r="C7" s="376">
        <v>30518208.953479998</v>
      </c>
      <c r="D7" s="376">
        <v>27177122.61149</v>
      </c>
      <c r="E7" s="376">
        <v>22481211.217549998</v>
      </c>
      <c r="F7" s="376">
        <v>18622988.522779997</v>
      </c>
      <c r="G7" s="376">
        <v>13275575.863500001</v>
      </c>
      <c r="H7" s="376">
        <v>11043921.95774</v>
      </c>
      <c r="I7" s="376">
        <v>16452311.502420001</v>
      </c>
      <c r="J7" s="376">
        <v>120613.95406</v>
      </c>
      <c r="K7" s="376">
        <v>16601109.646509999</v>
      </c>
      <c r="L7" s="376">
        <v>4067314.8501200001</v>
      </c>
      <c r="M7" s="376">
        <v>9824459.4705800004</v>
      </c>
      <c r="N7" s="377">
        <v>193217620.09204003</v>
      </c>
      <c r="O7" s="378">
        <v>0.94287138512784185</v>
      </c>
    </row>
    <row r="8" spans="1:18" ht="15" customHeight="1">
      <c r="A8" s="375" t="s">
        <v>812</v>
      </c>
      <c r="B8" s="379">
        <v>87035.376420000001</v>
      </c>
      <c r="C8" s="379">
        <v>114323.26487</v>
      </c>
      <c r="D8" s="379">
        <v>66851.772670000006</v>
      </c>
      <c r="E8" s="379">
        <v>44626.941490000005</v>
      </c>
      <c r="F8" s="379">
        <v>46637.79868</v>
      </c>
      <c r="G8" s="379">
        <v>39262.565780000004</v>
      </c>
      <c r="H8" s="379">
        <v>41542.515159999995</v>
      </c>
      <c r="I8" s="379">
        <v>81269.269069999995</v>
      </c>
      <c r="J8" s="379">
        <v>226.71670999999998</v>
      </c>
      <c r="K8" s="379">
        <v>61206.985569999997</v>
      </c>
      <c r="L8" s="379">
        <v>12539.57539</v>
      </c>
      <c r="M8" s="379">
        <v>44742.134030000001</v>
      </c>
      <c r="N8" s="379">
        <v>640264.91584000003</v>
      </c>
      <c r="O8" s="378">
        <v>3.1243913870756344E-3</v>
      </c>
      <c r="Q8" s="380"/>
    </row>
    <row r="9" spans="1:18" ht="15" customHeight="1">
      <c r="A9" s="375" t="s">
        <v>813</v>
      </c>
      <c r="B9" s="376">
        <v>651257.02864999999</v>
      </c>
      <c r="C9" s="376">
        <v>661296.40492</v>
      </c>
      <c r="D9" s="376">
        <v>506848.45805000002</v>
      </c>
      <c r="E9" s="376">
        <v>772411.80257000006</v>
      </c>
      <c r="F9" s="376">
        <v>366020.78456</v>
      </c>
      <c r="G9" s="376">
        <v>222257.27775000001</v>
      </c>
      <c r="H9" s="376">
        <v>143604.38255000001</v>
      </c>
      <c r="I9" s="376">
        <v>56687.605000000003</v>
      </c>
      <c r="J9" s="376">
        <v>87.766840000000002</v>
      </c>
      <c r="K9" s="376">
        <v>133763.87851000001</v>
      </c>
      <c r="L9" s="376">
        <v>145384.88363</v>
      </c>
      <c r="M9" s="376">
        <v>62354.663200000003</v>
      </c>
      <c r="N9" s="377">
        <v>3721974.9362300006</v>
      </c>
      <c r="O9" s="378">
        <v>1.8162648219466736E-2</v>
      </c>
    </row>
    <row r="10" spans="1:18" ht="15" customHeight="1">
      <c r="A10" s="375" t="s">
        <v>814</v>
      </c>
      <c r="B10" s="379">
        <v>16092.08856</v>
      </c>
      <c r="C10" s="379">
        <v>13233.29731</v>
      </c>
      <c r="D10" s="379">
        <v>11572.56985</v>
      </c>
      <c r="E10" s="379">
        <v>15052.95701</v>
      </c>
      <c r="F10" s="379">
        <v>9290.663849999999</v>
      </c>
      <c r="G10" s="379">
        <v>6550.8616700000002</v>
      </c>
      <c r="H10" s="379">
        <v>3181.0726600000003</v>
      </c>
      <c r="I10" s="379">
        <v>2520.7373399999997</v>
      </c>
      <c r="J10" s="379">
        <v>2.20642</v>
      </c>
      <c r="K10" s="379">
        <v>4755.4793799999998</v>
      </c>
      <c r="L10" s="379">
        <v>3695.70633</v>
      </c>
      <c r="M10" s="379">
        <v>2439.6214799999998</v>
      </c>
      <c r="N10" s="379">
        <v>88387.261860000013</v>
      </c>
      <c r="O10" s="378">
        <v>4.3131583950727244E-4</v>
      </c>
    </row>
    <row r="11" spans="1:18" ht="15" customHeight="1">
      <c r="A11" s="375" t="s">
        <v>815</v>
      </c>
      <c r="B11" s="376">
        <v>290095.60187000001</v>
      </c>
      <c r="C11" s="376">
        <v>329822.39880000002</v>
      </c>
      <c r="D11" s="376">
        <v>230975.42601</v>
      </c>
      <c r="E11" s="376">
        <v>188468.09121000001</v>
      </c>
      <c r="F11" s="376">
        <v>96413.225150000013</v>
      </c>
      <c r="G11" s="376">
        <v>66562.670289999995</v>
      </c>
      <c r="H11" s="376">
        <v>55556.590579999996</v>
      </c>
      <c r="I11" s="376">
        <v>36165.745390000004</v>
      </c>
      <c r="J11" s="376">
        <v>0</v>
      </c>
      <c r="K11" s="376">
        <v>47108.442430000003</v>
      </c>
      <c r="L11" s="376">
        <v>58314.788959999998</v>
      </c>
      <c r="M11" s="376">
        <v>20461.34013</v>
      </c>
      <c r="N11" s="377">
        <v>1419944.3208200003</v>
      </c>
      <c r="O11" s="378">
        <v>6.9291034013265014E-3</v>
      </c>
    </row>
    <row r="12" spans="1:18" ht="15" customHeight="1">
      <c r="A12" s="375" t="s">
        <v>816</v>
      </c>
      <c r="B12" s="379">
        <v>31267.376350000002</v>
      </c>
      <c r="C12" s="379">
        <v>41894.880149999997</v>
      </c>
      <c r="D12" s="379">
        <v>24541.315579999999</v>
      </c>
      <c r="E12" s="379">
        <v>22192.061659999999</v>
      </c>
      <c r="F12" s="379">
        <v>11508.14047</v>
      </c>
      <c r="G12" s="379">
        <v>8357.7932000000001</v>
      </c>
      <c r="H12" s="379">
        <v>5952.6417199999996</v>
      </c>
      <c r="I12" s="379">
        <v>7100.4955300000001</v>
      </c>
      <c r="J12" s="379">
        <v>0</v>
      </c>
      <c r="K12" s="379">
        <v>8147.2280899999996</v>
      </c>
      <c r="L12" s="379">
        <v>7113.4329400000006</v>
      </c>
      <c r="M12" s="379">
        <v>3646.0793199999998</v>
      </c>
      <c r="N12" s="379">
        <v>171721.44501000002</v>
      </c>
      <c r="O12" s="378">
        <v>8.3797345519319693E-4</v>
      </c>
    </row>
    <row r="13" spans="1:18" ht="15" customHeight="1">
      <c r="A13" s="375" t="s">
        <v>817</v>
      </c>
      <c r="B13" s="376">
        <v>118396.02554</v>
      </c>
      <c r="C13" s="376">
        <v>68039.737890000004</v>
      </c>
      <c r="D13" s="376">
        <v>136765.97438</v>
      </c>
      <c r="E13" s="376">
        <v>47310.309070000003</v>
      </c>
      <c r="F13" s="376">
        <v>57446.726790000001</v>
      </c>
      <c r="G13" s="376">
        <v>61184.525320000001</v>
      </c>
      <c r="H13" s="376">
        <v>99469.906499999997</v>
      </c>
      <c r="I13" s="376">
        <v>12109.806369999998</v>
      </c>
      <c r="J13" s="376">
        <v>0</v>
      </c>
      <c r="K13" s="376">
        <v>81289.098110000006</v>
      </c>
      <c r="L13" s="376">
        <v>18889.340899999999</v>
      </c>
      <c r="M13" s="376">
        <v>7655.4729400000006</v>
      </c>
      <c r="N13" s="377">
        <v>708556.92380999995</v>
      </c>
      <c r="O13" s="378">
        <v>3.4576455701939373E-3</v>
      </c>
    </row>
    <row r="14" spans="1:18" ht="15" customHeight="1">
      <c r="A14" s="375" t="s">
        <v>818</v>
      </c>
      <c r="B14" s="379">
        <v>36129.727780000001</v>
      </c>
      <c r="C14" s="379">
        <v>19238.48461</v>
      </c>
      <c r="D14" s="379">
        <v>36129.810400000002</v>
      </c>
      <c r="E14" s="379">
        <v>16347.284180000001</v>
      </c>
      <c r="F14" s="379">
        <v>16185.95923</v>
      </c>
      <c r="G14" s="379">
        <v>18376.442850000003</v>
      </c>
      <c r="H14" s="379">
        <v>26109.574989999997</v>
      </c>
      <c r="I14" s="379">
        <v>5955.6456100000005</v>
      </c>
      <c r="J14" s="379">
        <v>0</v>
      </c>
      <c r="K14" s="379">
        <v>26845.28515</v>
      </c>
      <c r="L14" s="379">
        <v>4753.0525700000007</v>
      </c>
      <c r="M14" s="379">
        <v>3512.8480499999996</v>
      </c>
      <c r="N14" s="379">
        <v>209584.11542000002</v>
      </c>
      <c r="O14" s="378">
        <v>1.0227372902777505E-3</v>
      </c>
    </row>
    <row r="15" spans="1:18" ht="15" customHeight="1">
      <c r="A15" s="375" t="s">
        <v>819</v>
      </c>
      <c r="B15" s="376">
        <v>202647.08679</v>
      </c>
      <c r="C15" s="376">
        <v>377695.18051999999</v>
      </c>
      <c r="D15" s="376">
        <v>178533.72944</v>
      </c>
      <c r="E15" s="376">
        <v>616849.29957999999</v>
      </c>
      <c r="F15" s="376">
        <v>56093.91491</v>
      </c>
      <c r="G15" s="376">
        <v>58649.754659999999</v>
      </c>
      <c r="H15" s="376">
        <v>76089.712780000002</v>
      </c>
      <c r="I15" s="376">
        <v>23450.225579999998</v>
      </c>
      <c r="J15" s="376">
        <v>0</v>
      </c>
      <c r="K15" s="376">
        <v>80078.229670000001</v>
      </c>
      <c r="L15" s="376">
        <v>64382.343580000001</v>
      </c>
      <c r="M15" s="376">
        <v>17262.785190000002</v>
      </c>
      <c r="N15" s="377">
        <v>1751732.2627000003</v>
      </c>
      <c r="O15" s="378">
        <v>8.5481760106469757E-3</v>
      </c>
    </row>
    <row r="16" spans="1:18" ht="15" customHeight="1">
      <c r="A16" s="375" t="s">
        <v>820</v>
      </c>
      <c r="B16" s="379">
        <v>85561.099230000007</v>
      </c>
      <c r="C16" s="379">
        <v>188139.00924000001</v>
      </c>
      <c r="D16" s="379">
        <v>76454.504520000002</v>
      </c>
      <c r="E16" s="379">
        <v>313942.03943</v>
      </c>
      <c r="F16" s="379">
        <v>26871.469219999999</v>
      </c>
      <c r="G16" s="379">
        <v>30849.035339999999</v>
      </c>
      <c r="H16" s="379">
        <v>33463.660660000001</v>
      </c>
      <c r="I16" s="379">
        <v>18627.552829999997</v>
      </c>
      <c r="J16" s="379">
        <v>0</v>
      </c>
      <c r="K16" s="379">
        <v>47329.805289999997</v>
      </c>
      <c r="L16" s="379">
        <v>31494.379929999999</v>
      </c>
      <c r="M16" s="379">
        <v>11994.12948</v>
      </c>
      <c r="N16" s="379">
        <v>864726.68517000007</v>
      </c>
      <c r="O16" s="378">
        <v>4.2197292721795308E-3</v>
      </c>
    </row>
    <row r="17" spans="1:15" ht="15" customHeight="1">
      <c r="A17" s="375" t="s">
        <v>821</v>
      </c>
      <c r="B17" s="376">
        <v>468488.02741000004</v>
      </c>
      <c r="C17" s="376">
        <v>680753.44313999999</v>
      </c>
      <c r="D17" s="376">
        <v>865568.15454999998</v>
      </c>
      <c r="E17" s="376">
        <v>518912.69020000001</v>
      </c>
      <c r="F17" s="376">
        <v>192657.34991999998</v>
      </c>
      <c r="G17" s="376">
        <v>293438.02374000003</v>
      </c>
      <c r="H17" s="376">
        <v>212380.05413999999</v>
      </c>
      <c r="I17" s="376">
        <v>175368.87534999999</v>
      </c>
      <c r="J17" s="376">
        <v>142.26275000000001</v>
      </c>
      <c r="K17" s="376">
        <v>409450.38073000003</v>
      </c>
      <c r="L17" s="376">
        <v>166495.70428000001</v>
      </c>
      <c r="M17" s="376">
        <v>121199.90646</v>
      </c>
      <c r="N17" s="377">
        <v>4104854.8726700004</v>
      </c>
      <c r="O17" s="378">
        <v>2.0031041670524025E-2</v>
      </c>
    </row>
    <row r="18" spans="1:15" ht="15" customHeight="1">
      <c r="A18" s="375" t="s">
        <v>822</v>
      </c>
      <c r="B18" s="379">
        <v>303162.21883999999</v>
      </c>
      <c r="C18" s="379">
        <v>446004.51237000001</v>
      </c>
      <c r="D18" s="379">
        <v>495459.37768000003</v>
      </c>
      <c r="E18" s="379">
        <v>432558.94941</v>
      </c>
      <c r="F18" s="379">
        <v>112880.93772</v>
      </c>
      <c r="G18" s="379">
        <v>237258.33733000001</v>
      </c>
      <c r="H18" s="379">
        <v>148626.23597000001</v>
      </c>
      <c r="I18" s="379">
        <v>170236.25744999998</v>
      </c>
      <c r="J18" s="379">
        <v>142.26275000000001</v>
      </c>
      <c r="K18" s="379">
        <v>365456.76086000004</v>
      </c>
      <c r="L18" s="379">
        <v>108164.54040000001</v>
      </c>
      <c r="M18" s="379">
        <v>102398.47822</v>
      </c>
      <c r="N18" s="379">
        <v>2922348.8690000004</v>
      </c>
      <c r="O18" s="378">
        <v>1.426059965249684E-2</v>
      </c>
    </row>
    <row r="19" spans="1:15" ht="15" customHeight="1">
      <c r="A19" s="381" t="s">
        <v>823</v>
      </c>
      <c r="B19" s="382">
        <v>24763665.312070005</v>
      </c>
      <c r="C19" s="382">
        <v>32635816.118750002</v>
      </c>
      <c r="D19" s="382">
        <v>29095814.353920005</v>
      </c>
      <c r="E19" s="382">
        <v>24625163.410179999</v>
      </c>
      <c r="F19" s="382">
        <v>19391620.524109997</v>
      </c>
      <c r="G19" s="382">
        <v>13977668.115259999</v>
      </c>
      <c r="H19" s="382">
        <v>11631022.604289999</v>
      </c>
      <c r="I19" s="382">
        <v>16756093.76011</v>
      </c>
      <c r="J19" s="382">
        <v>120843.98364999999</v>
      </c>
      <c r="K19" s="382">
        <v>17352799.675960001</v>
      </c>
      <c r="L19" s="382">
        <v>4520781.9114699997</v>
      </c>
      <c r="M19" s="382">
        <v>10053393.638499999</v>
      </c>
      <c r="N19" s="382">
        <v>204924683.40827003</v>
      </c>
      <c r="O19" s="383">
        <v>1</v>
      </c>
    </row>
    <row r="20" spans="1:15" ht="15" customHeight="1">
      <c r="A20" s="384" t="s">
        <v>824</v>
      </c>
      <c r="B20" s="385">
        <v>559247.88717999996</v>
      </c>
      <c r="C20" s="385">
        <v>822833.44854999997</v>
      </c>
      <c r="D20" s="385">
        <v>711009.35070000007</v>
      </c>
      <c r="E20" s="385">
        <v>844720.23317999998</v>
      </c>
      <c r="F20" s="385">
        <v>223374.96917</v>
      </c>
      <c r="G20" s="385">
        <v>340655.03617000004</v>
      </c>
      <c r="H20" s="385">
        <v>258875.70116</v>
      </c>
      <c r="I20" s="385">
        <v>285709.95782999997</v>
      </c>
      <c r="J20" s="385">
        <v>371.18588</v>
      </c>
      <c r="K20" s="385">
        <v>513741.54434000002</v>
      </c>
      <c r="L20" s="385">
        <v>167760.68755999999</v>
      </c>
      <c r="M20" s="385">
        <v>168733.29058</v>
      </c>
      <c r="N20" s="385">
        <v>4897033.2923000008</v>
      </c>
      <c r="O20" s="386"/>
    </row>
    <row r="21" spans="1:15" s="390" customFormat="1" ht="15" customHeight="1" thickBot="1">
      <c r="A21" s="387" t="s">
        <v>825</v>
      </c>
      <c r="B21" s="388">
        <v>0.12084276476706091</v>
      </c>
      <c r="C21" s="388">
        <v>0.15925761394848609</v>
      </c>
      <c r="D21" s="388">
        <v>0.14198296598537433</v>
      </c>
      <c r="E21" s="388">
        <v>0.12016689742113426</v>
      </c>
      <c r="F21" s="388">
        <v>9.4628037001653939E-2</v>
      </c>
      <c r="G21" s="388">
        <v>6.8208806683440801E-2</v>
      </c>
      <c r="H21" s="388">
        <v>5.6757548240870495E-2</v>
      </c>
      <c r="I21" s="388">
        <v>8.1767083795986406E-2</v>
      </c>
      <c r="J21" s="388">
        <v>5.8969950149559761E-4</v>
      </c>
      <c r="K21" s="388">
        <v>8.4678914161785662E-2</v>
      </c>
      <c r="L21" s="388">
        <v>2.2060699747249467E-2</v>
      </c>
      <c r="M21" s="388">
        <v>4.9058968745461923E-2</v>
      </c>
      <c r="N21" s="388">
        <v>1</v>
      </c>
      <c r="O21" s="389"/>
    </row>
    <row r="22" spans="1:15" ht="15" customHeight="1" thickTop="1">
      <c r="A22" s="305" t="s">
        <v>826</v>
      </c>
      <c r="B22" s="391"/>
      <c r="C22" s="391"/>
      <c r="D22" s="391"/>
      <c r="E22" s="391"/>
      <c r="F22" s="391"/>
      <c r="G22" s="392"/>
      <c r="H22" s="392"/>
      <c r="I22" s="392"/>
      <c r="J22" s="392"/>
      <c r="K22" s="392"/>
      <c r="L22" s="392"/>
      <c r="M22" s="392"/>
      <c r="N22" s="392"/>
      <c r="O22" s="392"/>
    </row>
    <row r="23" spans="1:15" ht="46.5" customHeight="1">
      <c r="A23" s="889" t="s">
        <v>490</v>
      </c>
      <c r="B23" s="891"/>
      <c r="C23" s="891"/>
      <c r="D23" s="891"/>
      <c r="E23" s="891"/>
      <c r="F23" s="891"/>
      <c r="G23" s="891"/>
      <c r="H23" s="891"/>
      <c r="I23" s="891"/>
      <c r="J23" s="891"/>
      <c r="K23" s="891"/>
      <c r="L23" s="891"/>
      <c r="M23" s="891"/>
      <c r="N23" s="891"/>
      <c r="O23" s="891"/>
    </row>
    <row r="24" spans="1:15" ht="46.5" customHeight="1">
      <c r="A24" s="889" t="s">
        <v>491</v>
      </c>
      <c r="B24" s="890"/>
      <c r="C24" s="890"/>
      <c r="D24" s="890"/>
      <c r="E24" s="890"/>
      <c r="F24" s="890"/>
      <c r="G24" s="890"/>
      <c r="H24" s="890"/>
      <c r="I24" s="890"/>
      <c r="J24" s="890"/>
      <c r="K24" s="890"/>
      <c r="L24" s="890"/>
      <c r="M24" s="890"/>
      <c r="N24" s="890"/>
      <c r="O24" s="890"/>
    </row>
    <row r="25" spans="1:15" ht="15" customHeight="1">
      <c r="A25" s="305" t="s">
        <v>827</v>
      </c>
      <c r="B25" s="393"/>
      <c r="C25" s="393"/>
      <c r="D25" s="393"/>
      <c r="E25" s="393"/>
      <c r="F25" s="393"/>
      <c r="G25" s="305"/>
      <c r="H25" s="305"/>
      <c r="I25" s="305"/>
      <c r="J25" s="305"/>
      <c r="K25" s="305"/>
      <c r="L25" s="305"/>
      <c r="M25" s="305"/>
      <c r="N25" s="305"/>
      <c r="O25" s="305"/>
    </row>
    <row r="26" spans="1:15" ht="15" customHeight="1">
      <c r="A26" s="305"/>
      <c r="B26" s="369"/>
      <c r="C26" s="369"/>
      <c r="D26" s="369"/>
      <c r="E26" s="369"/>
      <c r="F26" s="369"/>
      <c r="G26" s="285"/>
      <c r="H26" s="285"/>
      <c r="I26" s="285"/>
      <c r="J26" s="285"/>
      <c r="K26" s="285"/>
      <c r="L26" s="285"/>
      <c r="M26" s="285"/>
      <c r="N26" s="285"/>
      <c r="O26" s="285"/>
    </row>
  </sheetData>
  <mergeCells count="6">
    <mergeCell ref="A24:O24"/>
    <mergeCell ref="A1:O1"/>
    <mergeCell ref="A2:O2"/>
    <mergeCell ref="A3:O3"/>
    <mergeCell ref="A4:O4"/>
    <mergeCell ref="A23:O23"/>
  </mergeCells>
  <hyperlinks>
    <hyperlink ref="P1" location="ÍNDICE!A1" display="ÍNDICE!A1"/>
  </hyperlink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Q44"/>
  <sheetViews>
    <sheetView workbookViewId="0">
      <selection sqref="A1:M1"/>
    </sheetView>
  </sheetViews>
  <sheetFormatPr baseColWidth="10" defaultColWidth="9.140625" defaultRowHeight="12.75"/>
  <cols>
    <col min="1" max="1" width="9.140625" style="343" customWidth="1"/>
    <col min="2" max="2" width="11.28515625" style="343" customWidth="1"/>
    <col min="3" max="3" width="12.140625" style="343" bestFit="1" customWidth="1"/>
    <col min="4" max="4" width="11.28515625" style="343" customWidth="1"/>
    <col min="5" max="5" width="12.28515625" style="343" bestFit="1" customWidth="1"/>
    <col min="6" max="6" width="13" style="343" customWidth="1"/>
    <col min="7" max="7" width="8" style="343" bestFit="1" customWidth="1"/>
    <col min="8" max="8" width="6.140625" style="343" customWidth="1"/>
    <col min="9" max="9" width="10" style="343" customWidth="1"/>
    <col min="10" max="10" width="11.28515625" style="343" bestFit="1" customWidth="1"/>
    <col min="11" max="11" width="10.28515625" style="343" bestFit="1" customWidth="1"/>
    <col min="12" max="12" width="7.85546875" style="343" bestFit="1" customWidth="1"/>
    <col min="13" max="13" width="7.7109375" style="343" bestFit="1" customWidth="1"/>
    <col min="14" max="14" width="11.28515625" style="343" bestFit="1" customWidth="1"/>
    <col min="15" max="15" width="8" style="343" bestFit="1" customWidth="1"/>
    <col min="16" max="16" width="12.28515625" style="343" bestFit="1" customWidth="1"/>
    <col min="17" max="256" width="9.140625" style="343"/>
    <col min="257" max="257" width="9.140625" style="343" customWidth="1"/>
    <col min="258" max="258" width="11.28515625" style="343" customWidth="1"/>
    <col min="259" max="259" width="12.140625" style="343" bestFit="1" customWidth="1"/>
    <col min="260" max="260" width="11.28515625" style="343" customWidth="1"/>
    <col min="261" max="261" width="12.28515625" style="343" bestFit="1" customWidth="1"/>
    <col min="262" max="262" width="13" style="343" customWidth="1"/>
    <col min="263" max="263" width="8" style="343" bestFit="1" customWidth="1"/>
    <col min="264" max="264" width="6.140625" style="343" customWidth="1"/>
    <col min="265" max="265" width="10" style="343" customWidth="1"/>
    <col min="266" max="266" width="11.28515625" style="343" bestFit="1" customWidth="1"/>
    <col min="267" max="267" width="10.28515625" style="343" bestFit="1" customWidth="1"/>
    <col min="268" max="268" width="7.85546875" style="343" bestFit="1" customWidth="1"/>
    <col min="269" max="269" width="7.7109375" style="343" bestFit="1" customWidth="1"/>
    <col min="270" max="270" width="11.28515625" style="343" bestFit="1" customWidth="1"/>
    <col min="271" max="271" width="8" style="343" bestFit="1" customWidth="1"/>
    <col min="272" max="272" width="12.28515625" style="343" bestFit="1" customWidth="1"/>
    <col min="273" max="512" width="9.140625" style="343"/>
    <col min="513" max="513" width="9.140625" style="343" customWidth="1"/>
    <col min="514" max="514" width="11.28515625" style="343" customWidth="1"/>
    <col min="515" max="515" width="12.140625" style="343" bestFit="1" customWidth="1"/>
    <col min="516" max="516" width="11.28515625" style="343" customWidth="1"/>
    <col min="517" max="517" width="12.28515625" style="343" bestFit="1" customWidth="1"/>
    <col min="518" max="518" width="13" style="343" customWidth="1"/>
    <col min="519" max="519" width="8" style="343" bestFit="1" customWidth="1"/>
    <col min="520" max="520" width="6.140625" style="343" customWidth="1"/>
    <col min="521" max="521" width="10" style="343" customWidth="1"/>
    <col min="522" max="522" width="11.28515625" style="343" bestFit="1" customWidth="1"/>
    <col min="523" max="523" width="10.28515625" style="343" bestFit="1" customWidth="1"/>
    <col min="524" max="524" width="7.85546875" style="343" bestFit="1" customWidth="1"/>
    <col min="525" max="525" width="7.7109375" style="343" bestFit="1" customWidth="1"/>
    <col min="526" max="526" width="11.28515625" style="343" bestFit="1" customWidth="1"/>
    <col min="527" max="527" width="8" style="343" bestFit="1" customWidth="1"/>
    <col min="528" max="528" width="12.28515625" style="343" bestFit="1" customWidth="1"/>
    <col min="529" max="768" width="9.140625" style="343"/>
    <col min="769" max="769" width="9.140625" style="343" customWidth="1"/>
    <col min="770" max="770" width="11.28515625" style="343" customWidth="1"/>
    <col min="771" max="771" width="12.140625" style="343" bestFit="1" customWidth="1"/>
    <col min="772" max="772" width="11.28515625" style="343" customWidth="1"/>
    <col min="773" max="773" width="12.28515625" style="343" bestFit="1" customWidth="1"/>
    <col min="774" max="774" width="13" style="343" customWidth="1"/>
    <col min="775" max="775" width="8" style="343" bestFit="1" customWidth="1"/>
    <col min="776" max="776" width="6.140625" style="343" customWidth="1"/>
    <col min="777" max="777" width="10" style="343" customWidth="1"/>
    <col min="778" max="778" width="11.28515625" style="343" bestFit="1" customWidth="1"/>
    <col min="779" max="779" width="10.28515625" style="343" bestFit="1" customWidth="1"/>
    <col min="780" max="780" width="7.85546875" style="343" bestFit="1" customWidth="1"/>
    <col min="781" max="781" width="7.7109375" style="343" bestFit="1" customWidth="1"/>
    <col min="782" max="782" width="11.28515625" style="343" bestFit="1" customWidth="1"/>
    <col min="783" max="783" width="8" style="343" bestFit="1" customWidth="1"/>
    <col min="784" max="784" width="12.28515625" style="343" bestFit="1" customWidth="1"/>
    <col min="785" max="1024" width="9.140625" style="343"/>
    <col min="1025" max="1025" width="9.140625" style="343" customWidth="1"/>
    <col min="1026" max="1026" width="11.28515625" style="343" customWidth="1"/>
    <col min="1027" max="1027" width="12.140625" style="343" bestFit="1" customWidth="1"/>
    <col min="1028" max="1028" width="11.28515625" style="343" customWidth="1"/>
    <col min="1029" max="1029" width="12.28515625" style="343" bestFit="1" customWidth="1"/>
    <col min="1030" max="1030" width="13" style="343" customWidth="1"/>
    <col min="1031" max="1031" width="8" style="343" bestFit="1" customWidth="1"/>
    <col min="1032" max="1032" width="6.140625" style="343" customWidth="1"/>
    <col min="1033" max="1033" width="10" style="343" customWidth="1"/>
    <col min="1034" max="1034" width="11.28515625" style="343" bestFit="1" customWidth="1"/>
    <col min="1035" max="1035" width="10.28515625" style="343" bestFit="1" customWidth="1"/>
    <col min="1036" max="1036" width="7.85546875" style="343" bestFit="1" customWidth="1"/>
    <col min="1037" max="1037" width="7.7109375" style="343" bestFit="1" customWidth="1"/>
    <col min="1038" max="1038" width="11.28515625" style="343" bestFit="1" customWidth="1"/>
    <col min="1039" max="1039" width="8" style="343" bestFit="1" customWidth="1"/>
    <col min="1040" max="1040" width="12.28515625" style="343" bestFit="1" customWidth="1"/>
    <col min="1041" max="1280" width="9.140625" style="343"/>
    <col min="1281" max="1281" width="9.140625" style="343" customWidth="1"/>
    <col min="1282" max="1282" width="11.28515625" style="343" customWidth="1"/>
    <col min="1283" max="1283" width="12.140625" style="343" bestFit="1" customWidth="1"/>
    <col min="1284" max="1284" width="11.28515625" style="343" customWidth="1"/>
    <col min="1285" max="1285" width="12.28515625" style="343" bestFit="1" customWidth="1"/>
    <col min="1286" max="1286" width="13" style="343" customWidth="1"/>
    <col min="1287" max="1287" width="8" style="343" bestFit="1" customWidth="1"/>
    <col min="1288" max="1288" width="6.140625" style="343" customWidth="1"/>
    <col min="1289" max="1289" width="10" style="343" customWidth="1"/>
    <col min="1290" max="1290" width="11.28515625" style="343" bestFit="1" customWidth="1"/>
    <col min="1291" max="1291" width="10.28515625" style="343" bestFit="1" customWidth="1"/>
    <col min="1292" max="1292" width="7.85546875" style="343" bestFit="1" customWidth="1"/>
    <col min="1293" max="1293" width="7.7109375" style="343" bestFit="1" customWidth="1"/>
    <col min="1294" max="1294" width="11.28515625" style="343" bestFit="1" customWidth="1"/>
    <col min="1295" max="1295" width="8" style="343" bestFit="1" customWidth="1"/>
    <col min="1296" max="1296" width="12.28515625" style="343" bestFit="1" customWidth="1"/>
    <col min="1297" max="1536" width="9.140625" style="343"/>
    <col min="1537" max="1537" width="9.140625" style="343" customWidth="1"/>
    <col min="1538" max="1538" width="11.28515625" style="343" customWidth="1"/>
    <col min="1539" max="1539" width="12.140625" style="343" bestFit="1" customWidth="1"/>
    <col min="1540" max="1540" width="11.28515625" style="343" customWidth="1"/>
    <col min="1541" max="1541" width="12.28515625" style="343" bestFit="1" customWidth="1"/>
    <col min="1542" max="1542" width="13" style="343" customWidth="1"/>
    <col min="1543" max="1543" width="8" style="343" bestFit="1" customWidth="1"/>
    <col min="1544" max="1544" width="6.140625" style="343" customWidth="1"/>
    <col min="1545" max="1545" width="10" style="343" customWidth="1"/>
    <col min="1546" max="1546" width="11.28515625" style="343" bestFit="1" customWidth="1"/>
    <col min="1547" max="1547" width="10.28515625" style="343" bestFit="1" customWidth="1"/>
    <col min="1548" max="1548" width="7.85546875" style="343" bestFit="1" customWidth="1"/>
    <col min="1549" max="1549" width="7.7109375" style="343" bestFit="1" customWidth="1"/>
    <col min="1550" max="1550" width="11.28515625" style="343" bestFit="1" customWidth="1"/>
    <col min="1551" max="1551" width="8" style="343" bestFit="1" customWidth="1"/>
    <col min="1552" max="1552" width="12.28515625" style="343" bestFit="1" customWidth="1"/>
    <col min="1553" max="1792" width="9.140625" style="343"/>
    <col min="1793" max="1793" width="9.140625" style="343" customWidth="1"/>
    <col min="1794" max="1794" width="11.28515625" style="343" customWidth="1"/>
    <col min="1795" max="1795" width="12.140625" style="343" bestFit="1" customWidth="1"/>
    <col min="1796" max="1796" width="11.28515625" style="343" customWidth="1"/>
    <col min="1797" max="1797" width="12.28515625" style="343" bestFit="1" customWidth="1"/>
    <col min="1798" max="1798" width="13" style="343" customWidth="1"/>
    <col min="1799" max="1799" width="8" style="343" bestFit="1" customWidth="1"/>
    <col min="1800" max="1800" width="6.140625" style="343" customWidth="1"/>
    <col min="1801" max="1801" width="10" style="343" customWidth="1"/>
    <col min="1802" max="1802" width="11.28515625" style="343" bestFit="1" customWidth="1"/>
    <col min="1803" max="1803" width="10.28515625" style="343" bestFit="1" customWidth="1"/>
    <col min="1804" max="1804" width="7.85546875" style="343" bestFit="1" customWidth="1"/>
    <col min="1805" max="1805" width="7.7109375" style="343" bestFit="1" customWidth="1"/>
    <col min="1806" max="1806" width="11.28515625" style="343" bestFit="1" customWidth="1"/>
    <col min="1807" max="1807" width="8" style="343" bestFit="1" customWidth="1"/>
    <col min="1808" max="1808" width="12.28515625" style="343" bestFit="1" customWidth="1"/>
    <col min="1809" max="2048" width="9.140625" style="343"/>
    <col min="2049" max="2049" width="9.140625" style="343" customWidth="1"/>
    <col min="2050" max="2050" width="11.28515625" style="343" customWidth="1"/>
    <col min="2051" max="2051" width="12.140625" style="343" bestFit="1" customWidth="1"/>
    <col min="2052" max="2052" width="11.28515625" style="343" customWidth="1"/>
    <col min="2053" max="2053" width="12.28515625" style="343" bestFit="1" customWidth="1"/>
    <col min="2054" max="2054" width="13" style="343" customWidth="1"/>
    <col min="2055" max="2055" width="8" style="343" bestFit="1" customWidth="1"/>
    <col min="2056" max="2056" width="6.140625" style="343" customWidth="1"/>
    <col min="2057" max="2057" width="10" style="343" customWidth="1"/>
    <col min="2058" max="2058" width="11.28515625" style="343" bestFit="1" customWidth="1"/>
    <col min="2059" max="2059" width="10.28515625" style="343" bestFit="1" customWidth="1"/>
    <col min="2060" max="2060" width="7.85546875" style="343" bestFit="1" customWidth="1"/>
    <col min="2061" max="2061" width="7.7109375" style="343" bestFit="1" customWidth="1"/>
    <col min="2062" max="2062" width="11.28515625" style="343" bestFit="1" customWidth="1"/>
    <col min="2063" max="2063" width="8" style="343" bestFit="1" customWidth="1"/>
    <col min="2064" max="2064" width="12.28515625" style="343" bestFit="1" customWidth="1"/>
    <col min="2065" max="2304" width="9.140625" style="343"/>
    <col min="2305" max="2305" width="9.140625" style="343" customWidth="1"/>
    <col min="2306" max="2306" width="11.28515625" style="343" customWidth="1"/>
    <col min="2307" max="2307" width="12.140625" style="343" bestFit="1" customWidth="1"/>
    <col min="2308" max="2308" width="11.28515625" style="343" customWidth="1"/>
    <col min="2309" max="2309" width="12.28515625" style="343" bestFit="1" customWidth="1"/>
    <col min="2310" max="2310" width="13" style="343" customWidth="1"/>
    <col min="2311" max="2311" width="8" style="343" bestFit="1" customWidth="1"/>
    <col min="2312" max="2312" width="6.140625" style="343" customWidth="1"/>
    <col min="2313" max="2313" width="10" style="343" customWidth="1"/>
    <col min="2314" max="2314" width="11.28515625" style="343" bestFit="1" customWidth="1"/>
    <col min="2315" max="2315" width="10.28515625" style="343" bestFit="1" customWidth="1"/>
    <col min="2316" max="2316" width="7.85546875" style="343" bestFit="1" customWidth="1"/>
    <col min="2317" max="2317" width="7.7109375" style="343" bestFit="1" customWidth="1"/>
    <col min="2318" max="2318" width="11.28515625" style="343" bestFit="1" customWidth="1"/>
    <col min="2319" max="2319" width="8" style="343" bestFit="1" customWidth="1"/>
    <col min="2320" max="2320" width="12.28515625" style="343" bestFit="1" customWidth="1"/>
    <col min="2321" max="2560" width="9.140625" style="343"/>
    <col min="2561" max="2561" width="9.140625" style="343" customWidth="1"/>
    <col min="2562" max="2562" width="11.28515625" style="343" customWidth="1"/>
    <col min="2563" max="2563" width="12.140625" style="343" bestFit="1" customWidth="1"/>
    <col min="2564" max="2564" width="11.28515625" style="343" customWidth="1"/>
    <col min="2565" max="2565" width="12.28515625" style="343" bestFit="1" customWidth="1"/>
    <col min="2566" max="2566" width="13" style="343" customWidth="1"/>
    <col min="2567" max="2567" width="8" style="343" bestFit="1" customWidth="1"/>
    <col min="2568" max="2568" width="6.140625" style="343" customWidth="1"/>
    <col min="2569" max="2569" width="10" style="343" customWidth="1"/>
    <col min="2570" max="2570" width="11.28515625" style="343" bestFit="1" customWidth="1"/>
    <col min="2571" max="2571" width="10.28515625" style="343" bestFit="1" customWidth="1"/>
    <col min="2572" max="2572" width="7.85546875" style="343" bestFit="1" customWidth="1"/>
    <col min="2573" max="2573" width="7.7109375" style="343" bestFit="1" customWidth="1"/>
    <col min="2574" max="2574" width="11.28515625" style="343" bestFit="1" customWidth="1"/>
    <col min="2575" max="2575" width="8" style="343" bestFit="1" customWidth="1"/>
    <col min="2576" max="2576" width="12.28515625" style="343" bestFit="1" customWidth="1"/>
    <col min="2577" max="2816" width="9.140625" style="343"/>
    <col min="2817" max="2817" width="9.140625" style="343" customWidth="1"/>
    <col min="2818" max="2818" width="11.28515625" style="343" customWidth="1"/>
    <col min="2819" max="2819" width="12.140625" style="343" bestFit="1" customWidth="1"/>
    <col min="2820" max="2820" width="11.28515625" style="343" customWidth="1"/>
    <col min="2821" max="2821" width="12.28515625" style="343" bestFit="1" customWidth="1"/>
    <col min="2822" max="2822" width="13" style="343" customWidth="1"/>
    <col min="2823" max="2823" width="8" style="343" bestFit="1" customWidth="1"/>
    <col min="2824" max="2824" width="6.140625" style="343" customWidth="1"/>
    <col min="2825" max="2825" width="10" style="343" customWidth="1"/>
    <col min="2826" max="2826" width="11.28515625" style="343" bestFit="1" customWidth="1"/>
    <col min="2827" max="2827" width="10.28515625" style="343" bestFit="1" customWidth="1"/>
    <col min="2828" max="2828" width="7.85546875" style="343" bestFit="1" customWidth="1"/>
    <col min="2829" max="2829" width="7.7109375" style="343" bestFit="1" customWidth="1"/>
    <col min="2830" max="2830" width="11.28515625" style="343" bestFit="1" customWidth="1"/>
    <col min="2831" max="2831" width="8" style="343" bestFit="1" customWidth="1"/>
    <col min="2832" max="2832" width="12.28515625" style="343" bestFit="1" customWidth="1"/>
    <col min="2833" max="3072" width="9.140625" style="343"/>
    <col min="3073" max="3073" width="9.140625" style="343" customWidth="1"/>
    <col min="3074" max="3074" width="11.28515625" style="343" customWidth="1"/>
    <col min="3075" max="3075" width="12.140625" style="343" bestFit="1" customWidth="1"/>
    <col min="3076" max="3076" width="11.28515625" style="343" customWidth="1"/>
    <col min="3077" max="3077" width="12.28515625" style="343" bestFit="1" customWidth="1"/>
    <col min="3078" max="3078" width="13" style="343" customWidth="1"/>
    <col min="3079" max="3079" width="8" style="343" bestFit="1" customWidth="1"/>
    <col min="3080" max="3080" width="6.140625" style="343" customWidth="1"/>
    <col min="3081" max="3081" width="10" style="343" customWidth="1"/>
    <col min="3082" max="3082" width="11.28515625" style="343" bestFit="1" customWidth="1"/>
    <col min="3083" max="3083" width="10.28515625" style="343" bestFit="1" customWidth="1"/>
    <col min="3084" max="3084" width="7.85546875" style="343" bestFit="1" customWidth="1"/>
    <col min="3085" max="3085" width="7.7109375" style="343" bestFit="1" customWidth="1"/>
    <col min="3086" max="3086" width="11.28515625" style="343" bestFit="1" customWidth="1"/>
    <col min="3087" max="3087" width="8" style="343" bestFit="1" customWidth="1"/>
    <col min="3088" max="3088" width="12.28515625" style="343" bestFit="1" customWidth="1"/>
    <col min="3089" max="3328" width="9.140625" style="343"/>
    <col min="3329" max="3329" width="9.140625" style="343" customWidth="1"/>
    <col min="3330" max="3330" width="11.28515625" style="343" customWidth="1"/>
    <col min="3331" max="3331" width="12.140625" style="343" bestFit="1" customWidth="1"/>
    <col min="3332" max="3332" width="11.28515625" style="343" customWidth="1"/>
    <col min="3333" max="3333" width="12.28515625" style="343" bestFit="1" customWidth="1"/>
    <col min="3334" max="3334" width="13" style="343" customWidth="1"/>
    <col min="3335" max="3335" width="8" style="343" bestFit="1" customWidth="1"/>
    <col min="3336" max="3336" width="6.140625" style="343" customWidth="1"/>
    <col min="3337" max="3337" width="10" style="343" customWidth="1"/>
    <col min="3338" max="3338" width="11.28515625" style="343" bestFit="1" customWidth="1"/>
    <col min="3339" max="3339" width="10.28515625" style="343" bestFit="1" customWidth="1"/>
    <col min="3340" max="3340" width="7.85546875" style="343" bestFit="1" customWidth="1"/>
    <col min="3341" max="3341" width="7.7109375" style="343" bestFit="1" customWidth="1"/>
    <col min="3342" max="3342" width="11.28515625" style="343" bestFit="1" customWidth="1"/>
    <col min="3343" max="3343" width="8" style="343" bestFit="1" customWidth="1"/>
    <col min="3344" max="3344" width="12.28515625" style="343" bestFit="1" customWidth="1"/>
    <col min="3345" max="3584" width="9.140625" style="343"/>
    <col min="3585" max="3585" width="9.140625" style="343" customWidth="1"/>
    <col min="3586" max="3586" width="11.28515625" style="343" customWidth="1"/>
    <col min="3587" max="3587" width="12.140625" style="343" bestFit="1" customWidth="1"/>
    <col min="3588" max="3588" width="11.28515625" style="343" customWidth="1"/>
    <col min="3589" max="3589" width="12.28515625" style="343" bestFit="1" customWidth="1"/>
    <col min="3590" max="3590" width="13" style="343" customWidth="1"/>
    <col min="3591" max="3591" width="8" style="343" bestFit="1" customWidth="1"/>
    <col min="3592" max="3592" width="6.140625" style="343" customWidth="1"/>
    <col min="3593" max="3593" width="10" style="343" customWidth="1"/>
    <col min="3594" max="3594" width="11.28515625" style="343" bestFit="1" customWidth="1"/>
    <col min="3595" max="3595" width="10.28515625" style="343" bestFit="1" customWidth="1"/>
    <col min="3596" max="3596" width="7.85546875" style="343" bestFit="1" customWidth="1"/>
    <col min="3597" max="3597" width="7.7109375" style="343" bestFit="1" customWidth="1"/>
    <col min="3598" max="3598" width="11.28515625" style="343" bestFit="1" customWidth="1"/>
    <col min="3599" max="3599" width="8" style="343" bestFit="1" customWidth="1"/>
    <col min="3600" max="3600" width="12.28515625" style="343" bestFit="1" customWidth="1"/>
    <col min="3601" max="3840" width="9.140625" style="343"/>
    <col min="3841" max="3841" width="9.140625" style="343" customWidth="1"/>
    <col min="3842" max="3842" width="11.28515625" style="343" customWidth="1"/>
    <col min="3843" max="3843" width="12.140625" style="343" bestFit="1" customWidth="1"/>
    <col min="3844" max="3844" width="11.28515625" style="343" customWidth="1"/>
    <col min="3845" max="3845" width="12.28515625" style="343" bestFit="1" customWidth="1"/>
    <col min="3846" max="3846" width="13" style="343" customWidth="1"/>
    <col min="3847" max="3847" width="8" style="343" bestFit="1" customWidth="1"/>
    <col min="3848" max="3848" width="6.140625" style="343" customWidth="1"/>
    <col min="3849" max="3849" width="10" style="343" customWidth="1"/>
    <col min="3850" max="3850" width="11.28515625" style="343" bestFit="1" customWidth="1"/>
    <col min="3851" max="3851" width="10.28515625" style="343" bestFit="1" customWidth="1"/>
    <col min="3852" max="3852" width="7.85546875" style="343" bestFit="1" customWidth="1"/>
    <col min="3853" max="3853" width="7.7109375" style="343" bestFit="1" customWidth="1"/>
    <col min="3854" max="3854" width="11.28515625" style="343" bestFit="1" customWidth="1"/>
    <col min="3855" max="3855" width="8" style="343" bestFit="1" customWidth="1"/>
    <col min="3856" max="3856" width="12.28515625" style="343" bestFit="1" customWidth="1"/>
    <col min="3857" max="4096" width="9.140625" style="343"/>
    <col min="4097" max="4097" width="9.140625" style="343" customWidth="1"/>
    <col min="4098" max="4098" width="11.28515625" style="343" customWidth="1"/>
    <col min="4099" max="4099" width="12.140625" style="343" bestFit="1" customWidth="1"/>
    <col min="4100" max="4100" width="11.28515625" style="343" customWidth="1"/>
    <col min="4101" max="4101" width="12.28515625" style="343" bestFit="1" customWidth="1"/>
    <col min="4102" max="4102" width="13" style="343" customWidth="1"/>
    <col min="4103" max="4103" width="8" style="343" bestFit="1" customWidth="1"/>
    <col min="4104" max="4104" width="6.140625" style="343" customWidth="1"/>
    <col min="4105" max="4105" width="10" style="343" customWidth="1"/>
    <col min="4106" max="4106" width="11.28515625" style="343" bestFit="1" customWidth="1"/>
    <col min="4107" max="4107" width="10.28515625" style="343" bestFit="1" customWidth="1"/>
    <col min="4108" max="4108" width="7.85546875" style="343" bestFit="1" customWidth="1"/>
    <col min="4109" max="4109" width="7.7109375" style="343" bestFit="1" customWidth="1"/>
    <col min="4110" max="4110" width="11.28515625" style="343" bestFit="1" customWidth="1"/>
    <col min="4111" max="4111" width="8" style="343" bestFit="1" customWidth="1"/>
    <col min="4112" max="4112" width="12.28515625" style="343" bestFit="1" customWidth="1"/>
    <col min="4113" max="4352" width="9.140625" style="343"/>
    <col min="4353" max="4353" width="9.140625" style="343" customWidth="1"/>
    <col min="4354" max="4354" width="11.28515625" style="343" customWidth="1"/>
    <col min="4355" max="4355" width="12.140625" style="343" bestFit="1" customWidth="1"/>
    <col min="4356" max="4356" width="11.28515625" style="343" customWidth="1"/>
    <col min="4357" max="4357" width="12.28515625" style="343" bestFit="1" customWidth="1"/>
    <col min="4358" max="4358" width="13" style="343" customWidth="1"/>
    <col min="4359" max="4359" width="8" style="343" bestFit="1" customWidth="1"/>
    <col min="4360" max="4360" width="6.140625" style="343" customWidth="1"/>
    <col min="4361" max="4361" width="10" style="343" customWidth="1"/>
    <col min="4362" max="4362" width="11.28515625" style="343" bestFit="1" customWidth="1"/>
    <col min="4363" max="4363" width="10.28515625" style="343" bestFit="1" customWidth="1"/>
    <col min="4364" max="4364" width="7.85546875" style="343" bestFit="1" customWidth="1"/>
    <col min="4365" max="4365" width="7.7109375" style="343" bestFit="1" customWidth="1"/>
    <col min="4366" max="4366" width="11.28515625" style="343" bestFit="1" customWidth="1"/>
    <col min="4367" max="4367" width="8" style="343" bestFit="1" customWidth="1"/>
    <col min="4368" max="4368" width="12.28515625" style="343" bestFit="1" customWidth="1"/>
    <col min="4369" max="4608" width="9.140625" style="343"/>
    <col min="4609" max="4609" width="9.140625" style="343" customWidth="1"/>
    <col min="4610" max="4610" width="11.28515625" style="343" customWidth="1"/>
    <col min="4611" max="4611" width="12.140625" style="343" bestFit="1" customWidth="1"/>
    <col min="4612" max="4612" width="11.28515625" style="343" customWidth="1"/>
    <col min="4613" max="4613" width="12.28515625" style="343" bestFit="1" customWidth="1"/>
    <col min="4614" max="4614" width="13" style="343" customWidth="1"/>
    <col min="4615" max="4615" width="8" style="343" bestFit="1" customWidth="1"/>
    <col min="4616" max="4616" width="6.140625" style="343" customWidth="1"/>
    <col min="4617" max="4617" width="10" style="343" customWidth="1"/>
    <col min="4618" max="4618" width="11.28515625" style="343" bestFit="1" customWidth="1"/>
    <col min="4619" max="4619" width="10.28515625" style="343" bestFit="1" customWidth="1"/>
    <col min="4620" max="4620" width="7.85546875" style="343" bestFit="1" customWidth="1"/>
    <col min="4621" max="4621" width="7.7109375" style="343" bestFit="1" customWidth="1"/>
    <col min="4622" max="4622" width="11.28515625" style="343" bestFit="1" customWidth="1"/>
    <col min="4623" max="4623" width="8" style="343" bestFit="1" customWidth="1"/>
    <col min="4624" max="4624" width="12.28515625" style="343" bestFit="1" customWidth="1"/>
    <col min="4625" max="4864" width="9.140625" style="343"/>
    <col min="4865" max="4865" width="9.140625" style="343" customWidth="1"/>
    <col min="4866" max="4866" width="11.28515625" style="343" customWidth="1"/>
    <col min="4867" max="4867" width="12.140625" style="343" bestFit="1" customWidth="1"/>
    <col min="4868" max="4868" width="11.28515625" style="343" customWidth="1"/>
    <col min="4869" max="4869" width="12.28515625" style="343" bestFit="1" customWidth="1"/>
    <col min="4870" max="4870" width="13" style="343" customWidth="1"/>
    <col min="4871" max="4871" width="8" style="343" bestFit="1" customWidth="1"/>
    <col min="4872" max="4872" width="6.140625" style="343" customWidth="1"/>
    <col min="4873" max="4873" width="10" style="343" customWidth="1"/>
    <col min="4874" max="4874" width="11.28515625" style="343" bestFit="1" customWidth="1"/>
    <col min="4875" max="4875" width="10.28515625" style="343" bestFit="1" customWidth="1"/>
    <col min="4876" max="4876" width="7.85546875" style="343" bestFit="1" customWidth="1"/>
    <col min="4877" max="4877" width="7.7109375" style="343" bestFit="1" customWidth="1"/>
    <col min="4878" max="4878" width="11.28515625" style="343" bestFit="1" customWidth="1"/>
    <col min="4879" max="4879" width="8" style="343" bestFit="1" customWidth="1"/>
    <col min="4880" max="4880" width="12.28515625" style="343" bestFit="1" customWidth="1"/>
    <col min="4881" max="5120" width="9.140625" style="343"/>
    <col min="5121" max="5121" width="9.140625" style="343" customWidth="1"/>
    <col min="5122" max="5122" width="11.28515625" style="343" customWidth="1"/>
    <col min="5123" max="5123" width="12.140625" style="343" bestFit="1" customWidth="1"/>
    <col min="5124" max="5124" width="11.28515625" style="343" customWidth="1"/>
    <col min="5125" max="5125" width="12.28515625" style="343" bestFit="1" customWidth="1"/>
    <col min="5126" max="5126" width="13" style="343" customWidth="1"/>
    <col min="5127" max="5127" width="8" style="343" bestFit="1" customWidth="1"/>
    <col min="5128" max="5128" width="6.140625" style="343" customWidth="1"/>
    <col min="5129" max="5129" width="10" style="343" customWidth="1"/>
    <col min="5130" max="5130" width="11.28515625" style="343" bestFit="1" customWidth="1"/>
    <col min="5131" max="5131" width="10.28515625" style="343" bestFit="1" customWidth="1"/>
    <col min="5132" max="5132" width="7.85546875" style="343" bestFit="1" customWidth="1"/>
    <col min="5133" max="5133" width="7.7109375" style="343" bestFit="1" customWidth="1"/>
    <col min="5134" max="5134" width="11.28515625" style="343" bestFit="1" customWidth="1"/>
    <col min="5135" max="5135" width="8" style="343" bestFit="1" customWidth="1"/>
    <col min="5136" max="5136" width="12.28515625" style="343" bestFit="1" customWidth="1"/>
    <col min="5137" max="5376" width="9.140625" style="343"/>
    <col min="5377" max="5377" width="9.140625" style="343" customWidth="1"/>
    <col min="5378" max="5378" width="11.28515625" style="343" customWidth="1"/>
    <col min="5379" max="5379" width="12.140625" style="343" bestFit="1" customWidth="1"/>
    <col min="5380" max="5380" width="11.28515625" style="343" customWidth="1"/>
    <col min="5381" max="5381" width="12.28515625" style="343" bestFit="1" customWidth="1"/>
    <col min="5382" max="5382" width="13" style="343" customWidth="1"/>
    <col min="5383" max="5383" width="8" style="343" bestFit="1" customWidth="1"/>
    <col min="5384" max="5384" width="6.140625" style="343" customWidth="1"/>
    <col min="5385" max="5385" width="10" style="343" customWidth="1"/>
    <col min="5386" max="5386" width="11.28515625" style="343" bestFit="1" customWidth="1"/>
    <col min="5387" max="5387" width="10.28515625" style="343" bestFit="1" customWidth="1"/>
    <col min="5388" max="5388" width="7.85546875" style="343" bestFit="1" customWidth="1"/>
    <col min="5389" max="5389" width="7.7109375" style="343" bestFit="1" customWidth="1"/>
    <col min="5390" max="5390" width="11.28515625" style="343" bestFit="1" customWidth="1"/>
    <col min="5391" max="5391" width="8" style="343" bestFit="1" customWidth="1"/>
    <col min="5392" max="5392" width="12.28515625" style="343" bestFit="1" customWidth="1"/>
    <col min="5393" max="5632" width="9.140625" style="343"/>
    <col min="5633" max="5633" width="9.140625" style="343" customWidth="1"/>
    <col min="5634" max="5634" width="11.28515625" style="343" customWidth="1"/>
    <col min="5635" max="5635" width="12.140625" style="343" bestFit="1" customWidth="1"/>
    <col min="5636" max="5636" width="11.28515625" style="343" customWidth="1"/>
    <col min="5637" max="5637" width="12.28515625" style="343" bestFit="1" customWidth="1"/>
    <col min="5638" max="5638" width="13" style="343" customWidth="1"/>
    <col min="5639" max="5639" width="8" style="343" bestFit="1" customWidth="1"/>
    <col min="5640" max="5640" width="6.140625" style="343" customWidth="1"/>
    <col min="5641" max="5641" width="10" style="343" customWidth="1"/>
    <col min="5642" max="5642" width="11.28515625" style="343" bestFit="1" customWidth="1"/>
    <col min="5643" max="5643" width="10.28515625" style="343" bestFit="1" customWidth="1"/>
    <col min="5644" max="5644" width="7.85546875" style="343" bestFit="1" customWidth="1"/>
    <col min="5645" max="5645" width="7.7109375" style="343" bestFit="1" customWidth="1"/>
    <col min="5646" max="5646" width="11.28515625" style="343" bestFit="1" customWidth="1"/>
    <col min="5647" max="5647" width="8" style="343" bestFit="1" customWidth="1"/>
    <col min="5648" max="5648" width="12.28515625" style="343" bestFit="1" customWidth="1"/>
    <col min="5649" max="5888" width="9.140625" style="343"/>
    <col min="5889" max="5889" width="9.140625" style="343" customWidth="1"/>
    <col min="5890" max="5890" width="11.28515625" style="343" customWidth="1"/>
    <col min="5891" max="5891" width="12.140625" style="343" bestFit="1" customWidth="1"/>
    <col min="5892" max="5892" width="11.28515625" style="343" customWidth="1"/>
    <col min="5893" max="5893" width="12.28515625" style="343" bestFit="1" customWidth="1"/>
    <col min="5894" max="5894" width="13" style="343" customWidth="1"/>
    <col min="5895" max="5895" width="8" style="343" bestFit="1" customWidth="1"/>
    <col min="5896" max="5896" width="6.140625" style="343" customWidth="1"/>
    <col min="5897" max="5897" width="10" style="343" customWidth="1"/>
    <col min="5898" max="5898" width="11.28515625" style="343" bestFit="1" customWidth="1"/>
    <col min="5899" max="5899" width="10.28515625" style="343" bestFit="1" customWidth="1"/>
    <col min="5900" max="5900" width="7.85546875" style="343" bestFit="1" customWidth="1"/>
    <col min="5901" max="5901" width="7.7109375" style="343" bestFit="1" customWidth="1"/>
    <col min="5902" max="5902" width="11.28515625" style="343" bestFit="1" customWidth="1"/>
    <col min="5903" max="5903" width="8" style="343" bestFit="1" customWidth="1"/>
    <col min="5904" max="5904" width="12.28515625" style="343" bestFit="1" customWidth="1"/>
    <col min="5905" max="6144" width="9.140625" style="343"/>
    <col min="6145" max="6145" width="9.140625" style="343" customWidth="1"/>
    <col min="6146" max="6146" width="11.28515625" style="343" customWidth="1"/>
    <col min="6147" max="6147" width="12.140625" style="343" bestFit="1" customWidth="1"/>
    <col min="6148" max="6148" width="11.28515625" style="343" customWidth="1"/>
    <col min="6149" max="6149" width="12.28515625" style="343" bestFit="1" customWidth="1"/>
    <col min="6150" max="6150" width="13" style="343" customWidth="1"/>
    <col min="6151" max="6151" width="8" style="343" bestFit="1" customWidth="1"/>
    <col min="6152" max="6152" width="6.140625" style="343" customWidth="1"/>
    <col min="6153" max="6153" width="10" style="343" customWidth="1"/>
    <col min="6154" max="6154" width="11.28515625" style="343" bestFit="1" customWidth="1"/>
    <col min="6155" max="6155" width="10.28515625" style="343" bestFit="1" customWidth="1"/>
    <col min="6156" max="6156" width="7.85546875" style="343" bestFit="1" customWidth="1"/>
    <col min="6157" max="6157" width="7.7109375" style="343" bestFit="1" customWidth="1"/>
    <col min="6158" max="6158" width="11.28515625" style="343" bestFit="1" customWidth="1"/>
    <col min="6159" max="6159" width="8" style="343" bestFit="1" customWidth="1"/>
    <col min="6160" max="6160" width="12.28515625" style="343" bestFit="1" customWidth="1"/>
    <col min="6161" max="6400" width="9.140625" style="343"/>
    <col min="6401" max="6401" width="9.140625" style="343" customWidth="1"/>
    <col min="6402" max="6402" width="11.28515625" style="343" customWidth="1"/>
    <col min="6403" max="6403" width="12.140625" style="343" bestFit="1" customWidth="1"/>
    <col min="6404" max="6404" width="11.28515625" style="343" customWidth="1"/>
    <col min="6405" max="6405" width="12.28515625" style="343" bestFit="1" customWidth="1"/>
    <col min="6406" max="6406" width="13" style="343" customWidth="1"/>
    <col min="6407" max="6407" width="8" style="343" bestFit="1" customWidth="1"/>
    <col min="6408" max="6408" width="6.140625" style="343" customWidth="1"/>
    <col min="6409" max="6409" width="10" style="343" customWidth="1"/>
    <col min="6410" max="6410" width="11.28515625" style="343" bestFit="1" customWidth="1"/>
    <col min="6411" max="6411" width="10.28515625" style="343" bestFit="1" customWidth="1"/>
    <col min="6412" max="6412" width="7.85546875" style="343" bestFit="1" customWidth="1"/>
    <col min="6413" max="6413" width="7.7109375" style="343" bestFit="1" customWidth="1"/>
    <col min="6414" max="6414" width="11.28515625" style="343" bestFit="1" customWidth="1"/>
    <col min="6415" max="6415" width="8" style="343" bestFit="1" customWidth="1"/>
    <col min="6416" max="6416" width="12.28515625" style="343" bestFit="1" customWidth="1"/>
    <col min="6417" max="6656" width="9.140625" style="343"/>
    <col min="6657" max="6657" width="9.140625" style="343" customWidth="1"/>
    <col min="6658" max="6658" width="11.28515625" style="343" customWidth="1"/>
    <col min="6659" max="6659" width="12.140625" style="343" bestFit="1" customWidth="1"/>
    <col min="6660" max="6660" width="11.28515625" style="343" customWidth="1"/>
    <col min="6661" max="6661" width="12.28515625" style="343" bestFit="1" customWidth="1"/>
    <col min="6662" max="6662" width="13" style="343" customWidth="1"/>
    <col min="6663" max="6663" width="8" style="343" bestFit="1" customWidth="1"/>
    <col min="6664" max="6664" width="6.140625" style="343" customWidth="1"/>
    <col min="6665" max="6665" width="10" style="343" customWidth="1"/>
    <col min="6666" max="6666" width="11.28515625" style="343" bestFit="1" customWidth="1"/>
    <col min="6667" max="6667" width="10.28515625" style="343" bestFit="1" customWidth="1"/>
    <col min="6668" max="6668" width="7.85546875" style="343" bestFit="1" customWidth="1"/>
    <col min="6669" max="6669" width="7.7109375" style="343" bestFit="1" customWidth="1"/>
    <col min="6670" max="6670" width="11.28515625" style="343" bestFit="1" customWidth="1"/>
    <col min="6671" max="6671" width="8" style="343" bestFit="1" customWidth="1"/>
    <col min="6672" max="6672" width="12.28515625" style="343" bestFit="1" customWidth="1"/>
    <col min="6673" max="6912" width="9.140625" style="343"/>
    <col min="6913" max="6913" width="9.140625" style="343" customWidth="1"/>
    <col min="6914" max="6914" width="11.28515625" style="343" customWidth="1"/>
    <col min="6915" max="6915" width="12.140625" style="343" bestFit="1" customWidth="1"/>
    <col min="6916" max="6916" width="11.28515625" style="343" customWidth="1"/>
    <col min="6917" max="6917" width="12.28515625" style="343" bestFit="1" customWidth="1"/>
    <col min="6918" max="6918" width="13" style="343" customWidth="1"/>
    <col min="6919" max="6919" width="8" style="343" bestFit="1" customWidth="1"/>
    <col min="6920" max="6920" width="6.140625" style="343" customWidth="1"/>
    <col min="6921" max="6921" width="10" style="343" customWidth="1"/>
    <col min="6922" max="6922" width="11.28515625" style="343" bestFit="1" customWidth="1"/>
    <col min="6923" max="6923" width="10.28515625" style="343" bestFit="1" customWidth="1"/>
    <col min="6924" max="6924" width="7.85546875" style="343" bestFit="1" customWidth="1"/>
    <col min="6925" max="6925" width="7.7109375" style="343" bestFit="1" customWidth="1"/>
    <col min="6926" max="6926" width="11.28515625" style="343" bestFit="1" customWidth="1"/>
    <col min="6927" max="6927" width="8" style="343" bestFit="1" customWidth="1"/>
    <col min="6928" max="6928" width="12.28515625" style="343" bestFit="1" customWidth="1"/>
    <col min="6929" max="7168" width="9.140625" style="343"/>
    <col min="7169" max="7169" width="9.140625" style="343" customWidth="1"/>
    <col min="7170" max="7170" width="11.28515625" style="343" customWidth="1"/>
    <col min="7171" max="7171" width="12.140625" style="343" bestFit="1" customWidth="1"/>
    <col min="7172" max="7172" width="11.28515625" style="343" customWidth="1"/>
    <col min="7173" max="7173" width="12.28515625" style="343" bestFit="1" customWidth="1"/>
    <col min="7174" max="7174" width="13" style="343" customWidth="1"/>
    <col min="7175" max="7175" width="8" style="343" bestFit="1" customWidth="1"/>
    <col min="7176" max="7176" width="6.140625" style="343" customWidth="1"/>
    <col min="7177" max="7177" width="10" style="343" customWidth="1"/>
    <col min="7178" max="7178" width="11.28515625" style="343" bestFit="1" customWidth="1"/>
    <col min="7179" max="7179" width="10.28515625" style="343" bestFit="1" customWidth="1"/>
    <col min="7180" max="7180" width="7.85546875" style="343" bestFit="1" customWidth="1"/>
    <col min="7181" max="7181" width="7.7109375" style="343" bestFit="1" customWidth="1"/>
    <col min="7182" max="7182" width="11.28515625" style="343" bestFit="1" customWidth="1"/>
    <col min="7183" max="7183" width="8" style="343" bestFit="1" customWidth="1"/>
    <col min="7184" max="7184" width="12.28515625" style="343" bestFit="1" customWidth="1"/>
    <col min="7185" max="7424" width="9.140625" style="343"/>
    <col min="7425" max="7425" width="9.140625" style="343" customWidth="1"/>
    <col min="7426" max="7426" width="11.28515625" style="343" customWidth="1"/>
    <col min="7427" max="7427" width="12.140625" style="343" bestFit="1" customWidth="1"/>
    <col min="7428" max="7428" width="11.28515625" style="343" customWidth="1"/>
    <col min="7429" max="7429" width="12.28515625" style="343" bestFit="1" customWidth="1"/>
    <col min="7430" max="7430" width="13" style="343" customWidth="1"/>
    <col min="7431" max="7431" width="8" style="343" bestFit="1" customWidth="1"/>
    <col min="7432" max="7432" width="6.140625" style="343" customWidth="1"/>
    <col min="7433" max="7433" width="10" style="343" customWidth="1"/>
    <col min="7434" max="7434" width="11.28515625" style="343" bestFit="1" customWidth="1"/>
    <col min="7435" max="7435" width="10.28515625" style="343" bestFit="1" customWidth="1"/>
    <col min="7436" max="7436" width="7.85546875" style="343" bestFit="1" customWidth="1"/>
    <col min="7437" max="7437" width="7.7109375" style="343" bestFit="1" customWidth="1"/>
    <col min="7438" max="7438" width="11.28515625" style="343" bestFit="1" customWidth="1"/>
    <col min="7439" max="7439" width="8" style="343" bestFit="1" customWidth="1"/>
    <col min="7440" max="7440" width="12.28515625" style="343" bestFit="1" customWidth="1"/>
    <col min="7441" max="7680" width="9.140625" style="343"/>
    <col min="7681" max="7681" width="9.140625" style="343" customWidth="1"/>
    <col min="7682" max="7682" width="11.28515625" style="343" customWidth="1"/>
    <col min="7683" max="7683" width="12.140625" style="343" bestFit="1" customWidth="1"/>
    <col min="7684" max="7684" width="11.28515625" style="343" customWidth="1"/>
    <col min="7685" max="7685" width="12.28515625" style="343" bestFit="1" customWidth="1"/>
    <col min="7686" max="7686" width="13" style="343" customWidth="1"/>
    <col min="7687" max="7687" width="8" style="343" bestFit="1" customWidth="1"/>
    <col min="7688" max="7688" width="6.140625" style="343" customWidth="1"/>
    <col min="7689" max="7689" width="10" style="343" customWidth="1"/>
    <col min="7690" max="7690" width="11.28515625" style="343" bestFit="1" customWidth="1"/>
    <col min="7691" max="7691" width="10.28515625" style="343" bestFit="1" customWidth="1"/>
    <col min="7692" max="7692" width="7.85546875" style="343" bestFit="1" customWidth="1"/>
    <col min="7693" max="7693" width="7.7109375" style="343" bestFit="1" customWidth="1"/>
    <col min="7694" max="7694" width="11.28515625" style="343" bestFit="1" customWidth="1"/>
    <col min="7695" max="7695" width="8" style="343" bestFit="1" customWidth="1"/>
    <col min="7696" max="7696" width="12.28515625" style="343" bestFit="1" customWidth="1"/>
    <col min="7697" max="7936" width="9.140625" style="343"/>
    <col min="7937" max="7937" width="9.140625" style="343" customWidth="1"/>
    <col min="7938" max="7938" width="11.28515625" style="343" customWidth="1"/>
    <col min="7939" max="7939" width="12.140625" style="343" bestFit="1" customWidth="1"/>
    <col min="7940" max="7940" width="11.28515625" style="343" customWidth="1"/>
    <col min="7941" max="7941" width="12.28515625" style="343" bestFit="1" customWidth="1"/>
    <col min="7942" max="7942" width="13" style="343" customWidth="1"/>
    <col min="7943" max="7943" width="8" style="343" bestFit="1" customWidth="1"/>
    <col min="7944" max="7944" width="6.140625" style="343" customWidth="1"/>
    <col min="7945" max="7945" width="10" style="343" customWidth="1"/>
    <col min="7946" max="7946" width="11.28515625" style="343" bestFit="1" customWidth="1"/>
    <col min="7947" max="7947" width="10.28515625" style="343" bestFit="1" customWidth="1"/>
    <col min="7948" max="7948" width="7.85546875" style="343" bestFit="1" customWidth="1"/>
    <col min="7949" max="7949" width="7.7109375" style="343" bestFit="1" customWidth="1"/>
    <col min="7950" max="7950" width="11.28515625" style="343" bestFit="1" customWidth="1"/>
    <col min="7951" max="7951" width="8" style="343" bestFit="1" customWidth="1"/>
    <col min="7952" max="7952" width="12.28515625" style="343" bestFit="1" customWidth="1"/>
    <col min="7953" max="8192" width="9.140625" style="343"/>
    <col min="8193" max="8193" width="9.140625" style="343" customWidth="1"/>
    <col min="8194" max="8194" width="11.28515625" style="343" customWidth="1"/>
    <col min="8195" max="8195" width="12.140625" style="343" bestFit="1" customWidth="1"/>
    <col min="8196" max="8196" width="11.28515625" style="343" customWidth="1"/>
    <col min="8197" max="8197" width="12.28515625" style="343" bestFit="1" customWidth="1"/>
    <col min="8198" max="8198" width="13" style="343" customWidth="1"/>
    <col min="8199" max="8199" width="8" style="343" bestFit="1" customWidth="1"/>
    <col min="8200" max="8200" width="6.140625" style="343" customWidth="1"/>
    <col min="8201" max="8201" width="10" style="343" customWidth="1"/>
    <col min="8202" max="8202" width="11.28515625" style="343" bestFit="1" customWidth="1"/>
    <col min="8203" max="8203" width="10.28515625" style="343" bestFit="1" customWidth="1"/>
    <col min="8204" max="8204" width="7.85546875" style="343" bestFit="1" customWidth="1"/>
    <col min="8205" max="8205" width="7.7109375" style="343" bestFit="1" customWidth="1"/>
    <col min="8206" max="8206" width="11.28515625" style="343" bestFit="1" customWidth="1"/>
    <col min="8207" max="8207" width="8" style="343" bestFit="1" customWidth="1"/>
    <col min="8208" max="8208" width="12.28515625" style="343" bestFit="1" customWidth="1"/>
    <col min="8209" max="8448" width="9.140625" style="343"/>
    <col min="8449" max="8449" width="9.140625" style="343" customWidth="1"/>
    <col min="8450" max="8450" width="11.28515625" style="343" customWidth="1"/>
    <col min="8451" max="8451" width="12.140625" style="343" bestFit="1" customWidth="1"/>
    <col min="8452" max="8452" width="11.28515625" style="343" customWidth="1"/>
    <col min="8453" max="8453" width="12.28515625" style="343" bestFit="1" customWidth="1"/>
    <col min="8454" max="8454" width="13" style="343" customWidth="1"/>
    <col min="8455" max="8455" width="8" style="343" bestFit="1" customWidth="1"/>
    <col min="8456" max="8456" width="6.140625" style="343" customWidth="1"/>
    <col min="8457" max="8457" width="10" style="343" customWidth="1"/>
    <col min="8458" max="8458" width="11.28515625" style="343" bestFit="1" customWidth="1"/>
    <col min="8459" max="8459" width="10.28515625" style="343" bestFit="1" customWidth="1"/>
    <col min="8460" max="8460" width="7.85546875" style="343" bestFit="1" customWidth="1"/>
    <col min="8461" max="8461" width="7.7109375" style="343" bestFit="1" customWidth="1"/>
    <col min="8462" max="8462" width="11.28515625" style="343" bestFit="1" customWidth="1"/>
    <col min="8463" max="8463" width="8" style="343" bestFit="1" customWidth="1"/>
    <col min="8464" max="8464" width="12.28515625" style="343" bestFit="1" customWidth="1"/>
    <col min="8465" max="8704" width="9.140625" style="343"/>
    <col min="8705" max="8705" width="9.140625" style="343" customWidth="1"/>
    <col min="8706" max="8706" width="11.28515625" style="343" customWidth="1"/>
    <col min="8707" max="8707" width="12.140625" style="343" bestFit="1" customWidth="1"/>
    <col min="8708" max="8708" width="11.28515625" style="343" customWidth="1"/>
    <col min="8709" max="8709" width="12.28515625" style="343" bestFit="1" customWidth="1"/>
    <col min="8710" max="8710" width="13" style="343" customWidth="1"/>
    <col min="8711" max="8711" width="8" style="343" bestFit="1" customWidth="1"/>
    <col min="8712" max="8712" width="6.140625" style="343" customWidth="1"/>
    <col min="8713" max="8713" width="10" style="343" customWidth="1"/>
    <col min="8714" max="8714" width="11.28515625" style="343" bestFit="1" customWidth="1"/>
    <col min="8715" max="8715" width="10.28515625" style="343" bestFit="1" customWidth="1"/>
    <col min="8716" max="8716" width="7.85546875" style="343" bestFit="1" customWidth="1"/>
    <col min="8717" max="8717" width="7.7109375" style="343" bestFit="1" customWidth="1"/>
    <col min="8718" max="8718" width="11.28515625" style="343" bestFit="1" customWidth="1"/>
    <col min="8719" max="8719" width="8" style="343" bestFit="1" customWidth="1"/>
    <col min="8720" max="8720" width="12.28515625" style="343" bestFit="1" customWidth="1"/>
    <col min="8721" max="8960" width="9.140625" style="343"/>
    <col min="8961" max="8961" width="9.140625" style="343" customWidth="1"/>
    <col min="8962" max="8962" width="11.28515625" style="343" customWidth="1"/>
    <col min="8963" max="8963" width="12.140625" style="343" bestFit="1" customWidth="1"/>
    <col min="8964" max="8964" width="11.28515625" style="343" customWidth="1"/>
    <col min="8965" max="8965" width="12.28515625" style="343" bestFit="1" customWidth="1"/>
    <col min="8966" max="8966" width="13" style="343" customWidth="1"/>
    <col min="8967" max="8967" width="8" style="343" bestFit="1" customWidth="1"/>
    <col min="8968" max="8968" width="6.140625" style="343" customWidth="1"/>
    <col min="8969" max="8969" width="10" style="343" customWidth="1"/>
    <col min="8970" max="8970" width="11.28515625" style="343" bestFit="1" customWidth="1"/>
    <col min="8971" max="8971" width="10.28515625" style="343" bestFit="1" customWidth="1"/>
    <col min="8972" max="8972" width="7.85546875" style="343" bestFit="1" customWidth="1"/>
    <col min="8973" max="8973" width="7.7109375" style="343" bestFit="1" customWidth="1"/>
    <col min="8974" max="8974" width="11.28515625" style="343" bestFit="1" customWidth="1"/>
    <col min="8975" max="8975" width="8" style="343" bestFit="1" customWidth="1"/>
    <col min="8976" max="8976" width="12.28515625" style="343" bestFit="1" customWidth="1"/>
    <col min="8977" max="9216" width="9.140625" style="343"/>
    <col min="9217" max="9217" width="9.140625" style="343" customWidth="1"/>
    <col min="9218" max="9218" width="11.28515625" style="343" customWidth="1"/>
    <col min="9219" max="9219" width="12.140625" style="343" bestFit="1" customWidth="1"/>
    <col min="9220" max="9220" width="11.28515625" style="343" customWidth="1"/>
    <col min="9221" max="9221" width="12.28515625" style="343" bestFit="1" customWidth="1"/>
    <col min="9222" max="9222" width="13" style="343" customWidth="1"/>
    <col min="9223" max="9223" width="8" style="343" bestFit="1" customWidth="1"/>
    <col min="9224" max="9224" width="6.140625" style="343" customWidth="1"/>
    <col min="9225" max="9225" width="10" style="343" customWidth="1"/>
    <col min="9226" max="9226" width="11.28515625" style="343" bestFit="1" customWidth="1"/>
    <col min="9227" max="9227" width="10.28515625" style="343" bestFit="1" customWidth="1"/>
    <col min="9228" max="9228" width="7.85546875" style="343" bestFit="1" customWidth="1"/>
    <col min="9229" max="9229" width="7.7109375" style="343" bestFit="1" customWidth="1"/>
    <col min="9230" max="9230" width="11.28515625" style="343" bestFit="1" customWidth="1"/>
    <col min="9231" max="9231" width="8" style="343" bestFit="1" customWidth="1"/>
    <col min="9232" max="9232" width="12.28515625" style="343" bestFit="1" customWidth="1"/>
    <col min="9233" max="9472" width="9.140625" style="343"/>
    <col min="9473" max="9473" width="9.140625" style="343" customWidth="1"/>
    <col min="9474" max="9474" width="11.28515625" style="343" customWidth="1"/>
    <col min="9475" max="9475" width="12.140625" style="343" bestFit="1" customWidth="1"/>
    <col min="9476" max="9476" width="11.28515625" style="343" customWidth="1"/>
    <col min="9477" max="9477" width="12.28515625" style="343" bestFit="1" customWidth="1"/>
    <col min="9478" max="9478" width="13" style="343" customWidth="1"/>
    <col min="9479" max="9479" width="8" style="343" bestFit="1" customWidth="1"/>
    <col min="9480" max="9480" width="6.140625" style="343" customWidth="1"/>
    <col min="9481" max="9481" width="10" style="343" customWidth="1"/>
    <col min="9482" max="9482" width="11.28515625" style="343" bestFit="1" customWidth="1"/>
    <col min="9483" max="9483" width="10.28515625" style="343" bestFit="1" customWidth="1"/>
    <col min="9484" max="9484" width="7.85546875" style="343" bestFit="1" customWidth="1"/>
    <col min="9485" max="9485" width="7.7109375" style="343" bestFit="1" customWidth="1"/>
    <col min="9486" max="9486" width="11.28515625" style="343" bestFit="1" customWidth="1"/>
    <col min="9487" max="9487" width="8" style="343" bestFit="1" customWidth="1"/>
    <col min="9488" max="9488" width="12.28515625" style="343" bestFit="1" customWidth="1"/>
    <col min="9489" max="9728" width="9.140625" style="343"/>
    <col min="9729" max="9729" width="9.140625" style="343" customWidth="1"/>
    <col min="9730" max="9730" width="11.28515625" style="343" customWidth="1"/>
    <col min="9731" max="9731" width="12.140625" style="343" bestFit="1" customWidth="1"/>
    <col min="9732" max="9732" width="11.28515625" style="343" customWidth="1"/>
    <col min="9733" max="9733" width="12.28515625" style="343" bestFit="1" customWidth="1"/>
    <col min="9734" max="9734" width="13" style="343" customWidth="1"/>
    <col min="9735" max="9735" width="8" style="343" bestFit="1" customWidth="1"/>
    <col min="9736" max="9736" width="6.140625" style="343" customWidth="1"/>
    <col min="9737" max="9737" width="10" style="343" customWidth="1"/>
    <col min="9738" max="9738" width="11.28515625" style="343" bestFit="1" customWidth="1"/>
    <col min="9739" max="9739" width="10.28515625" style="343" bestFit="1" customWidth="1"/>
    <col min="9740" max="9740" width="7.85546875" style="343" bestFit="1" customWidth="1"/>
    <col min="9741" max="9741" width="7.7109375" style="343" bestFit="1" customWidth="1"/>
    <col min="9742" max="9742" width="11.28515625" style="343" bestFit="1" customWidth="1"/>
    <col min="9743" max="9743" width="8" style="343" bestFit="1" customWidth="1"/>
    <col min="9744" max="9744" width="12.28515625" style="343" bestFit="1" customWidth="1"/>
    <col min="9745" max="9984" width="9.140625" style="343"/>
    <col min="9985" max="9985" width="9.140625" style="343" customWidth="1"/>
    <col min="9986" max="9986" width="11.28515625" style="343" customWidth="1"/>
    <col min="9987" max="9987" width="12.140625" style="343" bestFit="1" customWidth="1"/>
    <col min="9988" max="9988" width="11.28515625" style="343" customWidth="1"/>
    <col min="9989" max="9989" width="12.28515625" style="343" bestFit="1" customWidth="1"/>
    <col min="9990" max="9990" width="13" style="343" customWidth="1"/>
    <col min="9991" max="9991" width="8" style="343" bestFit="1" customWidth="1"/>
    <col min="9992" max="9992" width="6.140625" style="343" customWidth="1"/>
    <col min="9993" max="9993" width="10" style="343" customWidth="1"/>
    <col min="9994" max="9994" width="11.28515625" style="343" bestFit="1" customWidth="1"/>
    <col min="9995" max="9995" width="10.28515625" style="343" bestFit="1" customWidth="1"/>
    <col min="9996" max="9996" width="7.85546875" style="343" bestFit="1" customWidth="1"/>
    <col min="9997" max="9997" width="7.7109375" style="343" bestFit="1" customWidth="1"/>
    <col min="9998" max="9998" width="11.28515625" style="343" bestFit="1" customWidth="1"/>
    <col min="9999" max="9999" width="8" style="343" bestFit="1" customWidth="1"/>
    <col min="10000" max="10000" width="12.28515625" style="343" bestFit="1" customWidth="1"/>
    <col min="10001" max="10240" width="9.140625" style="343"/>
    <col min="10241" max="10241" width="9.140625" style="343" customWidth="1"/>
    <col min="10242" max="10242" width="11.28515625" style="343" customWidth="1"/>
    <col min="10243" max="10243" width="12.140625" style="343" bestFit="1" customWidth="1"/>
    <col min="10244" max="10244" width="11.28515625" style="343" customWidth="1"/>
    <col min="10245" max="10245" width="12.28515625" style="343" bestFit="1" customWidth="1"/>
    <col min="10246" max="10246" width="13" style="343" customWidth="1"/>
    <col min="10247" max="10247" width="8" style="343" bestFit="1" customWidth="1"/>
    <col min="10248" max="10248" width="6.140625" style="343" customWidth="1"/>
    <col min="10249" max="10249" width="10" style="343" customWidth="1"/>
    <col min="10250" max="10250" width="11.28515625" style="343" bestFit="1" customWidth="1"/>
    <col min="10251" max="10251" width="10.28515625" style="343" bestFit="1" customWidth="1"/>
    <col min="10252" max="10252" width="7.85546875" style="343" bestFit="1" customWidth="1"/>
    <col min="10253" max="10253" width="7.7109375" style="343" bestFit="1" customWidth="1"/>
    <col min="10254" max="10254" width="11.28515625" style="343" bestFit="1" customWidth="1"/>
    <col min="10255" max="10255" width="8" style="343" bestFit="1" customWidth="1"/>
    <col min="10256" max="10256" width="12.28515625" style="343" bestFit="1" customWidth="1"/>
    <col min="10257" max="10496" width="9.140625" style="343"/>
    <col min="10497" max="10497" width="9.140625" style="343" customWidth="1"/>
    <col min="10498" max="10498" width="11.28515625" style="343" customWidth="1"/>
    <col min="10499" max="10499" width="12.140625" style="343" bestFit="1" customWidth="1"/>
    <col min="10500" max="10500" width="11.28515625" style="343" customWidth="1"/>
    <col min="10501" max="10501" width="12.28515625" style="343" bestFit="1" customWidth="1"/>
    <col min="10502" max="10502" width="13" style="343" customWidth="1"/>
    <col min="10503" max="10503" width="8" style="343" bestFit="1" customWidth="1"/>
    <col min="10504" max="10504" width="6.140625" style="343" customWidth="1"/>
    <col min="10505" max="10505" width="10" style="343" customWidth="1"/>
    <col min="10506" max="10506" width="11.28515625" style="343" bestFit="1" customWidth="1"/>
    <col min="10507" max="10507" width="10.28515625" style="343" bestFit="1" customWidth="1"/>
    <col min="10508" max="10508" width="7.85546875" style="343" bestFit="1" customWidth="1"/>
    <col min="10509" max="10509" width="7.7109375" style="343" bestFit="1" customWidth="1"/>
    <col min="10510" max="10510" width="11.28515625" style="343" bestFit="1" customWidth="1"/>
    <col min="10511" max="10511" width="8" style="343" bestFit="1" customWidth="1"/>
    <col min="10512" max="10512" width="12.28515625" style="343" bestFit="1" customWidth="1"/>
    <col min="10513" max="10752" width="9.140625" style="343"/>
    <col min="10753" max="10753" width="9.140625" style="343" customWidth="1"/>
    <col min="10754" max="10754" width="11.28515625" style="343" customWidth="1"/>
    <col min="10755" max="10755" width="12.140625" style="343" bestFit="1" customWidth="1"/>
    <col min="10756" max="10756" width="11.28515625" style="343" customWidth="1"/>
    <col min="10757" max="10757" width="12.28515625" style="343" bestFit="1" customWidth="1"/>
    <col min="10758" max="10758" width="13" style="343" customWidth="1"/>
    <col min="10759" max="10759" width="8" style="343" bestFit="1" customWidth="1"/>
    <col min="10760" max="10760" width="6.140625" style="343" customWidth="1"/>
    <col min="10761" max="10761" width="10" style="343" customWidth="1"/>
    <col min="10762" max="10762" width="11.28515625" style="343" bestFit="1" customWidth="1"/>
    <col min="10763" max="10763" width="10.28515625" style="343" bestFit="1" customWidth="1"/>
    <col min="10764" max="10764" width="7.85546875" style="343" bestFit="1" customWidth="1"/>
    <col min="10765" max="10765" width="7.7109375" style="343" bestFit="1" customWidth="1"/>
    <col min="10766" max="10766" width="11.28515625" style="343" bestFit="1" customWidth="1"/>
    <col min="10767" max="10767" width="8" style="343" bestFit="1" customWidth="1"/>
    <col min="10768" max="10768" width="12.28515625" style="343" bestFit="1" customWidth="1"/>
    <col min="10769" max="11008" width="9.140625" style="343"/>
    <col min="11009" max="11009" width="9.140625" style="343" customWidth="1"/>
    <col min="11010" max="11010" width="11.28515625" style="343" customWidth="1"/>
    <col min="11011" max="11011" width="12.140625" style="343" bestFit="1" customWidth="1"/>
    <col min="11012" max="11012" width="11.28515625" style="343" customWidth="1"/>
    <col min="11013" max="11013" width="12.28515625" style="343" bestFit="1" customWidth="1"/>
    <col min="11014" max="11014" width="13" style="343" customWidth="1"/>
    <col min="11015" max="11015" width="8" style="343" bestFit="1" customWidth="1"/>
    <col min="11016" max="11016" width="6.140625" style="343" customWidth="1"/>
    <col min="11017" max="11017" width="10" style="343" customWidth="1"/>
    <col min="11018" max="11018" width="11.28515625" style="343" bestFit="1" customWidth="1"/>
    <col min="11019" max="11019" width="10.28515625" style="343" bestFit="1" customWidth="1"/>
    <col min="11020" max="11020" width="7.85546875" style="343" bestFit="1" customWidth="1"/>
    <col min="11021" max="11021" width="7.7109375" style="343" bestFit="1" customWidth="1"/>
    <col min="11022" max="11022" width="11.28515625" style="343" bestFit="1" customWidth="1"/>
    <col min="11023" max="11023" width="8" style="343" bestFit="1" customWidth="1"/>
    <col min="11024" max="11024" width="12.28515625" style="343" bestFit="1" customWidth="1"/>
    <col min="11025" max="11264" width="9.140625" style="343"/>
    <col min="11265" max="11265" width="9.140625" style="343" customWidth="1"/>
    <col min="11266" max="11266" width="11.28515625" style="343" customWidth="1"/>
    <col min="11267" max="11267" width="12.140625" style="343" bestFit="1" customWidth="1"/>
    <col min="11268" max="11268" width="11.28515625" style="343" customWidth="1"/>
    <col min="11269" max="11269" width="12.28515625" style="343" bestFit="1" customWidth="1"/>
    <col min="11270" max="11270" width="13" style="343" customWidth="1"/>
    <col min="11271" max="11271" width="8" style="343" bestFit="1" customWidth="1"/>
    <col min="11272" max="11272" width="6.140625" style="343" customWidth="1"/>
    <col min="11273" max="11273" width="10" style="343" customWidth="1"/>
    <col min="11274" max="11274" width="11.28515625" style="343" bestFit="1" customWidth="1"/>
    <col min="11275" max="11275" width="10.28515625" style="343" bestFit="1" customWidth="1"/>
    <col min="11276" max="11276" width="7.85546875" style="343" bestFit="1" customWidth="1"/>
    <col min="11277" max="11277" width="7.7109375" style="343" bestFit="1" customWidth="1"/>
    <col min="11278" max="11278" width="11.28515625" style="343" bestFit="1" customWidth="1"/>
    <col min="11279" max="11279" width="8" style="343" bestFit="1" customWidth="1"/>
    <col min="11280" max="11280" width="12.28515625" style="343" bestFit="1" customWidth="1"/>
    <col min="11281" max="11520" width="9.140625" style="343"/>
    <col min="11521" max="11521" width="9.140625" style="343" customWidth="1"/>
    <col min="11522" max="11522" width="11.28515625" style="343" customWidth="1"/>
    <col min="11523" max="11523" width="12.140625" style="343" bestFit="1" customWidth="1"/>
    <col min="11524" max="11524" width="11.28515625" style="343" customWidth="1"/>
    <col min="11525" max="11525" width="12.28515625" style="343" bestFit="1" customWidth="1"/>
    <col min="11526" max="11526" width="13" style="343" customWidth="1"/>
    <col min="11527" max="11527" width="8" style="343" bestFit="1" customWidth="1"/>
    <col min="11528" max="11528" width="6.140625" style="343" customWidth="1"/>
    <col min="11529" max="11529" width="10" style="343" customWidth="1"/>
    <col min="11530" max="11530" width="11.28515625" style="343" bestFit="1" customWidth="1"/>
    <col min="11531" max="11531" width="10.28515625" style="343" bestFit="1" customWidth="1"/>
    <col min="11532" max="11532" width="7.85546875" style="343" bestFit="1" customWidth="1"/>
    <col min="11533" max="11533" width="7.7109375" style="343" bestFit="1" customWidth="1"/>
    <col min="11534" max="11534" width="11.28515625" style="343" bestFit="1" customWidth="1"/>
    <col min="11535" max="11535" width="8" style="343" bestFit="1" customWidth="1"/>
    <col min="11536" max="11536" width="12.28515625" style="343" bestFit="1" customWidth="1"/>
    <col min="11537" max="11776" width="9.140625" style="343"/>
    <col min="11777" max="11777" width="9.140625" style="343" customWidth="1"/>
    <col min="11778" max="11778" width="11.28515625" style="343" customWidth="1"/>
    <col min="11779" max="11779" width="12.140625" style="343" bestFit="1" customWidth="1"/>
    <col min="11780" max="11780" width="11.28515625" style="343" customWidth="1"/>
    <col min="11781" max="11781" width="12.28515625" style="343" bestFit="1" customWidth="1"/>
    <col min="11782" max="11782" width="13" style="343" customWidth="1"/>
    <col min="11783" max="11783" width="8" style="343" bestFit="1" customWidth="1"/>
    <col min="11784" max="11784" width="6.140625" style="343" customWidth="1"/>
    <col min="11785" max="11785" width="10" style="343" customWidth="1"/>
    <col min="11786" max="11786" width="11.28515625" style="343" bestFit="1" customWidth="1"/>
    <col min="11787" max="11787" width="10.28515625" style="343" bestFit="1" customWidth="1"/>
    <col min="11788" max="11788" width="7.85546875" style="343" bestFit="1" customWidth="1"/>
    <col min="11789" max="11789" width="7.7109375" style="343" bestFit="1" customWidth="1"/>
    <col min="11790" max="11790" width="11.28515625" style="343" bestFit="1" customWidth="1"/>
    <col min="11791" max="11791" width="8" style="343" bestFit="1" customWidth="1"/>
    <col min="11792" max="11792" width="12.28515625" style="343" bestFit="1" customWidth="1"/>
    <col min="11793" max="12032" width="9.140625" style="343"/>
    <col min="12033" max="12033" width="9.140625" style="343" customWidth="1"/>
    <col min="12034" max="12034" width="11.28515625" style="343" customWidth="1"/>
    <col min="12035" max="12035" width="12.140625" style="343" bestFit="1" customWidth="1"/>
    <col min="12036" max="12036" width="11.28515625" style="343" customWidth="1"/>
    <col min="12037" max="12037" width="12.28515625" style="343" bestFit="1" customWidth="1"/>
    <col min="12038" max="12038" width="13" style="343" customWidth="1"/>
    <col min="12039" max="12039" width="8" style="343" bestFit="1" customWidth="1"/>
    <col min="12040" max="12040" width="6.140625" style="343" customWidth="1"/>
    <col min="12041" max="12041" width="10" style="343" customWidth="1"/>
    <col min="12042" max="12042" width="11.28515625" style="343" bestFit="1" customWidth="1"/>
    <col min="12043" max="12043" width="10.28515625" style="343" bestFit="1" customWidth="1"/>
    <col min="12044" max="12044" width="7.85546875" style="343" bestFit="1" customWidth="1"/>
    <col min="12045" max="12045" width="7.7109375" style="343" bestFit="1" customWidth="1"/>
    <col min="12046" max="12046" width="11.28515625" style="343" bestFit="1" customWidth="1"/>
    <col min="12047" max="12047" width="8" style="343" bestFit="1" customWidth="1"/>
    <col min="12048" max="12048" width="12.28515625" style="343" bestFit="1" customWidth="1"/>
    <col min="12049" max="12288" width="9.140625" style="343"/>
    <col min="12289" max="12289" width="9.140625" style="343" customWidth="1"/>
    <col min="12290" max="12290" width="11.28515625" style="343" customWidth="1"/>
    <col min="12291" max="12291" width="12.140625" style="343" bestFit="1" customWidth="1"/>
    <col min="12292" max="12292" width="11.28515625" style="343" customWidth="1"/>
    <col min="12293" max="12293" width="12.28515625" style="343" bestFit="1" customWidth="1"/>
    <col min="12294" max="12294" width="13" style="343" customWidth="1"/>
    <col min="12295" max="12295" width="8" style="343" bestFit="1" customWidth="1"/>
    <col min="12296" max="12296" width="6.140625" style="343" customWidth="1"/>
    <col min="12297" max="12297" width="10" style="343" customWidth="1"/>
    <col min="12298" max="12298" width="11.28515625" style="343" bestFit="1" customWidth="1"/>
    <col min="12299" max="12299" width="10.28515625" style="343" bestFit="1" customWidth="1"/>
    <col min="12300" max="12300" width="7.85546875" style="343" bestFit="1" customWidth="1"/>
    <col min="12301" max="12301" width="7.7109375" style="343" bestFit="1" customWidth="1"/>
    <col min="12302" max="12302" width="11.28515625" style="343" bestFit="1" customWidth="1"/>
    <col min="12303" max="12303" width="8" style="343" bestFit="1" customWidth="1"/>
    <col min="12304" max="12304" width="12.28515625" style="343" bestFit="1" customWidth="1"/>
    <col min="12305" max="12544" width="9.140625" style="343"/>
    <col min="12545" max="12545" width="9.140625" style="343" customWidth="1"/>
    <col min="12546" max="12546" width="11.28515625" style="343" customWidth="1"/>
    <col min="12547" max="12547" width="12.140625" style="343" bestFit="1" customWidth="1"/>
    <col min="12548" max="12548" width="11.28515625" style="343" customWidth="1"/>
    <col min="12549" max="12549" width="12.28515625" style="343" bestFit="1" customWidth="1"/>
    <col min="12550" max="12550" width="13" style="343" customWidth="1"/>
    <col min="12551" max="12551" width="8" style="343" bestFit="1" customWidth="1"/>
    <col min="12552" max="12552" width="6.140625" style="343" customWidth="1"/>
    <col min="12553" max="12553" width="10" style="343" customWidth="1"/>
    <col min="12554" max="12554" width="11.28515625" style="343" bestFit="1" customWidth="1"/>
    <col min="12555" max="12555" width="10.28515625" style="343" bestFit="1" customWidth="1"/>
    <col min="12556" max="12556" width="7.85546875" style="343" bestFit="1" customWidth="1"/>
    <col min="12557" max="12557" width="7.7109375" style="343" bestFit="1" customWidth="1"/>
    <col min="12558" max="12558" width="11.28515625" style="343" bestFit="1" customWidth="1"/>
    <col min="12559" max="12559" width="8" style="343" bestFit="1" customWidth="1"/>
    <col min="12560" max="12560" width="12.28515625" style="343" bestFit="1" customWidth="1"/>
    <col min="12561" max="12800" width="9.140625" style="343"/>
    <col min="12801" max="12801" width="9.140625" style="343" customWidth="1"/>
    <col min="12802" max="12802" width="11.28515625" style="343" customWidth="1"/>
    <col min="12803" max="12803" width="12.140625" style="343" bestFit="1" customWidth="1"/>
    <col min="12804" max="12804" width="11.28515625" style="343" customWidth="1"/>
    <col min="12805" max="12805" width="12.28515625" style="343" bestFit="1" customWidth="1"/>
    <col min="12806" max="12806" width="13" style="343" customWidth="1"/>
    <col min="12807" max="12807" width="8" style="343" bestFit="1" customWidth="1"/>
    <col min="12808" max="12808" width="6.140625" style="343" customWidth="1"/>
    <col min="12809" max="12809" width="10" style="343" customWidth="1"/>
    <col min="12810" max="12810" width="11.28515625" style="343" bestFit="1" customWidth="1"/>
    <col min="12811" max="12811" width="10.28515625" style="343" bestFit="1" customWidth="1"/>
    <col min="12812" max="12812" width="7.85546875" style="343" bestFit="1" customWidth="1"/>
    <col min="12813" max="12813" width="7.7109375" style="343" bestFit="1" customWidth="1"/>
    <col min="12814" max="12814" width="11.28515625" style="343" bestFit="1" customWidth="1"/>
    <col min="12815" max="12815" width="8" style="343" bestFit="1" customWidth="1"/>
    <col min="12816" max="12816" width="12.28515625" style="343" bestFit="1" customWidth="1"/>
    <col min="12817" max="13056" width="9.140625" style="343"/>
    <col min="13057" max="13057" width="9.140625" style="343" customWidth="1"/>
    <col min="13058" max="13058" width="11.28515625" style="343" customWidth="1"/>
    <col min="13059" max="13059" width="12.140625" style="343" bestFit="1" customWidth="1"/>
    <col min="13060" max="13060" width="11.28515625" style="343" customWidth="1"/>
    <col min="13061" max="13061" width="12.28515625" style="343" bestFit="1" customWidth="1"/>
    <col min="13062" max="13062" width="13" style="343" customWidth="1"/>
    <col min="13063" max="13063" width="8" style="343" bestFit="1" customWidth="1"/>
    <col min="13064" max="13064" width="6.140625" style="343" customWidth="1"/>
    <col min="13065" max="13065" width="10" style="343" customWidth="1"/>
    <col min="13066" max="13066" width="11.28515625" style="343" bestFit="1" customWidth="1"/>
    <col min="13067" max="13067" width="10.28515625" style="343" bestFit="1" customWidth="1"/>
    <col min="13068" max="13068" width="7.85546875" style="343" bestFit="1" customWidth="1"/>
    <col min="13069" max="13069" width="7.7109375" style="343" bestFit="1" customWidth="1"/>
    <col min="13070" max="13070" width="11.28515625" style="343" bestFit="1" customWidth="1"/>
    <col min="13071" max="13071" width="8" style="343" bestFit="1" customWidth="1"/>
    <col min="13072" max="13072" width="12.28515625" style="343" bestFit="1" customWidth="1"/>
    <col min="13073" max="13312" width="9.140625" style="343"/>
    <col min="13313" max="13313" width="9.140625" style="343" customWidth="1"/>
    <col min="13314" max="13314" width="11.28515625" style="343" customWidth="1"/>
    <col min="13315" max="13315" width="12.140625" style="343" bestFit="1" customWidth="1"/>
    <col min="13316" max="13316" width="11.28515625" style="343" customWidth="1"/>
    <col min="13317" max="13317" width="12.28515625" style="343" bestFit="1" customWidth="1"/>
    <col min="13318" max="13318" width="13" style="343" customWidth="1"/>
    <col min="13319" max="13319" width="8" style="343" bestFit="1" customWidth="1"/>
    <col min="13320" max="13320" width="6.140625" style="343" customWidth="1"/>
    <col min="13321" max="13321" width="10" style="343" customWidth="1"/>
    <col min="13322" max="13322" width="11.28515625" style="343" bestFit="1" customWidth="1"/>
    <col min="13323" max="13323" width="10.28515625" style="343" bestFit="1" customWidth="1"/>
    <col min="13324" max="13324" width="7.85546875" style="343" bestFit="1" customWidth="1"/>
    <col min="13325" max="13325" width="7.7109375" style="343" bestFit="1" customWidth="1"/>
    <col min="13326" max="13326" width="11.28515625" style="343" bestFit="1" customWidth="1"/>
    <col min="13327" max="13327" width="8" style="343" bestFit="1" customWidth="1"/>
    <col min="13328" max="13328" width="12.28515625" style="343" bestFit="1" customWidth="1"/>
    <col min="13329" max="13568" width="9.140625" style="343"/>
    <col min="13569" max="13569" width="9.140625" style="343" customWidth="1"/>
    <col min="13570" max="13570" width="11.28515625" style="343" customWidth="1"/>
    <col min="13571" max="13571" width="12.140625" style="343" bestFit="1" customWidth="1"/>
    <col min="13572" max="13572" width="11.28515625" style="343" customWidth="1"/>
    <col min="13573" max="13573" width="12.28515625" style="343" bestFit="1" customWidth="1"/>
    <col min="13574" max="13574" width="13" style="343" customWidth="1"/>
    <col min="13575" max="13575" width="8" style="343" bestFit="1" customWidth="1"/>
    <col min="13576" max="13576" width="6.140625" style="343" customWidth="1"/>
    <col min="13577" max="13577" width="10" style="343" customWidth="1"/>
    <col min="13578" max="13578" width="11.28515625" style="343" bestFit="1" customWidth="1"/>
    <col min="13579" max="13579" width="10.28515625" style="343" bestFit="1" customWidth="1"/>
    <col min="13580" max="13580" width="7.85546875" style="343" bestFit="1" customWidth="1"/>
    <col min="13581" max="13581" width="7.7109375" style="343" bestFit="1" customWidth="1"/>
    <col min="13582" max="13582" width="11.28515625" style="343" bestFit="1" customWidth="1"/>
    <col min="13583" max="13583" width="8" style="343" bestFit="1" customWidth="1"/>
    <col min="13584" max="13584" width="12.28515625" style="343" bestFit="1" customWidth="1"/>
    <col min="13585" max="13824" width="9.140625" style="343"/>
    <col min="13825" max="13825" width="9.140625" style="343" customWidth="1"/>
    <col min="13826" max="13826" width="11.28515625" style="343" customWidth="1"/>
    <col min="13827" max="13827" width="12.140625" style="343" bestFit="1" customWidth="1"/>
    <col min="13828" max="13828" width="11.28515625" style="343" customWidth="1"/>
    <col min="13829" max="13829" width="12.28515625" style="343" bestFit="1" customWidth="1"/>
    <col min="13830" max="13830" width="13" style="343" customWidth="1"/>
    <col min="13831" max="13831" width="8" style="343" bestFit="1" customWidth="1"/>
    <col min="13832" max="13832" width="6.140625" style="343" customWidth="1"/>
    <col min="13833" max="13833" width="10" style="343" customWidth="1"/>
    <col min="13834" max="13834" width="11.28515625" style="343" bestFit="1" customWidth="1"/>
    <col min="13835" max="13835" width="10.28515625" style="343" bestFit="1" customWidth="1"/>
    <col min="13836" max="13836" width="7.85546875" style="343" bestFit="1" customWidth="1"/>
    <col min="13837" max="13837" width="7.7109375" style="343" bestFit="1" customWidth="1"/>
    <col min="13838" max="13838" width="11.28515625" style="343" bestFit="1" customWidth="1"/>
    <col min="13839" max="13839" width="8" style="343" bestFit="1" customWidth="1"/>
    <col min="13840" max="13840" width="12.28515625" style="343" bestFit="1" customWidth="1"/>
    <col min="13841" max="14080" width="9.140625" style="343"/>
    <col min="14081" max="14081" width="9.140625" style="343" customWidth="1"/>
    <col min="14082" max="14082" width="11.28515625" style="343" customWidth="1"/>
    <col min="14083" max="14083" width="12.140625" style="343" bestFit="1" customWidth="1"/>
    <col min="14084" max="14084" width="11.28515625" style="343" customWidth="1"/>
    <col min="14085" max="14085" width="12.28515625" style="343" bestFit="1" customWidth="1"/>
    <col min="14086" max="14086" width="13" style="343" customWidth="1"/>
    <col min="14087" max="14087" width="8" style="343" bestFit="1" customWidth="1"/>
    <col min="14088" max="14088" width="6.140625" style="343" customWidth="1"/>
    <col min="14089" max="14089" width="10" style="343" customWidth="1"/>
    <col min="14090" max="14090" width="11.28515625" style="343" bestFit="1" customWidth="1"/>
    <col min="14091" max="14091" width="10.28515625" style="343" bestFit="1" customWidth="1"/>
    <col min="14092" max="14092" width="7.85546875" style="343" bestFit="1" customWidth="1"/>
    <col min="14093" max="14093" width="7.7109375" style="343" bestFit="1" customWidth="1"/>
    <col min="14094" max="14094" width="11.28515625" style="343" bestFit="1" customWidth="1"/>
    <col min="14095" max="14095" width="8" style="343" bestFit="1" customWidth="1"/>
    <col min="14096" max="14096" width="12.28515625" style="343" bestFit="1" customWidth="1"/>
    <col min="14097" max="14336" width="9.140625" style="343"/>
    <col min="14337" max="14337" width="9.140625" style="343" customWidth="1"/>
    <col min="14338" max="14338" width="11.28515625" style="343" customWidth="1"/>
    <col min="14339" max="14339" width="12.140625" style="343" bestFit="1" customWidth="1"/>
    <col min="14340" max="14340" width="11.28515625" style="343" customWidth="1"/>
    <col min="14341" max="14341" width="12.28515625" style="343" bestFit="1" customWidth="1"/>
    <col min="14342" max="14342" width="13" style="343" customWidth="1"/>
    <col min="14343" max="14343" width="8" style="343" bestFit="1" customWidth="1"/>
    <col min="14344" max="14344" width="6.140625" style="343" customWidth="1"/>
    <col min="14345" max="14345" width="10" style="343" customWidth="1"/>
    <col min="14346" max="14346" width="11.28515625" style="343" bestFit="1" customWidth="1"/>
    <col min="14347" max="14347" width="10.28515625" style="343" bestFit="1" customWidth="1"/>
    <col min="14348" max="14348" width="7.85546875" style="343" bestFit="1" customWidth="1"/>
    <col min="14349" max="14349" width="7.7109375" style="343" bestFit="1" customWidth="1"/>
    <col min="14350" max="14350" width="11.28515625" style="343" bestFit="1" customWidth="1"/>
    <col min="14351" max="14351" width="8" style="343" bestFit="1" customWidth="1"/>
    <col min="14352" max="14352" width="12.28515625" style="343" bestFit="1" customWidth="1"/>
    <col min="14353" max="14592" width="9.140625" style="343"/>
    <col min="14593" max="14593" width="9.140625" style="343" customWidth="1"/>
    <col min="14594" max="14594" width="11.28515625" style="343" customWidth="1"/>
    <col min="14595" max="14595" width="12.140625" style="343" bestFit="1" customWidth="1"/>
    <col min="14596" max="14596" width="11.28515625" style="343" customWidth="1"/>
    <col min="14597" max="14597" width="12.28515625" style="343" bestFit="1" customWidth="1"/>
    <col min="14598" max="14598" width="13" style="343" customWidth="1"/>
    <col min="14599" max="14599" width="8" style="343" bestFit="1" customWidth="1"/>
    <col min="14600" max="14600" width="6.140625" style="343" customWidth="1"/>
    <col min="14601" max="14601" width="10" style="343" customWidth="1"/>
    <col min="14602" max="14602" width="11.28515625" style="343" bestFit="1" customWidth="1"/>
    <col min="14603" max="14603" width="10.28515625" style="343" bestFit="1" customWidth="1"/>
    <col min="14604" max="14604" width="7.85546875" style="343" bestFit="1" customWidth="1"/>
    <col min="14605" max="14605" width="7.7109375" style="343" bestFit="1" customWidth="1"/>
    <col min="14606" max="14606" width="11.28515625" style="343" bestFit="1" customWidth="1"/>
    <col min="14607" max="14607" width="8" style="343" bestFit="1" customWidth="1"/>
    <col min="14608" max="14608" width="12.28515625" style="343" bestFit="1" customWidth="1"/>
    <col min="14609" max="14848" width="9.140625" style="343"/>
    <col min="14849" max="14849" width="9.140625" style="343" customWidth="1"/>
    <col min="14850" max="14850" width="11.28515625" style="343" customWidth="1"/>
    <col min="14851" max="14851" width="12.140625" style="343" bestFit="1" customWidth="1"/>
    <col min="14852" max="14852" width="11.28515625" style="343" customWidth="1"/>
    <col min="14853" max="14853" width="12.28515625" style="343" bestFit="1" customWidth="1"/>
    <col min="14854" max="14854" width="13" style="343" customWidth="1"/>
    <col min="14855" max="14855" width="8" style="343" bestFit="1" customWidth="1"/>
    <col min="14856" max="14856" width="6.140625" style="343" customWidth="1"/>
    <col min="14857" max="14857" width="10" style="343" customWidth="1"/>
    <col min="14858" max="14858" width="11.28515625" style="343" bestFit="1" customWidth="1"/>
    <col min="14859" max="14859" width="10.28515625" style="343" bestFit="1" customWidth="1"/>
    <col min="14860" max="14860" width="7.85546875" style="343" bestFit="1" customWidth="1"/>
    <col min="14861" max="14861" width="7.7109375" style="343" bestFit="1" customWidth="1"/>
    <col min="14862" max="14862" width="11.28515625" style="343" bestFit="1" customWidth="1"/>
    <col min="14863" max="14863" width="8" style="343" bestFit="1" customWidth="1"/>
    <col min="14864" max="14864" width="12.28515625" style="343" bestFit="1" customWidth="1"/>
    <col min="14865" max="15104" width="9.140625" style="343"/>
    <col min="15105" max="15105" width="9.140625" style="343" customWidth="1"/>
    <col min="15106" max="15106" width="11.28515625" style="343" customWidth="1"/>
    <col min="15107" max="15107" width="12.140625" style="343" bestFit="1" customWidth="1"/>
    <col min="15108" max="15108" width="11.28515625" style="343" customWidth="1"/>
    <col min="15109" max="15109" width="12.28515625" style="343" bestFit="1" customWidth="1"/>
    <col min="15110" max="15110" width="13" style="343" customWidth="1"/>
    <col min="15111" max="15111" width="8" style="343" bestFit="1" customWidth="1"/>
    <col min="15112" max="15112" width="6.140625" style="343" customWidth="1"/>
    <col min="15113" max="15113" width="10" style="343" customWidth="1"/>
    <col min="15114" max="15114" width="11.28515625" style="343" bestFit="1" customWidth="1"/>
    <col min="15115" max="15115" width="10.28515625" style="343" bestFit="1" customWidth="1"/>
    <col min="15116" max="15116" width="7.85546875" style="343" bestFit="1" customWidth="1"/>
    <col min="15117" max="15117" width="7.7109375" style="343" bestFit="1" customWidth="1"/>
    <col min="15118" max="15118" width="11.28515625" style="343" bestFit="1" customWidth="1"/>
    <col min="15119" max="15119" width="8" style="343" bestFit="1" customWidth="1"/>
    <col min="15120" max="15120" width="12.28515625" style="343" bestFit="1" customWidth="1"/>
    <col min="15121" max="15360" width="9.140625" style="343"/>
    <col min="15361" max="15361" width="9.140625" style="343" customWidth="1"/>
    <col min="15362" max="15362" width="11.28515625" style="343" customWidth="1"/>
    <col min="15363" max="15363" width="12.140625" style="343" bestFit="1" customWidth="1"/>
    <col min="15364" max="15364" width="11.28515625" style="343" customWidth="1"/>
    <col min="15365" max="15365" width="12.28515625" style="343" bestFit="1" customWidth="1"/>
    <col min="15366" max="15366" width="13" style="343" customWidth="1"/>
    <col min="15367" max="15367" width="8" style="343" bestFit="1" customWidth="1"/>
    <col min="15368" max="15368" width="6.140625" style="343" customWidth="1"/>
    <col min="15369" max="15369" width="10" style="343" customWidth="1"/>
    <col min="15370" max="15370" width="11.28515625" style="343" bestFit="1" customWidth="1"/>
    <col min="15371" max="15371" width="10.28515625" style="343" bestFit="1" customWidth="1"/>
    <col min="15372" max="15372" width="7.85546875" style="343" bestFit="1" customWidth="1"/>
    <col min="15373" max="15373" width="7.7109375" style="343" bestFit="1" customWidth="1"/>
    <col min="15374" max="15374" width="11.28515625" style="343" bestFit="1" customWidth="1"/>
    <col min="15375" max="15375" width="8" style="343" bestFit="1" customWidth="1"/>
    <col min="15376" max="15376" width="12.28515625" style="343" bestFit="1" customWidth="1"/>
    <col min="15377" max="15616" width="9.140625" style="343"/>
    <col min="15617" max="15617" width="9.140625" style="343" customWidth="1"/>
    <col min="15618" max="15618" width="11.28515625" style="343" customWidth="1"/>
    <col min="15619" max="15619" width="12.140625" style="343" bestFit="1" customWidth="1"/>
    <col min="15620" max="15620" width="11.28515625" style="343" customWidth="1"/>
    <col min="15621" max="15621" width="12.28515625" style="343" bestFit="1" customWidth="1"/>
    <col min="15622" max="15622" width="13" style="343" customWidth="1"/>
    <col min="15623" max="15623" width="8" style="343" bestFit="1" customWidth="1"/>
    <col min="15624" max="15624" width="6.140625" style="343" customWidth="1"/>
    <col min="15625" max="15625" width="10" style="343" customWidth="1"/>
    <col min="15626" max="15626" width="11.28515625" style="343" bestFit="1" customWidth="1"/>
    <col min="15627" max="15627" width="10.28515625" style="343" bestFit="1" customWidth="1"/>
    <col min="15628" max="15628" width="7.85546875" style="343" bestFit="1" customWidth="1"/>
    <col min="15629" max="15629" width="7.7109375" style="343" bestFit="1" customWidth="1"/>
    <col min="15630" max="15630" width="11.28515625" style="343" bestFit="1" customWidth="1"/>
    <col min="15631" max="15631" width="8" style="343" bestFit="1" customWidth="1"/>
    <col min="15632" max="15632" width="12.28515625" style="343" bestFit="1" customWidth="1"/>
    <col min="15633" max="15872" width="9.140625" style="343"/>
    <col min="15873" max="15873" width="9.140625" style="343" customWidth="1"/>
    <col min="15874" max="15874" width="11.28515625" style="343" customWidth="1"/>
    <col min="15875" max="15875" width="12.140625" style="343" bestFit="1" customWidth="1"/>
    <col min="15876" max="15876" width="11.28515625" style="343" customWidth="1"/>
    <col min="15877" max="15877" width="12.28515625" style="343" bestFit="1" customWidth="1"/>
    <col min="15878" max="15878" width="13" style="343" customWidth="1"/>
    <col min="15879" max="15879" width="8" style="343" bestFit="1" customWidth="1"/>
    <col min="15880" max="15880" width="6.140625" style="343" customWidth="1"/>
    <col min="15881" max="15881" width="10" style="343" customWidth="1"/>
    <col min="15882" max="15882" width="11.28515625" style="343" bestFit="1" customWidth="1"/>
    <col min="15883" max="15883" width="10.28515625" style="343" bestFit="1" customWidth="1"/>
    <col min="15884" max="15884" width="7.85546875" style="343" bestFit="1" customWidth="1"/>
    <col min="15885" max="15885" width="7.7109375" style="343" bestFit="1" customWidth="1"/>
    <col min="15886" max="15886" width="11.28515625" style="343" bestFit="1" customWidth="1"/>
    <col min="15887" max="15887" width="8" style="343" bestFit="1" customWidth="1"/>
    <col min="15888" max="15888" width="12.28515625" style="343" bestFit="1" customWidth="1"/>
    <col min="15889" max="16128" width="9.140625" style="343"/>
    <col min="16129" max="16129" width="9.140625" style="343" customWidth="1"/>
    <col min="16130" max="16130" width="11.28515625" style="343" customWidth="1"/>
    <col min="16131" max="16131" width="12.140625" style="343" bestFit="1" customWidth="1"/>
    <col min="16132" max="16132" width="11.28515625" style="343" customWidth="1"/>
    <col min="16133" max="16133" width="12.28515625" style="343" bestFit="1" customWidth="1"/>
    <col min="16134" max="16134" width="13" style="343" customWidth="1"/>
    <col min="16135" max="16135" width="8" style="343" bestFit="1" customWidth="1"/>
    <col min="16136" max="16136" width="6.140625" style="343" customWidth="1"/>
    <col min="16137" max="16137" width="10" style="343" customWidth="1"/>
    <col min="16138" max="16138" width="11.28515625" style="343" bestFit="1" customWidth="1"/>
    <col min="16139" max="16139" width="10.28515625" style="343" bestFit="1" customWidth="1"/>
    <col min="16140" max="16140" width="7.85546875" style="343" bestFit="1" customWidth="1"/>
    <col min="16141" max="16141" width="7.7109375" style="343" bestFit="1" customWidth="1"/>
    <col min="16142" max="16142" width="11.28515625" style="343" bestFit="1" customWidth="1"/>
    <col min="16143" max="16143" width="8" style="343" bestFit="1" customWidth="1"/>
    <col min="16144" max="16144" width="12.28515625" style="343" bestFit="1" customWidth="1"/>
    <col min="16145" max="16384" width="9.140625" style="343"/>
  </cols>
  <sheetData>
    <row r="1" spans="1:16" ht="30" customHeight="1">
      <c r="A1" s="874" t="s">
        <v>333</v>
      </c>
      <c r="B1" s="874"/>
      <c r="C1" s="874"/>
      <c r="D1" s="874"/>
      <c r="E1" s="874"/>
      <c r="F1" s="874"/>
      <c r="G1" s="874"/>
      <c r="H1" s="874"/>
      <c r="I1" s="874"/>
      <c r="J1" s="874"/>
      <c r="K1" s="874"/>
      <c r="L1" s="874"/>
      <c r="M1" s="874"/>
      <c r="N1" s="874"/>
      <c r="O1" s="874"/>
      <c r="P1" s="855" t="s">
        <v>1449</v>
      </c>
    </row>
    <row r="2" spans="1:16" ht="15" customHeight="1">
      <c r="A2" s="875" t="s">
        <v>828</v>
      </c>
      <c r="B2" s="875"/>
      <c r="C2" s="875"/>
      <c r="D2" s="875"/>
      <c r="E2" s="875"/>
      <c r="F2" s="875"/>
      <c r="G2" s="875"/>
      <c r="H2" s="875"/>
      <c r="I2" s="875"/>
      <c r="J2" s="875"/>
      <c r="K2" s="875"/>
      <c r="L2" s="875"/>
      <c r="M2" s="875"/>
      <c r="N2" s="875"/>
      <c r="O2" s="875"/>
    </row>
    <row r="3" spans="1:16" ht="15" customHeight="1">
      <c r="A3" s="875" t="s">
        <v>1444</v>
      </c>
      <c r="B3" s="875"/>
      <c r="C3" s="875"/>
      <c r="D3" s="875"/>
      <c r="E3" s="875"/>
      <c r="F3" s="875"/>
      <c r="G3" s="875"/>
      <c r="H3" s="875"/>
      <c r="I3" s="875"/>
      <c r="J3" s="875"/>
      <c r="K3" s="875"/>
      <c r="L3" s="875"/>
      <c r="M3" s="875"/>
      <c r="N3" s="875"/>
      <c r="O3" s="875"/>
    </row>
    <row r="4" spans="1:16" ht="30" customHeight="1">
      <c r="A4" s="876" t="s">
        <v>2</v>
      </c>
      <c r="B4" s="876"/>
      <c r="C4" s="876"/>
      <c r="D4" s="876"/>
      <c r="E4" s="876"/>
      <c r="F4" s="876"/>
      <c r="G4" s="876"/>
      <c r="H4" s="876"/>
      <c r="I4" s="876"/>
      <c r="J4" s="876"/>
      <c r="K4" s="876"/>
      <c r="L4" s="876"/>
      <c r="M4" s="876"/>
      <c r="N4" s="876"/>
      <c r="O4" s="876"/>
    </row>
    <row r="5" spans="1:16" ht="15" customHeight="1">
      <c r="A5" s="285"/>
      <c r="B5" s="285"/>
      <c r="C5" s="285"/>
      <c r="D5" s="285"/>
      <c r="E5" s="285"/>
      <c r="F5" s="285"/>
      <c r="G5" s="285"/>
      <c r="H5" s="285"/>
      <c r="I5" s="285"/>
      <c r="J5" s="285"/>
      <c r="K5" s="285"/>
      <c r="L5" s="285"/>
      <c r="M5" s="285"/>
      <c r="N5" s="285"/>
      <c r="O5" s="285"/>
    </row>
    <row r="6" spans="1:16" s="321" customFormat="1" ht="30" customHeight="1">
      <c r="A6" s="893" t="s">
        <v>829</v>
      </c>
      <c r="B6" s="893"/>
      <c r="C6" s="893"/>
      <c r="D6" s="893"/>
      <c r="E6" s="893"/>
      <c r="F6" s="893"/>
      <c r="G6" s="893"/>
      <c r="H6" s="355"/>
      <c r="I6" s="893" t="s">
        <v>830</v>
      </c>
      <c r="J6" s="893"/>
      <c r="K6" s="893"/>
      <c r="L6" s="893"/>
      <c r="M6" s="893"/>
      <c r="N6" s="893"/>
      <c r="O6" s="893"/>
    </row>
    <row r="7" spans="1:16" s="321" customFormat="1">
      <c r="A7" s="394" t="s">
        <v>831</v>
      </c>
      <c r="B7" s="395" t="s">
        <v>832</v>
      </c>
      <c r="C7" s="395" t="s">
        <v>833</v>
      </c>
      <c r="D7" s="395" t="s">
        <v>834</v>
      </c>
      <c r="E7" s="395" t="s">
        <v>7</v>
      </c>
      <c r="F7" s="395" t="s">
        <v>810</v>
      </c>
      <c r="G7" s="396"/>
      <c r="H7" s="355"/>
      <c r="I7" s="394" t="s">
        <v>831</v>
      </c>
      <c r="J7" s="397" t="s">
        <v>3</v>
      </c>
      <c r="K7" s="397" t="s">
        <v>4</v>
      </c>
      <c r="L7" s="397" t="s">
        <v>5</v>
      </c>
      <c r="M7" s="397" t="s">
        <v>835</v>
      </c>
      <c r="N7" s="397" t="s">
        <v>7</v>
      </c>
      <c r="O7" s="397" t="s">
        <v>810</v>
      </c>
    </row>
    <row r="8" spans="1:16" s="321" customFormat="1" ht="15" customHeight="1">
      <c r="A8" s="825" t="s">
        <v>836</v>
      </c>
      <c r="B8" s="826">
        <v>6382450.3430900006</v>
      </c>
      <c r="C8" s="826">
        <v>7331503.1946400004</v>
      </c>
      <c r="D8" s="826">
        <v>11251869.832830001</v>
      </c>
      <c r="E8" s="826">
        <v>24965823.370560002</v>
      </c>
      <c r="F8" s="827">
        <v>0.12971749056403695</v>
      </c>
      <c r="G8" s="828"/>
      <c r="H8" s="829"/>
      <c r="I8" s="830" t="s">
        <v>836</v>
      </c>
      <c r="J8" s="831">
        <v>5219479.3266099999</v>
      </c>
      <c r="K8" s="831">
        <v>1162971.01648</v>
      </c>
      <c r="L8" s="831">
        <v>0</v>
      </c>
      <c r="M8" s="831">
        <v>0</v>
      </c>
      <c r="N8" s="831">
        <v>6382450.3430900006</v>
      </c>
      <c r="O8" s="832">
        <v>0.18064206322323351</v>
      </c>
    </row>
    <row r="9" spans="1:16" s="321" customFormat="1" ht="15" customHeight="1">
      <c r="A9" s="825" t="s">
        <v>837</v>
      </c>
      <c r="B9" s="826">
        <v>6690863.5793300001</v>
      </c>
      <c r="C9" s="826">
        <v>14415276.53792</v>
      </c>
      <c r="D9" s="826">
        <v>14518980.96748</v>
      </c>
      <c r="E9" s="826">
        <v>35625121.084730007</v>
      </c>
      <c r="F9" s="827">
        <v>0.18510109759089757</v>
      </c>
      <c r="G9" s="828"/>
      <c r="H9" s="829"/>
      <c r="I9" s="830" t="s">
        <v>837</v>
      </c>
      <c r="J9" s="831">
        <v>5991470.8218900003</v>
      </c>
      <c r="K9" s="831">
        <v>699392.75744000007</v>
      </c>
      <c r="L9" s="831">
        <v>0</v>
      </c>
      <c r="M9" s="831">
        <v>0</v>
      </c>
      <c r="N9" s="831">
        <v>6690863.5793300001</v>
      </c>
      <c r="O9" s="832">
        <v>0.18937106232622933</v>
      </c>
    </row>
    <row r="10" spans="1:16" s="321" customFormat="1" ht="15" customHeight="1">
      <c r="A10" s="825" t="s">
        <v>838</v>
      </c>
      <c r="B10" s="826">
        <v>6656381.8183900006</v>
      </c>
      <c r="C10" s="826">
        <v>9797743.5862000007</v>
      </c>
      <c r="D10" s="826">
        <v>14516249.149959998</v>
      </c>
      <c r="E10" s="826">
        <v>30970374.55455</v>
      </c>
      <c r="F10" s="827">
        <v>0.16091595335813738</v>
      </c>
      <c r="G10" s="828"/>
      <c r="H10" s="829"/>
      <c r="I10" s="830" t="s">
        <v>838</v>
      </c>
      <c r="J10" s="831">
        <v>5534370.9906000001</v>
      </c>
      <c r="K10" s="831">
        <v>1122003.3829000001</v>
      </c>
      <c r="L10" s="831">
        <v>7.4053699999999996</v>
      </c>
      <c r="M10" s="831">
        <v>3.9520000000000007E-2</v>
      </c>
      <c r="N10" s="831">
        <v>6656381.8183900006</v>
      </c>
      <c r="O10" s="832">
        <v>0.18839512736317623</v>
      </c>
    </row>
    <row r="11" spans="1:16" s="321" customFormat="1" ht="15" customHeight="1">
      <c r="A11" s="825" t="s">
        <v>839</v>
      </c>
      <c r="B11" s="826">
        <v>5631255.1631800001</v>
      </c>
      <c r="C11" s="826">
        <v>4689956.4267799994</v>
      </c>
      <c r="D11" s="826">
        <v>9218319.1526599992</v>
      </c>
      <c r="E11" s="826">
        <v>19539530.742619999</v>
      </c>
      <c r="F11" s="827">
        <v>0.10152354509246318</v>
      </c>
      <c r="G11" s="828"/>
      <c r="H11" s="829"/>
      <c r="I11" s="830" t="s">
        <v>839</v>
      </c>
      <c r="J11" s="831">
        <v>4094522.4943600004</v>
      </c>
      <c r="K11" s="831">
        <v>1536732.6686500001</v>
      </c>
      <c r="L11" s="831">
        <v>0</v>
      </c>
      <c r="M11" s="831">
        <v>1.7000000000000001E-4</v>
      </c>
      <c r="N11" s="831">
        <v>5631255.1631800001</v>
      </c>
      <c r="O11" s="832">
        <v>0.15938103651909249</v>
      </c>
    </row>
    <row r="12" spans="1:16" s="321" customFormat="1" ht="15" customHeight="1">
      <c r="A12" s="825" t="s">
        <v>840</v>
      </c>
      <c r="B12" s="826">
        <v>4760315.3116099993</v>
      </c>
      <c r="C12" s="826">
        <v>4866112.9506700002</v>
      </c>
      <c r="D12" s="826">
        <v>8342251.1089899996</v>
      </c>
      <c r="E12" s="826">
        <v>17968679.371270001</v>
      </c>
      <c r="F12" s="827">
        <v>9.3361711416235144E-2</v>
      </c>
      <c r="G12" s="828"/>
      <c r="H12" s="829"/>
      <c r="I12" s="830" t="s">
        <v>840</v>
      </c>
      <c r="J12" s="831">
        <v>4207370.7612300003</v>
      </c>
      <c r="K12" s="831">
        <v>552944.44565999997</v>
      </c>
      <c r="L12" s="831">
        <v>0</v>
      </c>
      <c r="M12" s="831">
        <v>0.10471999999999999</v>
      </c>
      <c r="N12" s="831">
        <v>4760315.3116099993</v>
      </c>
      <c r="O12" s="832">
        <v>0.13473088441861053</v>
      </c>
    </row>
    <row r="13" spans="1:16" s="321" customFormat="1" ht="15" customHeight="1">
      <c r="A13" s="825" t="s">
        <v>841</v>
      </c>
      <c r="B13" s="826">
        <v>2744640.5568200001</v>
      </c>
      <c r="C13" s="826">
        <v>4108720.2215800001</v>
      </c>
      <c r="D13" s="826">
        <v>6494790.87806</v>
      </c>
      <c r="E13" s="826">
        <v>13348151.656459998</v>
      </c>
      <c r="F13" s="827">
        <v>6.9354361394143971E-2</v>
      </c>
      <c r="G13" s="828"/>
      <c r="H13" s="829"/>
      <c r="I13" s="830" t="s">
        <v>841</v>
      </c>
      <c r="J13" s="831">
        <v>2381997.8838000004</v>
      </c>
      <c r="K13" s="831">
        <v>362636.92375999998</v>
      </c>
      <c r="L13" s="831">
        <v>0</v>
      </c>
      <c r="M13" s="831">
        <v>5.7492600000000005</v>
      </c>
      <c r="N13" s="831">
        <v>2744640.5568200001</v>
      </c>
      <c r="O13" s="832">
        <v>7.7681377267103627E-2</v>
      </c>
    </row>
    <row r="14" spans="1:16" s="321" customFormat="1" ht="15" customHeight="1">
      <c r="A14" s="825" t="s">
        <v>842</v>
      </c>
      <c r="B14" s="826">
        <v>1170668.62714</v>
      </c>
      <c r="C14" s="826">
        <v>1962945.3785599999</v>
      </c>
      <c r="D14" s="826">
        <v>6310871.3982799994</v>
      </c>
      <c r="E14" s="826">
        <v>9444485.4039799999</v>
      </c>
      <c r="F14" s="827">
        <v>4.9071682038639694E-2</v>
      </c>
      <c r="G14" s="828"/>
      <c r="H14" s="829"/>
      <c r="I14" s="830" t="s">
        <v>842</v>
      </c>
      <c r="J14" s="831">
        <v>1035370.42486</v>
      </c>
      <c r="K14" s="831">
        <v>135298.20228</v>
      </c>
      <c r="L14" s="831">
        <v>0</v>
      </c>
      <c r="M14" s="831">
        <v>0</v>
      </c>
      <c r="N14" s="831">
        <v>1170668.62714</v>
      </c>
      <c r="O14" s="832">
        <v>3.3133355496644222E-2</v>
      </c>
    </row>
    <row r="15" spans="1:16" s="321" customFormat="1" ht="15" customHeight="1">
      <c r="A15" s="825" t="s">
        <v>843</v>
      </c>
      <c r="B15" s="826">
        <v>0</v>
      </c>
      <c r="C15" s="826">
        <v>5754555.1679600002</v>
      </c>
      <c r="D15" s="826">
        <v>8213960.3306800006</v>
      </c>
      <c r="E15" s="826">
        <v>13968515.498639999</v>
      </c>
      <c r="F15" s="827">
        <v>7.2577649472803846E-2</v>
      </c>
      <c r="G15" s="828"/>
      <c r="H15" s="829"/>
      <c r="I15" s="830" t="s">
        <v>843</v>
      </c>
      <c r="J15" s="831">
        <v>0</v>
      </c>
      <c r="K15" s="831">
        <v>0</v>
      </c>
      <c r="L15" s="831">
        <v>0</v>
      </c>
      <c r="M15" s="831">
        <v>0</v>
      </c>
      <c r="N15" s="831">
        <v>0</v>
      </c>
      <c r="O15" s="832">
        <v>0</v>
      </c>
    </row>
    <row r="16" spans="1:16" s="321" customFormat="1" ht="15" customHeight="1">
      <c r="A16" s="825" t="s">
        <v>844</v>
      </c>
      <c r="B16" s="826">
        <v>41518.407859999999</v>
      </c>
      <c r="C16" s="826">
        <v>18836.009249999999</v>
      </c>
      <c r="D16" s="826">
        <v>7161.0422800000006</v>
      </c>
      <c r="E16" s="826">
        <v>67515.459390000004</v>
      </c>
      <c r="F16" s="827">
        <v>3.5079700101845666E-4</v>
      </c>
      <c r="G16" s="828"/>
      <c r="H16" s="829"/>
      <c r="I16" s="830" t="s">
        <v>844</v>
      </c>
      <c r="J16" s="831">
        <v>16834.17715</v>
      </c>
      <c r="K16" s="831">
        <v>24684.23071</v>
      </c>
      <c r="L16" s="831">
        <v>0</v>
      </c>
      <c r="M16" s="831">
        <v>0</v>
      </c>
      <c r="N16" s="831">
        <v>41518.407859999999</v>
      </c>
      <c r="O16" s="832">
        <v>1.1750927080371263E-3</v>
      </c>
    </row>
    <row r="17" spans="1:17" s="321" customFormat="1" ht="15" customHeight="1">
      <c r="A17" s="825" t="s">
        <v>845</v>
      </c>
      <c r="B17" s="826">
        <v>933989.97054000001</v>
      </c>
      <c r="C17" s="826">
        <v>5054466.79844</v>
      </c>
      <c r="D17" s="826">
        <v>9349683.7689500004</v>
      </c>
      <c r="E17" s="826">
        <v>15338140.537930001</v>
      </c>
      <c r="F17" s="827">
        <v>7.9693950845017889E-2</v>
      </c>
      <c r="G17" s="828"/>
      <c r="H17" s="829"/>
      <c r="I17" s="830" t="s">
        <v>845</v>
      </c>
      <c r="J17" s="831">
        <v>862619.73820000002</v>
      </c>
      <c r="K17" s="831">
        <v>71370.232340000002</v>
      </c>
      <c r="L17" s="831">
        <v>0</v>
      </c>
      <c r="M17" s="831">
        <v>0</v>
      </c>
      <c r="N17" s="831">
        <v>933989.97054000001</v>
      </c>
      <c r="O17" s="832">
        <v>2.6434655381348347E-2</v>
      </c>
    </row>
    <row r="18" spans="1:17" s="321" customFormat="1" ht="15" customHeight="1">
      <c r="A18" s="825" t="s">
        <v>846</v>
      </c>
      <c r="B18" s="826">
        <v>319943.70892</v>
      </c>
      <c r="C18" s="826">
        <v>690104.79602000001</v>
      </c>
      <c r="D18" s="826">
        <v>2388287.6893500001</v>
      </c>
      <c r="E18" s="826">
        <v>3398336.19429</v>
      </c>
      <c r="F18" s="827">
        <v>1.7657084113479025E-2</v>
      </c>
      <c r="G18" s="828"/>
      <c r="H18" s="829"/>
      <c r="I18" s="830" t="s">
        <v>846</v>
      </c>
      <c r="J18" s="831">
        <v>289448.00867000001</v>
      </c>
      <c r="K18" s="831">
        <v>30495.700250000002</v>
      </c>
      <c r="L18" s="831">
        <v>0</v>
      </c>
      <c r="M18" s="831">
        <v>0</v>
      </c>
      <c r="N18" s="831">
        <v>319943.70892</v>
      </c>
      <c r="O18" s="832">
        <v>9.0553452965246948E-3</v>
      </c>
    </row>
    <row r="19" spans="1:17" s="321" customFormat="1" ht="15" customHeight="1">
      <c r="A19" s="825" t="s">
        <v>847</v>
      </c>
      <c r="B19" s="826">
        <v>0</v>
      </c>
      <c r="C19" s="826">
        <v>2212066.5457600001</v>
      </c>
      <c r="D19" s="826">
        <v>5616305.7118699998</v>
      </c>
      <c r="E19" s="826">
        <v>7828372.2576299999</v>
      </c>
      <c r="F19" s="827">
        <v>4.0674677113127E-2</v>
      </c>
      <c r="G19" s="828"/>
      <c r="H19" s="829"/>
      <c r="I19" s="830" t="s">
        <v>847</v>
      </c>
      <c r="J19" s="831">
        <v>0</v>
      </c>
      <c r="K19" s="831">
        <v>0</v>
      </c>
      <c r="L19" s="831">
        <v>0</v>
      </c>
      <c r="M19" s="831">
        <v>0</v>
      </c>
      <c r="N19" s="831">
        <v>0</v>
      </c>
      <c r="O19" s="832">
        <v>0</v>
      </c>
    </row>
    <row r="20" spans="1:17" s="321" customFormat="1" ht="15" customHeight="1">
      <c r="A20" s="825"/>
      <c r="B20" s="833"/>
      <c r="C20" s="833"/>
      <c r="D20" s="833"/>
      <c r="E20" s="833"/>
      <c r="F20" s="834"/>
      <c r="G20" s="828"/>
      <c r="H20" s="829"/>
      <c r="I20" s="830"/>
      <c r="J20" s="835"/>
      <c r="K20" s="833"/>
      <c r="L20" s="835"/>
      <c r="M20" s="835"/>
      <c r="N20" s="833"/>
      <c r="O20" s="834"/>
      <c r="P20" s="406"/>
    </row>
    <row r="21" spans="1:17" s="321" customFormat="1" ht="15" customHeight="1">
      <c r="A21" s="836" t="s">
        <v>848</v>
      </c>
      <c r="B21" s="837">
        <v>35332027.486879997</v>
      </c>
      <c r="C21" s="837">
        <v>60902287.613779999</v>
      </c>
      <c r="D21" s="837">
        <v>96228731.031389996</v>
      </c>
      <c r="E21" s="837">
        <v>192463046.13204998</v>
      </c>
      <c r="F21" s="838"/>
      <c r="G21" s="838"/>
      <c r="H21" s="829"/>
      <c r="I21" s="839" t="s">
        <v>848</v>
      </c>
      <c r="J21" s="837">
        <v>29633484.62737</v>
      </c>
      <c r="K21" s="837">
        <v>5698529.5604699999</v>
      </c>
      <c r="L21" s="837">
        <v>7.4053699999999996</v>
      </c>
      <c r="M21" s="837">
        <v>5.8936700000000002</v>
      </c>
      <c r="N21" s="837">
        <v>35332027.486879997</v>
      </c>
      <c r="O21" s="838"/>
      <c r="Q21" s="406"/>
    </row>
    <row r="22" spans="1:17" s="321" customFormat="1" ht="15" customHeight="1">
      <c r="A22" s="398"/>
      <c r="B22" s="409"/>
      <c r="C22" s="409"/>
      <c r="D22" s="409"/>
      <c r="E22" s="403"/>
      <c r="F22" s="403"/>
      <c r="G22" s="304"/>
      <c r="H22" s="355"/>
      <c r="I22" s="405"/>
      <c r="J22" s="410"/>
      <c r="K22" s="403"/>
      <c r="L22" s="410"/>
      <c r="M22" s="410"/>
      <c r="N22" s="403"/>
      <c r="O22" s="410"/>
    </row>
    <row r="23" spans="1:17" s="321" customFormat="1" ht="30" customHeight="1">
      <c r="A23" s="892" t="s">
        <v>849</v>
      </c>
      <c r="B23" s="892"/>
      <c r="C23" s="892"/>
      <c r="D23" s="892"/>
      <c r="E23" s="892"/>
      <c r="F23" s="892"/>
      <c r="G23" s="892"/>
      <c r="H23" s="355"/>
      <c r="I23" s="892" t="s">
        <v>850</v>
      </c>
      <c r="J23" s="892"/>
      <c r="K23" s="892"/>
      <c r="L23" s="892"/>
      <c r="M23" s="892"/>
      <c r="N23" s="892"/>
      <c r="O23" s="892"/>
    </row>
    <row r="24" spans="1:17" s="321" customFormat="1">
      <c r="A24" s="394" t="s">
        <v>831</v>
      </c>
      <c r="B24" s="397" t="s">
        <v>3</v>
      </c>
      <c r="C24" s="397" t="s">
        <v>4</v>
      </c>
      <c r="D24" s="397" t="s">
        <v>5</v>
      </c>
      <c r="E24" s="397" t="s">
        <v>835</v>
      </c>
      <c r="F24" s="397" t="s">
        <v>7</v>
      </c>
      <c r="G24" s="397" t="s">
        <v>810</v>
      </c>
      <c r="H24" s="355"/>
      <c r="I24" s="394" t="s">
        <v>831</v>
      </c>
      <c r="J24" s="397" t="s">
        <v>3</v>
      </c>
      <c r="K24" s="397" t="s">
        <v>4</v>
      </c>
      <c r="L24" s="397" t="s">
        <v>5</v>
      </c>
      <c r="M24" s="397" t="s">
        <v>835</v>
      </c>
      <c r="N24" s="397" t="s">
        <v>7</v>
      </c>
      <c r="O24" s="397" t="s">
        <v>810</v>
      </c>
    </row>
    <row r="25" spans="1:17" s="321" customFormat="1" ht="15" customHeight="1">
      <c r="A25" s="398" t="s">
        <v>836</v>
      </c>
      <c r="B25" s="411">
        <v>6216682.2820200007</v>
      </c>
      <c r="C25" s="411">
        <v>1114646.5806300002</v>
      </c>
      <c r="D25" s="411">
        <v>0</v>
      </c>
      <c r="E25" s="411">
        <v>174.33198999999999</v>
      </c>
      <c r="F25" s="411">
        <v>7331503.1946400004</v>
      </c>
      <c r="G25" s="399">
        <v>0.12038140900607393</v>
      </c>
      <c r="H25" s="355"/>
      <c r="I25" s="400" t="s">
        <v>836</v>
      </c>
      <c r="J25" s="401">
        <v>10365890.55431</v>
      </c>
      <c r="K25" s="401">
        <v>885979.27851999993</v>
      </c>
      <c r="L25" s="401">
        <v>0</v>
      </c>
      <c r="M25" s="401">
        <v>0</v>
      </c>
      <c r="N25" s="401">
        <v>11251869.832830001</v>
      </c>
      <c r="O25" s="402">
        <v>0.11692838211863793</v>
      </c>
    </row>
    <row r="26" spans="1:17" s="321" customFormat="1" ht="15" customHeight="1">
      <c r="A26" s="398" t="s">
        <v>837</v>
      </c>
      <c r="B26" s="411">
        <v>13518959.570590001</v>
      </c>
      <c r="C26" s="411">
        <v>893898.26153000002</v>
      </c>
      <c r="D26" s="411">
        <v>0</v>
      </c>
      <c r="E26" s="411">
        <v>2418.7057999999997</v>
      </c>
      <c r="F26" s="411">
        <v>14415276.53792</v>
      </c>
      <c r="G26" s="399">
        <v>0.23669515715626979</v>
      </c>
      <c r="H26" s="355"/>
      <c r="I26" s="400" t="s">
        <v>837</v>
      </c>
      <c r="J26" s="401">
        <v>12101404.882280001</v>
      </c>
      <c r="K26" s="401">
        <v>2417576.0851999996</v>
      </c>
      <c r="L26" s="401">
        <v>0</v>
      </c>
      <c r="M26" s="401">
        <v>0</v>
      </c>
      <c r="N26" s="401">
        <v>14518980.96748</v>
      </c>
      <c r="O26" s="402">
        <v>0.15087989638711832</v>
      </c>
    </row>
    <row r="27" spans="1:17" s="321" customFormat="1" ht="15" customHeight="1">
      <c r="A27" s="398" t="s">
        <v>838</v>
      </c>
      <c r="B27" s="411">
        <v>8009539.4545400003</v>
      </c>
      <c r="C27" s="411">
        <v>1787295.63475</v>
      </c>
      <c r="D27" s="411">
        <v>0</v>
      </c>
      <c r="E27" s="411">
        <v>908.49691000000007</v>
      </c>
      <c r="F27" s="411">
        <v>9797743.5862000007</v>
      </c>
      <c r="G27" s="399">
        <v>0.16087644602668624</v>
      </c>
      <c r="H27" s="355"/>
      <c r="I27" s="400" t="s">
        <v>838</v>
      </c>
      <c r="J27" s="401">
        <v>13517169.22686</v>
      </c>
      <c r="K27" s="401">
        <v>998939.02069999999</v>
      </c>
      <c r="L27" s="401">
        <v>37.770679999999999</v>
      </c>
      <c r="M27" s="401">
        <v>103.13172</v>
      </c>
      <c r="N27" s="401">
        <v>14516249.149959998</v>
      </c>
      <c r="O27" s="402">
        <v>0.15085150759417965</v>
      </c>
    </row>
    <row r="28" spans="1:17" s="321" customFormat="1" ht="15" customHeight="1">
      <c r="A28" s="398" t="s">
        <v>839</v>
      </c>
      <c r="B28" s="411">
        <v>3425496.4816900003</v>
      </c>
      <c r="C28" s="411">
        <v>1264459.8390899999</v>
      </c>
      <c r="D28" s="411">
        <v>0</v>
      </c>
      <c r="E28" s="411">
        <v>0.106</v>
      </c>
      <c r="F28" s="411">
        <v>4689956.4267799994</v>
      </c>
      <c r="G28" s="399">
        <v>7.7007886083392874E-2</v>
      </c>
      <c r="H28" s="355"/>
      <c r="I28" s="400" t="s">
        <v>839</v>
      </c>
      <c r="J28" s="401">
        <v>8707426.9530400001</v>
      </c>
      <c r="K28" s="401">
        <v>456741.19968000002</v>
      </c>
      <c r="L28" s="401">
        <v>54150.999939999994</v>
      </c>
      <c r="M28" s="401">
        <v>0</v>
      </c>
      <c r="N28" s="401">
        <v>9218319.1526599992</v>
      </c>
      <c r="O28" s="402">
        <v>9.5795913069382219E-2</v>
      </c>
    </row>
    <row r="29" spans="1:17" s="321" customFormat="1" ht="15" customHeight="1">
      <c r="A29" s="398" t="s">
        <v>840</v>
      </c>
      <c r="B29" s="411">
        <v>4349813.83813</v>
      </c>
      <c r="C29" s="411">
        <v>516299.11254</v>
      </c>
      <c r="D29" s="411">
        <v>0</v>
      </c>
      <c r="E29" s="411">
        <v>0</v>
      </c>
      <c r="F29" s="411">
        <v>4866112.9506700002</v>
      </c>
      <c r="G29" s="399">
        <v>7.9900331191647619E-2</v>
      </c>
      <c r="H29" s="355"/>
      <c r="I29" s="400" t="s">
        <v>840</v>
      </c>
      <c r="J29" s="401">
        <v>8321145.6307600001</v>
      </c>
      <c r="K29" s="401">
        <v>21105.478230000001</v>
      </c>
      <c r="L29" s="401">
        <v>0</v>
      </c>
      <c r="M29" s="401">
        <v>0</v>
      </c>
      <c r="N29" s="401">
        <v>8342251.1089899996</v>
      </c>
      <c r="O29" s="402">
        <v>8.6691895648803072E-2</v>
      </c>
    </row>
    <row r="30" spans="1:17" s="321" customFormat="1" ht="15" customHeight="1">
      <c r="A30" s="398" t="s">
        <v>841</v>
      </c>
      <c r="B30" s="411">
        <v>3531910.69502</v>
      </c>
      <c r="C30" s="411">
        <v>576808.05325999996</v>
      </c>
      <c r="D30" s="411">
        <v>0</v>
      </c>
      <c r="E30" s="411">
        <v>1.4733000000000001</v>
      </c>
      <c r="F30" s="411">
        <v>4108720.2215800001</v>
      </c>
      <c r="G30" s="399">
        <v>6.7464136119746415E-2</v>
      </c>
      <c r="H30" s="355"/>
      <c r="I30" s="400" t="s">
        <v>841</v>
      </c>
      <c r="J30" s="401">
        <v>5979968.6576000005</v>
      </c>
      <c r="K30" s="401">
        <v>514822.22045999998</v>
      </c>
      <c r="L30" s="401">
        <v>0</v>
      </c>
      <c r="M30" s="401">
        <v>0</v>
      </c>
      <c r="N30" s="401">
        <v>6494790.87806</v>
      </c>
      <c r="O30" s="402">
        <v>6.7493261195987156E-2</v>
      </c>
    </row>
    <row r="31" spans="1:17" s="321" customFormat="1" ht="15" customHeight="1">
      <c r="A31" s="398" t="s">
        <v>842</v>
      </c>
      <c r="B31" s="411">
        <v>1703665.96368</v>
      </c>
      <c r="C31" s="411">
        <v>259279.41488</v>
      </c>
      <c r="D31" s="411">
        <v>0</v>
      </c>
      <c r="E31" s="411">
        <v>0</v>
      </c>
      <c r="F31" s="411">
        <v>1962945.3785599999</v>
      </c>
      <c r="G31" s="399">
        <v>3.2231061516248459E-2</v>
      </c>
      <c r="H31" s="355"/>
      <c r="I31" s="400" t="s">
        <v>842</v>
      </c>
      <c r="J31" s="401">
        <v>6263566.3996899994</v>
      </c>
      <c r="K31" s="401">
        <v>47304.998590000003</v>
      </c>
      <c r="L31" s="401">
        <v>0</v>
      </c>
      <c r="M31" s="401">
        <v>0</v>
      </c>
      <c r="N31" s="401">
        <v>6310871.3982799994</v>
      </c>
      <c r="O31" s="402">
        <v>6.558198711174297E-2</v>
      </c>
    </row>
    <row r="32" spans="1:17" s="321" customFormat="1" ht="15" customHeight="1">
      <c r="A32" s="398" t="s">
        <v>843</v>
      </c>
      <c r="B32" s="411">
        <v>5565984.4353799997</v>
      </c>
      <c r="C32" s="411">
        <v>188570.62372</v>
      </c>
      <c r="D32" s="411">
        <v>0</v>
      </c>
      <c r="E32" s="411">
        <v>0.10886</v>
      </c>
      <c r="F32" s="411">
        <v>5754555.1679600002</v>
      </c>
      <c r="G32" s="399">
        <v>9.44883253721647E-2</v>
      </c>
      <c r="H32" s="355"/>
      <c r="I32" s="400" t="s">
        <v>843</v>
      </c>
      <c r="J32" s="401">
        <v>8196675.7928999998</v>
      </c>
      <c r="K32" s="401">
        <v>17284.537780000002</v>
      </c>
      <c r="L32" s="401">
        <v>0</v>
      </c>
      <c r="M32" s="401">
        <v>0</v>
      </c>
      <c r="N32" s="401">
        <v>8213960.3306800006</v>
      </c>
      <c r="O32" s="402">
        <v>8.5358709843119426E-2</v>
      </c>
    </row>
    <row r="33" spans="1:15" s="321" customFormat="1" ht="15" customHeight="1">
      <c r="A33" s="398" t="s">
        <v>844</v>
      </c>
      <c r="B33" s="411">
        <v>4179.5219699999998</v>
      </c>
      <c r="C33" s="411">
        <v>14656.487279999999</v>
      </c>
      <c r="D33" s="411">
        <v>0</v>
      </c>
      <c r="E33" s="411">
        <v>0</v>
      </c>
      <c r="F33" s="411">
        <v>18836.009249999999</v>
      </c>
      <c r="G33" s="399">
        <v>3.092824586401593E-4</v>
      </c>
      <c r="H33" s="355"/>
      <c r="I33" s="400" t="s">
        <v>844</v>
      </c>
      <c r="J33" s="401">
        <v>3000</v>
      </c>
      <c r="K33" s="401">
        <v>4161.0422799999997</v>
      </c>
      <c r="L33" s="401">
        <v>0</v>
      </c>
      <c r="M33" s="401">
        <v>0</v>
      </c>
      <c r="N33" s="401">
        <v>7161.0422800000006</v>
      </c>
      <c r="O33" s="402">
        <v>7.4416883640126714E-5</v>
      </c>
    </row>
    <row r="34" spans="1:15" s="321" customFormat="1" ht="15" customHeight="1">
      <c r="A34" s="398" t="s">
        <v>845</v>
      </c>
      <c r="B34" s="411">
        <v>4881257.3942299997</v>
      </c>
      <c r="C34" s="411">
        <v>173209.40421000001</v>
      </c>
      <c r="D34" s="411">
        <v>0</v>
      </c>
      <c r="E34" s="411">
        <v>0</v>
      </c>
      <c r="F34" s="411">
        <v>5054466.79844</v>
      </c>
      <c r="G34" s="399">
        <v>8.2993053241178352E-2</v>
      </c>
      <c r="H34" s="355"/>
      <c r="I34" s="400" t="s">
        <v>845</v>
      </c>
      <c r="J34" s="401">
        <v>9033266.7424400002</v>
      </c>
      <c r="K34" s="401">
        <v>315666.39539999998</v>
      </c>
      <c r="L34" s="401">
        <v>0</v>
      </c>
      <c r="M34" s="401">
        <v>750.63111000000004</v>
      </c>
      <c r="N34" s="401">
        <v>9349683.7689500004</v>
      </c>
      <c r="O34" s="402">
        <v>9.7161041912733059E-2</v>
      </c>
    </row>
    <row r="35" spans="1:15" s="321" customFormat="1" ht="15" customHeight="1">
      <c r="A35" s="398" t="s">
        <v>846</v>
      </c>
      <c r="B35" s="411">
        <v>653218.47353999992</v>
      </c>
      <c r="C35" s="411">
        <v>36886.322479999995</v>
      </c>
      <c r="D35" s="411">
        <v>0</v>
      </c>
      <c r="E35" s="411">
        <v>0</v>
      </c>
      <c r="F35" s="411">
        <v>690104.79602000001</v>
      </c>
      <c r="G35" s="399">
        <v>1.1331344405260962E-2</v>
      </c>
      <c r="H35" s="355"/>
      <c r="I35" s="400" t="s">
        <v>846</v>
      </c>
      <c r="J35" s="401">
        <v>2357800.5519699999</v>
      </c>
      <c r="K35" s="401">
        <v>30487.13738</v>
      </c>
      <c r="L35" s="401">
        <v>0</v>
      </c>
      <c r="M35" s="401">
        <v>0</v>
      </c>
      <c r="N35" s="401">
        <v>2388287.6893500001</v>
      </c>
      <c r="O35" s="402">
        <v>2.481886297109058E-2</v>
      </c>
    </row>
    <row r="36" spans="1:15" s="321" customFormat="1" ht="15" customHeight="1">
      <c r="A36" s="398" t="s">
        <v>847</v>
      </c>
      <c r="B36" s="411">
        <v>2156863.6483100001</v>
      </c>
      <c r="C36" s="411">
        <v>55202.897450000004</v>
      </c>
      <c r="D36" s="411">
        <v>0</v>
      </c>
      <c r="E36" s="411">
        <v>0</v>
      </c>
      <c r="F36" s="411">
        <v>2212066.5457600001</v>
      </c>
      <c r="G36" s="399">
        <v>3.6321567422690521E-2</v>
      </c>
      <c r="H36" s="355"/>
      <c r="I36" s="400" t="s">
        <v>847</v>
      </c>
      <c r="J36" s="401">
        <v>5585572.53945</v>
      </c>
      <c r="K36" s="401">
        <v>30733.172420000003</v>
      </c>
      <c r="L36" s="401">
        <v>0</v>
      </c>
      <c r="M36" s="401">
        <v>0</v>
      </c>
      <c r="N36" s="401">
        <v>5616305.7118699998</v>
      </c>
      <c r="O36" s="402">
        <v>5.8364125263565513E-2</v>
      </c>
    </row>
    <row r="37" spans="1:15" s="321" customFormat="1" ht="15" customHeight="1">
      <c r="A37" s="398"/>
      <c r="B37" s="412"/>
      <c r="C37" s="412"/>
      <c r="D37" s="412"/>
      <c r="E37" s="412"/>
      <c r="F37" s="413"/>
      <c r="G37" s="399"/>
      <c r="H37" s="405"/>
      <c r="I37" s="400"/>
      <c r="J37" s="403"/>
      <c r="K37" s="403"/>
      <c r="L37" s="405"/>
      <c r="M37" s="403"/>
      <c r="N37" s="403"/>
      <c r="O37" s="404"/>
    </row>
    <row r="38" spans="1:15" s="321" customFormat="1" ht="15" customHeight="1">
      <c r="A38" s="394" t="s">
        <v>851</v>
      </c>
      <c r="B38" s="397">
        <v>54017571.759099998</v>
      </c>
      <c r="C38" s="397">
        <v>6881212.6318199998</v>
      </c>
      <c r="D38" s="397">
        <v>0</v>
      </c>
      <c r="E38" s="397">
        <v>3503.2228599999999</v>
      </c>
      <c r="F38" s="397">
        <v>60902287.613779999</v>
      </c>
      <c r="G38" s="407"/>
      <c r="H38" s="405"/>
      <c r="I38" s="408" t="s">
        <v>851</v>
      </c>
      <c r="J38" s="397">
        <v>90432887.931299999</v>
      </c>
      <c r="K38" s="397">
        <v>5740800.5666400008</v>
      </c>
      <c r="L38" s="414">
        <v>54188.770619999996</v>
      </c>
      <c r="M38" s="397">
        <v>853.76283000000001</v>
      </c>
      <c r="N38" s="397">
        <v>96228731.031389996</v>
      </c>
      <c r="O38" s="407"/>
    </row>
    <row r="39" spans="1:15" s="321" customFormat="1" ht="15" customHeight="1" thickBot="1">
      <c r="A39" s="415"/>
      <c r="B39" s="416"/>
      <c r="C39" s="416"/>
      <c r="D39" s="416"/>
      <c r="E39" s="416"/>
      <c r="F39" s="417"/>
      <c r="G39" s="417"/>
      <c r="H39" s="417"/>
      <c r="I39" s="417"/>
      <c r="J39" s="418"/>
      <c r="K39" s="417"/>
      <c r="L39" s="419"/>
      <c r="M39" s="420"/>
      <c r="N39" s="417"/>
      <c r="O39" s="417"/>
    </row>
    <row r="40" spans="1:15" s="321" customFormat="1" ht="15" customHeight="1" thickTop="1">
      <c r="A40" s="421" t="s">
        <v>852</v>
      </c>
      <c r="B40" s="422"/>
      <c r="C40" s="422"/>
      <c r="D40" s="422"/>
      <c r="E40" s="422"/>
      <c r="F40" s="422"/>
      <c r="G40" s="422"/>
      <c r="H40" s="422"/>
      <c r="I40" s="422"/>
      <c r="J40" s="423"/>
      <c r="K40" s="422"/>
      <c r="L40" s="424"/>
      <c r="M40" s="425"/>
      <c r="N40" s="422"/>
      <c r="O40" s="422"/>
    </row>
    <row r="41" spans="1:15" s="321" customFormat="1" ht="15" customHeight="1">
      <c r="A41" s="421" t="s">
        <v>853</v>
      </c>
      <c r="B41" s="424"/>
      <c r="C41" s="424"/>
      <c r="D41" s="424"/>
      <c r="E41" s="424"/>
      <c r="F41" s="424"/>
      <c r="G41" s="424"/>
      <c r="H41" s="424"/>
      <c r="I41" s="424"/>
      <c r="J41" s="423"/>
      <c r="K41" s="424"/>
      <c r="L41" s="424"/>
      <c r="M41" s="425"/>
      <c r="N41" s="424"/>
      <c r="O41" s="424"/>
    </row>
    <row r="42" spans="1:15" s="321" customFormat="1" ht="15" customHeight="1">
      <c r="A42" s="421" t="s">
        <v>854</v>
      </c>
      <c r="B42" s="424"/>
      <c r="C42" s="424"/>
      <c r="D42" s="424"/>
      <c r="E42" s="424"/>
      <c r="F42" s="424"/>
      <c r="G42" s="424"/>
      <c r="H42" s="424"/>
      <c r="I42" s="424"/>
      <c r="J42" s="423"/>
      <c r="K42" s="424"/>
      <c r="L42" s="424"/>
      <c r="M42" s="425"/>
      <c r="N42" s="424"/>
      <c r="O42" s="424"/>
    </row>
    <row r="43" spans="1:15" s="321" customFormat="1" ht="15" customHeight="1">
      <c r="A43" s="421" t="s">
        <v>855</v>
      </c>
      <c r="B43" s="424"/>
      <c r="C43" s="424"/>
      <c r="D43" s="424"/>
      <c r="E43" s="424"/>
      <c r="F43" s="424"/>
      <c r="G43" s="423"/>
      <c r="H43" s="424"/>
      <c r="I43" s="424"/>
      <c r="J43" s="424"/>
      <c r="K43" s="425"/>
      <c r="L43" s="424"/>
      <c r="M43" s="424"/>
      <c r="N43" s="425"/>
      <c r="O43" s="424"/>
    </row>
    <row r="44" spans="1:15" s="321" customFormat="1" ht="15" customHeight="1">
      <c r="A44" s="305"/>
      <c r="B44" s="422"/>
      <c r="C44" s="422"/>
      <c r="D44" s="422"/>
      <c r="E44" s="422"/>
      <c r="F44" s="422"/>
      <c r="G44" s="422"/>
      <c r="H44" s="422"/>
      <c r="I44" s="422"/>
      <c r="J44" s="426"/>
      <c r="K44" s="425"/>
      <c r="L44" s="422"/>
      <c r="M44" s="422"/>
      <c r="N44" s="427"/>
      <c r="O44" s="422"/>
    </row>
  </sheetData>
  <mergeCells count="8">
    <mergeCell ref="A23:G23"/>
    <mergeCell ref="I23:O23"/>
    <mergeCell ref="A1:O1"/>
    <mergeCell ref="A2:O2"/>
    <mergeCell ref="A3:O3"/>
    <mergeCell ref="A4:O4"/>
    <mergeCell ref="A6:G6"/>
    <mergeCell ref="I6:O6"/>
  </mergeCells>
  <hyperlinks>
    <hyperlink ref="P1" location="ÍNDICE!A1" display="ÍNDICE!A1"/>
  </hyperlink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N23"/>
  <sheetViews>
    <sheetView topLeftCell="C1" zoomScaleNormal="100" workbookViewId="0">
      <selection sqref="A1:M1"/>
    </sheetView>
  </sheetViews>
  <sheetFormatPr baseColWidth="10" defaultColWidth="9.140625" defaultRowHeight="12.75"/>
  <cols>
    <col min="1" max="2" width="31.140625" style="343" hidden="1" customWidth="1"/>
    <col min="3" max="3" width="64.5703125" style="365" bestFit="1" customWidth="1"/>
    <col min="4" max="10" width="11.7109375" style="343" bestFit="1" customWidth="1"/>
    <col min="11" max="12" width="11.7109375" style="343" customWidth="1"/>
    <col min="13" max="13" width="11.7109375" style="343" bestFit="1" customWidth="1"/>
    <col min="14" max="256" width="9.140625" style="343"/>
    <col min="257" max="258" width="0" style="343" hidden="1" customWidth="1"/>
    <col min="259" max="259" width="64.5703125" style="343" bestFit="1" customWidth="1"/>
    <col min="260" max="266" width="11.7109375" style="343" bestFit="1" customWidth="1"/>
    <col min="267" max="268" width="11.7109375" style="343" customWidth="1"/>
    <col min="269" max="269" width="11.7109375" style="343" bestFit="1" customWidth="1"/>
    <col min="270" max="512" width="9.140625" style="343"/>
    <col min="513" max="514" width="0" style="343" hidden="1" customWidth="1"/>
    <col min="515" max="515" width="64.5703125" style="343" bestFit="1" customWidth="1"/>
    <col min="516" max="522" width="11.7109375" style="343" bestFit="1" customWidth="1"/>
    <col min="523" max="524" width="11.7109375" style="343" customWidth="1"/>
    <col min="525" max="525" width="11.7109375" style="343" bestFit="1" customWidth="1"/>
    <col min="526" max="768" width="9.140625" style="343"/>
    <col min="769" max="770" width="0" style="343" hidden="1" customWidth="1"/>
    <col min="771" max="771" width="64.5703125" style="343" bestFit="1" customWidth="1"/>
    <col min="772" max="778" width="11.7109375" style="343" bestFit="1" customWidth="1"/>
    <col min="779" max="780" width="11.7109375" style="343" customWidth="1"/>
    <col min="781" max="781" width="11.7109375" style="343" bestFit="1" customWidth="1"/>
    <col min="782" max="1024" width="9.140625" style="343"/>
    <col min="1025" max="1026" width="0" style="343" hidden="1" customWidth="1"/>
    <col min="1027" max="1027" width="64.5703125" style="343" bestFit="1" customWidth="1"/>
    <col min="1028" max="1034" width="11.7109375" style="343" bestFit="1" customWidth="1"/>
    <col min="1035" max="1036" width="11.7109375" style="343" customWidth="1"/>
    <col min="1037" max="1037" width="11.7109375" style="343" bestFit="1" customWidth="1"/>
    <col min="1038" max="1280" width="9.140625" style="343"/>
    <col min="1281" max="1282" width="0" style="343" hidden="1" customWidth="1"/>
    <col min="1283" max="1283" width="64.5703125" style="343" bestFit="1" customWidth="1"/>
    <col min="1284" max="1290" width="11.7109375" style="343" bestFit="1" customWidth="1"/>
    <col min="1291" max="1292" width="11.7109375" style="343" customWidth="1"/>
    <col min="1293" max="1293" width="11.7109375" style="343" bestFit="1" customWidth="1"/>
    <col min="1294" max="1536" width="9.140625" style="343"/>
    <col min="1537" max="1538" width="0" style="343" hidden="1" customWidth="1"/>
    <col min="1539" max="1539" width="64.5703125" style="343" bestFit="1" customWidth="1"/>
    <col min="1540" max="1546" width="11.7109375" style="343" bestFit="1" customWidth="1"/>
    <col min="1547" max="1548" width="11.7109375" style="343" customWidth="1"/>
    <col min="1549" max="1549" width="11.7109375" style="343" bestFit="1" customWidth="1"/>
    <col min="1550" max="1792" width="9.140625" style="343"/>
    <col min="1793" max="1794" width="0" style="343" hidden="1" customWidth="1"/>
    <col min="1795" max="1795" width="64.5703125" style="343" bestFit="1" customWidth="1"/>
    <col min="1796" max="1802" width="11.7109375" style="343" bestFit="1" customWidth="1"/>
    <col min="1803" max="1804" width="11.7109375" style="343" customWidth="1"/>
    <col min="1805" max="1805" width="11.7109375" style="343" bestFit="1" customWidth="1"/>
    <col min="1806" max="2048" width="9.140625" style="343"/>
    <col min="2049" max="2050" width="0" style="343" hidden="1" customWidth="1"/>
    <col min="2051" max="2051" width="64.5703125" style="343" bestFit="1" customWidth="1"/>
    <col min="2052" max="2058" width="11.7109375" style="343" bestFit="1" customWidth="1"/>
    <col min="2059" max="2060" width="11.7109375" style="343" customWidth="1"/>
    <col min="2061" max="2061" width="11.7109375" style="343" bestFit="1" customWidth="1"/>
    <col min="2062" max="2304" width="9.140625" style="343"/>
    <col min="2305" max="2306" width="0" style="343" hidden="1" customWidth="1"/>
    <col min="2307" max="2307" width="64.5703125" style="343" bestFit="1" customWidth="1"/>
    <col min="2308" max="2314" width="11.7109375" style="343" bestFit="1" customWidth="1"/>
    <col min="2315" max="2316" width="11.7109375" style="343" customWidth="1"/>
    <col min="2317" max="2317" width="11.7109375" style="343" bestFit="1" customWidth="1"/>
    <col min="2318" max="2560" width="9.140625" style="343"/>
    <col min="2561" max="2562" width="0" style="343" hidden="1" customWidth="1"/>
    <col min="2563" max="2563" width="64.5703125" style="343" bestFit="1" customWidth="1"/>
    <col min="2564" max="2570" width="11.7109375" style="343" bestFit="1" customWidth="1"/>
    <col min="2571" max="2572" width="11.7109375" style="343" customWidth="1"/>
    <col min="2573" max="2573" width="11.7109375" style="343" bestFit="1" customWidth="1"/>
    <col min="2574" max="2816" width="9.140625" style="343"/>
    <col min="2817" max="2818" width="0" style="343" hidden="1" customWidth="1"/>
    <col min="2819" max="2819" width="64.5703125" style="343" bestFit="1" customWidth="1"/>
    <col min="2820" max="2826" width="11.7109375" style="343" bestFit="1" customWidth="1"/>
    <col min="2827" max="2828" width="11.7109375" style="343" customWidth="1"/>
    <col min="2829" max="2829" width="11.7109375" style="343" bestFit="1" customWidth="1"/>
    <col min="2830" max="3072" width="9.140625" style="343"/>
    <col min="3073" max="3074" width="0" style="343" hidden="1" customWidth="1"/>
    <col min="3075" max="3075" width="64.5703125" style="343" bestFit="1" customWidth="1"/>
    <col min="3076" max="3082" width="11.7109375" style="343" bestFit="1" customWidth="1"/>
    <col min="3083" max="3084" width="11.7109375" style="343" customWidth="1"/>
    <col min="3085" max="3085" width="11.7109375" style="343" bestFit="1" customWidth="1"/>
    <col min="3086" max="3328" width="9.140625" style="343"/>
    <col min="3329" max="3330" width="0" style="343" hidden="1" customWidth="1"/>
    <col min="3331" max="3331" width="64.5703125" style="343" bestFit="1" customWidth="1"/>
    <col min="3332" max="3338" width="11.7109375" style="343" bestFit="1" customWidth="1"/>
    <col min="3339" max="3340" width="11.7109375" style="343" customWidth="1"/>
    <col min="3341" max="3341" width="11.7109375" style="343" bestFit="1" customWidth="1"/>
    <col min="3342" max="3584" width="9.140625" style="343"/>
    <col min="3585" max="3586" width="0" style="343" hidden="1" customWidth="1"/>
    <col min="3587" max="3587" width="64.5703125" style="343" bestFit="1" customWidth="1"/>
    <col min="3588" max="3594" width="11.7109375" style="343" bestFit="1" customWidth="1"/>
    <col min="3595" max="3596" width="11.7109375" style="343" customWidth="1"/>
    <col min="3597" max="3597" width="11.7109375" style="343" bestFit="1" customWidth="1"/>
    <col min="3598" max="3840" width="9.140625" style="343"/>
    <col min="3841" max="3842" width="0" style="343" hidden="1" customWidth="1"/>
    <col min="3843" max="3843" width="64.5703125" style="343" bestFit="1" customWidth="1"/>
    <col min="3844" max="3850" width="11.7109375" style="343" bestFit="1" customWidth="1"/>
    <col min="3851" max="3852" width="11.7109375" style="343" customWidth="1"/>
    <col min="3853" max="3853" width="11.7109375" style="343" bestFit="1" customWidth="1"/>
    <col min="3854" max="4096" width="9.140625" style="343"/>
    <col min="4097" max="4098" width="0" style="343" hidden="1" customWidth="1"/>
    <col min="4099" max="4099" width="64.5703125" style="343" bestFit="1" customWidth="1"/>
    <col min="4100" max="4106" width="11.7109375" style="343" bestFit="1" customWidth="1"/>
    <col min="4107" max="4108" width="11.7109375" style="343" customWidth="1"/>
    <col min="4109" max="4109" width="11.7109375" style="343" bestFit="1" customWidth="1"/>
    <col min="4110" max="4352" width="9.140625" style="343"/>
    <col min="4353" max="4354" width="0" style="343" hidden="1" customWidth="1"/>
    <col min="4355" max="4355" width="64.5703125" style="343" bestFit="1" customWidth="1"/>
    <col min="4356" max="4362" width="11.7109375" style="343" bestFit="1" customWidth="1"/>
    <col min="4363" max="4364" width="11.7109375" style="343" customWidth="1"/>
    <col min="4365" max="4365" width="11.7109375" style="343" bestFit="1" customWidth="1"/>
    <col min="4366" max="4608" width="9.140625" style="343"/>
    <col min="4609" max="4610" width="0" style="343" hidden="1" customWidth="1"/>
    <col min="4611" max="4611" width="64.5703125" style="343" bestFit="1" customWidth="1"/>
    <col min="4612" max="4618" width="11.7109375" style="343" bestFit="1" customWidth="1"/>
    <col min="4619" max="4620" width="11.7109375" style="343" customWidth="1"/>
    <col min="4621" max="4621" width="11.7109375" style="343" bestFit="1" customWidth="1"/>
    <col min="4622" max="4864" width="9.140625" style="343"/>
    <col min="4865" max="4866" width="0" style="343" hidden="1" customWidth="1"/>
    <col min="4867" max="4867" width="64.5703125" style="343" bestFit="1" customWidth="1"/>
    <col min="4868" max="4874" width="11.7109375" style="343" bestFit="1" customWidth="1"/>
    <col min="4875" max="4876" width="11.7109375" style="343" customWidth="1"/>
    <col min="4877" max="4877" width="11.7109375" style="343" bestFit="1" customWidth="1"/>
    <col min="4878" max="5120" width="9.140625" style="343"/>
    <col min="5121" max="5122" width="0" style="343" hidden="1" customWidth="1"/>
    <col min="5123" max="5123" width="64.5703125" style="343" bestFit="1" customWidth="1"/>
    <col min="5124" max="5130" width="11.7109375" style="343" bestFit="1" customWidth="1"/>
    <col min="5131" max="5132" width="11.7109375" style="343" customWidth="1"/>
    <col min="5133" max="5133" width="11.7109375" style="343" bestFit="1" customWidth="1"/>
    <col min="5134" max="5376" width="9.140625" style="343"/>
    <col min="5377" max="5378" width="0" style="343" hidden="1" customWidth="1"/>
    <col min="5379" max="5379" width="64.5703125" style="343" bestFit="1" customWidth="1"/>
    <col min="5380" max="5386" width="11.7109375" style="343" bestFit="1" customWidth="1"/>
    <col min="5387" max="5388" width="11.7109375" style="343" customWidth="1"/>
    <col min="5389" max="5389" width="11.7109375" style="343" bestFit="1" customWidth="1"/>
    <col min="5390" max="5632" width="9.140625" style="343"/>
    <col min="5633" max="5634" width="0" style="343" hidden="1" customWidth="1"/>
    <col min="5635" max="5635" width="64.5703125" style="343" bestFit="1" customWidth="1"/>
    <col min="5636" max="5642" width="11.7109375" style="343" bestFit="1" customWidth="1"/>
    <col min="5643" max="5644" width="11.7109375" style="343" customWidth="1"/>
    <col min="5645" max="5645" width="11.7109375" style="343" bestFit="1" customWidth="1"/>
    <col min="5646" max="5888" width="9.140625" style="343"/>
    <col min="5889" max="5890" width="0" style="343" hidden="1" customWidth="1"/>
    <col min="5891" max="5891" width="64.5703125" style="343" bestFit="1" customWidth="1"/>
    <col min="5892" max="5898" width="11.7109375" style="343" bestFit="1" customWidth="1"/>
    <col min="5899" max="5900" width="11.7109375" style="343" customWidth="1"/>
    <col min="5901" max="5901" width="11.7109375" style="343" bestFit="1" customWidth="1"/>
    <col min="5902" max="6144" width="9.140625" style="343"/>
    <col min="6145" max="6146" width="0" style="343" hidden="1" customWidth="1"/>
    <col min="6147" max="6147" width="64.5703125" style="343" bestFit="1" customWidth="1"/>
    <col min="6148" max="6154" width="11.7109375" style="343" bestFit="1" customWidth="1"/>
    <col min="6155" max="6156" width="11.7109375" style="343" customWidth="1"/>
    <col min="6157" max="6157" width="11.7109375" style="343" bestFit="1" customWidth="1"/>
    <col min="6158" max="6400" width="9.140625" style="343"/>
    <col min="6401" max="6402" width="0" style="343" hidden="1" customWidth="1"/>
    <col min="6403" max="6403" width="64.5703125" style="343" bestFit="1" customWidth="1"/>
    <col min="6404" max="6410" width="11.7109375" style="343" bestFit="1" customWidth="1"/>
    <col min="6411" max="6412" width="11.7109375" style="343" customWidth="1"/>
    <col min="6413" max="6413" width="11.7109375" style="343" bestFit="1" customWidth="1"/>
    <col min="6414" max="6656" width="9.140625" style="343"/>
    <col min="6657" max="6658" width="0" style="343" hidden="1" customWidth="1"/>
    <col min="6659" max="6659" width="64.5703125" style="343" bestFit="1" customWidth="1"/>
    <col min="6660" max="6666" width="11.7109375" style="343" bestFit="1" customWidth="1"/>
    <col min="6667" max="6668" width="11.7109375" style="343" customWidth="1"/>
    <col min="6669" max="6669" width="11.7109375" style="343" bestFit="1" customWidth="1"/>
    <col min="6670" max="6912" width="9.140625" style="343"/>
    <col min="6913" max="6914" width="0" style="343" hidden="1" customWidth="1"/>
    <col min="6915" max="6915" width="64.5703125" style="343" bestFit="1" customWidth="1"/>
    <col min="6916" max="6922" width="11.7109375" style="343" bestFit="1" customWidth="1"/>
    <col min="6923" max="6924" width="11.7109375" style="343" customWidth="1"/>
    <col min="6925" max="6925" width="11.7109375" style="343" bestFit="1" customWidth="1"/>
    <col min="6926" max="7168" width="9.140625" style="343"/>
    <col min="7169" max="7170" width="0" style="343" hidden="1" customWidth="1"/>
    <col min="7171" max="7171" width="64.5703125" style="343" bestFit="1" customWidth="1"/>
    <col min="7172" max="7178" width="11.7109375" style="343" bestFit="1" customWidth="1"/>
    <col min="7179" max="7180" width="11.7109375" style="343" customWidth="1"/>
    <col min="7181" max="7181" width="11.7109375" style="343" bestFit="1" customWidth="1"/>
    <col min="7182" max="7424" width="9.140625" style="343"/>
    <col min="7425" max="7426" width="0" style="343" hidden="1" customWidth="1"/>
    <col min="7427" max="7427" width="64.5703125" style="343" bestFit="1" customWidth="1"/>
    <col min="7428" max="7434" width="11.7109375" style="343" bestFit="1" customWidth="1"/>
    <col min="7435" max="7436" width="11.7109375" style="343" customWidth="1"/>
    <col min="7437" max="7437" width="11.7109375" style="343" bestFit="1" customWidth="1"/>
    <col min="7438" max="7680" width="9.140625" style="343"/>
    <col min="7681" max="7682" width="0" style="343" hidden="1" customWidth="1"/>
    <col min="7683" max="7683" width="64.5703125" style="343" bestFit="1" customWidth="1"/>
    <col min="7684" max="7690" width="11.7109375" style="343" bestFit="1" customWidth="1"/>
    <col min="7691" max="7692" width="11.7109375" style="343" customWidth="1"/>
    <col min="7693" max="7693" width="11.7109375" style="343" bestFit="1" customWidth="1"/>
    <col min="7694" max="7936" width="9.140625" style="343"/>
    <col min="7937" max="7938" width="0" style="343" hidden="1" customWidth="1"/>
    <col min="7939" max="7939" width="64.5703125" style="343" bestFit="1" customWidth="1"/>
    <col min="7940" max="7946" width="11.7109375" style="343" bestFit="1" customWidth="1"/>
    <col min="7947" max="7948" width="11.7109375" style="343" customWidth="1"/>
    <col min="7949" max="7949" width="11.7109375" style="343" bestFit="1" customWidth="1"/>
    <col min="7950" max="8192" width="9.140625" style="343"/>
    <col min="8193" max="8194" width="0" style="343" hidden="1" customWidth="1"/>
    <col min="8195" max="8195" width="64.5703125" style="343" bestFit="1" customWidth="1"/>
    <col min="8196" max="8202" width="11.7109375" style="343" bestFit="1" customWidth="1"/>
    <col min="8203" max="8204" width="11.7109375" style="343" customWidth="1"/>
    <col min="8205" max="8205" width="11.7109375" style="343" bestFit="1" customWidth="1"/>
    <col min="8206" max="8448" width="9.140625" style="343"/>
    <col min="8449" max="8450" width="0" style="343" hidden="1" customWidth="1"/>
    <col min="8451" max="8451" width="64.5703125" style="343" bestFit="1" customWidth="1"/>
    <col min="8452" max="8458" width="11.7109375" style="343" bestFit="1" customWidth="1"/>
    <col min="8459" max="8460" width="11.7109375" style="343" customWidth="1"/>
    <col min="8461" max="8461" width="11.7109375" style="343" bestFit="1" customWidth="1"/>
    <col min="8462" max="8704" width="9.140625" style="343"/>
    <col min="8705" max="8706" width="0" style="343" hidden="1" customWidth="1"/>
    <col min="8707" max="8707" width="64.5703125" style="343" bestFit="1" customWidth="1"/>
    <col min="8708" max="8714" width="11.7109375" style="343" bestFit="1" customWidth="1"/>
    <col min="8715" max="8716" width="11.7109375" style="343" customWidth="1"/>
    <col min="8717" max="8717" width="11.7109375" style="343" bestFit="1" customWidth="1"/>
    <col min="8718" max="8960" width="9.140625" style="343"/>
    <col min="8961" max="8962" width="0" style="343" hidden="1" customWidth="1"/>
    <col min="8963" max="8963" width="64.5703125" style="343" bestFit="1" customWidth="1"/>
    <col min="8964" max="8970" width="11.7109375" style="343" bestFit="1" customWidth="1"/>
    <col min="8971" max="8972" width="11.7109375" style="343" customWidth="1"/>
    <col min="8973" max="8973" width="11.7109375" style="343" bestFit="1" customWidth="1"/>
    <col min="8974" max="9216" width="9.140625" style="343"/>
    <col min="9217" max="9218" width="0" style="343" hidden="1" customWidth="1"/>
    <col min="9219" max="9219" width="64.5703125" style="343" bestFit="1" customWidth="1"/>
    <col min="9220" max="9226" width="11.7109375" style="343" bestFit="1" customWidth="1"/>
    <col min="9227" max="9228" width="11.7109375" style="343" customWidth="1"/>
    <col min="9229" max="9229" width="11.7109375" style="343" bestFit="1" customWidth="1"/>
    <col min="9230" max="9472" width="9.140625" style="343"/>
    <col min="9473" max="9474" width="0" style="343" hidden="1" customWidth="1"/>
    <col min="9475" max="9475" width="64.5703125" style="343" bestFit="1" customWidth="1"/>
    <col min="9476" max="9482" width="11.7109375" style="343" bestFit="1" customWidth="1"/>
    <col min="9483" max="9484" width="11.7109375" style="343" customWidth="1"/>
    <col min="9485" max="9485" width="11.7109375" style="343" bestFit="1" customWidth="1"/>
    <col min="9486" max="9728" width="9.140625" style="343"/>
    <col min="9729" max="9730" width="0" style="343" hidden="1" customWidth="1"/>
    <col min="9731" max="9731" width="64.5703125" style="343" bestFit="1" customWidth="1"/>
    <col min="9732" max="9738" width="11.7109375" style="343" bestFit="1" customWidth="1"/>
    <col min="9739" max="9740" width="11.7109375" style="343" customWidth="1"/>
    <col min="9741" max="9741" width="11.7109375" style="343" bestFit="1" customWidth="1"/>
    <col min="9742" max="9984" width="9.140625" style="343"/>
    <col min="9985" max="9986" width="0" style="343" hidden="1" customWidth="1"/>
    <col min="9987" max="9987" width="64.5703125" style="343" bestFit="1" customWidth="1"/>
    <col min="9988" max="9994" width="11.7109375" style="343" bestFit="1" customWidth="1"/>
    <col min="9995" max="9996" width="11.7109375" style="343" customWidth="1"/>
    <col min="9997" max="9997" width="11.7109375" style="343" bestFit="1" customWidth="1"/>
    <col min="9998" max="10240" width="9.140625" style="343"/>
    <col min="10241" max="10242" width="0" style="343" hidden="1" customWidth="1"/>
    <col min="10243" max="10243" width="64.5703125" style="343" bestFit="1" customWidth="1"/>
    <col min="10244" max="10250" width="11.7109375" style="343" bestFit="1" customWidth="1"/>
    <col min="10251" max="10252" width="11.7109375" style="343" customWidth="1"/>
    <col min="10253" max="10253" width="11.7109375" style="343" bestFit="1" customWidth="1"/>
    <col min="10254" max="10496" width="9.140625" style="343"/>
    <col min="10497" max="10498" width="0" style="343" hidden="1" customWidth="1"/>
    <col min="10499" max="10499" width="64.5703125" style="343" bestFit="1" customWidth="1"/>
    <col min="10500" max="10506" width="11.7109375" style="343" bestFit="1" customWidth="1"/>
    <col min="10507" max="10508" width="11.7109375" style="343" customWidth="1"/>
    <col min="10509" max="10509" width="11.7109375" style="343" bestFit="1" customWidth="1"/>
    <col min="10510" max="10752" width="9.140625" style="343"/>
    <col min="10753" max="10754" width="0" style="343" hidden="1" customWidth="1"/>
    <col min="10755" max="10755" width="64.5703125" style="343" bestFit="1" customWidth="1"/>
    <col min="10756" max="10762" width="11.7109375" style="343" bestFit="1" customWidth="1"/>
    <col min="10763" max="10764" width="11.7109375" style="343" customWidth="1"/>
    <col min="10765" max="10765" width="11.7109375" style="343" bestFit="1" customWidth="1"/>
    <col min="10766" max="11008" width="9.140625" style="343"/>
    <col min="11009" max="11010" width="0" style="343" hidden="1" customWidth="1"/>
    <col min="11011" max="11011" width="64.5703125" style="343" bestFit="1" customWidth="1"/>
    <col min="11012" max="11018" width="11.7109375" style="343" bestFit="1" customWidth="1"/>
    <col min="11019" max="11020" width="11.7109375" style="343" customWidth="1"/>
    <col min="11021" max="11021" width="11.7109375" style="343" bestFit="1" customWidth="1"/>
    <col min="11022" max="11264" width="9.140625" style="343"/>
    <col min="11265" max="11266" width="0" style="343" hidden="1" customWidth="1"/>
    <col min="11267" max="11267" width="64.5703125" style="343" bestFit="1" customWidth="1"/>
    <col min="11268" max="11274" width="11.7109375" style="343" bestFit="1" customWidth="1"/>
    <col min="11275" max="11276" width="11.7109375" style="343" customWidth="1"/>
    <col min="11277" max="11277" width="11.7109375" style="343" bestFit="1" customWidth="1"/>
    <col min="11278" max="11520" width="9.140625" style="343"/>
    <col min="11521" max="11522" width="0" style="343" hidden="1" customWidth="1"/>
    <col min="11523" max="11523" width="64.5703125" style="343" bestFit="1" customWidth="1"/>
    <col min="11524" max="11530" width="11.7109375" style="343" bestFit="1" customWidth="1"/>
    <col min="11531" max="11532" width="11.7109375" style="343" customWidth="1"/>
    <col min="11533" max="11533" width="11.7109375" style="343" bestFit="1" customWidth="1"/>
    <col min="11534" max="11776" width="9.140625" style="343"/>
    <col min="11777" max="11778" width="0" style="343" hidden="1" customWidth="1"/>
    <col min="11779" max="11779" width="64.5703125" style="343" bestFit="1" customWidth="1"/>
    <col min="11780" max="11786" width="11.7109375" style="343" bestFit="1" customWidth="1"/>
    <col min="11787" max="11788" width="11.7109375" style="343" customWidth="1"/>
    <col min="11789" max="11789" width="11.7109375" style="343" bestFit="1" customWidth="1"/>
    <col min="11790" max="12032" width="9.140625" style="343"/>
    <col min="12033" max="12034" width="0" style="343" hidden="1" customWidth="1"/>
    <col min="12035" max="12035" width="64.5703125" style="343" bestFit="1" customWidth="1"/>
    <col min="12036" max="12042" width="11.7109375" style="343" bestFit="1" customWidth="1"/>
    <col min="12043" max="12044" width="11.7109375" style="343" customWidth="1"/>
    <col min="12045" max="12045" width="11.7109375" style="343" bestFit="1" customWidth="1"/>
    <col min="12046" max="12288" width="9.140625" style="343"/>
    <col min="12289" max="12290" width="0" style="343" hidden="1" customWidth="1"/>
    <col min="12291" max="12291" width="64.5703125" style="343" bestFit="1" customWidth="1"/>
    <col min="12292" max="12298" width="11.7109375" style="343" bestFit="1" customWidth="1"/>
    <col min="12299" max="12300" width="11.7109375" style="343" customWidth="1"/>
    <col min="12301" max="12301" width="11.7109375" style="343" bestFit="1" customWidth="1"/>
    <col min="12302" max="12544" width="9.140625" style="343"/>
    <col min="12545" max="12546" width="0" style="343" hidden="1" customWidth="1"/>
    <col min="12547" max="12547" width="64.5703125" style="343" bestFit="1" customWidth="1"/>
    <col min="12548" max="12554" width="11.7109375" style="343" bestFit="1" customWidth="1"/>
    <col min="12555" max="12556" width="11.7109375" style="343" customWidth="1"/>
    <col min="12557" max="12557" width="11.7109375" style="343" bestFit="1" customWidth="1"/>
    <col min="12558" max="12800" width="9.140625" style="343"/>
    <col min="12801" max="12802" width="0" style="343" hidden="1" customWidth="1"/>
    <col min="12803" max="12803" width="64.5703125" style="343" bestFit="1" customWidth="1"/>
    <col min="12804" max="12810" width="11.7109375" style="343" bestFit="1" customWidth="1"/>
    <col min="12811" max="12812" width="11.7109375" style="343" customWidth="1"/>
    <col min="12813" max="12813" width="11.7109375" style="343" bestFit="1" customWidth="1"/>
    <col min="12814" max="13056" width="9.140625" style="343"/>
    <col min="13057" max="13058" width="0" style="343" hidden="1" customWidth="1"/>
    <col min="13059" max="13059" width="64.5703125" style="343" bestFit="1" customWidth="1"/>
    <col min="13060" max="13066" width="11.7109375" style="343" bestFit="1" customWidth="1"/>
    <col min="13067" max="13068" width="11.7109375" style="343" customWidth="1"/>
    <col min="13069" max="13069" width="11.7109375" style="343" bestFit="1" customWidth="1"/>
    <col min="13070" max="13312" width="9.140625" style="343"/>
    <col min="13313" max="13314" width="0" style="343" hidden="1" customWidth="1"/>
    <col min="13315" max="13315" width="64.5703125" style="343" bestFit="1" customWidth="1"/>
    <col min="13316" max="13322" width="11.7109375" style="343" bestFit="1" customWidth="1"/>
    <col min="13323" max="13324" width="11.7109375" style="343" customWidth="1"/>
    <col min="13325" max="13325" width="11.7109375" style="343" bestFit="1" customWidth="1"/>
    <col min="13326" max="13568" width="9.140625" style="343"/>
    <col min="13569" max="13570" width="0" style="343" hidden="1" customWidth="1"/>
    <col min="13571" max="13571" width="64.5703125" style="343" bestFit="1" customWidth="1"/>
    <col min="13572" max="13578" width="11.7109375" style="343" bestFit="1" customWidth="1"/>
    <col min="13579" max="13580" width="11.7109375" style="343" customWidth="1"/>
    <col min="13581" max="13581" width="11.7109375" style="343" bestFit="1" customWidth="1"/>
    <col min="13582" max="13824" width="9.140625" style="343"/>
    <col min="13825" max="13826" width="0" style="343" hidden="1" customWidth="1"/>
    <col min="13827" max="13827" width="64.5703125" style="343" bestFit="1" customWidth="1"/>
    <col min="13828" max="13834" width="11.7109375" style="343" bestFit="1" customWidth="1"/>
    <col min="13835" max="13836" width="11.7109375" style="343" customWidth="1"/>
    <col min="13837" max="13837" width="11.7109375" style="343" bestFit="1" customWidth="1"/>
    <col min="13838" max="14080" width="9.140625" style="343"/>
    <col min="14081" max="14082" width="0" style="343" hidden="1" customWidth="1"/>
    <col min="14083" max="14083" width="64.5703125" style="343" bestFit="1" customWidth="1"/>
    <col min="14084" max="14090" width="11.7109375" style="343" bestFit="1" customWidth="1"/>
    <col min="14091" max="14092" width="11.7109375" style="343" customWidth="1"/>
    <col min="14093" max="14093" width="11.7109375" style="343" bestFit="1" customWidth="1"/>
    <col min="14094" max="14336" width="9.140625" style="343"/>
    <col min="14337" max="14338" width="0" style="343" hidden="1" customWidth="1"/>
    <col min="14339" max="14339" width="64.5703125" style="343" bestFit="1" customWidth="1"/>
    <col min="14340" max="14346" width="11.7109375" style="343" bestFit="1" customWidth="1"/>
    <col min="14347" max="14348" width="11.7109375" style="343" customWidth="1"/>
    <col min="14349" max="14349" width="11.7109375" style="343" bestFit="1" customWidth="1"/>
    <col min="14350" max="14592" width="9.140625" style="343"/>
    <col min="14593" max="14594" width="0" style="343" hidden="1" customWidth="1"/>
    <col min="14595" max="14595" width="64.5703125" style="343" bestFit="1" customWidth="1"/>
    <col min="14596" max="14602" width="11.7109375" style="343" bestFit="1" customWidth="1"/>
    <col min="14603" max="14604" width="11.7109375" style="343" customWidth="1"/>
    <col min="14605" max="14605" width="11.7109375" style="343" bestFit="1" customWidth="1"/>
    <col min="14606" max="14848" width="9.140625" style="343"/>
    <col min="14849" max="14850" width="0" style="343" hidden="1" customWidth="1"/>
    <col min="14851" max="14851" width="64.5703125" style="343" bestFit="1" customWidth="1"/>
    <col min="14852" max="14858" width="11.7109375" style="343" bestFit="1" customWidth="1"/>
    <col min="14859" max="14860" width="11.7109375" style="343" customWidth="1"/>
    <col min="14861" max="14861" width="11.7109375" style="343" bestFit="1" customWidth="1"/>
    <col min="14862" max="15104" width="9.140625" style="343"/>
    <col min="15105" max="15106" width="0" style="343" hidden="1" customWidth="1"/>
    <col min="15107" max="15107" width="64.5703125" style="343" bestFit="1" customWidth="1"/>
    <col min="15108" max="15114" width="11.7109375" style="343" bestFit="1" customWidth="1"/>
    <col min="15115" max="15116" width="11.7109375" style="343" customWidth="1"/>
    <col min="15117" max="15117" width="11.7109375" style="343" bestFit="1" customWidth="1"/>
    <col min="15118" max="15360" width="9.140625" style="343"/>
    <col min="15361" max="15362" width="0" style="343" hidden="1" customWidth="1"/>
    <col min="15363" max="15363" width="64.5703125" style="343" bestFit="1" customWidth="1"/>
    <col min="15364" max="15370" width="11.7109375" style="343" bestFit="1" customWidth="1"/>
    <col min="15371" max="15372" width="11.7109375" style="343" customWidth="1"/>
    <col min="15373" max="15373" width="11.7109375" style="343" bestFit="1" customWidth="1"/>
    <col min="15374" max="15616" width="9.140625" style="343"/>
    <col min="15617" max="15618" width="0" style="343" hidden="1" customWidth="1"/>
    <col min="15619" max="15619" width="64.5703125" style="343" bestFit="1" customWidth="1"/>
    <col min="15620" max="15626" width="11.7109375" style="343" bestFit="1" customWidth="1"/>
    <col min="15627" max="15628" width="11.7109375" style="343" customWidth="1"/>
    <col min="15629" max="15629" width="11.7109375" style="343" bestFit="1" customWidth="1"/>
    <col min="15630" max="15872" width="9.140625" style="343"/>
    <col min="15873" max="15874" width="0" style="343" hidden="1" customWidth="1"/>
    <col min="15875" max="15875" width="64.5703125" style="343" bestFit="1" customWidth="1"/>
    <col min="15876" max="15882" width="11.7109375" style="343" bestFit="1" customWidth="1"/>
    <col min="15883" max="15884" width="11.7109375" style="343" customWidth="1"/>
    <col min="15885" max="15885" width="11.7109375" style="343" bestFit="1" customWidth="1"/>
    <col min="15886" max="16128" width="9.140625" style="343"/>
    <col min="16129" max="16130" width="0" style="343" hidden="1" customWidth="1"/>
    <col min="16131" max="16131" width="64.5703125" style="343" bestFit="1" customWidth="1"/>
    <col min="16132" max="16138" width="11.7109375" style="343" bestFit="1" customWidth="1"/>
    <col min="16139" max="16140" width="11.7109375" style="343" customWidth="1"/>
    <col min="16141" max="16141" width="11.7109375" style="343" bestFit="1" customWidth="1"/>
    <col min="16142" max="16384" width="9.140625" style="343"/>
  </cols>
  <sheetData>
    <row r="1" spans="1:14" s="366" customFormat="1" ht="30" customHeight="1">
      <c r="A1" s="285"/>
      <c r="B1" s="285"/>
      <c r="C1" s="874" t="s">
        <v>333</v>
      </c>
      <c r="D1" s="874"/>
      <c r="E1" s="874"/>
      <c r="F1" s="874"/>
      <c r="G1" s="874"/>
      <c r="H1" s="874"/>
      <c r="I1" s="874"/>
      <c r="J1" s="874"/>
      <c r="K1" s="874"/>
      <c r="L1" s="874"/>
      <c r="M1" s="874"/>
      <c r="N1" s="855" t="s">
        <v>1449</v>
      </c>
    </row>
    <row r="2" spans="1:14" s="366" customFormat="1" ht="15" customHeight="1">
      <c r="A2" s="285"/>
      <c r="B2" s="285"/>
      <c r="C2" s="875" t="s">
        <v>856</v>
      </c>
      <c r="D2" s="875"/>
      <c r="E2" s="875"/>
      <c r="F2" s="875"/>
      <c r="G2" s="875"/>
      <c r="H2" s="875"/>
      <c r="I2" s="875"/>
      <c r="J2" s="875"/>
      <c r="K2" s="875"/>
      <c r="L2" s="875"/>
      <c r="M2" s="875"/>
    </row>
    <row r="3" spans="1:14" s="367" customFormat="1" ht="30" customHeight="1">
      <c r="A3" s="285"/>
      <c r="B3" s="285"/>
      <c r="C3" s="876" t="s">
        <v>2</v>
      </c>
      <c r="D3" s="876"/>
      <c r="E3" s="876"/>
      <c r="F3" s="876"/>
      <c r="G3" s="876"/>
      <c r="H3" s="876"/>
      <c r="I3" s="876"/>
      <c r="J3" s="876"/>
      <c r="K3" s="876"/>
      <c r="L3" s="876"/>
      <c r="M3" s="876"/>
    </row>
    <row r="4" spans="1:14" s="430" customFormat="1" ht="3.75" customHeight="1">
      <c r="A4" s="428"/>
      <c r="B4" s="428"/>
      <c r="C4" s="429"/>
      <c r="D4" s="429"/>
      <c r="E4" s="429"/>
      <c r="F4" s="429"/>
      <c r="G4" s="429"/>
      <c r="H4" s="429"/>
      <c r="I4" s="429"/>
      <c r="J4" s="429"/>
      <c r="K4" s="429"/>
      <c r="L4" s="429"/>
      <c r="M4" s="429"/>
    </row>
    <row r="5" spans="1:14" s="431" customFormat="1" ht="15" customHeight="1">
      <c r="A5" s="285"/>
      <c r="B5" s="285"/>
      <c r="C5" s="777"/>
      <c r="D5" s="778">
        <v>2015</v>
      </c>
      <c r="E5" s="778">
        <v>2016</v>
      </c>
      <c r="F5" s="778">
        <v>2017</v>
      </c>
      <c r="G5" s="778">
        <v>2018</v>
      </c>
      <c r="H5" s="778">
        <v>2019</v>
      </c>
      <c r="I5" s="778">
        <v>2020</v>
      </c>
      <c r="J5" s="778">
        <v>2021</v>
      </c>
      <c r="K5" s="778">
        <v>2022</v>
      </c>
      <c r="L5" s="778">
        <v>2023</v>
      </c>
      <c r="M5" s="778">
        <v>2024</v>
      </c>
    </row>
    <row r="6" spans="1:14" s="431" customFormat="1" ht="15" customHeight="1">
      <c r="A6" s="285"/>
      <c r="B6" s="285"/>
      <c r="C6" s="371"/>
      <c r="D6" s="779" t="s">
        <v>857</v>
      </c>
      <c r="E6" s="372" t="s">
        <v>857</v>
      </c>
      <c r="F6" s="372" t="s">
        <v>857</v>
      </c>
      <c r="G6" s="569" t="s">
        <v>857</v>
      </c>
      <c r="H6" s="569" t="s">
        <v>857</v>
      </c>
      <c r="I6" s="569" t="s">
        <v>857</v>
      </c>
      <c r="J6" s="569" t="s">
        <v>857</v>
      </c>
      <c r="K6" s="569" t="s">
        <v>857</v>
      </c>
      <c r="L6" s="569" t="s">
        <v>857</v>
      </c>
      <c r="M6" s="569" t="s">
        <v>1447</v>
      </c>
    </row>
    <row r="7" spans="1:14" s="316" customFormat="1" ht="15" customHeight="1">
      <c r="A7" s="285" t="s">
        <v>635</v>
      </c>
      <c r="B7" s="285" t="s">
        <v>858</v>
      </c>
      <c r="C7" s="432" t="s">
        <v>859</v>
      </c>
      <c r="D7" s="433">
        <v>96931716</v>
      </c>
      <c r="E7" s="433">
        <v>113162072</v>
      </c>
      <c r="F7" s="433">
        <v>132510769</v>
      </c>
      <c r="G7" s="433">
        <v>148422098</v>
      </c>
      <c r="H7" s="433">
        <v>159266306</v>
      </c>
      <c r="I7" s="433">
        <v>166673398</v>
      </c>
      <c r="J7" s="433">
        <v>173424784.21318001</v>
      </c>
      <c r="K7" s="433">
        <v>184905224.77207002</v>
      </c>
      <c r="L7" s="433">
        <v>181950514.06678</v>
      </c>
      <c r="M7" s="151">
        <v>183554572.53298998</v>
      </c>
    </row>
    <row r="8" spans="1:14" s="316" customFormat="1" ht="15" customHeight="1">
      <c r="A8" s="285" t="s">
        <v>635</v>
      </c>
      <c r="B8" s="326" t="s">
        <v>860</v>
      </c>
      <c r="C8" s="285" t="s">
        <v>861</v>
      </c>
      <c r="D8" s="433">
        <v>95850682</v>
      </c>
      <c r="E8" s="433">
        <v>111464064</v>
      </c>
      <c r="F8" s="433">
        <v>130122017</v>
      </c>
      <c r="G8" s="433">
        <v>144653413</v>
      </c>
      <c r="H8" s="433">
        <v>153555215</v>
      </c>
      <c r="I8" s="433">
        <v>159540843</v>
      </c>
      <c r="J8" s="433">
        <v>135624441.58680001</v>
      </c>
      <c r="K8" s="433">
        <v>151026736.64817998</v>
      </c>
      <c r="L8" s="433">
        <v>152314153.96443</v>
      </c>
      <c r="M8" s="151">
        <v>155817732.64557999</v>
      </c>
    </row>
    <row r="9" spans="1:14" s="316" customFormat="1" ht="15" customHeight="1">
      <c r="A9" s="285" t="s">
        <v>635</v>
      </c>
      <c r="B9" s="326" t="s">
        <v>862</v>
      </c>
      <c r="C9" s="285" t="s">
        <v>863</v>
      </c>
      <c r="D9" s="433">
        <v>1081033</v>
      </c>
      <c r="E9" s="433">
        <v>1698008</v>
      </c>
      <c r="F9" s="433">
        <v>2388752</v>
      </c>
      <c r="G9" s="433">
        <v>3768685</v>
      </c>
      <c r="H9" s="433">
        <v>5711091</v>
      </c>
      <c r="I9" s="433">
        <v>7132555</v>
      </c>
      <c r="J9" s="433">
        <v>37800342.626379997</v>
      </c>
      <c r="K9" s="433">
        <v>33878488.123889998</v>
      </c>
      <c r="L9" s="433">
        <v>29636360.10235</v>
      </c>
      <c r="M9" s="151">
        <v>27736839.88741</v>
      </c>
    </row>
    <row r="10" spans="1:14" s="316" customFormat="1" ht="15" customHeight="1">
      <c r="A10" s="285" t="s">
        <v>635</v>
      </c>
      <c r="B10" s="285" t="s">
        <v>864</v>
      </c>
      <c r="C10" s="432" t="s">
        <v>865</v>
      </c>
      <c r="D10" s="433">
        <v>448753</v>
      </c>
      <c r="E10" s="433">
        <v>547044</v>
      </c>
      <c r="F10" s="433">
        <v>643208</v>
      </c>
      <c r="G10" s="433">
        <v>674226</v>
      </c>
      <c r="H10" s="433">
        <v>677106</v>
      </c>
      <c r="I10" s="433">
        <v>179948</v>
      </c>
      <c r="J10" s="433">
        <v>619731.63228999998</v>
      </c>
      <c r="K10" s="433">
        <v>1217103.30113</v>
      </c>
      <c r="L10" s="433">
        <v>1546082.21795</v>
      </c>
      <c r="M10" s="151">
        <v>1981242.72866</v>
      </c>
    </row>
    <row r="11" spans="1:14" s="316" customFormat="1" ht="15" customHeight="1">
      <c r="A11" s="285" t="s">
        <v>635</v>
      </c>
      <c r="B11" s="285" t="s">
        <v>866</v>
      </c>
      <c r="C11" s="285" t="s">
        <v>867</v>
      </c>
      <c r="D11" s="433">
        <v>424352</v>
      </c>
      <c r="E11" s="433">
        <v>486631</v>
      </c>
      <c r="F11" s="433">
        <v>576556</v>
      </c>
      <c r="G11" s="433">
        <v>591804</v>
      </c>
      <c r="H11" s="433">
        <v>573843</v>
      </c>
      <c r="I11" s="433">
        <v>146340</v>
      </c>
      <c r="J11" s="433">
        <v>334268.42801999999</v>
      </c>
      <c r="K11" s="433">
        <v>407771.21714999998</v>
      </c>
      <c r="L11" s="433">
        <v>638224.50777000003</v>
      </c>
      <c r="M11" s="151">
        <v>856939.44782</v>
      </c>
    </row>
    <row r="12" spans="1:14" s="316" customFormat="1" ht="15" customHeight="1">
      <c r="A12" s="285" t="s">
        <v>635</v>
      </c>
      <c r="B12" s="326" t="s">
        <v>868</v>
      </c>
      <c r="C12" s="285" t="s">
        <v>869</v>
      </c>
      <c r="D12" s="433">
        <v>24402</v>
      </c>
      <c r="E12" s="433">
        <v>60414</v>
      </c>
      <c r="F12" s="433">
        <v>66652</v>
      </c>
      <c r="G12" s="433">
        <v>82422</v>
      </c>
      <c r="H12" s="433">
        <v>103264</v>
      </c>
      <c r="I12" s="433">
        <v>33607</v>
      </c>
      <c r="J12" s="433">
        <v>285463.20426999999</v>
      </c>
      <c r="K12" s="433">
        <v>809332.08398</v>
      </c>
      <c r="L12" s="433">
        <v>907857.71017999994</v>
      </c>
      <c r="M12" s="151">
        <v>1124303.2808399999</v>
      </c>
    </row>
    <row r="13" spans="1:14" s="316" customFormat="1" ht="15" customHeight="1">
      <c r="A13" s="285" t="s">
        <v>635</v>
      </c>
      <c r="B13" s="285" t="s">
        <v>870</v>
      </c>
      <c r="C13" s="432" t="s">
        <v>871</v>
      </c>
      <c r="D13" s="433">
        <v>993613</v>
      </c>
      <c r="E13" s="433">
        <v>1197544</v>
      </c>
      <c r="F13" s="433">
        <v>1568925</v>
      </c>
      <c r="G13" s="433">
        <v>1848802</v>
      </c>
      <c r="H13" s="433">
        <v>2219458</v>
      </c>
      <c r="I13" s="433">
        <v>2282528</v>
      </c>
      <c r="J13" s="433">
        <v>2004710.1585299999</v>
      </c>
      <c r="K13" s="433">
        <v>2783430.35616</v>
      </c>
      <c r="L13" s="433">
        <v>3731093.1497499999</v>
      </c>
      <c r="M13" s="151">
        <v>4443240.8904300006</v>
      </c>
    </row>
    <row r="14" spans="1:14" s="316" customFormat="1" ht="15" customHeight="1">
      <c r="A14" s="285" t="s">
        <v>635</v>
      </c>
      <c r="B14" s="285" t="s">
        <v>872</v>
      </c>
      <c r="C14" s="285" t="s">
        <v>873</v>
      </c>
      <c r="D14" s="433">
        <v>811531</v>
      </c>
      <c r="E14" s="433">
        <v>1003173</v>
      </c>
      <c r="F14" s="433">
        <v>1303904</v>
      </c>
      <c r="G14" s="433">
        <v>1520492</v>
      </c>
      <c r="H14" s="433">
        <v>1676595</v>
      </c>
      <c r="I14" s="433">
        <v>1646658</v>
      </c>
      <c r="J14" s="433">
        <v>1439639.2452799999</v>
      </c>
      <c r="K14" s="433">
        <v>1367425.3200300001</v>
      </c>
      <c r="L14" s="433">
        <v>1437591.7024400001</v>
      </c>
      <c r="M14" s="151">
        <v>1596579.77669</v>
      </c>
    </row>
    <row r="15" spans="1:14" s="316" customFormat="1" ht="15" customHeight="1">
      <c r="A15" s="285" t="s">
        <v>635</v>
      </c>
      <c r="B15" s="326" t="s">
        <v>874</v>
      </c>
      <c r="C15" s="285" t="s">
        <v>875</v>
      </c>
      <c r="D15" s="433">
        <v>182083</v>
      </c>
      <c r="E15" s="433">
        <v>194371</v>
      </c>
      <c r="F15" s="433">
        <v>265021</v>
      </c>
      <c r="G15" s="433">
        <v>328310</v>
      </c>
      <c r="H15" s="433">
        <v>542863</v>
      </c>
      <c r="I15" s="433">
        <v>635870</v>
      </c>
      <c r="J15" s="433">
        <v>565070.91324999998</v>
      </c>
      <c r="K15" s="433">
        <v>1416005.0361300001</v>
      </c>
      <c r="L15" s="433">
        <v>2293501.4473099997</v>
      </c>
      <c r="M15" s="151">
        <v>2846661.1137399999</v>
      </c>
    </row>
    <row r="16" spans="1:14" s="316" customFormat="1" ht="15" customHeight="1">
      <c r="A16" s="285" t="s">
        <v>635</v>
      </c>
      <c r="B16" s="285" t="s">
        <v>876</v>
      </c>
      <c r="C16" s="432" t="s">
        <v>877</v>
      </c>
      <c r="D16" s="433">
        <v>18672350</v>
      </c>
      <c r="E16" s="433">
        <v>22558358</v>
      </c>
      <c r="F16" s="433">
        <v>21343440</v>
      </c>
      <c r="G16" s="433">
        <v>20933808</v>
      </c>
      <c r="H16" s="433">
        <v>20177208</v>
      </c>
      <c r="I16" s="433">
        <v>16247720</v>
      </c>
      <c r="J16" s="433">
        <v>15670702.75622</v>
      </c>
      <c r="K16" s="433">
        <v>16904787.152879998</v>
      </c>
      <c r="L16" s="433">
        <v>15436648.83932</v>
      </c>
      <c r="M16" s="151">
        <v>15005614.52939</v>
      </c>
    </row>
    <row r="17" spans="1:13" s="316" customFormat="1" ht="15" customHeight="1">
      <c r="A17" s="285" t="s">
        <v>635</v>
      </c>
      <c r="B17" s="285" t="s">
        <v>878</v>
      </c>
      <c r="C17" s="285" t="s">
        <v>879</v>
      </c>
      <c r="D17" s="433">
        <v>849463</v>
      </c>
      <c r="E17" s="433">
        <v>961396</v>
      </c>
      <c r="F17" s="433">
        <v>1152458</v>
      </c>
      <c r="G17" s="433">
        <v>1272964</v>
      </c>
      <c r="H17" s="433">
        <v>1431732</v>
      </c>
      <c r="I17" s="433">
        <v>8121010</v>
      </c>
      <c r="J17" s="433">
        <v>9952803.7348100003</v>
      </c>
      <c r="K17" s="433">
        <v>8808792.0035400018</v>
      </c>
      <c r="L17" s="433">
        <v>6911909.3313699998</v>
      </c>
      <c r="M17" s="151">
        <v>6422087.5135300001</v>
      </c>
    </row>
    <row r="18" spans="1:13" s="316" customFormat="1" ht="15" customHeight="1">
      <c r="A18" s="285" t="s">
        <v>635</v>
      </c>
      <c r="B18" s="285" t="s">
        <v>880</v>
      </c>
      <c r="C18" s="434" t="s">
        <v>881</v>
      </c>
      <c r="D18" s="433">
        <v>-2691169</v>
      </c>
      <c r="E18" s="433">
        <v>-2967363</v>
      </c>
      <c r="F18" s="433">
        <v>-3577678</v>
      </c>
      <c r="G18" s="433">
        <v>-3906881</v>
      </c>
      <c r="H18" s="433">
        <v>-4222029</v>
      </c>
      <c r="I18" s="433">
        <v>-5401700</v>
      </c>
      <c r="J18" s="433">
        <v>-5459964.86601</v>
      </c>
      <c r="K18" s="433">
        <v>-5759321.335</v>
      </c>
      <c r="L18" s="433">
        <v>-6969521.7371699996</v>
      </c>
      <c r="M18" s="151">
        <v>-7715877.5926599996</v>
      </c>
    </row>
    <row r="19" spans="1:13" s="316" customFormat="1" ht="15" customHeight="1">
      <c r="A19" s="285" t="s">
        <v>635</v>
      </c>
      <c r="B19" s="285" t="s">
        <v>882</v>
      </c>
      <c r="C19" s="780" t="s">
        <v>883</v>
      </c>
      <c r="D19" s="694">
        <v>115204726</v>
      </c>
      <c r="E19" s="694">
        <v>135459051</v>
      </c>
      <c r="F19" s="694">
        <v>153641122</v>
      </c>
      <c r="G19" s="694">
        <v>169245016</v>
      </c>
      <c r="H19" s="694">
        <v>179549781</v>
      </c>
      <c r="I19" s="694">
        <v>188102904</v>
      </c>
      <c r="J19" s="694">
        <v>196212767.62901998</v>
      </c>
      <c r="K19" s="694">
        <v>208860016.25077999</v>
      </c>
      <c r="L19" s="694">
        <v>202606725.868</v>
      </c>
      <c r="M19" s="277">
        <v>203690880.60233998</v>
      </c>
    </row>
    <row r="20" spans="1:13" s="431" customFormat="1" ht="3.75" customHeight="1" thickBot="1">
      <c r="A20" s="285"/>
      <c r="B20" s="285"/>
      <c r="C20" s="436"/>
      <c r="D20" s="437"/>
      <c r="E20" s="437"/>
      <c r="F20" s="437"/>
      <c r="G20" s="437"/>
      <c r="H20" s="437"/>
      <c r="I20" s="437"/>
      <c r="J20" s="437"/>
      <c r="K20" s="437"/>
      <c r="L20" s="437"/>
      <c r="M20" s="437"/>
    </row>
    <row r="21" spans="1:13" s="431" customFormat="1" ht="15" customHeight="1" thickTop="1">
      <c r="A21" s="285"/>
      <c r="B21" s="285"/>
      <c r="C21" s="421" t="s">
        <v>884</v>
      </c>
      <c r="D21" s="369"/>
      <c r="E21" s="369"/>
      <c r="F21" s="369"/>
      <c r="G21" s="369"/>
      <c r="H21" s="369"/>
      <c r="I21" s="369"/>
      <c r="J21" s="369"/>
      <c r="K21" s="369"/>
      <c r="L21" s="369"/>
      <c r="M21" s="369"/>
    </row>
    <row r="22" spans="1:13" s="431" customFormat="1" ht="15" customHeight="1">
      <c r="A22" s="285"/>
      <c r="B22" s="285"/>
      <c r="C22" s="421" t="s">
        <v>885</v>
      </c>
      <c r="D22" s="369"/>
      <c r="E22" s="369"/>
      <c r="F22" s="369"/>
      <c r="G22" s="369"/>
      <c r="H22" s="369"/>
      <c r="I22" s="369"/>
      <c r="J22" s="369"/>
      <c r="K22" s="369"/>
      <c r="L22" s="369"/>
      <c r="M22" s="369"/>
    </row>
    <row r="23" spans="1:13" s="431" customFormat="1" ht="15" customHeight="1">
      <c r="A23" s="285"/>
      <c r="B23" s="285"/>
      <c r="C23" s="305"/>
      <c r="D23" s="369"/>
      <c r="E23" s="369"/>
      <c r="F23" s="369"/>
      <c r="G23" s="369"/>
      <c r="H23" s="369"/>
      <c r="I23" s="369"/>
      <c r="J23" s="369"/>
      <c r="K23" s="369"/>
      <c r="L23" s="369"/>
      <c r="M23" s="369"/>
    </row>
  </sheetData>
  <mergeCells count="3">
    <mergeCell ref="C1:M1"/>
    <mergeCell ref="C2:M2"/>
    <mergeCell ref="C3:M3"/>
  </mergeCells>
  <hyperlinks>
    <hyperlink ref="N1" location="ÍNDICE!A1" display="ÍNDICE!A1"/>
  </hyperlink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36"/>
  <sheetViews>
    <sheetView topLeftCell="C1" zoomScaleNormal="100" workbookViewId="0">
      <selection sqref="A1:M1"/>
    </sheetView>
  </sheetViews>
  <sheetFormatPr baseColWidth="10" defaultColWidth="9.140625" defaultRowHeight="12.75"/>
  <cols>
    <col min="1" max="1" width="2.28515625" style="343" hidden="1" customWidth="1"/>
    <col min="2" max="2" width="46.5703125" style="343" hidden="1" customWidth="1"/>
    <col min="3" max="3" width="96.5703125" style="365" bestFit="1" customWidth="1"/>
    <col min="4" max="4" width="15" style="459" bestFit="1" customWidth="1"/>
    <col min="5" max="5" width="14.85546875" style="343" bestFit="1" customWidth="1"/>
    <col min="6" max="9" width="15" style="343" bestFit="1" customWidth="1"/>
    <col min="10" max="12" width="15" style="343" customWidth="1"/>
    <col min="13" max="13" width="15" style="343" bestFit="1" customWidth="1"/>
    <col min="14" max="256" width="9.140625" style="343"/>
    <col min="257" max="258" width="0" style="343" hidden="1" customWidth="1"/>
    <col min="259" max="259" width="96.5703125" style="343" bestFit="1" customWidth="1"/>
    <col min="260" max="260" width="15" style="343" bestFit="1" customWidth="1"/>
    <col min="261" max="261" width="14.85546875" style="343" bestFit="1" customWidth="1"/>
    <col min="262" max="265" width="15" style="343" bestFit="1" customWidth="1"/>
    <col min="266" max="268" width="15" style="343" customWidth="1"/>
    <col min="269" max="269" width="15" style="343" bestFit="1" customWidth="1"/>
    <col min="270" max="512" width="9.140625" style="343"/>
    <col min="513" max="514" width="0" style="343" hidden="1" customWidth="1"/>
    <col min="515" max="515" width="96.5703125" style="343" bestFit="1" customWidth="1"/>
    <col min="516" max="516" width="15" style="343" bestFit="1" customWidth="1"/>
    <col min="517" max="517" width="14.85546875" style="343" bestFit="1" customWidth="1"/>
    <col min="518" max="521" width="15" style="343" bestFit="1" customWidth="1"/>
    <col min="522" max="524" width="15" style="343" customWidth="1"/>
    <col min="525" max="525" width="15" style="343" bestFit="1" customWidth="1"/>
    <col min="526" max="768" width="9.140625" style="343"/>
    <col min="769" max="770" width="0" style="343" hidden="1" customWidth="1"/>
    <col min="771" max="771" width="96.5703125" style="343" bestFit="1" customWidth="1"/>
    <col min="772" max="772" width="15" style="343" bestFit="1" customWidth="1"/>
    <col min="773" max="773" width="14.85546875" style="343" bestFit="1" customWidth="1"/>
    <col min="774" max="777" width="15" style="343" bestFit="1" customWidth="1"/>
    <col min="778" max="780" width="15" style="343" customWidth="1"/>
    <col min="781" max="781" width="15" style="343" bestFit="1" customWidth="1"/>
    <col min="782" max="1024" width="9.140625" style="343"/>
    <col min="1025" max="1026" width="0" style="343" hidden="1" customWidth="1"/>
    <col min="1027" max="1027" width="96.5703125" style="343" bestFit="1" customWidth="1"/>
    <col min="1028" max="1028" width="15" style="343" bestFit="1" customWidth="1"/>
    <col min="1029" max="1029" width="14.85546875" style="343" bestFit="1" customWidth="1"/>
    <col min="1030" max="1033" width="15" style="343" bestFit="1" customWidth="1"/>
    <col min="1034" max="1036" width="15" style="343" customWidth="1"/>
    <col min="1037" max="1037" width="15" style="343" bestFit="1" customWidth="1"/>
    <col min="1038" max="1280" width="9.140625" style="343"/>
    <col min="1281" max="1282" width="0" style="343" hidden="1" customWidth="1"/>
    <col min="1283" max="1283" width="96.5703125" style="343" bestFit="1" customWidth="1"/>
    <col min="1284" max="1284" width="15" style="343" bestFit="1" customWidth="1"/>
    <col min="1285" max="1285" width="14.85546875" style="343" bestFit="1" customWidth="1"/>
    <col min="1286" max="1289" width="15" style="343" bestFit="1" customWidth="1"/>
    <col min="1290" max="1292" width="15" style="343" customWidth="1"/>
    <col min="1293" max="1293" width="15" style="343" bestFit="1" customWidth="1"/>
    <col min="1294" max="1536" width="9.140625" style="343"/>
    <col min="1537" max="1538" width="0" style="343" hidden="1" customWidth="1"/>
    <col min="1539" max="1539" width="96.5703125" style="343" bestFit="1" customWidth="1"/>
    <col min="1540" max="1540" width="15" style="343" bestFit="1" customWidth="1"/>
    <col min="1541" max="1541" width="14.85546875" style="343" bestFit="1" customWidth="1"/>
    <col min="1542" max="1545" width="15" style="343" bestFit="1" customWidth="1"/>
    <col min="1546" max="1548" width="15" style="343" customWidth="1"/>
    <col min="1549" max="1549" width="15" style="343" bestFit="1" customWidth="1"/>
    <col min="1550" max="1792" width="9.140625" style="343"/>
    <col min="1793" max="1794" width="0" style="343" hidden="1" customWidth="1"/>
    <col min="1795" max="1795" width="96.5703125" style="343" bestFit="1" customWidth="1"/>
    <col min="1796" max="1796" width="15" style="343" bestFit="1" customWidth="1"/>
    <col min="1797" max="1797" width="14.85546875" style="343" bestFit="1" customWidth="1"/>
    <col min="1798" max="1801" width="15" style="343" bestFit="1" customWidth="1"/>
    <col min="1802" max="1804" width="15" style="343" customWidth="1"/>
    <col min="1805" max="1805" width="15" style="343" bestFit="1" customWidth="1"/>
    <col min="1806" max="2048" width="9.140625" style="343"/>
    <col min="2049" max="2050" width="0" style="343" hidden="1" customWidth="1"/>
    <col min="2051" max="2051" width="96.5703125" style="343" bestFit="1" customWidth="1"/>
    <col min="2052" max="2052" width="15" style="343" bestFit="1" customWidth="1"/>
    <col min="2053" max="2053" width="14.85546875" style="343" bestFit="1" customWidth="1"/>
    <col min="2054" max="2057" width="15" style="343" bestFit="1" customWidth="1"/>
    <col min="2058" max="2060" width="15" style="343" customWidth="1"/>
    <col min="2061" max="2061" width="15" style="343" bestFit="1" customWidth="1"/>
    <col min="2062" max="2304" width="9.140625" style="343"/>
    <col min="2305" max="2306" width="0" style="343" hidden="1" customWidth="1"/>
    <col min="2307" max="2307" width="96.5703125" style="343" bestFit="1" customWidth="1"/>
    <col min="2308" max="2308" width="15" style="343" bestFit="1" customWidth="1"/>
    <col min="2309" max="2309" width="14.85546875" style="343" bestFit="1" customWidth="1"/>
    <col min="2310" max="2313" width="15" style="343" bestFit="1" customWidth="1"/>
    <col min="2314" max="2316" width="15" style="343" customWidth="1"/>
    <col min="2317" max="2317" width="15" style="343" bestFit="1" customWidth="1"/>
    <col min="2318" max="2560" width="9.140625" style="343"/>
    <col min="2561" max="2562" width="0" style="343" hidden="1" customWidth="1"/>
    <col min="2563" max="2563" width="96.5703125" style="343" bestFit="1" customWidth="1"/>
    <col min="2564" max="2564" width="15" style="343" bestFit="1" customWidth="1"/>
    <col min="2565" max="2565" width="14.85546875" style="343" bestFit="1" customWidth="1"/>
    <col min="2566" max="2569" width="15" style="343" bestFit="1" customWidth="1"/>
    <col min="2570" max="2572" width="15" style="343" customWidth="1"/>
    <col min="2573" max="2573" width="15" style="343" bestFit="1" customWidth="1"/>
    <col min="2574" max="2816" width="9.140625" style="343"/>
    <col min="2817" max="2818" width="0" style="343" hidden="1" customWidth="1"/>
    <col min="2819" max="2819" width="96.5703125" style="343" bestFit="1" customWidth="1"/>
    <col min="2820" max="2820" width="15" style="343" bestFit="1" customWidth="1"/>
    <col min="2821" max="2821" width="14.85546875" style="343" bestFit="1" customWidth="1"/>
    <col min="2822" max="2825" width="15" style="343" bestFit="1" customWidth="1"/>
    <col min="2826" max="2828" width="15" style="343" customWidth="1"/>
    <col min="2829" max="2829" width="15" style="343" bestFit="1" customWidth="1"/>
    <col min="2830" max="3072" width="9.140625" style="343"/>
    <col min="3073" max="3074" width="0" style="343" hidden="1" customWidth="1"/>
    <col min="3075" max="3075" width="96.5703125" style="343" bestFit="1" customWidth="1"/>
    <col min="3076" max="3076" width="15" style="343" bestFit="1" customWidth="1"/>
    <col min="3077" max="3077" width="14.85546875" style="343" bestFit="1" customWidth="1"/>
    <col min="3078" max="3081" width="15" style="343" bestFit="1" customWidth="1"/>
    <col min="3082" max="3084" width="15" style="343" customWidth="1"/>
    <col min="3085" max="3085" width="15" style="343" bestFit="1" customWidth="1"/>
    <col min="3086" max="3328" width="9.140625" style="343"/>
    <col min="3329" max="3330" width="0" style="343" hidden="1" customWidth="1"/>
    <col min="3331" max="3331" width="96.5703125" style="343" bestFit="1" customWidth="1"/>
    <col min="3332" max="3332" width="15" style="343" bestFit="1" customWidth="1"/>
    <col min="3333" max="3333" width="14.85546875" style="343" bestFit="1" customWidth="1"/>
    <col min="3334" max="3337" width="15" style="343" bestFit="1" customWidth="1"/>
    <col min="3338" max="3340" width="15" style="343" customWidth="1"/>
    <col min="3341" max="3341" width="15" style="343" bestFit="1" customWidth="1"/>
    <col min="3342" max="3584" width="9.140625" style="343"/>
    <col min="3585" max="3586" width="0" style="343" hidden="1" customWidth="1"/>
    <col min="3587" max="3587" width="96.5703125" style="343" bestFit="1" customWidth="1"/>
    <col min="3588" max="3588" width="15" style="343" bestFit="1" customWidth="1"/>
    <col min="3589" max="3589" width="14.85546875" style="343" bestFit="1" customWidth="1"/>
    <col min="3590" max="3593" width="15" style="343" bestFit="1" customWidth="1"/>
    <col min="3594" max="3596" width="15" style="343" customWidth="1"/>
    <col min="3597" max="3597" width="15" style="343" bestFit="1" customWidth="1"/>
    <col min="3598" max="3840" width="9.140625" style="343"/>
    <col min="3841" max="3842" width="0" style="343" hidden="1" customWidth="1"/>
    <col min="3843" max="3843" width="96.5703125" style="343" bestFit="1" customWidth="1"/>
    <col min="3844" max="3844" width="15" style="343" bestFit="1" customWidth="1"/>
    <col min="3845" max="3845" width="14.85546875" style="343" bestFit="1" customWidth="1"/>
    <col min="3846" max="3849" width="15" style="343" bestFit="1" customWidth="1"/>
    <col min="3850" max="3852" width="15" style="343" customWidth="1"/>
    <col min="3853" max="3853" width="15" style="343" bestFit="1" customWidth="1"/>
    <col min="3854" max="4096" width="9.140625" style="343"/>
    <col min="4097" max="4098" width="0" style="343" hidden="1" customWidth="1"/>
    <col min="4099" max="4099" width="96.5703125" style="343" bestFit="1" customWidth="1"/>
    <col min="4100" max="4100" width="15" style="343" bestFit="1" customWidth="1"/>
    <col min="4101" max="4101" width="14.85546875" style="343" bestFit="1" customWidth="1"/>
    <col min="4102" max="4105" width="15" style="343" bestFit="1" customWidth="1"/>
    <col min="4106" max="4108" width="15" style="343" customWidth="1"/>
    <col min="4109" max="4109" width="15" style="343" bestFit="1" customWidth="1"/>
    <col min="4110" max="4352" width="9.140625" style="343"/>
    <col min="4353" max="4354" width="0" style="343" hidden="1" customWidth="1"/>
    <col min="4355" max="4355" width="96.5703125" style="343" bestFit="1" customWidth="1"/>
    <col min="4356" max="4356" width="15" style="343" bestFit="1" customWidth="1"/>
    <col min="4357" max="4357" width="14.85546875" style="343" bestFit="1" customWidth="1"/>
    <col min="4358" max="4361" width="15" style="343" bestFit="1" customWidth="1"/>
    <col min="4362" max="4364" width="15" style="343" customWidth="1"/>
    <col min="4365" max="4365" width="15" style="343" bestFit="1" customWidth="1"/>
    <col min="4366" max="4608" width="9.140625" style="343"/>
    <col min="4609" max="4610" width="0" style="343" hidden="1" customWidth="1"/>
    <col min="4611" max="4611" width="96.5703125" style="343" bestFit="1" customWidth="1"/>
    <col min="4612" max="4612" width="15" style="343" bestFit="1" customWidth="1"/>
    <col min="4613" max="4613" width="14.85546875" style="343" bestFit="1" customWidth="1"/>
    <col min="4614" max="4617" width="15" style="343" bestFit="1" customWidth="1"/>
    <col min="4618" max="4620" width="15" style="343" customWidth="1"/>
    <col min="4621" max="4621" width="15" style="343" bestFit="1" customWidth="1"/>
    <col min="4622" max="4864" width="9.140625" style="343"/>
    <col min="4865" max="4866" width="0" style="343" hidden="1" customWidth="1"/>
    <col min="4867" max="4867" width="96.5703125" style="343" bestFit="1" customWidth="1"/>
    <col min="4868" max="4868" width="15" style="343" bestFit="1" customWidth="1"/>
    <col min="4869" max="4869" width="14.85546875" style="343" bestFit="1" customWidth="1"/>
    <col min="4870" max="4873" width="15" style="343" bestFit="1" customWidth="1"/>
    <col min="4874" max="4876" width="15" style="343" customWidth="1"/>
    <col min="4877" max="4877" width="15" style="343" bestFit="1" customWidth="1"/>
    <col min="4878" max="5120" width="9.140625" style="343"/>
    <col min="5121" max="5122" width="0" style="343" hidden="1" customWidth="1"/>
    <col min="5123" max="5123" width="96.5703125" style="343" bestFit="1" customWidth="1"/>
    <col min="5124" max="5124" width="15" style="343" bestFit="1" customWidth="1"/>
    <col min="5125" max="5125" width="14.85546875" style="343" bestFit="1" customWidth="1"/>
    <col min="5126" max="5129" width="15" style="343" bestFit="1" customWidth="1"/>
    <col min="5130" max="5132" width="15" style="343" customWidth="1"/>
    <col min="5133" max="5133" width="15" style="343" bestFit="1" customWidth="1"/>
    <col min="5134" max="5376" width="9.140625" style="343"/>
    <col min="5377" max="5378" width="0" style="343" hidden="1" customWidth="1"/>
    <col min="5379" max="5379" width="96.5703125" style="343" bestFit="1" customWidth="1"/>
    <col min="5380" max="5380" width="15" style="343" bestFit="1" customWidth="1"/>
    <col min="5381" max="5381" width="14.85546875" style="343" bestFit="1" customWidth="1"/>
    <col min="5382" max="5385" width="15" style="343" bestFit="1" customWidth="1"/>
    <col min="5386" max="5388" width="15" style="343" customWidth="1"/>
    <col min="5389" max="5389" width="15" style="343" bestFit="1" customWidth="1"/>
    <col min="5390" max="5632" width="9.140625" style="343"/>
    <col min="5633" max="5634" width="0" style="343" hidden="1" customWidth="1"/>
    <col min="5635" max="5635" width="96.5703125" style="343" bestFit="1" customWidth="1"/>
    <col min="5636" max="5636" width="15" style="343" bestFit="1" customWidth="1"/>
    <col min="5637" max="5637" width="14.85546875" style="343" bestFit="1" customWidth="1"/>
    <col min="5638" max="5641" width="15" style="343" bestFit="1" customWidth="1"/>
    <col min="5642" max="5644" width="15" style="343" customWidth="1"/>
    <col min="5645" max="5645" width="15" style="343" bestFit="1" customWidth="1"/>
    <col min="5646" max="5888" width="9.140625" style="343"/>
    <col min="5889" max="5890" width="0" style="343" hidden="1" customWidth="1"/>
    <col min="5891" max="5891" width="96.5703125" style="343" bestFit="1" customWidth="1"/>
    <col min="5892" max="5892" width="15" style="343" bestFit="1" customWidth="1"/>
    <col min="5893" max="5893" width="14.85546875" style="343" bestFit="1" customWidth="1"/>
    <col min="5894" max="5897" width="15" style="343" bestFit="1" customWidth="1"/>
    <col min="5898" max="5900" width="15" style="343" customWidth="1"/>
    <col min="5901" max="5901" width="15" style="343" bestFit="1" customWidth="1"/>
    <col min="5902" max="6144" width="9.140625" style="343"/>
    <col min="6145" max="6146" width="0" style="343" hidden="1" customWidth="1"/>
    <col min="6147" max="6147" width="96.5703125" style="343" bestFit="1" customWidth="1"/>
    <col min="6148" max="6148" width="15" style="343" bestFit="1" customWidth="1"/>
    <col min="6149" max="6149" width="14.85546875" style="343" bestFit="1" customWidth="1"/>
    <col min="6150" max="6153" width="15" style="343" bestFit="1" customWidth="1"/>
    <col min="6154" max="6156" width="15" style="343" customWidth="1"/>
    <col min="6157" max="6157" width="15" style="343" bestFit="1" customWidth="1"/>
    <col min="6158" max="6400" width="9.140625" style="343"/>
    <col min="6401" max="6402" width="0" style="343" hidden="1" customWidth="1"/>
    <col min="6403" max="6403" width="96.5703125" style="343" bestFit="1" customWidth="1"/>
    <col min="6404" max="6404" width="15" style="343" bestFit="1" customWidth="1"/>
    <col min="6405" max="6405" width="14.85546875" style="343" bestFit="1" customWidth="1"/>
    <col min="6406" max="6409" width="15" style="343" bestFit="1" customWidth="1"/>
    <col min="6410" max="6412" width="15" style="343" customWidth="1"/>
    <col min="6413" max="6413" width="15" style="343" bestFit="1" customWidth="1"/>
    <col min="6414" max="6656" width="9.140625" style="343"/>
    <col min="6657" max="6658" width="0" style="343" hidden="1" customWidth="1"/>
    <col min="6659" max="6659" width="96.5703125" style="343" bestFit="1" customWidth="1"/>
    <col min="6660" max="6660" width="15" style="343" bestFit="1" customWidth="1"/>
    <col min="6661" max="6661" width="14.85546875" style="343" bestFit="1" customWidth="1"/>
    <col min="6662" max="6665" width="15" style="343" bestFit="1" customWidth="1"/>
    <col min="6666" max="6668" width="15" style="343" customWidth="1"/>
    <col min="6669" max="6669" width="15" style="343" bestFit="1" customWidth="1"/>
    <col min="6670" max="6912" width="9.140625" style="343"/>
    <col min="6913" max="6914" width="0" style="343" hidden="1" customWidth="1"/>
    <col min="6915" max="6915" width="96.5703125" style="343" bestFit="1" customWidth="1"/>
    <col min="6916" max="6916" width="15" style="343" bestFit="1" customWidth="1"/>
    <col min="6917" max="6917" width="14.85546875" style="343" bestFit="1" customWidth="1"/>
    <col min="6918" max="6921" width="15" style="343" bestFit="1" customWidth="1"/>
    <col min="6922" max="6924" width="15" style="343" customWidth="1"/>
    <col min="6925" max="6925" width="15" style="343" bestFit="1" customWidth="1"/>
    <col min="6926" max="7168" width="9.140625" style="343"/>
    <col min="7169" max="7170" width="0" style="343" hidden="1" customWidth="1"/>
    <col min="7171" max="7171" width="96.5703125" style="343" bestFit="1" customWidth="1"/>
    <col min="7172" max="7172" width="15" style="343" bestFit="1" customWidth="1"/>
    <col min="7173" max="7173" width="14.85546875" style="343" bestFit="1" customWidth="1"/>
    <col min="7174" max="7177" width="15" style="343" bestFit="1" customWidth="1"/>
    <col min="7178" max="7180" width="15" style="343" customWidth="1"/>
    <col min="7181" max="7181" width="15" style="343" bestFit="1" customWidth="1"/>
    <col min="7182" max="7424" width="9.140625" style="343"/>
    <col min="7425" max="7426" width="0" style="343" hidden="1" customWidth="1"/>
    <col min="7427" max="7427" width="96.5703125" style="343" bestFit="1" customWidth="1"/>
    <col min="7428" max="7428" width="15" style="343" bestFit="1" customWidth="1"/>
    <col min="7429" max="7429" width="14.85546875" style="343" bestFit="1" customWidth="1"/>
    <col min="7430" max="7433" width="15" style="343" bestFit="1" customWidth="1"/>
    <col min="7434" max="7436" width="15" style="343" customWidth="1"/>
    <col min="7437" max="7437" width="15" style="343" bestFit="1" customWidth="1"/>
    <col min="7438" max="7680" width="9.140625" style="343"/>
    <col min="7681" max="7682" width="0" style="343" hidden="1" customWidth="1"/>
    <col min="7683" max="7683" width="96.5703125" style="343" bestFit="1" customWidth="1"/>
    <col min="7684" max="7684" width="15" style="343" bestFit="1" customWidth="1"/>
    <col min="7685" max="7685" width="14.85546875" style="343" bestFit="1" customWidth="1"/>
    <col min="7686" max="7689" width="15" style="343" bestFit="1" customWidth="1"/>
    <col min="7690" max="7692" width="15" style="343" customWidth="1"/>
    <col min="7693" max="7693" width="15" style="343" bestFit="1" customWidth="1"/>
    <col min="7694" max="7936" width="9.140625" style="343"/>
    <col min="7937" max="7938" width="0" style="343" hidden="1" customWidth="1"/>
    <col min="7939" max="7939" width="96.5703125" style="343" bestFit="1" customWidth="1"/>
    <col min="7940" max="7940" width="15" style="343" bestFit="1" customWidth="1"/>
    <col min="7941" max="7941" width="14.85546875" style="343" bestFit="1" customWidth="1"/>
    <col min="7942" max="7945" width="15" style="343" bestFit="1" customWidth="1"/>
    <col min="7946" max="7948" width="15" style="343" customWidth="1"/>
    <col min="7949" max="7949" width="15" style="343" bestFit="1" customWidth="1"/>
    <col min="7950" max="8192" width="9.140625" style="343"/>
    <col min="8193" max="8194" width="0" style="343" hidden="1" customWidth="1"/>
    <col min="8195" max="8195" width="96.5703125" style="343" bestFit="1" customWidth="1"/>
    <col min="8196" max="8196" width="15" style="343" bestFit="1" customWidth="1"/>
    <col min="8197" max="8197" width="14.85546875" style="343" bestFit="1" customWidth="1"/>
    <col min="8198" max="8201" width="15" style="343" bestFit="1" customWidth="1"/>
    <col min="8202" max="8204" width="15" style="343" customWidth="1"/>
    <col min="8205" max="8205" width="15" style="343" bestFit="1" customWidth="1"/>
    <col min="8206" max="8448" width="9.140625" style="343"/>
    <col min="8449" max="8450" width="0" style="343" hidden="1" customWidth="1"/>
    <col min="8451" max="8451" width="96.5703125" style="343" bestFit="1" customWidth="1"/>
    <col min="8452" max="8452" width="15" style="343" bestFit="1" customWidth="1"/>
    <col min="8453" max="8453" width="14.85546875" style="343" bestFit="1" customWidth="1"/>
    <col min="8454" max="8457" width="15" style="343" bestFit="1" customWidth="1"/>
    <col min="8458" max="8460" width="15" style="343" customWidth="1"/>
    <col min="8461" max="8461" width="15" style="343" bestFit="1" customWidth="1"/>
    <col min="8462" max="8704" width="9.140625" style="343"/>
    <col min="8705" max="8706" width="0" style="343" hidden="1" customWidth="1"/>
    <col min="8707" max="8707" width="96.5703125" style="343" bestFit="1" customWidth="1"/>
    <col min="8708" max="8708" width="15" style="343" bestFit="1" customWidth="1"/>
    <col min="8709" max="8709" width="14.85546875" style="343" bestFit="1" customWidth="1"/>
    <col min="8710" max="8713" width="15" style="343" bestFit="1" customWidth="1"/>
    <col min="8714" max="8716" width="15" style="343" customWidth="1"/>
    <col min="8717" max="8717" width="15" style="343" bestFit="1" customWidth="1"/>
    <col min="8718" max="8960" width="9.140625" style="343"/>
    <col min="8961" max="8962" width="0" style="343" hidden="1" customWidth="1"/>
    <col min="8963" max="8963" width="96.5703125" style="343" bestFit="1" customWidth="1"/>
    <col min="8964" max="8964" width="15" style="343" bestFit="1" customWidth="1"/>
    <col min="8965" max="8965" width="14.85546875" style="343" bestFit="1" customWidth="1"/>
    <col min="8966" max="8969" width="15" style="343" bestFit="1" customWidth="1"/>
    <col min="8970" max="8972" width="15" style="343" customWidth="1"/>
    <col min="8973" max="8973" width="15" style="343" bestFit="1" customWidth="1"/>
    <col min="8974" max="9216" width="9.140625" style="343"/>
    <col min="9217" max="9218" width="0" style="343" hidden="1" customWidth="1"/>
    <col min="9219" max="9219" width="96.5703125" style="343" bestFit="1" customWidth="1"/>
    <col min="9220" max="9220" width="15" style="343" bestFit="1" customWidth="1"/>
    <col min="9221" max="9221" width="14.85546875" style="343" bestFit="1" customWidth="1"/>
    <col min="9222" max="9225" width="15" style="343" bestFit="1" customWidth="1"/>
    <col min="9226" max="9228" width="15" style="343" customWidth="1"/>
    <col min="9229" max="9229" width="15" style="343" bestFit="1" customWidth="1"/>
    <col min="9230" max="9472" width="9.140625" style="343"/>
    <col min="9473" max="9474" width="0" style="343" hidden="1" customWidth="1"/>
    <col min="9475" max="9475" width="96.5703125" style="343" bestFit="1" customWidth="1"/>
    <col min="9476" max="9476" width="15" style="343" bestFit="1" customWidth="1"/>
    <col min="9477" max="9477" width="14.85546875" style="343" bestFit="1" customWidth="1"/>
    <col min="9478" max="9481" width="15" style="343" bestFit="1" customWidth="1"/>
    <col min="9482" max="9484" width="15" style="343" customWidth="1"/>
    <col min="9485" max="9485" width="15" style="343" bestFit="1" customWidth="1"/>
    <col min="9486" max="9728" width="9.140625" style="343"/>
    <col min="9729" max="9730" width="0" style="343" hidden="1" customWidth="1"/>
    <col min="9731" max="9731" width="96.5703125" style="343" bestFit="1" customWidth="1"/>
    <col min="9732" max="9732" width="15" style="343" bestFit="1" customWidth="1"/>
    <col min="9733" max="9733" width="14.85546875" style="343" bestFit="1" customWidth="1"/>
    <col min="9734" max="9737" width="15" style="343" bestFit="1" customWidth="1"/>
    <col min="9738" max="9740" width="15" style="343" customWidth="1"/>
    <col min="9741" max="9741" width="15" style="343" bestFit="1" customWidth="1"/>
    <col min="9742" max="9984" width="9.140625" style="343"/>
    <col min="9985" max="9986" width="0" style="343" hidden="1" customWidth="1"/>
    <col min="9987" max="9987" width="96.5703125" style="343" bestFit="1" customWidth="1"/>
    <col min="9988" max="9988" width="15" style="343" bestFit="1" customWidth="1"/>
    <col min="9989" max="9989" width="14.85546875" style="343" bestFit="1" customWidth="1"/>
    <col min="9990" max="9993" width="15" style="343" bestFit="1" customWidth="1"/>
    <col min="9994" max="9996" width="15" style="343" customWidth="1"/>
    <col min="9997" max="9997" width="15" style="343" bestFit="1" customWidth="1"/>
    <col min="9998" max="10240" width="9.140625" style="343"/>
    <col min="10241" max="10242" width="0" style="343" hidden="1" customWidth="1"/>
    <col min="10243" max="10243" width="96.5703125" style="343" bestFit="1" customWidth="1"/>
    <col min="10244" max="10244" width="15" style="343" bestFit="1" customWidth="1"/>
    <col min="10245" max="10245" width="14.85546875" style="343" bestFit="1" customWidth="1"/>
    <col min="10246" max="10249" width="15" style="343" bestFit="1" customWidth="1"/>
    <col min="10250" max="10252" width="15" style="343" customWidth="1"/>
    <col min="10253" max="10253" width="15" style="343" bestFit="1" customWidth="1"/>
    <col min="10254" max="10496" width="9.140625" style="343"/>
    <col min="10497" max="10498" width="0" style="343" hidden="1" customWidth="1"/>
    <col min="10499" max="10499" width="96.5703125" style="343" bestFit="1" customWidth="1"/>
    <col min="10500" max="10500" width="15" style="343" bestFit="1" customWidth="1"/>
    <col min="10501" max="10501" width="14.85546875" style="343" bestFit="1" customWidth="1"/>
    <col min="10502" max="10505" width="15" style="343" bestFit="1" customWidth="1"/>
    <col min="10506" max="10508" width="15" style="343" customWidth="1"/>
    <col min="10509" max="10509" width="15" style="343" bestFit="1" customWidth="1"/>
    <col min="10510" max="10752" width="9.140625" style="343"/>
    <col min="10753" max="10754" width="0" style="343" hidden="1" customWidth="1"/>
    <col min="10755" max="10755" width="96.5703125" style="343" bestFit="1" customWidth="1"/>
    <col min="10756" max="10756" width="15" style="343" bestFit="1" customWidth="1"/>
    <col min="10757" max="10757" width="14.85546875" style="343" bestFit="1" customWidth="1"/>
    <col min="10758" max="10761" width="15" style="343" bestFit="1" customWidth="1"/>
    <col min="10762" max="10764" width="15" style="343" customWidth="1"/>
    <col min="10765" max="10765" width="15" style="343" bestFit="1" customWidth="1"/>
    <col min="10766" max="11008" width="9.140625" style="343"/>
    <col min="11009" max="11010" width="0" style="343" hidden="1" customWidth="1"/>
    <col min="11011" max="11011" width="96.5703125" style="343" bestFit="1" customWidth="1"/>
    <col min="11012" max="11012" width="15" style="343" bestFit="1" customWidth="1"/>
    <col min="11013" max="11013" width="14.85546875" style="343" bestFit="1" customWidth="1"/>
    <col min="11014" max="11017" width="15" style="343" bestFit="1" customWidth="1"/>
    <col min="11018" max="11020" width="15" style="343" customWidth="1"/>
    <col min="11021" max="11021" width="15" style="343" bestFit="1" customWidth="1"/>
    <col min="11022" max="11264" width="9.140625" style="343"/>
    <col min="11265" max="11266" width="0" style="343" hidden="1" customWidth="1"/>
    <col min="11267" max="11267" width="96.5703125" style="343" bestFit="1" customWidth="1"/>
    <col min="11268" max="11268" width="15" style="343" bestFit="1" customWidth="1"/>
    <col min="11269" max="11269" width="14.85546875" style="343" bestFit="1" customWidth="1"/>
    <col min="11270" max="11273" width="15" style="343" bestFit="1" customWidth="1"/>
    <col min="11274" max="11276" width="15" style="343" customWidth="1"/>
    <col min="11277" max="11277" width="15" style="343" bestFit="1" customWidth="1"/>
    <col min="11278" max="11520" width="9.140625" style="343"/>
    <col min="11521" max="11522" width="0" style="343" hidden="1" customWidth="1"/>
    <col min="11523" max="11523" width="96.5703125" style="343" bestFit="1" customWidth="1"/>
    <col min="11524" max="11524" width="15" style="343" bestFit="1" customWidth="1"/>
    <col min="11525" max="11525" width="14.85546875" style="343" bestFit="1" customWidth="1"/>
    <col min="11526" max="11529" width="15" style="343" bestFit="1" customWidth="1"/>
    <col min="11530" max="11532" width="15" style="343" customWidth="1"/>
    <col min="11533" max="11533" width="15" style="343" bestFit="1" customWidth="1"/>
    <col min="11534" max="11776" width="9.140625" style="343"/>
    <col min="11777" max="11778" width="0" style="343" hidden="1" customWidth="1"/>
    <col min="11779" max="11779" width="96.5703125" style="343" bestFit="1" customWidth="1"/>
    <col min="11780" max="11780" width="15" style="343" bestFit="1" customWidth="1"/>
    <col min="11781" max="11781" width="14.85546875" style="343" bestFit="1" customWidth="1"/>
    <col min="11782" max="11785" width="15" style="343" bestFit="1" customWidth="1"/>
    <col min="11786" max="11788" width="15" style="343" customWidth="1"/>
    <col min="11789" max="11789" width="15" style="343" bestFit="1" customWidth="1"/>
    <col min="11790" max="12032" width="9.140625" style="343"/>
    <col min="12033" max="12034" width="0" style="343" hidden="1" customWidth="1"/>
    <col min="12035" max="12035" width="96.5703125" style="343" bestFit="1" customWidth="1"/>
    <col min="12036" max="12036" width="15" style="343" bestFit="1" customWidth="1"/>
    <col min="12037" max="12037" width="14.85546875" style="343" bestFit="1" customWidth="1"/>
    <col min="12038" max="12041" width="15" style="343" bestFit="1" customWidth="1"/>
    <col min="12042" max="12044" width="15" style="343" customWidth="1"/>
    <col min="12045" max="12045" width="15" style="343" bestFit="1" customWidth="1"/>
    <col min="12046" max="12288" width="9.140625" style="343"/>
    <col min="12289" max="12290" width="0" style="343" hidden="1" customWidth="1"/>
    <col min="12291" max="12291" width="96.5703125" style="343" bestFit="1" customWidth="1"/>
    <col min="12292" max="12292" width="15" style="343" bestFit="1" customWidth="1"/>
    <col min="12293" max="12293" width="14.85546875" style="343" bestFit="1" customWidth="1"/>
    <col min="12294" max="12297" width="15" style="343" bestFit="1" customWidth="1"/>
    <col min="12298" max="12300" width="15" style="343" customWidth="1"/>
    <col min="12301" max="12301" width="15" style="343" bestFit="1" customWidth="1"/>
    <col min="12302" max="12544" width="9.140625" style="343"/>
    <col min="12545" max="12546" width="0" style="343" hidden="1" customWidth="1"/>
    <col min="12547" max="12547" width="96.5703125" style="343" bestFit="1" customWidth="1"/>
    <col min="12548" max="12548" width="15" style="343" bestFit="1" customWidth="1"/>
    <col min="12549" max="12549" width="14.85546875" style="343" bestFit="1" customWidth="1"/>
    <col min="12550" max="12553" width="15" style="343" bestFit="1" customWidth="1"/>
    <col min="12554" max="12556" width="15" style="343" customWidth="1"/>
    <col min="12557" max="12557" width="15" style="343" bestFit="1" customWidth="1"/>
    <col min="12558" max="12800" width="9.140625" style="343"/>
    <col min="12801" max="12802" width="0" style="343" hidden="1" customWidth="1"/>
    <col min="12803" max="12803" width="96.5703125" style="343" bestFit="1" customWidth="1"/>
    <col min="12804" max="12804" width="15" style="343" bestFit="1" customWidth="1"/>
    <col min="12805" max="12805" width="14.85546875" style="343" bestFit="1" customWidth="1"/>
    <col min="12806" max="12809" width="15" style="343" bestFit="1" customWidth="1"/>
    <col min="12810" max="12812" width="15" style="343" customWidth="1"/>
    <col min="12813" max="12813" width="15" style="343" bestFit="1" customWidth="1"/>
    <col min="12814" max="13056" width="9.140625" style="343"/>
    <col min="13057" max="13058" width="0" style="343" hidden="1" customWidth="1"/>
    <col min="13059" max="13059" width="96.5703125" style="343" bestFit="1" customWidth="1"/>
    <col min="13060" max="13060" width="15" style="343" bestFit="1" customWidth="1"/>
    <col min="13061" max="13061" width="14.85546875" style="343" bestFit="1" customWidth="1"/>
    <col min="13062" max="13065" width="15" style="343" bestFit="1" customWidth="1"/>
    <col min="13066" max="13068" width="15" style="343" customWidth="1"/>
    <col min="13069" max="13069" width="15" style="343" bestFit="1" customWidth="1"/>
    <col min="13070" max="13312" width="9.140625" style="343"/>
    <col min="13313" max="13314" width="0" style="343" hidden="1" customWidth="1"/>
    <col min="13315" max="13315" width="96.5703125" style="343" bestFit="1" customWidth="1"/>
    <col min="13316" max="13316" width="15" style="343" bestFit="1" customWidth="1"/>
    <col min="13317" max="13317" width="14.85546875" style="343" bestFit="1" customWidth="1"/>
    <col min="13318" max="13321" width="15" style="343" bestFit="1" customWidth="1"/>
    <col min="13322" max="13324" width="15" style="343" customWidth="1"/>
    <col min="13325" max="13325" width="15" style="343" bestFit="1" customWidth="1"/>
    <col min="13326" max="13568" width="9.140625" style="343"/>
    <col min="13569" max="13570" width="0" style="343" hidden="1" customWidth="1"/>
    <col min="13571" max="13571" width="96.5703125" style="343" bestFit="1" customWidth="1"/>
    <col min="13572" max="13572" width="15" style="343" bestFit="1" customWidth="1"/>
    <col min="13573" max="13573" width="14.85546875" style="343" bestFit="1" customWidth="1"/>
    <col min="13574" max="13577" width="15" style="343" bestFit="1" customWidth="1"/>
    <col min="13578" max="13580" width="15" style="343" customWidth="1"/>
    <col min="13581" max="13581" width="15" style="343" bestFit="1" customWidth="1"/>
    <col min="13582" max="13824" width="9.140625" style="343"/>
    <col min="13825" max="13826" width="0" style="343" hidden="1" customWidth="1"/>
    <col min="13827" max="13827" width="96.5703125" style="343" bestFit="1" customWidth="1"/>
    <col min="13828" max="13828" width="15" style="343" bestFit="1" customWidth="1"/>
    <col min="13829" max="13829" width="14.85546875" style="343" bestFit="1" customWidth="1"/>
    <col min="13830" max="13833" width="15" style="343" bestFit="1" customWidth="1"/>
    <col min="13834" max="13836" width="15" style="343" customWidth="1"/>
    <col min="13837" max="13837" width="15" style="343" bestFit="1" customWidth="1"/>
    <col min="13838" max="14080" width="9.140625" style="343"/>
    <col min="14081" max="14082" width="0" style="343" hidden="1" customWidth="1"/>
    <col min="14083" max="14083" width="96.5703125" style="343" bestFit="1" customWidth="1"/>
    <col min="14084" max="14084" width="15" style="343" bestFit="1" customWidth="1"/>
    <col min="14085" max="14085" width="14.85546875" style="343" bestFit="1" customWidth="1"/>
    <col min="14086" max="14089" width="15" style="343" bestFit="1" customWidth="1"/>
    <col min="14090" max="14092" width="15" style="343" customWidth="1"/>
    <col min="14093" max="14093" width="15" style="343" bestFit="1" customWidth="1"/>
    <col min="14094" max="14336" width="9.140625" style="343"/>
    <col min="14337" max="14338" width="0" style="343" hidden="1" customWidth="1"/>
    <col min="14339" max="14339" width="96.5703125" style="343" bestFit="1" customWidth="1"/>
    <col min="14340" max="14340" width="15" style="343" bestFit="1" customWidth="1"/>
    <col min="14341" max="14341" width="14.85546875" style="343" bestFit="1" customWidth="1"/>
    <col min="14342" max="14345" width="15" style="343" bestFit="1" customWidth="1"/>
    <col min="14346" max="14348" width="15" style="343" customWidth="1"/>
    <col min="14349" max="14349" width="15" style="343" bestFit="1" customWidth="1"/>
    <col min="14350" max="14592" width="9.140625" style="343"/>
    <col min="14593" max="14594" width="0" style="343" hidden="1" customWidth="1"/>
    <col min="14595" max="14595" width="96.5703125" style="343" bestFit="1" customWidth="1"/>
    <col min="14596" max="14596" width="15" style="343" bestFit="1" customWidth="1"/>
    <col min="14597" max="14597" width="14.85546875" style="343" bestFit="1" customWidth="1"/>
    <col min="14598" max="14601" width="15" style="343" bestFit="1" customWidth="1"/>
    <col min="14602" max="14604" width="15" style="343" customWidth="1"/>
    <col min="14605" max="14605" width="15" style="343" bestFit="1" customWidth="1"/>
    <col min="14606" max="14848" width="9.140625" style="343"/>
    <col min="14849" max="14850" width="0" style="343" hidden="1" customWidth="1"/>
    <col min="14851" max="14851" width="96.5703125" style="343" bestFit="1" customWidth="1"/>
    <col min="14852" max="14852" width="15" style="343" bestFit="1" customWidth="1"/>
    <col min="14853" max="14853" width="14.85546875" style="343" bestFit="1" customWidth="1"/>
    <col min="14854" max="14857" width="15" style="343" bestFit="1" customWidth="1"/>
    <col min="14858" max="14860" width="15" style="343" customWidth="1"/>
    <col min="14861" max="14861" width="15" style="343" bestFit="1" customWidth="1"/>
    <col min="14862" max="15104" width="9.140625" style="343"/>
    <col min="15105" max="15106" width="0" style="343" hidden="1" customWidth="1"/>
    <col min="15107" max="15107" width="96.5703125" style="343" bestFit="1" customWidth="1"/>
    <col min="15108" max="15108" width="15" style="343" bestFit="1" customWidth="1"/>
    <col min="15109" max="15109" width="14.85546875" style="343" bestFit="1" customWidth="1"/>
    <col min="15110" max="15113" width="15" style="343" bestFit="1" customWidth="1"/>
    <col min="15114" max="15116" width="15" style="343" customWidth="1"/>
    <col min="15117" max="15117" width="15" style="343" bestFit="1" customWidth="1"/>
    <col min="15118" max="15360" width="9.140625" style="343"/>
    <col min="15361" max="15362" width="0" style="343" hidden="1" customWidth="1"/>
    <col min="15363" max="15363" width="96.5703125" style="343" bestFit="1" customWidth="1"/>
    <col min="15364" max="15364" width="15" style="343" bestFit="1" customWidth="1"/>
    <col min="15365" max="15365" width="14.85546875" style="343" bestFit="1" customWidth="1"/>
    <col min="15366" max="15369" width="15" style="343" bestFit="1" customWidth="1"/>
    <col min="15370" max="15372" width="15" style="343" customWidth="1"/>
    <col min="15373" max="15373" width="15" style="343" bestFit="1" customWidth="1"/>
    <col min="15374" max="15616" width="9.140625" style="343"/>
    <col min="15617" max="15618" width="0" style="343" hidden="1" customWidth="1"/>
    <col min="15619" max="15619" width="96.5703125" style="343" bestFit="1" customWidth="1"/>
    <col min="15620" max="15620" width="15" style="343" bestFit="1" customWidth="1"/>
    <col min="15621" max="15621" width="14.85546875" style="343" bestFit="1" customWidth="1"/>
    <col min="15622" max="15625" width="15" style="343" bestFit="1" customWidth="1"/>
    <col min="15626" max="15628" width="15" style="343" customWidth="1"/>
    <col min="15629" max="15629" width="15" style="343" bestFit="1" customWidth="1"/>
    <col min="15630" max="15872" width="9.140625" style="343"/>
    <col min="15873" max="15874" width="0" style="343" hidden="1" customWidth="1"/>
    <col min="15875" max="15875" width="96.5703125" style="343" bestFit="1" customWidth="1"/>
    <col min="15876" max="15876" width="15" style="343" bestFit="1" customWidth="1"/>
    <col min="15877" max="15877" width="14.85546875" style="343" bestFit="1" customWidth="1"/>
    <col min="15878" max="15881" width="15" style="343" bestFit="1" customWidth="1"/>
    <col min="15882" max="15884" width="15" style="343" customWidth="1"/>
    <col min="15885" max="15885" width="15" style="343" bestFit="1" customWidth="1"/>
    <col min="15886" max="16128" width="9.140625" style="343"/>
    <col min="16129" max="16130" width="0" style="343" hidden="1" customWidth="1"/>
    <col min="16131" max="16131" width="96.5703125" style="343" bestFit="1" customWidth="1"/>
    <col min="16132" max="16132" width="15" style="343" bestFit="1" customWidth="1"/>
    <col min="16133" max="16133" width="14.85546875" style="343" bestFit="1" customWidth="1"/>
    <col min="16134" max="16137" width="15" style="343" bestFit="1" customWidth="1"/>
    <col min="16138" max="16140" width="15" style="343" customWidth="1"/>
    <col min="16141" max="16141" width="15" style="343" bestFit="1" customWidth="1"/>
    <col min="16142" max="16384" width="9.140625" style="343"/>
  </cols>
  <sheetData>
    <row r="1" spans="1:14" s="438" customFormat="1" ht="30" customHeight="1">
      <c r="A1" s="285"/>
      <c r="B1" s="285"/>
      <c r="C1" s="874" t="s">
        <v>333</v>
      </c>
      <c r="D1" s="874"/>
      <c r="E1" s="874"/>
      <c r="F1" s="874"/>
      <c r="G1" s="874"/>
      <c r="H1" s="874"/>
      <c r="I1" s="874"/>
      <c r="J1" s="874"/>
      <c r="K1" s="874"/>
      <c r="L1" s="874"/>
      <c r="M1" s="874"/>
      <c r="N1" s="855" t="s">
        <v>1449</v>
      </c>
    </row>
    <row r="2" spans="1:14" s="438" customFormat="1" ht="23.25">
      <c r="A2" s="285"/>
      <c r="B2" s="285"/>
      <c r="C2" s="875" t="s">
        <v>886</v>
      </c>
      <c r="D2" s="875"/>
      <c r="E2" s="875"/>
      <c r="F2" s="875"/>
      <c r="G2" s="875"/>
      <c r="H2" s="875"/>
      <c r="I2" s="875"/>
      <c r="J2" s="875"/>
      <c r="K2" s="875"/>
      <c r="L2" s="875"/>
      <c r="M2" s="875"/>
    </row>
    <row r="3" spans="1:14" s="439" customFormat="1" ht="30" customHeight="1">
      <c r="A3" s="285" t="s">
        <v>887</v>
      </c>
      <c r="B3" s="285"/>
      <c r="C3" s="876" t="s">
        <v>2</v>
      </c>
      <c r="D3" s="876"/>
      <c r="E3" s="876"/>
      <c r="F3" s="876"/>
      <c r="G3" s="876"/>
      <c r="H3" s="876"/>
      <c r="I3" s="876"/>
      <c r="J3" s="876"/>
      <c r="K3" s="876"/>
      <c r="L3" s="876"/>
      <c r="M3" s="876"/>
      <c r="N3" s="316"/>
    </row>
    <row r="4" spans="1:14" s="430" customFormat="1" ht="3.75" customHeight="1" thickBot="1">
      <c r="A4" s="428"/>
      <c r="B4" s="428"/>
      <c r="C4" s="429"/>
      <c r="D4" s="440"/>
      <c r="E4" s="441"/>
      <c r="F4" s="441"/>
      <c r="G4" s="441"/>
      <c r="H4" s="441"/>
      <c r="I4" s="441"/>
      <c r="J4" s="441"/>
      <c r="K4" s="441"/>
      <c r="L4" s="441"/>
      <c r="M4" s="441"/>
      <c r="N4" s="316"/>
    </row>
    <row r="5" spans="1:14" ht="15" customHeight="1" thickTop="1" thickBot="1">
      <c r="A5" s="442"/>
      <c r="B5" s="442"/>
      <c r="C5" s="554"/>
      <c r="D5" s="778">
        <v>2015</v>
      </c>
      <c r="E5" s="778">
        <v>2016</v>
      </c>
      <c r="F5" s="778">
        <v>2017</v>
      </c>
      <c r="G5" s="778">
        <v>2018</v>
      </c>
      <c r="H5" s="778">
        <v>2019</v>
      </c>
      <c r="I5" s="778">
        <v>2020</v>
      </c>
      <c r="J5" s="778">
        <v>2021</v>
      </c>
      <c r="K5" s="778">
        <v>2022</v>
      </c>
      <c r="L5" s="778">
        <v>2023</v>
      </c>
      <c r="M5" s="778" t="s">
        <v>888</v>
      </c>
      <c r="N5" s="316"/>
    </row>
    <row r="6" spans="1:14" ht="15" customHeight="1" thickTop="1" thickBot="1">
      <c r="A6" s="443"/>
      <c r="B6" s="443"/>
      <c r="C6" s="781"/>
      <c r="D6" s="782" t="s">
        <v>857</v>
      </c>
      <c r="E6" s="782" t="s">
        <v>857</v>
      </c>
      <c r="F6" s="783" t="s">
        <v>857</v>
      </c>
      <c r="G6" s="782" t="s">
        <v>857</v>
      </c>
      <c r="H6" s="782" t="s">
        <v>857</v>
      </c>
      <c r="I6" s="782" t="s">
        <v>857</v>
      </c>
      <c r="J6" s="782" t="s">
        <v>857</v>
      </c>
      <c r="K6" s="782" t="s">
        <v>857</v>
      </c>
      <c r="L6" s="782" t="s">
        <v>857</v>
      </c>
      <c r="M6" s="782" t="s">
        <v>1447</v>
      </c>
      <c r="N6" s="316"/>
    </row>
    <row r="7" spans="1:14" s="316" customFormat="1" ht="15" customHeight="1" thickTop="1" thickBot="1">
      <c r="A7" s="442" t="s">
        <v>635</v>
      </c>
      <c r="B7" s="444" t="s">
        <v>889</v>
      </c>
      <c r="C7" s="784" t="s">
        <v>110</v>
      </c>
      <c r="D7" s="785">
        <v>131019186</v>
      </c>
      <c r="E7" s="785">
        <v>135426274</v>
      </c>
      <c r="F7" s="785">
        <v>154147230</v>
      </c>
      <c r="G7" s="785">
        <v>161638464</v>
      </c>
      <c r="H7" s="785">
        <v>157409599</v>
      </c>
      <c r="I7" s="785">
        <v>173595870</v>
      </c>
      <c r="J7" s="785">
        <v>186048624.22277999</v>
      </c>
      <c r="K7" s="785">
        <v>197828104.77060002</v>
      </c>
      <c r="L7" s="785">
        <v>112443499.19658001</v>
      </c>
      <c r="M7" s="785">
        <v>189572824.18313</v>
      </c>
    </row>
    <row r="8" spans="1:14" s="316" customFormat="1" ht="15" customHeight="1" thickTop="1" thickBot="1">
      <c r="A8" s="443" t="s">
        <v>635</v>
      </c>
      <c r="B8" s="445" t="s">
        <v>890</v>
      </c>
      <c r="C8" s="786" t="s">
        <v>891</v>
      </c>
      <c r="D8" s="787">
        <v>30048309</v>
      </c>
      <c r="E8" s="787">
        <v>29802707</v>
      </c>
      <c r="F8" s="787">
        <v>29805454</v>
      </c>
      <c r="G8" s="787">
        <v>28527247</v>
      </c>
      <c r="H8" s="787">
        <v>25221909</v>
      </c>
      <c r="I8" s="787">
        <v>28919097</v>
      </c>
      <c r="J8" s="787">
        <v>31258324.62985</v>
      </c>
      <c r="K8" s="787">
        <v>31953907.71142</v>
      </c>
      <c r="L8" s="787">
        <v>28595505.953580003</v>
      </c>
      <c r="M8" s="787">
        <v>29371524.345660001</v>
      </c>
    </row>
    <row r="9" spans="1:14" s="316" customFormat="1" ht="15" customHeight="1" thickTop="1">
      <c r="A9" s="285" t="s">
        <v>635</v>
      </c>
      <c r="B9" s="446" t="s">
        <v>892</v>
      </c>
      <c r="C9" s="447" t="s">
        <v>893</v>
      </c>
      <c r="D9" s="448">
        <v>28839394</v>
      </c>
      <c r="E9" s="448">
        <v>29282082</v>
      </c>
      <c r="F9" s="448">
        <v>29397585</v>
      </c>
      <c r="G9" s="448">
        <v>27980826</v>
      </c>
      <c r="H9" s="448">
        <v>24822118</v>
      </c>
      <c r="I9" s="448">
        <v>28491015</v>
      </c>
      <c r="J9" s="448">
        <v>30893867.720739998</v>
      </c>
      <c r="K9" s="448">
        <v>31469389.060960002</v>
      </c>
      <c r="L9" s="448">
        <v>27776681.073890001</v>
      </c>
      <c r="M9" s="448">
        <v>28194751.121509999</v>
      </c>
    </row>
    <row r="10" spans="1:14" s="316" customFormat="1" ht="15" customHeight="1" thickBot="1">
      <c r="A10" s="285" t="s">
        <v>635</v>
      </c>
      <c r="B10" s="446" t="s">
        <v>894</v>
      </c>
      <c r="C10" s="447" t="s">
        <v>895</v>
      </c>
      <c r="D10" s="448">
        <v>1208915</v>
      </c>
      <c r="E10" s="448">
        <v>520625</v>
      </c>
      <c r="F10" s="448">
        <v>407869</v>
      </c>
      <c r="G10" s="448">
        <v>546421</v>
      </c>
      <c r="H10" s="448">
        <v>399791</v>
      </c>
      <c r="I10" s="448">
        <v>428082</v>
      </c>
      <c r="J10" s="448">
        <v>364456.90911000001</v>
      </c>
      <c r="K10" s="448">
        <v>484518.65046000003</v>
      </c>
      <c r="L10" s="448">
        <v>818824.87969000009</v>
      </c>
      <c r="M10" s="448">
        <v>1176773.2241499999</v>
      </c>
    </row>
    <row r="11" spans="1:14" s="316" customFormat="1" ht="15" customHeight="1" thickTop="1" thickBot="1">
      <c r="A11" s="443" t="s">
        <v>635</v>
      </c>
      <c r="B11" s="445" t="s">
        <v>896</v>
      </c>
      <c r="C11" s="786" t="s">
        <v>897</v>
      </c>
      <c r="D11" s="787">
        <v>47601698</v>
      </c>
      <c r="E11" s="787">
        <v>43891533</v>
      </c>
      <c r="F11" s="787">
        <v>47920359</v>
      </c>
      <c r="G11" s="787">
        <v>51336022</v>
      </c>
      <c r="H11" s="787">
        <v>47708282</v>
      </c>
      <c r="I11" s="787">
        <v>52480729</v>
      </c>
      <c r="J11" s="787">
        <v>57233904.781120002</v>
      </c>
      <c r="K11" s="787">
        <v>61184296.515110001</v>
      </c>
      <c r="L11" s="787">
        <v>58438241.733279996</v>
      </c>
      <c r="M11" s="787">
        <v>58177164.20713</v>
      </c>
    </row>
    <row r="12" spans="1:14" s="316" customFormat="1" ht="15" customHeight="1" thickTop="1">
      <c r="A12" s="285" t="s">
        <v>635</v>
      </c>
      <c r="B12" s="446" t="s">
        <v>898</v>
      </c>
      <c r="C12" s="447" t="s">
        <v>899</v>
      </c>
      <c r="D12" s="448">
        <v>47326530</v>
      </c>
      <c r="E12" s="448">
        <v>43593915</v>
      </c>
      <c r="F12" s="448">
        <v>47584074</v>
      </c>
      <c r="G12" s="448">
        <v>51014657</v>
      </c>
      <c r="H12" s="448">
        <v>46981718</v>
      </c>
      <c r="I12" s="448">
        <v>51852445</v>
      </c>
      <c r="J12" s="448">
        <v>56498079.315930001</v>
      </c>
      <c r="K12" s="448">
        <v>60666053.833620004</v>
      </c>
      <c r="L12" s="448">
        <v>57901291.383980006</v>
      </c>
      <c r="M12" s="448">
        <v>57576579.779040001</v>
      </c>
    </row>
    <row r="13" spans="1:14" s="316" customFormat="1" ht="15" customHeight="1">
      <c r="A13" s="285" t="s">
        <v>635</v>
      </c>
      <c r="B13" s="446" t="s">
        <v>900</v>
      </c>
      <c r="C13" s="447" t="s">
        <v>901</v>
      </c>
      <c r="D13" s="448">
        <v>192728</v>
      </c>
      <c r="E13" s="448">
        <v>230158</v>
      </c>
      <c r="F13" s="448">
        <v>252601</v>
      </c>
      <c r="G13" s="448">
        <v>190543</v>
      </c>
      <c r="H13" s="448">
        <v>207835</v>
      </c>
      <c r="I13" s="448">
        <v>233160</v>
      </c>
      <c r="J13" s="448">
        <v>274631.38511999999</v>
      </c>
      <c r="K13" s="448">
        <v>309240.81276</v>
      </c>
      <c r="L13" s="448">
        <v>337401.00592999998</v>
      </c>
      <c r="M13" s="448">
        <v>351710.07551999995</v>
      </c>
    </row>
    <row r="14" spans="1:14" s="316" customFormat="1" ht="15" customHeight="1">
      <c r="A14" s="285" t="s">
        <v>635</v>
      </c>
      <c r="B14" s="446" t="s">
        <v>902</v>
      </c>
      <c r="C14" s="447" t="s">
        <v>903</v>
      </c>
      <c r="D14" s="448">
        <v>0</v>
      </c>
      <c r="E14" s="448">
        <v>0</v>
      </c>
      <c r="F14" s="448">
        <v>0</v>
      </c>
      <c r="G14" s="448">
        <v>0</v>
      </c>
      <c r="H14" s="448">
        <v>0</v>
      </c>
      <c r="I14" s="448">
        <v>0</v>
      </c>
      <c r="J14" s="448">
        <v>0</v>
      </c>
      <c r="K14" s="448">
        <v>0</v>
      </c>
      <c r="L14" s="448">
        <v>0</v>
      </c>
      <c r="M14" s="448">
        <v>0</v>
      </c>
    </row>
    <row r="15" spans="1:14" s="316" customFormat="1" ht="15" customHeight="1" thickBot="1">
      <c r="A15" s="285" t="s">
        <v>635</v>
      </c>
      <c r="B15" s="449">
        <v>212.04</v>
      </c>
      <c r="C15" s="447" t="s">
        <v>904</v>
      </c>
      <c r="D15" s="448">
        <v>82441</v>
      </c>
      <c r="E15" s="448">
        <v>67460</v>
      </c>
      <c r="F15" s="448">
        <v>83684</v>
      </c>
      <c r="G15" s="448">
        <v>130822</v>
      </c>
      <c r="H15" s="448">
        <v>518728</v>
      </c>
      <c r="I15" s="448">
        <v>395124</v>
      </c>
      <c r="J15" s="448">
        <v>461194.08006999997</v>
      </c>
      <c r="K15" s="448">
        <v>209001.86872999999</v>
      </c>
      <c r="L15" s="448">
        <v>199549.34337000002</v>
      </c>
      <c r="M15" s="448">
        <v>248874.35256999999</v>
      </c>
    </row>
    <row r="16" spans="1:14" s="316" customFormat="1" ht="15" customHeight="1" thickTop="1" thickBot="1">
      <c r="A16" s="443" t="s">
        <v>635</v>
      </c>
      <c r="B16" s="445" t="s">
        <v>905</v>
      </c>
      <c r="C16" s="786" t="s">
        <v>906</v>
      </c>
      <c r="D16" s="787">
        <v>2383645</v>
      </c>
      <c r="E16" s="787">
        <v>802007</v>
      </c>
      <c r="F16" s="787">
        <v>608029</v>
      </c>
      <c r="G16" s="787">
        <v>486584</v>
      </c>
      <c r="H16" s="787">
        <v>285971</v>
      </c>
      <c r="I16" s="787">
        <v>290575</v>
      </c>
      <c r="J16" s="787">
        <v>422703.82511999999</v>
      </c>
      <c r="K16" s="787">
        <v>116644.63640999999</v>
      </c>
      <c r="L16" s="787">
        <v>49461.86363</v>
      </c>
      <c r="M16" s="787">
        <v>35821.31899</v>
      </c>
    </row>
    <row r="17" spans="1:13" s="316" customFormat="1" ht="15" customHeight="1" thickTop="1">
      <c r="A17" s="285" t="s">
        <v>635</v>
      </c>
      <c r="B17" s="446" t="s">
        <v>907</v>
      </c>
      <c r="C17" s="447" t="s">
        <v>908</v>
      </c>
      <c r="D17" s="448">
        <v>249119</v>
      </c>
      <c r="E17" s="448">
        <v>245466</v>
      </c>
      <c r="F17" s="448">
        <v>138236</v>
      </c>
      <c r="G17" s="448">
        <v>107437</v>
      </c>
      <c r="H17" s="448">
        <v>57424</v>
      </c>
      <c r="I17" s="448">
        <v>19718</v>
      </c>
      <c r="J17" s="448">
        <v>12261.23308</v>
      </c>
      <c r="K17" s="448">
        <v>14380.571320000001</v>
      </c>
      <c r="L17" s="448">
        <v>13528.24863</v>
      </c>
      <c r="M17" s="448">
        <v>2877.9031299999997</v>
      </c>
    </row>
    <row r="18" spans="1:13" s="316" customFormat="1" ht="15" customHeight="1">
      <c r="A18" s="285" t="s">
        <v>635</v>
      </c>
      <c r="B18" s="446" t="s">
        <v>909</v>
      </c>
      <c r="C18" s="447" t="s">
        <v>910</v>
      </c>
      <c r="D18" s="448">
        <v>114217</v>
      </c>
      <c r="E18" s="448">
        <v>47027</v>
      </c>
      <c r="F18" s="448">
        <v>46518</v>
      </c>
      <c r="G18" s="448">
        <v>19497</v>
      </c>
      <c r="H18" s="448">
        <v>22534</v>
      </c>
      <c r="I18" s="448">
        <v>39593</v>
      </c>
      <c r="J18" s="448">
        <v>18492.374520000001</v>
      </c>
      <c r="K18" s="448">
        <v>5819.8965699999999</v>
      </c>
      <c r="L18" s="448">
        <v>29822.532350000001</v>
      </c>
      <c r="M18" s="448">
        <v>25907.28889</v>
      </c>
    </row>
    <row r="19" spans="1:13" s="316" customFormat="1" ht="15" customHeight="1">
      <c r="A19" s="285" t="s">
        <v>635</v>
      </c>
      <c r="B19" s="446" t="s">
        <v>911</v>
      </c>
      <c r="C19" s="447" t="s">
        <v>912</v>
      </c>
      <c r="D19" s="448">
        <v>1168</v>
      </c>
      <c r="E19" s="448">
        <v>549</v>
      </c>
      <c r="F19" s="448">
        <v>148</v>
      </c>
      <c r="G19" s="448">
        <v>94</v>
      </c>
      <c r="H19" s="448">
        <v>0</v>
      </c>
      <c r="I19" s="448">
        <v>344</v>
      </c>
      <c r="J19" s="448">
        <v>285.06188000000003</v>
      </c>
      <c r="K19" s="448">
        <v>-1.0000000000000001E-5</v>
      </c>
      <c r="L19" s="448">
        <v>0</v>
      </c>
      <c r="M19" s="448">
        <v>0</v>
      </c>
    </row>
    <row r="20" spans="1:13" s="316" customFormat="1" ht="15" customHeight="1">
      <c r="A20" s="285" t="s">
        <v>635</v>
      </c>
      <c r="B20" s="446" t="s">
        <v>913</v>
      </c>
      <c r="C20" s="447" t="s">
        <v>914</v>
      </c>
      <c r="D20" s="448">
        <v>10609</v>
      </c>
      <c r="E20" s="448">
        <v>5304</v>
      </c>
      <c r="F20" s="448">
        <v>9254</v>
      </c>
      <c r="G20" s="448">
        <v>1988</v>
      </c>
      <c r="H20" s="448">
        <v>1200</v>
      </c>
      <c r="I20" s="448">
        <v>14</v>
      </c>
      <c r="J20" s="448">
        <v>1390.9767300000001</v>
      </c>
      <c r="K20" s="448">
        <v>1048.32707</v>
      </c>
      <c r="L20" s="448">
        <v>17.234650000000002</v>
      </c>
      <c r="M20" s="448">
        <v>2009.3685</v>
      </c>
    </row>
    <row r="21" spans="1:13" s="316" customFormat="1" ht="15" customHeight="1">
      <c r="A21" s="285" t="s">
        <v>635</v>
      </c>
      <c r="B21" s="446" t="s">
        <v>915</v>
      </c>
      <c r="C21" s="447" t="s">
        <v>916</v>
      </c>
      <c r="D21" s="448">
        <v>106122</v>
      </c>
      <c r="E21" s="448">
        <v>25017</v>
      </c>
      <c r="F21" s="448">
        <v>18410</v>
      </c>
      <c r="G21" s="448">
        <v>12962</v>
      </c>
      <c r="H21" s="448">
        <v>4611</v>
      </c>
      <c r="I21" s="448">
        <v>8593</v>
      </c>
      <c r="J21" s="448">
        <v>11065.975550000001</v>
      </c>
      <c r="K21" s="448">
        <v>4607.8414400000001</v>
      </c>
      <c r="L21" s="448">
        <v>6093.848</v>
      </c>
      <c r="M21" s="448">
        <v>5026.7584699999998</v>
      </c>
    </row>
    <row r="22" spans="1:13" s="316" customFormat="1" ht="15" customHeight="1">
      <c r="A22" s="285" t="s">
        <v>635</v>
      </c>
      <c r="B22" s="446" t="s">
        <v>917</v>
      </c>
      <c r="C22" s="447" t="s">
        <v>918</v>
      </c>
      <c r="D22" s="448">
        <v>33650</v>
      </c>
      <c r="E22" s="448">
        <v>80505</v>
      </c>
      <c r="F22" s="448">
        <v>16470</v>
      </c>
      <c r="G22" s="448">
        <v>2507</v>
      </c>
      <c r="H22" s="448">
        <v>3706</v>
      </c>
      <c r="I22" s="448">
        <v>24786</v>
      </c>
      <c r="J22" s="448">
        <v>232826.20335</v>
      </c>
      <c r="K22" s="448">
        <v>1.0000000000000001E-5</v>
      </c>
      <c r="L22" s="448">
        <v>0</v>
      </c>
      <c r="M22" s="448">
        <v>0</v>
      </c>
    </row>
    <row r="23" spans="1:13" s="316" customFormat="1" ht="15" customHeight="1">
      <c r="A23" s="285" t="s">
        <v>635</v>
      </c>
      <c r="B23" s="446" t="s">
        <v>919</v>
      </c>
      <c r="C23" s="447" t="s">
        <v>920</v>
      </c>
      <c r="D23" s="448">
        <v>98917</v>
      </c>
      <c r="E23" s="448">
        <v>11041</v>
      </c>
      <c r="F23" s="448">
        <v>6473</v>
      </c>
      <c r="G23" s="448">
        <v>12853</v>
      </c>
      <c r="H23" s="448">
        <v>20000</v>
      </c>
      <c r="I23" s="448">
        <v>20000</v>
      </c>
      <c r="J23" s="448">
        <v>30870.000010000003</v>
      </c>
      <c r="K23" s="448">
        <v>1.0000000000000001E-5</v>
      </c>
      <c r="L23" s="448">
        <v>0</v>
      </c>
      <c r="M23" s="448">
        <v>0</v>
      </c>
    </row>
    <row r="24" spans="1:13" s="316" customFormat="1" ht="15" customHeight="1" thickBot="1">
      <c r="A24" s="285" t="s">
        <v>635</v>
      </c>
      <c r="B24" s="446" t="s">
        <v>921</v>
      </c>
      <c r="C24" s="447" t="s">
        <v>922</v>
      </c>
      <c r="D24" s="448">
        <v>1769842</v>
      </c>
      <c r="E24" s="448">
        <v>387099</v>
      </c>
      <c r="F24" s="448">
        <v>372521</v>
      </c>
      <c r="G24" s="448">
        <v>329245</v>
      </c>
      <c r="H24" s="448">
        <v>176495</v>
      </c>
      <c r="I24" s="448">
        <v>177526</v>
      </c>
      <c r="J24" s="448">
        <v>115512</v>
      </c>
      <c r="K24" s="448">
        <v>90788</v>
      </c>
      <c r="L24" s="448">
        <v>0</v>
      </c>
      <c r="M24" s="448">
        <v>0</v>
      </c>
    </row>
    <row r="25" spans="1:13" s="316" customFormat="1" ht="15" customHeight="1" thickTop="1" thickBot="1">
      <c r="A25" s="442" t="s">
        <v>635</v>
      </c>
      <c r="B25" s="450" t="s">
        <v>923</v>
      </c>
      <c r="C25" s="786" t="s">
        <v>924</v>
      </c>
      <c r="D25" s="788">
        <v>4348899</v>
      </c>
      <c r="E25" s="788">
        <v>4373255</v>
      </c>
      <c r="F25" s="788">
        <v>5070420</v>
      </c>
      <c r="G25" s="788">
        <v>3715943</v>
      </c>
      <c r="H25" s="788">
        <v>3952117</v>
      </c>
      <c r="I25" s="788">
        <v>3144797</v>
      </c>
      <c r="J25" s="788">
        <v>4109528.2781799999</v>
      </c>
      <c r="K25" s="788">
        <v>3792560.4055400002</v>
      </c>
      <c r="L25" s="788">
        <v>3197244.59871</v>
      </c>
      <c r="M25" s="788">
        <v>3397241.2142600003</v>
      </c>
    </row>
    <row r="26" spans="1:13" s="316" customFormat="1" ht="15" customHeight="1" thickTop="1" thickBot="1">
      <c r="A26" s="442" t="s">
        <v>635</v>
      </c>
      <c r="B26" s="450" t="s">
        <v>925</v>
      </c>
      <c r="C26" s="786" t="s">
        <v>926</v>
      </c>
      <c r="D26" s="788">
        <v>43373414</v>
      </c>
      <c r="E26" s="788">
        <v>52421843</v>
      </c>
      <c r="F26" s="788">
        <v>65219490</v>
      </c>
      <c r="G26" s="788">
        <v>70755431</v>
      </c>
      <c r="H26" s="788">
        <v>72297337</v>
      </c>
      <c r="I26" s="788">
        <v>79380373</v>
      </c>
      <c r="J26" s="788">
        <v>82631530.217570007</v>
      </c>
      <c r="K26" s="788">
        <v>89188544.847429991</v>
      </c>
      <c r="L26" s="788">
        <v>21100433.08735</v>
      </c>
      <c r="M26" s="788">
        <v>86785204.889080003</v>
      </c>
    </row>
    <row r="27" spans="1:13" s="316" customFormat="1" ht="15" customHeight="1" thickTop="1" thickBot="1">
      <c r="A27" s="443" t="s">
        <v>635</v>
      </c>
      <c r="B27" s="451" t="s">
        <v>927</v>
      </c>
      <c r="C27" s="786" t="s">
        <v>928</v>
      </c>
      <c r="D27" s="787">
        <v>3263221</v>
      </c>
      <c r="E27" s="787">
        <v>4134928</v>
      </c>
      <c r="F27" s="787">
        <v>5523478</v>
      </c>
      <c r="G27" s="787">
        <v>6817238</v>
      </c>
      <c r="H27" s="787">
        <v>7943982</v>
      </c>
      <c r="I27" s="787">
        <v>9380300</v>
      </c>
      <c r="J27" s="787">
        <v>10392632.490940001</v>
      </c>
      <c r="K27" s="787">
        <v>11592150.654690001</v>
      </c>
      <c r="L27" s="787">
        <v>1062611.96003</v>
      </c>
      <c r="M27" s="787">
        <v>11805868.208010001</v>
      </c>
    </row>
    <row r="28" spans="1:13" s="316" customFormat="1" ht="15" customHeight="1" thickTop="1">
      <c r="A28" s="285" t="s">
        <v>635</v>
      </c>
      <c r="B28" s="446" t="s">
        <v>929</v>
      </c>
      <c r="C28" s="447" t="s">
        <v>930</v>
      </c>
      <c r="D28" s="448">
        <v>80</v>
      </c>
      <c r="E28" s="448">
        <v>645</v>
      </c>
      <c r="F28" s="448">
        <v>81</v>
      </c>
      <c r="G28" s="448">
        <v>79</v>
      </c>
      <c r="H28" s="448">
        <v>189</v>
      </c>
      <c r="I28" s="448">
        <v>330</v>
      </c>
      <c r="J28" s="448">
        <v>364.20181000000002</v>
      </c>
      <c r="K28" s="448">
        <v>279.68169</v>
      </c>
      <c r="L28" s="448">
        <v>3.5985999999999998</v>
      </c>
      <c r="M28" s="448">
        <v>3.4748099999999997</v>
      </c>
    </row>
    <row r="29" spans="1:13" s="316" customFormat="1" ht="15" customHeight="1">
      <c r="A29" s="285" t="s">
        <v>635</v>
      </c>
      <c r="B29" s="446" t="s">
        <v>931</v>
      </c>
      <c r="C29" s="447" t="s">
        <v>932</v>
      </c>
      <c r="D29" s="448">
        <v>2163</v>
      </c>
      <c r="E29" s="448">
        <v>2767</v>
      </c>
      <c r="F29" s="448">
        <v>4496</v>
      </c>
      <c r="G29" s="448">
        <v>6977</v>
      </c>
      <c r="H29" s="448">
        <v>6844</v>
      </c>
      <c r="I29" s="448">
        <v>7909</v>
      </c>
      <c r="J29" s="448">
        <v>9890.8633000000009</v>
      </c>
      <c r="K29" s="448">
        <v>10023.902259999999</v>
      </c>
      <c r="L29" s="448">
        <v>7763.8875800000005</v>
      </c>
      <c r="M29" s="448">
        <v>8281.61247</v>
      </c>
    </row>
    <row r="30" spans="1:13" s="316" customFormat="1" ht="15" customHeight="1">
      <c r="A30" s="285" t="s">
        <v>635</v>
      </c>
      <c r="B30" s="446" t="s">
        <v>933</v>
      </c>
      <c r="C30" s="447" t="s">
        <v>934</v>
      </c>
      <c r="D30" s="448">
        <v>445562</v>
      </c>
      <c r="E30" s="448">
        <v>342105</v>
      </c>
      <c r="F30" s="448">
        <v>399408</v>
      </c>
      <c r="G30" s="448">
        <v>452697</v>
      </c>
      <c r="H30" s="448">
        <v>85759</v>
      </c>
      <c r="I30" s="448">
        <v>99443</v>
      </c>
      <c r="J30" s="448">
        <v>75265.193180000002</v>
      </c>
      <c r="K30" s="448">
        <v>62938.470799999996</v>
      </c>
      <c r="L30" s="448">
        <v>1064.21153</v>
      </c>
      <c r="M30" s="448">
        <v>2052.2458700000002</v>
      </c>
    </row>
    <row r="31" spans="1:13" s="316" customFormat="1" ht="15" customHeight="1">
      <c r="A31" s="285" t="s">
        <v>635</v>
      </c>
      <c r="B31" s="452" t="s">
        <v>935</v>
      </c>
      <c r="C31" s="447" t="s">
        <v>936</v>
      </c>
      <c r="D31" s="448">
        <v>7554</v>
      </c>
      <c r="E31" s="448">
        <v>4635</v>
      </c>
      <c r="F31" s="448">
        <v>6237</v>
      </c>
      <c r="G31" s="448">
        <v>3235</v>
      </c>
      <c r="H31" s="448">
        <v>7799</v>
      </c>
      <c r="I31" s="448">
        <v>3706</v>
      </c>
      <c r="J31" s="448">
        <v>4510.1443200000003</v>
      </c>
      <c r="K31" s="448">
        <v>5726.5694599999997</v>
      </c>
      <c r="L31" s="448">
        <v>63763.652849999999</v>
      </c>
      <c r="M31" s="448">
        <v>70113.239480000004</v>
      </c>
    </row>
    <row r="32" spans="1:13" s="316" customFormat="1" ht="15" customHeight="1">
      <c r="A32" s="285" t="s">
        <v>635</v>
      </c>
      <c r="B32" s="452" t="s">
        <v>937</v>
      </c>
      <c r="C32" s="453" t="s">
        <v>938</v>
      </c>
      <c r="D32" s="448">
        <v>2807862</v>
      </c>
      <c r="E32" s="448">
        <v>3784777</v>
      </c>
      <c r="F32" s="448">
        <v>5113256</v>
      </c>
      <c r="G32" s="448">
        <v>6354251</v>
      </c>
      <c r="H32" s="448">
        <v>7843390</v>
      </c>
      <c r="I32" s="448">
        <v>9268912</v>
      </c>
      <c r="J32" s="448">
        <v>10302602.088330001</v>
      </c>
      <c r="K32" s="448">
        <v>11513182.030479999</v>
      </c>
      <c r="L32" s="448">
        <v>990016.60947000002</v>
      </c>
      <c r="M32" s="448">
        <v>11725417.63538</v>
      </c>
    </row>
    <row r="33" spans="1:13" s="316" customFormat="1" ht="15" customHeight="1">
      <c r="A33" s="285" t="s">
        <v>635</v>
      </c>
      <c r="B33" s="452" t="s">
        <v>939</v>
      </c>
      <c r="C33" s="789" t="s">
        <v>940</v>
      </c>
      <c r="D33" s="787">
        <v>6230085</v>
      </c>
      <c r="E33" s="787">
        <v>5883537</v>
      </c>
      <c r="F33" s="787">
        <v>7481096</v>
      </c>
      <c r="G33" s="787">
        <v>9663397</v>
      </c>
      <c r="H33" s="787">
        <v>14892021</v>
      </c>
      <c r="I33" s="787">
        <v>17431730</v>
      </c>
      <c r="J33" s="787">
        <v>18238410.890250001</v>
      </c>
      <c r="K33" s="787">
        <v>18633571.39528</v>
      </c>
      <c r="L33" s="787">
        <v>99259183.106229991</v>
      </c>
      <c r="M33" s="787">
        <v>23334501.426490001</v>
      </c>
    </row>
    <row r="34" spans="1:13" ht="3.75" customHeight="1" thickBot="1">
      <c r="A34" s="285"/>
      <c r="B34" s="285"/>
      <c r="C34" s="454"/>
      <c r="D34" s="455"/>
      <c r="E34" s="456"/>
      <c r="F34" s="456"/>
      <c r="G34" s="456"/>
      <c r="H34" s="456"/>
      <c r="I34" s="456"/>
      <c r="J34" s="456"/>
      <c r="K34" s="456"/>
      <c r="L34" s="456"/>
      <c r="M34" s="456"/>
    </row>
    <row r="35" spans="1:13" ht="15" customHeight="1" thickTop="1">
      <c r="A35" s="285"/>
      <c r="B35" s="285"/>
      <c r="C35" s="285"/>
      <c r="D35" s="457"/>
      <c r="E35" s="458"/>
      <c r="F35" s="458"/>
      <c r="G35" s="458"/>
      <c r="H35" s="458"/>
      <c r="I35" s="458"/>
      <c r="J35" s="458"/>
      <c r="K35" s="458"/>
      <c r="L35" s="458"/>
      <c r="M35" s="458"/>
    </row>
    <row r="36" spans="1:13">
      <c r="C36" s="305"/>
    </row>
  </sheetData>
  <mergeCells count="3">
    <mergeCell ref="C1:M1"/>
    <mergeCell ref="C2:M2"/>
    <mergeCell ref="C3:M3"/>
  </mergeCells>
  <hyperlinks>
    <hyperlink ref="N1" location="ÍNDICE!A1" display="ÍNDICE!A1"/>
  </hyperlink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15"/>
  <sheetViews>
    <sheetView workbookViewId="0">
      <selection activeCell="P1" sqref="P1"/>
    </sheetView>
  </sheetViews>
  <sheetFormatPr baseColWidth="10" defaultColWidth="9.140625" defaultRowHeight="15"/>
  <cols>
    <col min="1" max="1" width="74" customWidth="1"/>
    <col min="2" max="9" width="11.28515625" bestFit="1" customWidth="1"/>
    <col min="10" max="10" width="7.7109375" bestFit="1" customWidth="1"/>
    <col min="11" max="11" width="11.28515625" bestFit="1" customWidth="1"/>
    <col min="12" max="13" width="9.140625" customWidth="1"/>
    <col min="14" max="14" width="12.42578125" bestFit="1" customWidth="1"/>
    <col min="15" max="15" width="8.28515625" customWidth="1"/>
    <col min="16" max="16" width="9.140625" customWidth="1"/>
    <col min="17" max="17" width="11.28515625" customWidth="1"/>
    <col min="257" max="257" width="74" customWidth="1"/>
    <col min="258" max="265" width="11.28515625" bestFit="1" customWidth="1"/>
    <col min="266" max="266" width="7.7109375" bestFit="1" customWidth="1"/>
    <col min="267" max="267" width="11.28515625" bestFit="1" customWidth="1"/>
    <col min="268" max="269" width="9.140625" customWidth="1"/>
    <col min="270" max="270" width="12.42578125" bestFit="1" customWidth="1"/>
    <col min="271" max="271" width="8.28515625" customWidth="1"/>
    <col min="272" max="272" width="9.140625" customWidth="1"/>
    <col min="273" max="273" width="11.28515625" customWidth="1"/>
    <col min="513" max="513" width="74" customWidth="1"/>
    <col min="514" max="521" width="11.28515625" bestFit="1" customWidth="1"/>
    <col min="522" max="522" width="7.7109375" bestFit="1" customWidth="1"/>
    <col min="523" max="523" width="11.28515625" bestFit="1" customWidth="1"/>
    <col min="524" max="525" width="9.140625" customWidth="1"/>
    <col min="526" max="526" width="12.42578125" bestFit="1" customWidth="1"/>
    <col min="527" max="527" width="8.28515625" customWidth="1"/>
    <col min="528" max="528" width="9.140625" customWidth="1"/>
    <col min="529" max="529" width="11.28515625" customWidth="1"/>
    <col min="769" max="769" width="74" customWidth="1"/>
    <col min="770" max="777" width="11.28515625" bestFit="1" customWidth="1"/>
    <col min="778" max="778" width="7.7109375" bestFit="1" customWidth="1"/>
    <col min="779" max="779" width="11.28515625" bestFit="1" customWidth="1"/>
    <col min="780" max="781" width="9.140625" customWidth="1"/>
    <col min="782" max="782" width="12.42578125" bestFit="1" customWidth="1"/>
    <col min="783" max="783" width="8.28515625" customWidth="1"/>
    <col min="784" max="784" width="9.140625" customWidth="1"/>
    <col min="785" max="785" width="11.28515625" customWidth="1"/>
    <col min="1025" max="1025" width="74" customWidth="1"/>
    <col min="1026" max="1033" width="11.28515625" bestFit="1" customWidth="1"/>
    <col min="1034" max="1034" width="7.7109375" bestFit="1" customWidth="1"/>
    <col min="1035" max="1035" width="11.28515625" bestFit="1" customWidth="1"/>
    <col min="1036" max="1037" width="9.140625" customWidth="1"/>
    <col min="1038" max="1038" width="12.42578125" bestFit="1" customWidth="1"/>
    <col min="1039" max="1039" width="8.28515625" customWidth="1"/>
    <col min="1040" max="1040" width="9.140625" customWidth="1"/>
    <col min="1041" max="1041" width="11.28515625" customWidth="1"/>
    <col min="1281" max="1281" width="74" customWidth="1"/>
    <col min="1282" max="1289" width="11.28515625" bestFit="1" customWidth="1"/>
    <col min="1290" max="1290" width="7.7109375" bestFit="1" customWidth="1"/>
    <col min="1291" max="1291" width="11.28515625" bestFit="1" customWidth="1"/>
    <col min="1292" max="1293" width="9.140625" customWidth="1"/>
    <col min="1294" max="1294" width="12.42578125" bestFit="1" customWidth="1"/>
    <col min="1295" max="1295" width="8.28515625" customWidth="1"/>
    <col min="1296" max="1296" width="9.140625" customWidth="1"/>
    <col min="1297" max="1297" width="11.28515625" customWidth="1"/>
    <col min="1537" max="1537" width="74" customWidth="1"/>
    <col min="1538" max="1545" width="11.28515625" bestFit="1" customWidth="1"/>
    <col min="1546" max="1546" width="7.7109375" bestFit="1" customWidth="1"/>
    <col min="1547" max="1547" width="11.28515625" bestFit="1" customWidth="1"/>
    <col min="1548" max="1549" width="9.140625" customWidth="1"/>
    <col min="1550" max="1550" width="12.42578125" bestFit="1" customWidth="1"/>
    <col min="1551" max="1551" width="8.28515625" customWidth="1"/>
    <col min="1552" max="1552" width="9.140625" customWidth="1"/>
    <col min="1553" max="1553" width="11.28515625" customWidth="1"/>
    <col min="1793" max="1793" width="74" customWidth="1"/>
    <col min="1794" max="1801" width="11.28515625" bestFit="1" customWidth="1"/>
    <col min="1802" max="1802" width="7.7109375" bestFit="1" customWidth="1"/>
    <col min="1803" max="1803" width="11.28515625" bestFit="1" customWidth="1"/>
    <col min="1804" max="1805" width="9.140625" customWidth="1"/>
    <col min="1806" max="1806" width="12.42578125" bestFit="1" customWidth="1"/>
    <col min="1807" max="1807" width="8.28515625" customWidth="1"/>
    <col min="1808" max="1808" width="9.140625" customWidth="1"/>
    <col min="1809" max="1809" width="11.28515625" customWidth="1"/>
    <col min="2049" max="2049" width="74" customWidth="1"/>
    <col min="2050" max="2057" width="11.28515625" bestFit="1" customWidth="1"/>
    <col min="2058" max="2058" width="7.7109375" bestFit="1" customWidth="1"/>
    <col min="2059" max="2059" width="11.28515625" bestFit="1" customWidth="1"/>
    <col min="2060" max="2061" width="9.140625" customWidth="1"/>
    <col min="2062" max="2062" width="12.42578125" bestFit="1" customWidth="1"/>
    <col min="2063" max="2063" width="8.28515625" customWidth="1"/>
    <col min="2064" max="2064" width="9.140625" customWidth="1"/>
    <col min="2065" max="2065" width="11.28515625" customWidth="1"/>
    <col min="2305" max="2305" width="74" customWidth="1"/>
    <col min="2306" max="2313" width="11.28515625" bestFit="1" customWidth="1"/>
    <col min="2314" max="2314" width="7.7109375" bestFit="1" customWidth="1"/>
    <col min="2315" max="2315" width="11.28515625" bestFit="1" customWidth="1"/>
    <col min="2316" max="2317" width="9.140625" customWidth="1"/>
    <col min="2318" max="2318" width="12.42578125" bestFit="1" customWidth="1"/>
    <col min="2319" max="2319" width="8.28515625" customWidth="1"/>
    <col min="2320" max="2320" width="9.140625" customWidth="1"/>
    <col min="2321" max="2321" width="11.28515625" customWidth="1"/>
    <col min="2561" max="2561" width="74" customWidth="1"/>
    <col min="2562" max="2569" width="11.28515625" bestFit="1" customWidth="1"/>
    <col min="2570" max="2570" width="7.7109375" bestFit="1" customWidth="1"/>
    <col min="2571" max="2571" width="11.28515625" bestFit="1" customWidth="1"/>
    <col min="2572" max="2573" width="9.140625" customWidth="1"/>
    <col min="2574" max="2574" width="12.42578125" bestFit="1" customWidth="1"/>
    <col min="2575" max="2575" width="8.28515625" customWidth="1"/>
    <col min="2576" max="2576" width="9.140625" customWidth="1"/>
    <col min="2577" max="2577" width="11.28515625" customWidth="1"/>
    <col min="2817" max="2817" width="74" customWidth="1"/>
    <col min="2818" max="2825" width="11.28515625" bestFit="1" customWidth="1"/>
    <col min="2826" max="2826" width="7.7109375" bestFit="1" customWidth="1"/>
    <col min="2827" max="2827" width="11.28515625" bestFit="1" customWidth="1"/>
    <col min="2828" max="2829" width="9.140625" customWidth="1"/>
    <col min="2830" max="2830" width="12.42578125" bestFit="1" customWidth="1"/>
    <col min="2831" max="2831" width="8.28515625" customWidth="1"/>
    <col min="2832" max="2832" width="9.140625" customWidth="1"/>
    <col min="2833" max="2833" width="11.28515625" customWidth="1"/>
    <col min="3073" max="3073" width="74" customWidth="1"/>
    <col min="3074" max="3081" width="11.28515625" bestFit="1" customWidth="1"/>
    <col min="3082" max="3082" width="7.7109375" bestFit="1" customWidth="1"/>
    <col min="3083" max="3083" width="11.28515625" bestFit="1" customWidth="1"/>
    <col min="3084" max="3085" width="9.140625" customWidth="1"/>
    <col min="3086" max="3086" width="12.42578125" bestFit="1" customWidth="1"/>
    <col min="3087" max="3087" width="8.28515625" customWidth="1"/>
    <col min="3088" max="3088" width="9.140625" customWidth="1"/>
    <col min="3089" max="3089" width="11.28515625" customWidth="1"/>
    <col min="3329" max="3329" width="74" customWidth="1"/>
    <col min="3330" max="3337" width="11.28515625" bestFit="1" customWidth="1"/>
    <col min="3338" max="3338" width="7.7109375" bestFit="1" customWidth="1"/>
    <col min="3339" max="3339" width="11.28515625" bestFit="1" customWidth="1"/>
    <col min="3340" max="3341" width="9.140625" customWidth="1"/>
    <col min="3342" max="3342" width="12.42578125" bestFit="1" customWidth="1"/>
    <col min="3343" max="3343" width="8.28515625" customWidth="1"/>
    <col min="3344" max="3344" width="9.140625" customWidth="1"/>
    <col min="3345" max="3345" width="11.28515625" customWidth="1"/>
    <col min="3585" max="3585" width="74" customWidth="1"/>
    <col min="3586" max="3593" width="11.28515625" bestFit="1" customWidth="1"/>
    <col min="3594" max="3594" width="7.7109375" bestFit="1" customWidth="1"/>
    <col min="3595" max="3595" width="11.28515625" bestFit="1" customWidth="1"/>
    <col min="3596" max="3597" width="9.140625" customWidth="1"/>
    <col min="3598" max="3598" width="12.42578125" bestFit="1" customWidth="1"/>
    <col min="3599" max="3599" width="8.28515625" customWidth="1"/>
    <col min="3600" max="3600" width="9.140625" customWidth="1"/>
    <col min="3601" max="3601" width="11.28515625" customWidth="1"/>
    <col min="3841" max="3841" width="74" customWidth="1"/>
    <col min="3842" max="3849" width="11.28515625" bestFit="1" customWidth="1"/>
    <col min="3850" max="3850" width="7.7109375" bestFit="1" customWidth="1"/>
    <col min="3851" max="3851" width="11.28515625" bestFit="1" customWidth="1"/>
    <col min="3852" max="3853" width="9.140625" customWidth="1"/>
    <col min="3854" max="3854" width="12.42578125" bestFit="1" customWidth="1"/>
    <col min="3855" max="3855" width="8.28515625" customWidth="1"/>
    <col min="3856" max="3856" width="9.140625" customWidth="1"/>
    <col min="3857" max="3857" width="11.28515625" customWidth="1"/>
    <col min="4097" max="4097" width="74" customWidth="1"/>
    <col min="4098" max="4105" width="11.28515625" bestFit="1" customWidth="1"/>
    <col min="4106" max="4106" width="7.7109375" bestFit="1" customWidth="1"/>
    <col min="4107" max="4107" width="11.28515625" bestFit="1" customWidth="1"/>
    <col min="4108" max="4109" width="9.140625" customWidth="1"/>
    <col min="4110" max="4110" width="12.42578125" bestFit="1" customWidth="1"/>
    <col min="4111" max="4111" width="8.28515625" customWidth="1"/>
    <col min="4112" max="4112" width="9.140625" customWidth="1"/>
    <col min="4113" max="4113" width="11.28515625" customWidth="1"/>
    <col min="4353" max="4353" width="74" customWidth="1"/>
    <col min="4354" max="4361" width="11.28515625" bestFit="1" customWidth="1"/>
    <col min="4362" max="4362" width="7.7109375" bestFit="1" customWidth="1"/>
    <col min="4363" max="4363" width="11.28515625" bestFit="1" customWidth="1"/>
    <col min="4364" max="4365" width="9.140625" customWidth="1"/>
    <col min="4366" max="4366" width="12.42578125" bestFit="1" customWidth="1"/>
    <col min="4367" max="4367" width="8.28515625" customWidth="1"/>
    <col min="4368" max="4368" width="9.140625" customWidth="1"/>
    <col min="4369" max="4369" width="11.28515625" customWidth="1"/>
    <col min="4609" max="4609" width="74" customWidth="1"/>
    <col min="4610" max="4617" width="11.28515625" bestFit="1" customWidth="1"/>
    <col min="4618" max="4618" width="7.7109375" bestFit="1" customWidth="1"/>
    <col min="4619" max="4619" width="11.28515625" bestFit="1" customWidth="1"/>
    <col min="4620" max="4621" width="9.140625" customWidth="1"/>
    <col min="4622" max="4622" width="12.42578125" bestFit="1" customWidth="1"/>
    <col min="4623" max="4623" width="8.28515625" customWidth="1"/>
    <col min="4624" max="4624" width="9.140625" customWidth="1"/>
    <col min="4625" max="4625" width="11.28515625" customWidth="1"/>
    <col min="4865" max="4865" width="74" customWidth="1"/>
    <col min="4866" max="4873" width="11.28515625" bestFit="1" customWidth="1"/>
    <col min="4874" max="4874" width="7.7109375" bestFit="1" customWidth="1"/>
    <col min="4875" max="4875" width="11.28515625" bestFit="1" customWidth="1"/>
    <col min="4876" max="4877" width="9.140625" customWidth="1"/>
    <col min="4878" max="4878" width="12.42578125" bestFit="1" customWidth="1"/>
    <col min="4879" max="4879" width="8.28515625" customWidth="1"/>
    <col min="4880" max="4880" width="9.140625" customWidth="1"/>
    <col min="4881" max="4881" width="11.28515625" customWidth="1"/>
    <col min="5121" max="5121" width="74" customWidth="1"/>
    <col min="5122" max="5129" width="11.28515625" bestFit="1" customWidth="1"/>
    <col min="5130" max="5130" width="7.7109375" bestFit="1" customWidth="1"/>
    <col min="5131" max="5131" width="11.28515625" bestFit="1" customWidth="1"/>
    <col min="5132" max="5133" width="9.140625" customWidth="1"/>
    <col min="5134" max="5134" width="12.42578125" bestFit="1" customWidth="1"/>
    <col min="5135" max="5135" width="8.28515625" customWidth="1"/>
    <col min="5136" max="5136" width="9.140625" customWidth="1"/>
    <col min="5137" max="5137" width="11.28515625" customWidth="1"/>
    <col min="5377" max="5377" width="74" customWidth="1"/>
    <col min="5378" max="5385" width="11.28515625" bestFit="1" customWidth="1"/>
    <col min="5386" max="5386" width="7.7109375" bestFit="1" customWidth="1"/>
    <col min="5387" max="5387" width="11.28515625" bestFit="1" customWidth="1"/>
    <col min="5388" max="5389" width="9.140625" customWidth="1"/>
    <col min="5390" max="5390" width="12.42578125" bestFit="1" customWidth="1"/>
    <col min="5391" max="5391" width="8.28515625" customWidth="1"/>
    <col min="5392" max="5392" width="9.140625" customWidth="1"/>
    <col min="5393" max="5393" width="11.28515625" customWidth="1"/>
    <col min="5633" max="5633" width="74" customWidth="1"/>
    <col min="5634" max="5641" width="11.28515625" bestFit="1" customWidth="1"/>
    <col min="5642" max="5642" width="7.7109375" bestFit="1" customWidth="1"/>
    <col min="5643" max="5643" width="11.28515625" bestFit="1" customWidth="1"/>
    <col min="5644" max="5645" width="9.140625" customWidth="1"/>
    <col min="5646" max="5646" width="12.42578125" bestFit="1" customWidth="1"/>
    <col min="5647" max="5647" width="8.28515625" customWidth="1"/>
    <col min="5648" max="5648" width="9.140625" customWidth="1"/>
    <col min="5649" max="5649" width="11.28515625" customWidth="1"/>
    <col min="5889" max="5889" width="74" customWidth="1"/>
    <col min="5890" max="5897" width="11.28515625" bestFit="1" customWidth="1"/>
    <col min="5898" max="5898" width="7.7109375" bestFit="1" customWidth="1"/>
    <col min="5899" max="5899" width="11.28515625" bestFit="1" customWidth="1"/>
    <col min="5900" max="5901" width="9.140625" customWidth="1"/>
    <col min="5902" max="5902" width="12.42578125" bestFit="1" customWidth="1"/>
    <col min="5903" max="5903" width="8.28515625" customWidth="1"/>
    <col min="5904" max="5904" width="9.140625" customWidth="1"/>
    <col min="5905" max="5905" width="11.28515625" customWidth="1"/>
    <col min="6145" max="6145" width="74" customWidth="1"/>
    <col min="6146" max="6153" width="11.28515625" bestFit="1" customWidth="1"/>
    <col min="6154" max="6154" width="7.7109375" bestFit="1" customWidth="1"/>
    <col min="6155" max="6155" width="11.28515625" bestFit="1" customWidth="1"/>
    <col min="6156" max="6157" width="9.140625" customWidth="1"/>
    <col min="6158" max="6158" width="12.42578125" bestFit="1" customWidth="1"/>
    <col min="6159" max="6159" width="8.28515625" customWidth="1"/>
    <col min="6160" max="6160" width="9.140625" customWidth="1"/>
    <col min="6161" max="6161" width="11.28515625" customWidth="1"/>
    <col min="6401" max="6401" width="74" customWidth="1"/>
    <col min="6402" max="6409" width="11.28515625" bestFit="1" customWidth="1"/>
    <col min="6410" max="6410" width="7.7109375" bestFit="1" customWidth="1"/>
    <col min="6411" max="6411" width="11.28515625" bestFit="1" customWidth="1"/>
    <col min="6412" max="6413" width="9.140625" customWidth="1"/>
    <col min="6414" max="6414" width="12.42578125" bestFit="1" customWidth="1"/>
    <col min="6415" max="6415" width="8.28515625" customWidth="1"/>
    <col min="6416" max="6416" width="9.140625" customWidth="1"/>
    <col min="6417" max="6417" width="11.28515625" customWidth="1"/>
    <col min="6657" max="6657" width="74" customWidth="1"/>
    <col min="6658" max="6665" width="11.28515625" bestFit="1" customWidth="1"/>
    <col min="6666" max="6666" width="7.7109375" bestFit="1" customWidth="1"/>
    <col min="6667" max="6667" width="11.28515625" bestFit="1" customWidth="1"/>
    <col min="6668" max="6669" width="9.140625" customWidth="1"/>
    <col min="6670" max="6670" width="12.42578125" bestFit="1" customWidth="1"/>
    <col min="6671" max="6671" width="8.28515625" customWidth="1"/>
    <col min="6672" max="6672" width="9.140625" customWidth="1"/>
    <col min="6673" max="6673" width="11.28515625" customWidth="1"/>
    <col min="6913" max="6913" width="74" customWidth="1"/>
    <col min="6914" max="6921" width="11.28515625" bestFit="1" customWidth="1"/>
    <col min="6922" max="6922" width="7.7109375" bestFit="1" customWidth="1"/>
    <col min="6923" max="6923" width="11.28515625" bestFit="1" customWidth="1"/>
    <col min="6924" max="6925" width="9.140625" customWidth="1"/>
    <col min="6926" max="6926" width="12.42578125" bestFit="1" customWidth="1"/>
    <col min="6927" max="6927" width="8.28515625" customWidth="1"/>
    <col min="6928" max="6928" width="9.140625" customWidth="1"/>
    <col min="6929" max="6929" width="11.28515625" customWidth="1"/>
    <col min="7169" max="7169" width="74" customWidth="1"/>
    <col min="7170" max="7177" width="11.28515625" bestFit="1" customWidth="1"/>
    <col min="7178" max="7178" width="7.7109375" bestFit="1" customWidth="1"/>
    <col min="7179" max="7179" width="11.28515625" bestFit="1" customWidth="1"/>
    <col min="7180" max="7181" width="9.140625" customWidth="1"/>
    <col min="7182" max="7182" width="12.42578125" bestFit="1" customWidth="1"/>
    <col min="7183" max="7183" width="8.28515625" customWidth="1"/>
    <col min="7184" max="7184" width="9.140625" customWidth="1"/>
    <col min="7185" max="7185" width="11.28515625" customWidth="1"/>
    <col min="7425" max="7425" width="74" customWidth="1"/>
    <col min="7426" max="7433" width="11.28515625" bestFit="1" customWidth="1"/>
    <col min="7434" max="7434" width="7.7109375" bestFit="1" customWidth="1"/>
    <col min="7435" max="7435" width="11.28515625" bestFit="1" customWidth="1"/>
    <col min="7436" max="7437" width="9.140625" customWidth="1"/>
    <col min="7438" max="7438" width="12.42578125" bestFit="1" customWidth="1"/>
    <col min="7439" max="7439" width="8.28515625" customWidth="1"/>
    <col min="7440" max="7440" width="9.140625" customWidth="1"/>
    <col min="7441" max="7441" width="11.28515625" customWidth="1"/>
    <col min="7681" max="7681" width="74" customWidth="1"/>
    <col min="7682" max="7689" width="11.28515625" bestFit="1" customWidth="1"/>
    <col min="7690" max="7690" width="7.7109375" bestFit="1" customWidth="1"/>
    <col min="7691" max="7691" width="11.28515625" bestFit="1" customWidth="1"/>
    <col min="7692" max="7693" width="9.140625" customWidth="1"/>
    <col min="7694" max="7694" width="12.42578125" bestFit="1" customWidth="1"/>
    <col min="7695" max="7695" width="8.28515625" customWidth="1"/>
    <col min="7696" max="7696" width="9.140625" customWidth="1"/>
    <col min="7697" max="7697" width="11.28515625" customWidth="1"/>
    <col min="7937" max="7937" width="74" customWidth="1"/>
    <col min="7938" max="7945" width="11.28515625" bestFit="1" customWidth="1"/>
    <col min="7946" max="7946" width="7.7109375" bestFit="1" customWidth="1"/>
    <col min="7947" max="7947" width="11.28515625" bestFit="1" customWidth="1"/>
    <col min="7948" max="7949" width="9.140625" customWidth="1"/>
    <col min="7950" max="7950" width="12.42578125" bestFit="1" customWidth="1"/>
    <col min="7951" max="7951" width="8.28515625" customWidth="1"/>
    <col min="7952" max="7952" width="9.140625" customWidth="1"/>
    <col min="7953" max="7953" width="11.28515625" customWidth="1"/>
    <col min="8193" max="8193" width="74" customWidth="1"/>
    <col min="8194" max="8201" width="11.28515625" bestFit="1" customWidth="1"/>
    <col min="8202" max="8202" width="7.7109375" bestFit="1" customWidth="1"/>
    <col min="8203" max="8203" width="11.28515625" bestFit="1" customWidth="1"/>
    <col min="8204" max="8205" width="9.140625" customWidth="1"/>
    <col min="8206" max="8206" width="12.42578125" bestFit="1" customWidth="1"/>
    <col min="8207" max="8207" width="8.28515625" customWidth="1"/>
    <col min="8208" max="8208" width="9.140625" customWidth="1"/>
    <col min="8209" max="8209" width="11.28515625" customWidth="1"/>
    <col min="8449" max="8449" width="74" customWidth="1"/>
    <col min="8450" max="8457" width="11.28515625" bestFit="1" customWidth="1"/>
    <col min="8458" max="8458" width="7.7109375" bestFit="1" customWidth="1"/>
    <col min="8459" max="8459" width="11.28515625" bestFit="1" customWidth="1"/>
    <col min="8460" max="8461" width="9.140625" customWidth="1"/>
    <col min="8462" max="8462" width="12.42578125" bestFit="1" customWidth="1"/>
    <col min="8463" max="8463" width="8.28515625" customWidth="1"/>
    <col min="8464" max="8464" width="9.140625" customWidth="1"/>
    <col min="8465" max="8465" width="11.28515625" customWidth="1"/>
    <col min="8705" max="8705" width="74" customWidth="1"/>
    <col min="8706" max="8713" width="11.28515625" bestFit="1" customWidth="1"/>
    <col min="8714" max="8714" width="7.7109375" bestFit="1" customWidth="1"/>
    <col min="8715" max="8715" width="11.28515625" bestFit="1" customWidth="1"/>
    <col min="8716" max="8717" width="9.140625" customWidth="1"/>
    <col min="8718" max="8718" width="12.42578125" bestFit="1" customWidth="1"/>
    <col min="8719" max="8719" width="8.28515625" customWidth="1"/>
    <col min="8720" max="8720" width="9.140625" customWidth="1"/>
    <col min="8721" max="8721" width="11.28515625" customWidth="1"/>
    <col min="8961" max="8961" width="74" customWidth="1"/>
    <col min="8962" max="8969" width="11.28515625" bestFit="1" customWidth="1"/>
    <col min="8970" max="8970" width="7.7109375" bestFit="1" customWidth="1"/>
    <col min="8971" max="8971" width="11.28515625" bestFit="1" customWidth="1"/>
    <col min="8972" max="8973" width="9.140625" customWidth="1"/>
    <col min="8974" max="8974" width="12.42578125" bestFit="1" customWidth="1"/>
    <col min="8975" max="8975" width="8.28515625" customWidth="1"/>
    <col min="8976" max="8976" width="9.140625" customWidth="1"/>
    <col min="8977" max="8977" width="11.28515625" customWidth="1"/>
    <col min="9217" max="9217" width="74" customWidth="1"/>
    <col min="9218" max="9225" width="11.28515625" bestFit="1" customWidth="1"/>
    <col min="9226" max="9226" width="7.7109375" bestFit="1" customWidth="1"/>
    <col min="9227" max="9227" width="11.28515625" bestFit="1" customWidth="1"/>
    <col min="9228" max="9229" width="9.140625" customWidth="1"/>
    <col min="9230" max="9230" width="12.42578125" bestFit="1" customWidth="1"/>
    <col min="9231" max="9231" width="8.28515625" customWidth="1"/>
    <col min="9232" max="9232" width="9.140625" customWidth="1"/>
    <col min="9233" max="9233" width="11.28515625" customWidth="1"/>
    <col min="9473" max="9473" width="74" customWidth="1"/>
    <col min="9474" max="9481" width="11.28515625" bestFit="1" customWidth="1"/>
    <col min="9482" max="9482" width="7.7109375" bestFit="1" customWidth="1"/>
    <col min="9483" max="9483" width="11.28515625" bestFit="1" customWidth="1"/>
    <col min="9484" max="9485" width="9.140625" customWidth="1"/>
    <col min="9486" max="9486" width="12.42578125" bestFit="1" customWidth="1"/>
    <col min="9487" max="9487" width="8.28515625" customWidth="1"/>
    <col min="9488" max="9488" width="9.140625" customWidth="1"/>
    <col min="9489" max="9489" width="11.28515625" customWidth="1"/>
    <col min="9729" max="9729" width="74" customWidth="1"/>
    <col min="9730" max="9737" width="11.28515625" bestFit="1" customWidth="1"/>
    <col min="9738" max="9738" width="7.7109375" bestFit="1" customWidth="1"/>
    <col min="9739" max="9739" width="11.28515625" bestFit="1" customWidth="1"/>
    <col min="9740" max="9741" width="9.140625" customWidth="1"/>
    <col min="9742" max="9742" width="12.42578125" bestFit="1" customWidth="1"/>
    <col min="9743" max="9743" width="8.28515625" customWidth="1"/>
    <col min="9744" max="9744" width="9.140625" customWidth="1"/>
    <col min="9745" max="9745" width="11.28515625" customWidth="1"/>
    <col min="9985" max="9985" width="74" customWidth="1"/>
    <col min="9986" max="9993" width="11.28515625" bestFit="1" customWidth="1"/>
    <col min="9994" max="9994" width="7.7109375" bestFit="1" customWidth="1"/>
    <col min="9995" max="9995" width="11.28515625" bestFit="1" customWidth="1"/>
    <col min="9996" max="9997" width="9.140625" customWidth="1"/>
    <col min="9998" max="9998" width="12.42578125" bestFit="1" customWidth="1"/>
    <col min="9999" max="9999" width="8.28515625" customWidth="1"/>
    <col min="10000" max="10000" width="9.140625" customWidth="1"/>
    <col min="10001" max="10001" width="11.28515625" customWidth="1"/>
    <col min="10241" max="10241" width="74" customWidth="1"/>
    <col min="10242" max="10249" width="11.28515625" bestFit="1" customWidth="1"/>
    <col min="10250" max="10250" width="7.7109375" bestFit="1" customWidth="1"/>
    <col min="10251" max="10251" width="11.28515625" bestFit="1" customWidth="1"/>
    <col min="10252" max="10253" width="9.140625" customWidth="1"/>
    <col min="10254" max="10254" width="12.42578125" bestFit="1" customWidth="1"/>
    <col min="10255" max="10255" width="8.28515625" customWidth="1"/>
    <col min="10256" max="10256" width="9.140625" customWidth="1"/>
    <col min="10257" max="10257" width="11.28515625" customWidth="1"/>
    <col min="10497" max="10497" width="74" customWidth="1"/>
    <col min="10498" max="10505" width="11.28515625" bestFit="1" customWidth="1"/>
    <col min="10506" max="10506" width="7.7109375" bestFit="1" customWidth="1"/>
    <col min="10507" max="10507" width="11.28515625" bestFit="1" customWidth="1"/>
    <col min="10508" max="10509" width="9.140625" customWidth="1"/>
    <col min="10510" max="10510" width="12.42578125" bestFit="1" customWidth="1"/>
    <col min="10511" max="10511" width="8.28515625" customWidth="1"/>
    <col min="10512" max="10512" width="9.140625" customWidth="1"/>
    <col min="10513" max="10513" width="11.28515625" customWidth="1"/>
    <col min="10753" max="10753" width="74" customWidth="1"/>
    <col min="10754" max="10761" width="11.28515625" bestFit="1" customWidth="1"/>
    <col min="10762" max="10762" width="7.7109375" bestFit="1" customWidth="1"/>
    <col min="10763" max="10763" width="11.28515625" bestFit="1" customWidth="1"/>
    <col min="10764" max="10765" width="9.140625" customWidth="1"/>
    <col min="10766" max="10766" width="12.42578125" bestFit="1" customWidth="1"/>
    <col min="10767" max="10767" width="8.28515625" customWidth="1"/>
    <col min="10768" max="10768" width="9.140625" customWidth="1"/>
    <col min="10769" max="10769" width="11.28515625" customWidth="1"/>
    <col min="11009" max="11009" width="74" customWidth="1"/>
    <col min="11010" max="11017" width="11.28515625" bestFit="1" customWidth="1"/>
    <col min="11018" max="11018" width="7.7109375" bestFit="1" customWidth="1"/>
    <col min="11019" max="11019" width="11.28515625" bestFit="1" customWidth="1"/>
    <col min="11020" max="11021" width="9.140625" customWidth="1"/>
    <col min="11022" max="11022" width="12.42578125" bestFit="1" customWidth="1"/>
    <col min="11023" max="11023" width="8.28515625" customWidth="1"/>
    <col min="11024" max="11024" width="9.140625" customWidth="1"/>
    <col min="11025" max="11025" width="11.28515625" customWidth="1"/>
    <col min="11265" max="11265" width="74" customWidth="1"/>
    <col min="11266" max="11273" width="11.28515625" bestFit="1" customWidth="1"/>
    <col min="11274" max="11274" width="7.7109375" bestFit="1" customWidth="1"/>
    <col min="11275" max="11275" width="11.28515625" bestFit="1" customWidth="1"/>
    <col min="11276" max="11277" width="9.140625" customWidth="1"/>
    <col min="11278" max="11278" width="12.42578125" bestFit="1" customWidth="1"/>
    <col min="11279" max="11279" width="8.28515625" customWidth="1"/>
    <col min="11280" max="11280" width="9.140625" customWidth="1"/>
    <col min="11281" max="11281" width="11.28515625" customWidth="1"/>
    <col min="11521" max="11521" width="74" customWidth="1"/>
    <col min="11522" max="11529" width="11.28515625" bestFit="1" customWidth="1"/>
    <col min="11530" max="11530" width="7.7109375" bestFit="1" customWidth="1"/>
    <col min="11531" max="11531" width="11.28515625" bestFit="1" customWidth="1"/>
    <col min="11532" max="11533" width="9.140625" customWidth="1"/>
    <col min="11534" max="11534" width="12.42578125" bestFit="1" customWidth="1"/>
    <col min="11535" max="11535" width="8.28515625" customWidth="1"/>
    <col min="11536" max="11536" width="9.140625" customWidth="1"/>
    <col min="11537" max="11537" width="11.28515625" customWidth="1"/>
    <col min="11777" max="11777" width="74" customWidth="1"/>
    <col min="11778" max="11785" width="11.28515625" bestFit="1" customWidth="1"/>
    <col min="11786" max="11786" width="7.7109375" bestFit="1" customWidth="1"/>
    <col min="11787" max="11787" width="11.28515625" bestFit="1" customWidth="1"/>
    <col min="11788" max="11789" width="9.140625" customWidth="1"/>
    <col min="11790" max="11790" width="12.42578125" bestFit="1" customWidth="1"/>
    <col min="11791" max="11791" width="8.28515625" customWidth="1"/>
    <col min="11792" max="11792" width="9.140625" customWidth="1"/>
    <col min="11793" max="11793" width="11.28515625" customWidth="1"/>
    <col min="12033" max="12033" width="74" customWidth="1"/>
    <col min="12034" max="12041" width="11.28515625" bestFit="1" customWidth="1"/>
    <col min="12042" max="12042" width="7.7109375" bestFit="1" customWidth="1"/>
    <col min="12043" max="12043" width="11.28515625" bestFit="1" customWidth="1"/>
    <col min="12044" max="12045" width="9.140625" customWidth="1"/>
    <col min="12046" max="12046" width="12.42578125" bestFit="1" customWidth="1"/>
    <col min="12047" max="12047" width="8.28515625" customWidth="1"/>
    <col min="12048" max="12048" width="9.140625" customWidth="1"/>
    <col min="12049" max="12049" width="11.28515625" customWidth="1"/>
    <col min="12289" max="12289" width="74" customWidth="1"/>
    <col min="12290" max="12297" width="11.28515625" bestFit="1" customWidth="1"/>
    <col min="12298" max="12298" width="7.7109375" bestFit="1" customWidth="1"/>
    <col min="12299" max="12299" width="11.28515625" bestFit="1" customWidth="1"/>
    <col min="12300" max="12301" width="9.140625" customWidth="1"/>
    <col min="12302" max="12302" width="12.42578125" bestFit="1" customWidth="1"/>
    <col min="12303" max="12303" width="8.28515625" customWidth="1"/>
    <col min="12304" max="12304" width="9.140625" customWidth="1"/>
    <col min="12305" max="12305" width="11.28515625" customWidth="1"/>
    <col min="12545" max="12545" width="74" customWidth="1"/>
    <col min="12546" max="12553" width="11.28515625" bestFit="1" customWidth="1"/>
    <col min="12554" max="12554" width="7.7109375" bestFit="1" customWidth="1"/>
    <col min="12555" max="12555" width="11.28515625" bestFit="1" customWidth="1"/>
    <col min="12556" max="12557" width="9.140625" customWidth="1"/>
    <col min="12558" max="12558" width="12.42578125" bestFit="1" customWidth="1"/>
    <col min="12559" max="12559" width="8.28515625" customWidth="1"/>
    <col min="12560" max="12560" width="9.140625" customWidth="1"/>
    <col min="12561" max="12561" width="11.28515625" customWidth="1"/>
    <col min="12801" max="12801" width="74" customWidth="1"/>
    <col min="12802" max="12809" width="11.28515625" bestFit="1" customWidth="1"/>
    <col min="12810" max="12810" width="7.7109375" bestFit="1" customWidth="1"/>
    <col min="12811" max="12811" width="11.28515625" bestFit="1" customWidth="1"/>
    <col min="12812" max="12813" width="9.140625" customWidth="1"/>
    <col min="12814" max="12814" width="12.42578125" bestFit="1" customWidth="1"/>
    <col min="12815" max="12815" width="8.28515625" customWidth="1"/>
    <col min="12816" max="12816" width="9.140625" customWidth="1"/>
    <col min="12817" max="12817" width="11.28515625" customWidth="1"/>
    <col min="13057" max="13057" width="74" customWidth="1"/>
    <col min="13058" max="13065" width="11.28515625" bestFit="1" customWidth="1"/>
    <col min="13066" max="13066" width="7.7109375" bestFit="1" customWidth="1"/>
    <col min="13067" max="13067" width="11.28515625" bestFit="1" customWidth="1"/>
    <col min="13068" max="13069" width="9.140625" customWidth="1"/>
    <col min="13070" max="13070" width="12.42578125" bestFit="1" customWidth="1"/>
    <col min="13071" max="13071" width="8.28515625" customWidth="1"/>
    <col min="13072" max="13072" width="9.140625" customWidth="1"/>
    <col min="13073" max="13073" width="11.28515625" customWidth="1"/>
    <col min="13313" max="13313" width="74" customWidth="1"/>
    <col min="13314" max="13321" width="11.28515625" bestFit="1" customWidth="1"/>
    <col min="13322" max="13322" width="7.7109375" bestFit="1" customWidth="1"/>
    <col min="13323" max="13323" width="11.28515625" bestFit="1" customWidth="1"/>
    <col min="13324" max="13325" width="9.140625" customWidth="1"/>
    <col min="13326" max="13326" width="12.42578125" bestFit="1" customWidth="1"/>
    <col min="13327" max="13327" width="8.28515625" customWidth="1"/>
    <col min="13328" max="13328" width="9.140625" customWidth="1"/>
    <col min="13329" max="13329" width="11.28515625" customWidth="1"/>
    <col min="13569" max="13569" width="74" customWidth="1"/>
    <col min="13570" max="13577" width="11.28515625" bestFit="1" customWidth="1"/>
    <col min="13578" max="13578" width="7.7109375" bestFit="1" customWidth="1"/>
    <col min="13579" max="13579" width="11.28515625" bestFit="1" customWidth="1"/>
    <col min="13580" max="13581" width="9.140625" customWidth="1"/>
    <col min="13582" max="13582" width="12.42578125" bestFit="1" customWidth="1"/>
    <col min="13583" max="13583" width="8.28515625" customWidth="1"/>
    <col min="13584" max="13584" width="9.140625" customWidth="1"/>
    <col min="13585" max="13585" width="11.28515625" customWidth="1"/>
    <col min="13825" max="13825" width="74" customWidth="1"/>
    <col min="13826" max="13833" width="11.28515625" bestFit="1" customWidth="1"/>
    <col min="13834" max="13834" width="7.7109375" bestFit="1" customWidth="1"/>
    <col min="13835" max="13835" width="11.28515625" bestFit="1" customWidth="1"/>
    <col min="13836" max="13837" width="9.140625" customWidth="1"/>
    <col min="13838" max="13838" width="12.42578125" bestFit="1" customWidth="1"/>
    <col min="13839" max="13839" width="8.28515625" customWidth="1"/>
    <col min="13840" max="13840" width="9.140625" customWidth="1"/>
    <col min="13841" max="13841" width="11.28515625" customWidth="1"/>
    <col min="14081" max="14081" width="74" customWidth="1"/>
    <col min="14082" max="14089" width="11.28515625" bestFit="1" customWidth="1"/>
    <col min="14090" max="14090" width="7.7109375" bestFit="1" customWidth="1"/>
    <col min="14091" max="14091" width="11.28515625" bestFit="1" customWidth="1"/>
    <col min="14092" max="14093" width="9.140625" customWidth="1"/>
    <col min="14094" max="14094" width="12.42578125" bestFit="1" customWidth="1"/>
    <col min="14095" max="14095" width="8.28515625" customWidth="1"/>
    <col min="14096" max="14096" width="9.140625" customWidth="1"/>
    <col min="14097" max="14097" width="11.28515625" customWidth="1"/>
    <col min="14337" max="14337" width="74" customWidth="1"/>
    <col min="14338" max="14345" width="11.28515625" bestFit="1" customWidth="1"/>
    <col min="14346" max="14346" width="7.7109375" bestFit="1" customWidth="1"/>
    <col min="14347" max="14347" width="11.28515625" bestFit="1" customWidth="1"/>
    <col min="14348" max="14349" width="9.140625" customWidth="1"/>
    <col min="14350" max="14350" width="12.42578125" bestFit="1" customWidth="1"/>
    <col min="14351" max="14351" width="8.28515625" customWidth="1"/>
    <col min="14352" max="14352" width="9.140625" customWidth="1"/>
    <col min="14353" max="14353" width="11.28515625" customWidth="1"/>
    <col min="14593" max="14593" width="74" customWidth="1"/>
    <col min="14594" max="14601" width="11.28515625" bestFit="1" customWidth="1"/>
    <col min="14602" max="14602" width="7.7109375" bestFit="1" customWidth="1"/>
    <col min="14603" max="14603" width="11.28515625" bestFit="1" customWidth="1"/>
    <col min="14604" max="14605" width="9.140625" customWidth="1"/>
    <col min="14606" max="14606" width="12.42578125" bestFit="1" customWidth="1"/>
    <col min="14607" max="14607" width="8.28515625" customWidth="1"/>
    <col min="14608" max="14608" width="9.140625" customWidth="1"/>
    <col min="14609" max="14609" width="11.28515625" customWidth="1"/>
    <col min="14849" max="14849" width="74" customWidth="1"/>
    <col min="14850" max="14857" width="11.28515625" bestFit="1" customWidth="1"/>
    <col min="14858" max="14858" width="7.7109375" bestFit="1" customWidth="1"/>
    <col min="14859" max="14859" width="11.28515625" bestFit="1" customWidth="1"/>
    <col min="14860" max="14861" width="9.140625" customWidth="1"/>
    <col min="14862" max="14862" width="12.42578125" bestFit="1" customWidth="1"/>
    <col min="14863" max="14863" width="8.28515625" customWidth="1"/>
    <col min="14864" max="14864" width="9.140625" customWidth="1"/>
    <col min="14865" max="14865" width="11.28515625" customWidth="1"/>
    <col min="15105" max="15105" width="74" customWidth="1"/>
    <col min="15106" max="15113" width="11.28515625" bestFit="1" customWidth="1"/>
    <col min="15114" max="15114" width="7.7109375" bestFit="1" customWidth="1"/>
    <col min="15115" max="15115" width="11.28515625" bestFit="1" customWidth="1"/>
    <col min="15116" max="15117" width="9.140625" customWidth="1"/>
    <col min="15118" max="15118" width="12.42578125" bestFit="1" customWidth="1"/>
    <col min="15119" max="15119" width="8.28515625" customWidth="1"/>
    <col min="15120" max="15120" width="9.140625" customWidth="1"/>
    <col min="15121" max="15121" width="11.28515625" customWidth="1"/>
    <col min="15361" max="15361" width="74" customWidth="1"/>
    <col min="15362" max="15369" width="11.28515625" bestFit="1" customWidth="1"/>
    <col min="15370" max="15370" width="7.7109375" bestFit="1" customWidth="1"/>
    <col min="15371" max="15371" width="11.28515625" bestFit="1" customWidth="1"/>
    <col min="15372" max="15373" width="9.140625" customWidth="1"/>
    <col min="15374" max="15374" width="12.42578125" bestFit="1" customWidth="1"/>
    <col min="15375" max="15375" width="8.28515625" customWidth="1"/>
    <col min="15376" max="15376" width="9.140625" customWidth="1"/>
    <col min="15377" max="15377" width="11.28515625" customWidth="1"/>
    <col min="15617" max="15617" width="74" customWidth="1"/>
    <col min="15618" max="15625" width="11.28515625" bestFit="1" customWidth="1"/>
    <col min="15626" max="15626" width="7.7109375" bestFit="1" customWidth="1"/>
    <col min="15627" max="15627" width="11.28515625" bestFit="1" customWidth="1"/>
    <col min="15628" max="15629" width="9.140625" customWidth="1"/>
    <col min="15630" max="15630" width="12.42578125" bestFit="1" customWidth="1"/>
    <col min="15631" max="15631" width="8.28515625" customWidth="1"/>
    <col min="15632" max="15632" width="9.140625" customWidth="1"/>
    <col min="15633" max="15633" width="11.28515625" customWidth="1"/>
    <col min="15873" max="15873" width="74" customWidth="1"/>
    <col min="15874" max="15881" width="11.28515625" bestFit="1" customWidth="1"/>
    <col min="15882" max="15882" width="7.7109375" bestFit="1" customWidth="1"/>
    <col min="15883" max="15883" width="11.28515625" bestFit="1" customWidth="1"/>
    <col min="15884" max="15885" width="9.140625" customWidth="1"/>
    <col min="15886" max="15886" width="12.42578125" bestFit="1" customWidth="1"/>
    <col min="15887" max="15887" width="8.28515625" customWidth="1"/>
    <col min="15888" max="15888" width="9.140625" customWidth="1"/>
    <col min="15889" max="15889" width="11.28515625" customWidth="1"/>
    <col min="16129" max="16129" width="74" customWidth="1"/>
    <col min="16130" max="16137" width="11.28515625" bestFit="1" customWidth="1"/>
    <col min="16138" max="16138" width="7.7109375" bestFit="1" customWidth="1"/>
    <col min="16139" max="16139" width="11.28515625" bestFit="1" customWidth="1"/>
    <col min="16140" max="16141" width="9.140625" customWidth="1"/>
    <col min="16142" max="16142" width="12.42578125" bestFit="1" customWidth="1"/>
    <col min="16143" max="16143" width="8.28515625" customWidth="1"/>
    <col min="16144" max="16144" width="9.140625" customWidth="1"/>
    <col min="16145" max="16145" width="11.28515625" customWidth="1"/>
  </cols>
  <sheetData>
    <row r="1" spans="1:16" ht="30" customHeight="1">
      <c r="A1" s="858" t="s">
        <v>333</v>
      </c>
      <c r="B1" s="858"/>
      <c r="C1" s="858"/>
      <c r="D1" s="858"/>
      <c r="E1" s="858"/>
      <c r="F1" s="858"/>
      <c r="G1" s="858"/>
      <c r="H1" s="858"/>
      <c r="I1" s="858"/>
      <c r="J1" s="858"/>
      <c r="K1" s="858"/>
      <c r="L1" s="858"/>
      <c r="M1" s="858"/>
      <c r="N1" s="858"/>
      <c r="O1" s="858"/>
      <c r="P1" s="855" t="s">
        <v>1449</v>
      </c>
    </row>
    <row r="2" spans="1:16" ht="18">
      <c r="A2" s="859" t="s">
        <v>941</v>
      </c>
      <c r="B2" s="859"/>
      <c r="C2" s="859"/>
      <c r="D2" s="859"/>
      <c r="E2" s="859"/>
      <c r="F2" s="859"/>
      <c r="G2" s="859"/>
      <c r="H2" s="859"/>
      <c r="I2" s="859"/>
      <c r="J2" s="859"/>
      <c r="K2" s="859"/>
      <c r="L2" s="859"/>
      <c r="M2" s="859"/>
      <c r="N2" s="859"/>
      <c r="O2" s="859"/>
    </row>
    <row r="3" spans="1:16" ht="18">
      <c r="A3" s="859" t="s">
        <v>1444</v>
      </c>
      <c r="B3" s="859"/>
      <c r="C3" s="859"/>
      <c r="D3" s="859"/>
      <c r="E3" s="859"/>
      <c r="F3" s="859"/>
      <c r="G3" s="859"/>
      <c r="H3" s="859"/>
      <c r="I3" s="859"/>
      <c r="J3" s="859"/>
      <c r="K3" s="859"/>
      <c r="L3" s="859"/>
      <c r="M3" s="859"/>
      <c r="N3" s="859"/>
      <c r="O3" s="859"/>
    </row>
    <row r="4" spans="1:16" ht="30" customHeight="1">
      <c r="A4" s="863" t="s">
        <v>2</v>
      </c>
      <c r="B4" s="863"/>
      <c r="C4" s="863"/>
      <c r="D4" s="863"/>
      <c r="E4" s="863"/>
      <c r="F4" s="863"/>
      <c r="G4" s="863"/>
      <c r="H4" s="863"/>
      <c r="I4" s="863"/>
      <c r="J4" s="863"/>
      <c r="K4" s="863"/>
      <c r="L4" s="863"/>
      <c r="M4" s="863"/>
      <c r="N4" s="863"/>
      <c r="O4" s="863"/>
    </row>
    <row r="5" spans="1:16">
      <c r="A5" s="22"/>
      <c r="B5" s="120"/>
      <c r="C5" s="73"/>
      <c r="D5" s="120"/>
      <c r="E5" s="120"/>
      <c r="F5" s="120"/>
      <c r="G5" s="120"/>
      <c r="H5" s="120"/>
      <c r="I5" s="73"/>
      <c r="J5" s="143"/>
      <c r="K5" s="120"/>
      <c r="L5" s="120"/>
      <c r="M5" s="120"/>
      <c r="N5" s="120"/>
      <c r="O5" s="121"/>
    </row>
    <row r="6" spans="1:16" ht="30" customHeight="1">
      <c r="A6" s="28" t="s">
        <v>942</v>
      </c>
      <c r="B6" s="144" t="s">
        <v>342</v>
      </c>
      <c r="C6" s="144" t="s">
        <v>403</v>
      </c>
      <c r="D6" s="144" t="s">
        <v>340</v>
      </c>
      <c r="E6" s="144" t="s">
        <v>339</v>
      </c>
      <c r="F6" s="144" t="s">
        <v>334</v>
      </c>
      <c r="G6" s="144" t="s">
        <v>337</v>
      </c>
      <c r="H6" s="144" t="s">
        <v>335</v>
      </c>
      <c r="I6" s="144" t="s">
        <v>344</v>
      </c>
      <c r="J6" s="144" t="s">
        <v>341</v>
      </c>
      <c r="K6" s="144" t="s">
        <v>338</v>
      </c>
      <c r="L6" s="144" t="s">
        <v>336</v>
      </c>
      <c r="M6" s="144" t="s">
        <v>343</v>
      </c>
      <c r="N6" s="145" t="s">
        <v>443</v>
      </c>
      <c r="O6" s="144" t="s">
        <v>943</v>
      </c>
    </row>
    <row r="7" spans="1:16">
      <c r="A7" s="74" t="s">
        <v>944</v>
      </c>
      <c r="B7" s="460">
        <v>6727610.0500100004</v>
      </c>
      <c r="C7" s="460">
        <v>12669717.742700001</v>
      </c>
      <c r="D7" s="460">
        <v>6087207.3232800001</v>
      </c>
      <c r="E7" s="460">
        <v>4278982.7824299997</v>
      </c>
      <c r="F7" s="460">
        <v>3654189.8382600001</v>
      </c>
      <c r="G7" s="460">
        <v>1845995.4552</v>
      </c>
      <c r="H7" s="460">
        <v>889573.51627999998</v>
      </c>
      <c r="I7" s="460">
        <v>2058262.8497599999</v>
      </c>
      <c r="J7" s="460">
        <v>15118.79825</v>
      </c>
      <c r="K7" s="460">
        <v>1676056.8661099998</v>
      </c>
      <c r="L7" s="460">
        <v>480887.18711</v>
      </c>
      <c r="M7" s="460">
        <v>371815.70331999997</v>
      </c>
      <c r="N7" s="460">
        <v>40755418.112709999</v>
      </c>
      <c r="O7" s="461">
        <v>0.19701378301153005</v>
      </c>
      <c r="P7" s="462"/>
    </row>
    <row r="8" spans="1:16">
      <c r="A8" s="74" t="s">
        <v>945</v>
      </c>
      <c r="B8" s="460">
        <v>5771183.7131199995</v>
      </c>
      <c r="C8" s="460">
        <v>3937785.6138299997</v>
      </c>
      <c r="D8" s="460">
        <v>8329778.9331499999</v>
      </c>
      <c r="E8" s="460">
        <v>4542802.4247899996</v>
      </c>
      <c r="F8" s="460">
        <v>5574807.5326999994</v>
      </c>
      <c r="G8" s="460">
        <v>3993489.4359599999</v>
      </c>
      <c r="H8" s="460">
        <v>1949495.0178699999</v>
      </c>
      <c r="I8" s="460">
        <v>2665632.3542800001</v>
      </c>
      <c r="J8" s="460">
        <v>16564.70218</v>
      </c>
      <c r="K8" s="460">
        <v>2861126.57865</v>
      </c>
      <c r="L8" s="460">
        <v>600366.2942</v>
      </c>
      <c r="M8" s="460">
        <v>1308352.68616</v>
      </c>
      <c r="N8" s="460">
        <v>41551385.286889993</v>
      </c>
      <c r="O8" s="461">
        <v>0.20086152918614955</v>
      </c>
      <c r="P8" s="462"/>
    </row>
    <row r="9" spans="1:16">
      <c r="A9" s="74" t="s">
        <v>946</v>
      </c>
      <c r="B9" s="460">
        <v>3822743.4410999999</v>
      </c>
      <c r="C9" s="460">
        <v>3667239.1413699999</v>
      </c>
      <c r="D9" s="460">
        <v>5702205.3556700004</v>
      </c>
      <c r="E9" s="460">
        <v>4016975.8754000003</v>
      </c>
      <c r="F9" s="460">
        <v>3374084.6304000001</v>
      </c>
      <c r="G9" s="460">
        <v>3172295.03131</v>
      </c>
      <c r="H9" s="460">
        <v>3797625.1908299997</v>
      </c>
      <c r="I9" s="460">
        <v>3420181.1493000002</v>
      </c>
      <c r="J9" s="460">
        <v>12732.118769999999</v>
      </c>
      <c r="K9" s="460">
        <v>5017306.2390600005</v>
      </c>
      <c r="L9" s="460">
        <v>1560585.0512899999</v>
      </c>
      <c r="M9" s="460">
        <v>1383015.53993</v>
      </c>
      <c r="N9" s="460">
        <v>38946988.764430001</v>
      </c>
      <c r="O9" s="461">
        <v>0.18827174272063174</v>
      </c>
      <c r="P9" s="462"/>
    </row>
    <row r="10" spans="1:16">
      <c r="A10" s="74" t="s">
        <v>947</v>
      </c>
      <c r="B10" s="460">
        <v>2228279.5837300001</v>
      </c>
      <c r="C10" s="460">
        <v>2308516.7789400001</v>
      </c>
      <c r="D10" s="460">
        <v>3086801.1101500001</v>
      </c>
      <c r="E10" s="460">
        <v>1528857.3375200001</v>
      </c>
      <c r="F10" s="460">
        <v>1739265.55831</v>
      </c>
      <c r="G10" s="460">
        <v>1152805.0859700001</v>
      </c>
      <c r="H10" s="460">
        <v>1383021.5808900001</v>
      </c>
      <c r="I10" s="460">
        <v>1619333.0381700001</v>
      </c>
      <c r="J10" s="460">
        <v>15448.35728</v>
      </c>
      <c r="K10" s="460">
        <v>1299731.1891400001</v>
      </c>
      <c r="L10" s="460">
        <v>415525.74133999995</v>
      </c>
      <c r="M10" s="460">
        <v>558933.32505999994</v>
      </c>
      <c r="N10" s="460">
        <v>17336518.686499998</v>
      </c>
      <c r="O10" s="461">
        <v>8.3805621162607508E-2</v>
      </c>
      <c r="P10" s="462"/>
    </row>
    <row r="11" spans="1:16">
      <c r="A11" s="74" t="s">
        <v>948</v>
      </c>
      <c r="B11" s="460">
        <v>1329134.3884400001</v>
      </c>
      <c r="C11" s="460">
        <v>1494671.41289</v>
      </c>
      <c r="D11" s="460">
        <v>2005200.09733</v>
      </c>
      <c r="E11" s="460">
        <v>1232090.74159</v>
      </c>
      <c r="F11" s="460">
        <v>1090797.01346</v>
      </c>
      <c r="G11" s="460">
        <v>788783.03414999996</v>
      </c>
      <c r="H11" s="460">
        <v>667600.43088</v>
      </c>
      <c r="I11" s="460">
        <v>843998.10214999993</v>
      </c>
      <c r="J11" s="460">
        <v>14614.20062</v>
      </c>
      <c r="K11" s="460">
        <v>1079871.4808800002</v>
      </c>
      <c r="L11" s="460">
        <v>226529.96197999999</v>
      </c>
      <c r="M11" s="460">
        <v>395636.26660000003</v>
      </c>
      <c r="N11" s="460">
        <v>11168927.130969999</v>
      </c>
      <c r="O11" s="461">
        <v>5.3991167019000273E-2</v>
      </c>
      <c r="P11" s="462"/>
    </row>
    <row r="12" spans="1:16">
      <c r="A12" s="74" t="s">
        <v>949</v>
      </c>
      <c r="B12" s="460">
        <v>1217716.9138100001</v>
      </c>
      <c r="C12" s="460">
        <v>1727135.4307299999</v>
      </c>
      <c r="D12" s="460">
        <v>1724966.01831</v>
      </c>
      <c r="E12" s="460">
        <v>976377.75760999997</v>
      </c>
      <c r="F12" s="460">
        <v>843909.07445000007</v>
      </c>
      <c r="G12" s="460">
        <v>682724.58111000003</v>
      </c>
      <c r="H12" s="460">
        <v>408390.98362999997</v>
      </c>
      <c r="I12" s="460">
        <v>693267.80162000004</v>
      </c>
      <c r="J12" s="460">
        <v>6505.6955499999995</v>
      </c>
      <c r="K12" s="460">
        <v>753009.36920000007</v>
      </c>
      <c r="L12" s="460">
        <v>140248.05524000002</v>
      </c>
      <c r="M12" s="460">
        <v>430503.36373000004</v>
      </c>
      <c r="N12" s="460">
        <v>9604755.0449899994</v>
      </c>
      <c r="O12" s="461">
        <v>4.6429878871060697E-2</v>
      </c>
      <c r="P12" s="462"/>
    </row>
    <row r="13" spans="1:16">
      <c r="A13" s="74" t="s">
        <v>950</v>
      </c>
      <c r="B13" s="460">
        <v>860544.02515</v>
      </c>
      <c r="C13" s="460">
        <v>1406387.4286500001</v>
      </c>
      <c r="D13" s="460">
        <v>1206480.14164</v>
      </c>
      <c r="E13" s="460">
        <v>657731.47132000001</v>
      </c>
      <c r="F13" s="460">
        <v>554060.62277000002</v>
      </c>
      <c r="G13" s="460">
        <v>427406.24286</v>
      </c>
      <c r="H13" s="460">
        <v>232838.67056999999</v>
      </c>
      <c r="I13" s="460">
        <v>551909.16327000002</v>
      </c>
      <c r="J13" s="460">
        <v>5904.8420800000004</v>
      </c>
      <c r="K13" s="460">
        <v>563680.26939999999</v>
      </c>
      <c r="L13" s="460">
        <v>66226.894750000007</v>
      </c>
      <c r="M13" s="460">
        <v>406184.69325000001</v>
      </c>
      <c r="N13" s="460">
        <v>6939354.4657099992</v>
      </c>
      <c r="O13" s="461">
        <v>3.3545195663717713E-2</v>
      </c>
      <c r="P13" s="462"/>
    </row>
    <row r="14" spans="1:16">
      <c r="A14" s="74" t="s">
        <v>951</v>
      </c>
      <c r="B14" s="460">
        <v>737769.83483000007</v>
      </c>
      <c r="C14" s="460">
        <v>1345147.33125</v>
      </c>
      <c r="D14" s="460">
        <v>906703.73791999999</v>
      </c>
      <c r="E14" s="460">
        <v>504708.65244999999</v>
      </c>
      <c r="F14" s="460">
        <v>428017.75501999998</v>
      </c>
      <c r="G14" s="460">
        <v>341786.91486000002</v>
      </c>
      <c r="H14" s="460">
        <v>191400.50483000002</v>
      </c>
      <c r="I14" s="460">
        <v>544116.22138</v>
      </c>
      <c r="J14" s="460">
        <v>2850.0737799999997</v>
      </c>
      <c r="K14" s="460">
        <v>619733.62796000007</v>
      </c>
      <c r="L14" s="460">
        <v>53875.590770000003</v>
      </c>
      <c r="M14" s="460">
        <v>482271.09514999995</v>
      </c>
      <c r="N14" s="460">
        <v>6158381.3401999995</v>
      </c>
      <c r="O14" s="461">
        <v>2.9769931489968999E-2</v>
      </c>
      <c r="P14" s="462"/>
    </row>
    <row r="15" spans="1:16">
      <c r="A15" s="74" t="s">
        <v>952</v>
      </c>
      <c r="B15" s="460">
        <v>471434.18945000001</v>
      </c>
      <c r="C15" s="460">
        <v>917436.49514000001</v>
      </c>
      <c r="D15" s="460">
        <v>577054.77622</v>
      </c>
      <c r="E15" s="460">
        <v>324332.03927999997</v>
      </c>
      <c r="F15" s="460">
        <v>291715.99202000001</v>
      </c>
      <c r="G15" s="460">
        <v>219437.78088999999</v>
      </c>
      <c r="H15" s="460">
        <v>132494.74231999999</v>
      </c>
      <c r="I15" s="460">
        <v>418103.40912000003</v>
      </c>
      <c r="J15" s="460">
        <v>1777.52648</v>
      </c>
      <c r="K15" s="460">
        <v>376907.25549000001</v>
      </c>
      <c r="L15" s="460">
        <v>31490.693139999999</v>
      </c>
      <c r="M15" s="460">
        <v>260663.44691999999</v>
      </c>
      <c r="N15" s="460">
        <v>4022848.3464700002</v>
      </c>
      <c r="O15" s="461">
        <v>1.9446655387705767E-2</v>
      </c>
      <c r="P15" s="462"/>
    </row>
    <row r="16" spans="1:16">
      <c r="A16" s="74" t="s">
        <v>953</v>
      </c>
      <c r="B16" s="460">
        <v>693661.90449999995</v>
      </c>
      <c r="C16" s="460">
        <v>1508879.2684599999</v>
      </c>
      <c r="D16" s="460">
        <v>791180.46097000001</v>
      </c>
      <c r="E16" s="460">
        <v>472280.23747000005</v>
      </c>
      <c r="F16" s="460">
        <v>392122.30854</v>
      </c>
      <c r="G16" s="460">
        <v>330571.40956</v>
      </c>
      <c r="H16" s="460">
        <v>179038.85669999997</v>
      </c>
      <c r="I16" s="460">
        <v>709634.13600000006</v>
      </c>
      <c r="J16" s="460">
        <v>1983.9743000000001</v>
      </c>
      <c r="K16" s="460">
        <v>660510.83223000006</v>
      </c>
      <c r="L16" s="460">
        <v>45702.238279999998</v>
      </c>
      <c r="M16" s="460">
        <v>631113.44438999996</v>
      </c>
      <c r="N16" s="460">
        <v>6416679.0713999998</v>
      </c>
      <c r="O16" s="461">
        <v>3.1018555980245971E-2</v>
      </c>
      <c r="P16" s="462"/>
    </row>
    <row r="17" spans="1:17">
      <c r="A17" s="74" t="s">
        <v>954</v>
      </c>
      <c r="B17" s="460">
        <v>1013373.47051</v>
      </c>
      <c r="C17" s="460">
        <v>2087055.19245</v>
      </c>
      <c r="D17" s="460">
        <v>1085620.4351199998</v>
      </c>
      <c r="E17" s="460">
        <v>620261.66200000001</v>
      </c>
      <c r="F17" s="460">
        <v>566206.43370000005</v>
      </c>
      <c r="G17" s="460">
        <v>511232.51938000001</v>
      </c>
      <c r="H17" s="460">
        <v>258760.93255</v>
      </c>
      <c r="I17" s="460">
        <v>903588.59285000002</v>
      </c>
      <c r="J17" s="460">
        <v>2743.2111600000003</v>
      </c>
      <c r="K17" s="460">
        <v>829903.08007000003</v>
      </c>
      <c r="L17" s="460">
        <v>60978.666320000004</v>
      </c>
      <c r="M17" s="460">
        <v>681464.73702</v>
      </c>
      <c r="N17" s="460">
        <v>8621188.9331300016</v>
      </c>
      <c r="O17" s="461">
        <v>4.1675269802799196E-2</v>
      </c>
      <c r="P17" s="462"/>
    </row>
    <row r="18" spans="1:17">
      <c r="A18" s="74" t="s">
        <v>955</v>
      </c>
      <c r="B18" s="460">
        <v>1285682.71976</v>
      </c>
      <c r="C18" s="460">
        <v>2713855.0220400002</v>
      </c>
      <c r="D18" s="460">
        <v>1254304.89509</v>
      </c>
      <c r="E18" s="460">
        <v>777005.88639999996</v>
      </c>
      <c r="F18" s="460">
        <v>757310.28049999999</v>
      </c>
      <c r="G18" s="460">
        <v>714857.20582999999</v>
      </c>
      <c r="H18" s="460">
        <v>331223.89249</v>
      </c>
      <c r="I18" s="460">
        <v>1050283.2874700001</v>
      </c>
      <c r="J18" s="460">
        <v>3135.6594100000002</v>
      </c>
      <c r="K18" s="460">
        <v>983851.92234000005</v>
      </c>
      <c r="L18" s="460">
        <v>69152.756450000001</v>
      </c>
      <c r="M18" s="460">
        <v>727452.41911000002</v>
      </c>
      <c r="N18" s="460">
        <v>10668115.94689</v>
      </c>
      <c r="O18" s="461">
        <v>5.1570220050005389E-2</v>
      </c>
      <c r="P18" s="462"/>
    </row>
    <row r="19" spans="1:17">
      <c r="A19" s="74" t="s">
        <v>956</v>
      </c>
      <c r="B19" s="460">
        <v>258821.61905000001</v>
      </c>
      <c r="C19" s="460">
        <v>565957.57065999997</v>
      </c>
      <c r="D19" s="460">
        <v>222734.62374000001</v>
      </c>
      <c r="E19" s="460">
        <v>148079.66219999999</v>
      </c>
      <c r="F19" s="460">
        <v>162357.04889999999</v>
      </c>
      <c r="G19" s="460">
        <v>157023.38699</v>
      </c>
      <c r="H19" s="460">
        <v>66675.323009999993</v>
      </c>
      <c r="I19" s="460">
        <v>173460.28615</v>
      </c>
      <c r="J19" s="460">
        <v>542.88481000000002</v>
      </c>
      <c r="K19" s="460">
        <v>166285.60680000001</v>
      </c>
      <c r="L19" s="460">
        <v>12937.981750000001</v>
      </c>
      <c r="M19" s="460">
        <v>105939.27890999999</v>
      </c>
      <c r="N19" s="460">
        <v>2040815.2729699998</v>
      </c>
      <c r="O19" s="461">
        <v>9.8654057785298177E-3</v>
      </c>
      <c r="P19" s="462"/>
    </row>
    <row r="20" spans="1:17">
      <c r="A20" s="74" t="s">
        <v>957</v>
      </c>
      <c r="B20" s="460">
        <v>327379.29836000002</v>
      </c>
      <c r="C20" s="460">
        <v>722970.6346799999</v>
      </c>
      <c r="D20" s="460">
        <v>252431.45616999999</v>
      </c>
      <c r="E20" s="460">
        <v>164672.67230000001</v>
      </c>
      <c r="F20" s="460">
        <v>197662.75962999999</v>
      </c>
      <c r="G20" s="460">
        <v>214429.66312000001</v>
      </c>
      <c r="H20" s="460">
        <v>88954.37318000001</v>
      </c>
      <c r="I20" s="460">
        <v>273776.9411</v>
      </c>
      <c r="J20" s="460">
        <v>673.01439000000005</v>
      </c>
      <c r="K20" s="460">
        <v>214219.72188</v>
      </c>
      <c r="L20" s="460">
        <v>18744.672870000002</v>
      </c>
      <c r="M20" s="460">
        <v>158530.10837</v>
      </c>
      <c r="N20" s="460">
        <v>2634445.31605</v>
      </c>
      <c r="O20" s="461">
        <v>1.2735043876047342E-2</v>
      </c>
      <c r="P20" s="462"/>
    </row>
    <row r="21" spans="1:17">
      <c r="A21" s="28" t="s">
        <v>7</v>
      </c>
      <c r="B21" s="147">
        <v>26745335.151820004</v>
      </c>
      <c r="C21" s="147">
        <v>37072755.063790008</v>
      </c>
      <c r="D21" s="147">
        <v>33232669.36476</v>
      </c>
      <c r="E21" s="147">
        <v>20245159.20276</v>
      </c>
      <c r="F21" s="147">
        <v>19626506.848659996</v>
      </c>
      <c r="G21" s="147">
        <v>14552837.74719</v>
      </c>
      <c r="H21" s="147">
        <v>10577094.016029997</v>
      </c>
      <c r="I21" s="147">
        <v>15925547.33262</v>
      </c>
      <c r="J21" s="147">
        <v>100595.05906000001</v>
      </c>
      <c r="K21" s="147">
        <v>17102194.039210003</v>
      </c>
      <c r="L21" s="147">
        <v>3783251.7854900002</v>
      </c>
      <c r="M21" s="147">
        <v>7901876.1079199994</v>
      </c>
      <c r="N21" s="147">
        <v>206865821.71930999</v>
      </c>
      <c r="O21" s="106">
        <v>1</v>
      </c>
      <c r="Q21" s="126"/>
    </row>
    <row r="22" spans="1:17">
      <c r="A22" s="127" t="s">
        <v>958</v>
      </c>
      <c r="B22" s="461">
        <v>0.12928832288259751</v>
      </c>
      <c r="C22" s="461">
        <v>0.17921160081288304</v>
      </c>
      <c r="D22" s="461">
        <v>0.16064842944356661</v>
      </c>
      <c r="E22" s="461">
        <v>9.7866138710096098E-2</v>
      </c>
      <c r="F22" s="461">
        <v>9.4875541476786882E-2</v>
      </c>
      <c r="G22" s="461">
        <v>7.034916462389959E-2</v>
      </c>
      <c r="H22" s="461">
        <v>5.1130215364342486E-2</v>
      </c>
      <c r="I22" s="461">
        <v>7.6984913216978382E-2</v>
      </c>
      <c r="J22" s="461">
        <v>4.8628167874195492E-4</v>
      </c>
      <c r="K22" s="461">
        <v>8.2672883790418775E-2</v>
      </c>
      <c r="L22" s="461">
        <v>1.8288433314147857E-2</v>
      </c>
      <c r="M22" s="461">
        <v>3.8198074685540935E-2</v>
      </c>
      <c r="N22" s="461">
        <v>1</v>
      </c>
      <c r="O22" s="463"/>
    </row>
    <row r="23" spans="1:17" ht="30" customHeight="1">
      <c r="A23" s="148" t="s">
        <v>959</v>
      </c>
      <c r="B23" s="144" t="s">
        <v>342</v>
      </c>
      <c r="C23" s="144" t="s">
        <v>403</v>
      </c>
      <c r="D23" s="144" t="s">
        <v>340</v>
      </c>
      <c r="E23" s="144" t="s">
        <v>339</v>
      </c>
      <c r="F23" s="144" t="s">
        <v>334</v>
      </c>
      <c r="G23" s="144" t="s">
        <v>337</v>
      </c>
      <c r="H23" s="144" t="s">
        <v>335</v>
      </c>
      <c r="I23" s="144" t="s">
        <v>344</v>
      </c>
      <c r="J23" s="144" t="s">
        <v>341</v>
      </c>
      <c r="K23" s="144" t="s">
        <v>338</v>
      </c>
      <c r="L23" s="144" t="s">
        <v>336</v>
      </c>
      <c r="M23" s="144" t="s">
        <v>343</v>
      </c>
      <c r="N23" s="145" t="s">
        <v>443</v>
      </c>
      <c r="O23" s="144" t="s">
        <v>810</v>
      </c>
    </row>
    <row r="24" spans="1:17">
      <c r="A24" s="74" t="s">
        <v>944</v>
      </c>
      <c r="B24" s="460">
        <v>184</v>
      </c>
      <c r="C24" s="460">
        <v>214</v>
      </c>
      <c r="D24" s="460">
        <v>173</v>
      </c>
      <c r="E24" s="460">
        <v>135</v>
      </c>
      <c r="F24" s="460">
        <v>114</v>
      </c>
      <c r="G24" s="460">
        <v>51</v>
      </c>
      <c r="H24" s="460">
        <v>42</v>
      </c>
      <c r="I24" s="460">
        <v>61</v>
      </c>
      <c r="J24" s="460">
        <v>1</v>
      </c>
      <c r="K24" s="460">
        <v>45</v>
      </c>
      <c r="L24" s="460">
        <v>14</v>
      </c>
      <c r="M24" s="460">
        <v>9</v>
      </c>
      <c r="N24" s="460">
        <v>1043</v>
      </c>
      <c r="O24" s="461">
        <v>7.716145853947637E-5</v>
      </c>
    </row>
    <row r="25" spans="1:17">
      <c r="A25" s="74" t="s">
        <v>945</v>
      </c>
      <c r="B25" s="460">
        <v>586</v>
      </c>
      <c r="C25" s="460">
        <v>403</v>
      </c>
      <c r="D25" s="460">
        <v>864</v>
      </c>
      <c r="E25" s="460">
        <v>471</v>
      </c>
      <c r="F25" s="460">
        <v>566</v>
      </c>
      <c r="G25" s="460">
        <v>404</v>
      </c>
      <c r="H25" s="460">
        <v>207</v>
      </c>
      <c r="I25" s="460">
        <v>277</v>
      </c>
      <c r="J25" s="460">
        <v>2</v>
      </c>
      <c r="K25" s="460">
        <v>292</v>
      </c>
      <c r="L25" s="460">
        <v>64</v>
      </c>
      <c r="M25" s="460">
        <v>135</v>
      </c>
      <c r="N25" s="460">
        <v>4271</v>
      </c>
      <c r="O25" s="461">
        <v>3.1596988439319614E-4</v>
      </c>
    </row>
    <row r="26" spans="1:17">
      <c r="A26" s="74" t="s">
        <v>946</v>
      </c>
      <c r="B26" s="460">
        <v>774</v>
      </c>
      <c r="C26" s="460">
        <v>720</v>
      </c>
      <c r="D26" s="460">
        <v>1154</v>
      </c>
      <c r="E26" s="460">
        <v>812</v>
      </c>
      <c r="F26" s="460">
        <v>692</v>
      </c>
      <c r="G26" s="460">
        <v>633</v>
      </c>
      <c r="H26" s="460">
        <v>765</v>
      </c>
      <c r="I26" s="460">
        <v>692</v>
      </c>
      <c r="J26" s="460">
        <v>3</v>
      </c>
      <c r="K26" s="460">
        <v>1013</v>
      </c>
      <c r="L26" s="460">
        <v>318</v>
      </c>
      <c r="M26" s="460">
        <v>280</v>
      </c>
      <c r="N26" s="460">
        <v>7856</v>
      </c>
      <c r="O26" s="461">
        <v>5.8118927927720647E-4</v>
      </c>
    </row>
    <row r="27" spans="1:17">
      <c r="A27" s="74" t="s">
        <v>947</v>
      </c>
      <c r="B27" s="460">
        <v>1022</v>
      </c>
      <c r="C27" s="460">
        <v>1068</v>
      </c>
      <c r="D27" s="460">
        <v>1421</v>
      </c>
      <c r="E27" s="460">
        <v>727</v>
      </c>
      <c r="F27" s="460">
        <v>834</v>
      </c>
      <c r="G27" s="460">
        <v>533</v>
      </c>
      <c r="H27" s="460">
        <v>623</v>
      </c>
      <c r="I27" s="460">
        <v>755</v>
      </c>
      <c r="J27" s="460">
        <v>6</v>
      </c>
      <c r="K27" s="460">
        <v>591</v>
      </c>
      <c r="L27" s="460">
        <v>181</v>
      </c>
      <c r="M27" s="460">
        <v>251</v>
      </c>
      <c r="N27" s="460">
        <v>8012</v>
      </c>
      <c r="O27" s="461">
        <v>5.9273020692069485E-4</v>
      </c>
    </row>
    <row r="28" spans="1:17">
      <c r="A28" s="74" t="s">
        <v>948</v>
      </c>
      <c r="B28" s="460">
        <v>1384</v>
      </c>
      <c r="C28" s="460">
        <v>1523</v>
      </c>
      <c r="D28" s="460">
        <v>2076</v>
      </c>
      <c r="E28" s="460">
        <v>1263</v>
      </c>
      <c r="F28" s="460">
        <v>1135</v>
      </c>
      <c r="G28" s="460">
        <v>810</v>
      </c>
      <c r="H28" s="460">
        <v>673</v>
      </c>
      <c r="I28" s="460">
        <v>868</v>
      </c>
      <c r="J28" s="460">
        <v>16</v>
      </c>
      <c r="K28" s="460">
        <v>1097</v>
      </c>
      <c r="L28" s="460">
        <v>232</v>
      </c>
      <c r="M28" s="460">
        <v>421</v>
      </c>
      <c r="N28" s="460">
        <v>11498</v>
      </c>
      <c r="O28" s="461">
        <v>8.5062555156941453E-4</v>
      </c>
    </row>
    <row r="29" spans="1:17">
      <c r="A29" s="74" t="s">
        <v>949</v>
      </c>
      <c r="B29" s="460">
        <v>2537</v>
      </c>
      <c r="C29" s="460">
        <v>3646</v>
      </c>
      <c r="D29" s="460">
        <v>3632</v>
      </c>
      <c r="E29" s="460">
        <v>2033</v>
      </c>
      <c r="F29" s="460">
        <v>1791</v>
      </c>
      <c r="G29" s="460">
        <v>1380</v>
      </c>
      <c r="H29" s="460">
        <v>859</v>
      </c>
      <c r="I29" s="460">
        <v>1483</v>
      </c>
      <c r="J29" s="460">
        <v>13</v>
      </c>
      <c r="K29" s="460">
        <v>1585</v>
      </c>
      <c r="L29" s="460">
        <v>288</v>
      </c>
      <c r="M29" s="460">
        <v>932</v>
      </c>
      <c r="N29" s="460">
        <v>20179</v>
      </c>
      <c r="O29" s="461">
        <v>1.4928485828073765E-3</v>
      </c>
    </row>
    <row r="30" spans="1:17">
      <c r="A30" s="74" t="s">
        <v>950</v>
      </c>
      <c r="B30" s="460">
        <v>3274</v>
      </c>
      <c r="C30" s="460">
        <v>5380</v>
      </c>
      <c r="D30" s="460">
        <v>4590</v>
      </c>
      <c r="E30" s="460">
        <v>2506</v>
      </c>
      <c r="F30" s="460">
        <v>2111</v>
      </c>
      <c r="G30" s="460">
        <v>1611</v>
      </c>
      <c r="H30" s="460">
        <v>887</v>
      </c>
      <c r="I30" s="460">
        <v>2102</v>
      </c>
      <c r="J30" s="460">
        <v>23</v>
      </c>
      <c r="K30" s="460">
        <v>2148</v>
      </c>
      <c r="L30" s="460">
        <v>253</v>
      </c>
      <c r="M30" s="460">
        <v>1557</v>
      </c>
      <c r="N30" s="460">
        <v>26442</v>
      </c>
      <c r="O30" s="461">
        <v>1.9561872355712698E-3</v>
      </c>
    </row>
    <row r="31" spans="1:17">
      <c r="A31" s="74" t="s">
        <v>951</v>
      </c>
      <c r="B31" s="460">
        <v>4402</v>
      </c>
      <c r="C31" s="460">
        <v>8030</v>
      </c>
      <c r="D31" s="460">
        <v>5421</v>
      </c>
      <c r="E31" s="460">
        <v>3020</v>
      </c>
      <c r="F31" s="460">
        <v>2555</v>
      </c>
      <c r="G31" s="460">
        <v>2045</v>
      </c>
      <c r="H31" s="460">
        <v>1142</v>
      </c>
      <c r="I31" s="460">
        <v>3257</v>
      </c>
      <c r="J31" s="460">
        <v>17</v>
      </c>
      <c r="K31" s="460">
        <v>3646</v>
      </c>
      <c r="L31" s="460">
        <v>317</v>
      </c>
      <c r="M31" s="460">
        <v>2849</v>
      </c>
      <c r="N31" s="460">
        <v>36701</v>
      </c>
      <c r="O31" s="461">
        <v>2.7151511887414403E-3</v>
      </c>
    </row>
    <row r="32" spans="1:17">
      <c r="A32" s="74" t="s">
        <v>952</v>
      </c>
      <c r="B32" s="460">
        <v>3987</v>
      </c>
      <c r="C32" s="460">
        <v>7776</v>
      </c>
      <c r="D32" s="460">
        <v>4868</v>
      </c>
      <c r="E32" s="460">
        <v>2742</v>
      </c>
      <c r="F32" s="460">
        <v>2475</v>
      </c>
      <c r="G32" s="460">
        <v>1855</v>
      </c>
      <c r="H32" s="460">
        <v>1120</v>
      </c>
      <c r="I32" s="460">
        <v>3549</v>
      </c>
      <c r="J32" s="460">
        <v>15</v>
      </c>
      <c r="K32" s="460">
        <v>3195</v>
      </c>
      <c r="L32" s="460">
        <v>267</v>
      </c>
      <c r="M32" s="460">
        <v>2215</v>
      </c>
      <c r="N32" s="460">
        <v>34064</v>
      </c>
      <c r="O32" s="461">
        <v>2.5200651233832434E-3</v>
      </c>
    </row>
    <row r="33" spans="1:17">
      <c r="A33" s="74" t="s">
        <v>953</v>
      </c>
      <c r="B33" s="460">
        <v>8359</v>
      </c>
      <c r="C33" s="460">
        <v>17972</v>
      </c>
      <c r="D33" s="460">
        <v>9491</v>
      </c>
      <c r="E33" s="460">
        <v>5680</v>
      </c>
      <c r="F33" s="460">
        <v>4711</v>
      </c>
      <c r="G33" s="460">
        <v>3967</v>
      </c>
      <c r="H33" s="460">
        <v>2150</v>
      </c>
      <c r="I33" s="460">
        <v>8400</v>
      </c>
      <c r="J33" s="460">
        <v>24</v>
      </c>
      <c r="K33" s="460">
        <v>7852</v>
      </c>
      <c r="L33" s="460">
        <v>543</v>
      </c>
      <c r="M33" s="460">
        <v>7371</v>
      </c>
      <c r="N33" s="460">
        <v>76520</v>
      </c>
      <c r="O33" s="461">
        <v>5.6609729697418331E-3</v>
      </c>
    </row>
    <row r="34" spans="1:17">
      <c r="A34" s="74" t="s">
        <v>954</v>
      </c>
      <c r="B34" s="460">
        <v>20959</v>
      </c>
      <c r="C34" s="460">
        <v>43228</v>
      </c>
      <c r="D34" s="460">
        <v>22463</v>
      </c>
      <c r="E34" s="460">
        <v>12820</v>
      </c>
      <c r="F34" s="460">
        <v>11730</v>
      </c>
      <c r="G34" s="460">
        <v>10603</v>
      </c>
      <c r="H34" s="460">
        <v>5419</v>
      </c>
      <c r="I34" s="460">
        <v>18769</v>
      </c>
      <c r="J34" s="460">
        <v>55</v>
      </c>
      <c r="K34" s="460">
        <v>17190</v>
      </c>
      <c r="L34" s="460">
        <v>1274</v>
      </c>
      <c r="M34" s="460">
        <v>14105</v>
      </c>
      <c r="N34" s="460">
        <v>178615</v>
      </c>
      <c r="O34" s="461">
        <v>1.3213992250267087E-2</v>
      </c>
    </row>
    <row r="35" spans="1:17">
      <c r="A35" s="74" t="s">
        <v>955</v>
      </c>
      <c r="B35" s="460">
        <v>82404</v>
      </c>
      <c r="C35" s="460">
        <v>174047</v>
      </c>
      <c r="D35" s="460">
        <v>78866</v>
      </c>
      <c r="E35" s="460">
        <v>49500</v>
      </c>
      <c r="F35" s="460">
        <v>49218</v>
      </c>
      <c r="G35" s="460">
        <v>46629</v>
      </c>
      <c r="H35" s="460">
        <v>21266</v>
      </c>
      <c r="I35" s="460">
        <v>65939</v>
      </c>
      <c r="J35" s="460">
        <v>193</v>
      </c>
      <c r="K35" s="460">
        <v>61911</v>
      </c>
      <c r="L35" s="460">
        <v>4441</v>
      </c>
      <c r="M35" s="460">
        <v>44963</v>
      </c>
      <c r="N35" s="460">
        <v>679377</v>
      </c>
      <c r="O35" s="461">
        <v>5.0260517946475396E-2</v>
      </c>
    </row>
    <row r="36" spans="1:17">
      <c r="A36" s="74" t="s">
        <v>956</v>
      </c>
      <c r="B36" s="460">
        <v>53033</v>
      </c>
      <c r="C36" s="460">
        <v>116131</v>
      </c>
      <c r="D36" s="460">
        <v>45434</v>
      </c>
      <c r="E36" s="460">
        <v>30303</v>
      </c>
      <c r="F36" s="460">
        <v>33028</v>
      </c>
      <c r="G36" s="460">
        <v>32265</v>
      </c>
      <c r="H36" s="460">
        <v>13629</v>
      </c>
      <c r="I36" s="460">
        <v>35552</v>
      </c>
      <c r="J36" s="460">
        <v>109</v>
      </c>
      <c r="K36" s="460">
        <v>33414</v>
      </c>
      <c r="L36" s="460">
        <v>2650</v>
      </c>
      <c r="M36" s="460">
        <v>21546</v>
      </c>
      <c r="N36" s="460">
        <v>417094</v>
      </c>
      <c r="O36" s="461">
        <v>3.0856741503417408E-2</v>
      </c>
    </row>
    <row r="37" spans="1:17">
      <c r="A37" s="74" t="s">
        <v>957</v>
      </c>
      <c r="B37" s="460">
        <v>1458885</v>
      </c>
      <c r="C37" s="460">
        <v>2834849</v>
      </c>
      <c r="D37" s="460">
        <v>1171610</v>
      </c>
      <c r="E37" s="460">
        <v>673277</v>
      </c>
      <c r="F37" s="460">
        <v>899914</v>
      </c>
      <c r="G37" s="460">
        <v>936609</v>
      </c>
      <c r="H37" s="460">
        <v>403223</v>
      </c>
      <c r="I37" s="460">
        <v>1391799</v>
      </c>
      <c r="J37" s="460">
        <v>1524</v>
      </c>
      <c r="K37" s="460">
        <v>1287994</v>
      </c>
      <c r="L37" s="460">
        <v>100261</v>
      </c>
      <c r="M37" s="460">
        <v>855494</v>
      </c>
      <c r="N37" s="460">
        <v>12015439</v>
      </c>
      <c r="O37" s="461">
        <v>0.88890584681889495</v>
      </c>
    </row>
    <row r="38" spans="1:17">
      <c r="A38" s="28" t="s">
        <v>7</v>
      </c>
      <c r="B38" s="147">
        <v>1641790</v>
      </c>
      <c r="C38" s="147">
        <v>3214987</v>
      </c>
      <c r="D38" s="147">
        <v>1352063</v>
      </c>
      <c r="E38" s="147">
        <v>785289</v>
      </c>
      <c r="F38" s="147">
        <v>1010874</v>
      </c>
      <c r="G38" s="147">
        <v>1039395</v>
      </c>
      <c r="H38" s="147">
        <v>452005</v>
      </c>
      <c r="I38" s="147">
        <v>1533503</v>
      </c>
      <c r="J38" s="147">
        <v>2001</v>
      </c>
      <c r="K38" s="147">
        <v>1421973</v>
      </c>
      <c r="L38" s="147">
        <v>111103</v>
      </c>
      <c r="M38" s="147">
        <v>952128</v>
      </c>
      <c r="N38" s="147">
        <v>13517111</v>
      </c>
      <c r="O38" s="106">
        <v>1</v>
      </c>
      <c r="Q38" s="126"/>
    </row>
    <row r="39" spans="1:17">
      <c r="A39" s="127" t="s">
        <v>958</v>
      </c>
      <c r="B39" s="461">
        <v>0.12146012561411976</v>
      </c>
      <c r="C39" s="461">
        <v>0.23784572013945879</v>
      </c>
      <c r="D39" s="461">
        <v>0.10002603366947271</v>
      </c>
      <c r="E39" s="461">
        <v>5.8095920052739079E-2</v>
      </c>
      <c r="F39" s="461">
        <v>7.4784767247971853E-2</v>
      </c>
      <c r="G39" s="461">
        <v>7.6894759538484223E-2</v>
      </c>
      <c r="H39" s="461">
        <v>3.3439467945480361E-2</v>
      </c>
      <c r="I39" s="461">
        <v>0.11344902028251451</v>
      </c>
      <c r="J39" s="461">
        <v>1.4803459111935975E-4</v>
      </c>
      <c r="K39" s="461">
        <v>0.10519799682047444</v>
      </c>
      <c r="L39" s="461">
        <v>8.2194338716312983E-3</v>
      </c>
      <c r="M39" s="461">
        <v>7.0438720226533608E-2</v>
      </c>
      <c r="N39" s="461">
        <v>1</v>
      </c>
      <c r="O39" s="464"/>
    </row>
    <row r="40" spans="1:17" ht="15.75" thickBot="1">
      <c r="A40" s="149"/>
      <c r="B40" s="150"/>
      <c r="C40" s="35"/>
      <c r="D40" s="35"/>
      <c r="E40" s="35"/>
      <c r="F40" s="35"/>
      <c r="G40" s="35"/>
      <c r="H40" s="150"/>
      <c r="I40" s="150"/>
      <c r="J40" s="150"/>
      <c r="K40" s="150"/>
      <c r="L40" s="150"/>
      <c r="M40" s="150"/>
      <c r="N40" s="204"/>
      <c r="O40" s="204"/>
    </row>
    <row r="41" spans="1:17" ht="36.75" customHeight="1" thickTop="1">
      <c r="A41" s="894" t="s">
        <v>1029</v>
      </c>
      <c r="B41" s="895"/>
      <c r="C41" s="895"/>
      <c r="D41" s="895"/>
      <c r="E41" s="895"/>
      <c r="F41" s="895"/>
      <c r="G41" s="895"/>
      <c r="H41" s="895"/>
      <c r="I41" s="895"/>
      <c r="J41" s="895"/>
      <c r="K41" s="895"/>
      <c r="L41" s="895"/>
      <c r="M41" s="895"/>
      <c r="N41" s="895"/>
      <c r="O41" s="895"/>
    </row>
    <row r="42" spans="1:17">
      <c r="A42" s="36"/>
      <c r="B42" s="134"/>
      <c r="C42" s="134"/>
      <c r="D42" s="134"/>
      <c r="E42" s="134"/>
      <c r="F42" s="134"/>
      <c r="G42" s="134"/>
      <c r="H42" s="134"/>
      <c r="I42" s="134"/>
      <c r="J42" s="134"/>
      <c r="K42" s="134"/>
      <c r="L42" s="134"/>
      <c r="M42" s="134"/>
      <c r="N42" s="134"/>
      <c r="O42" s="134"/>
    </row>
    <row r="43" spans="1:17">
      <c r="A43" s="36"/>
      <c r="B43" s="134"/>
      <c r="C43" s="134"/>
      <c r="D43" s="134"/>
      <c r="E43" s="134"/>
      <c r="F43" s="134"/>
      <c r="G43" s="134"/>
      <c r="H43" s="134"/>
      <c r="I43" s="134"/>
      <c r="J43" s="134"/>
      <c r="K43" s="134"/>
      <c r="L43" s="134"/>
      <c r="M43" s="134"/>
      <c r="N43" s="134"/>
      <c r="O43" s="134"/>
    </row>
    <row r="44" spans="1:17" ht="30" customHeight="1">
      <c r="A44" s="858" t="s">
        <v>333</v>
      </c>
      <c r="B44" s="858"/>
      <c r="C44" s="858"/>
      <c r="D44" s="858"/>
      <c r="E44" s="858"/>
      <c r="F44" s="858"/>
      <c r="G44" s="858"/>
      <c r="H44" s="858"/>
      <c r="I44" s="858"/>
      <c r="J44" s="858"/>
      <c r="K44" s="858"/>
      <c r="L44" s="858"/>
      <c r="M44" s="858"/>
      <c r="N44" s="858"/>
      <c r="O44" s="858"/>
    </row>
    <row r="45" spans="1:17" ht="18">
      <c r="A45" s="859" t="s">
        <v>960</v>
      </c>
      <c r="B45" s="859"/>
      <c r="C45" s="859"/>
      <c r="D45" s="859"/>
      <c r="E45" s="859"/>
      <c r="F45" s="859"/>
      <c r="G45" s="859"/>
      <c r="H45" s="859"/>
      <c r="I45" s="859"/>
      <c r="J45" s="859"/>
      <c r="K45" s="859"/>
      <c r="L45" s="859"/>
      <c r="M45" s="859"/>
      <c r="N45" s="859"/>
      <c r="O45" s="859"/>
    </row>
    <row r="46" spans="1:17" ht="18">
      <c r="A46" s="859" t="s">
        <v>1444</v>
      </c>
      <c r="B46" s="859"/>
      <c r="C46" s="859"/>
      <c r="D46" s="859"/>
      <c r="E46" s="859"/>
      <c r="F46" s="859"/>
      <c r="G46" s="859"/>
      <c r="H46" s="859"/>
      <c r="I46" s="859"/>
      <c r="J46" s="859"/>
      <c r="K46" s="859"/>
      <c r="L46" s="859"/>
      <c r="M46" s="859"/>
      <c r="N46" s="859"/>
      <c r="O46" s="859"/>
    </row>
    <row r="47" spans="1:17" ht="30" customHeight="1">
      <c r="A47" s="863" t="s">
        <v>2</v>
      </c>
      <c r="B47" s="863"/>
      <c r="C47" s="863"/>
      <c r="D47" s="863"/>
      <c r="E47" s="863"/>
      <c r="F47" s="863"/>
      <c r="G47" s="863"/>
      <c r="H47" s="863"/>
      <c r="I47" s="863"/>
      <c r="J47" s="863"/>
      <c r="K47" s="863"/>
      <c r="L47" s="863"/>
      <c r="M47" s="863"/>
      <c r="N47" s="863"/>
      <c r="O47" s="863"/>
    </row>
    <row r="48" spans="1:17">
      <c r="A48" s="22"/>
      <c r="B48" s="120"/>
      <c r="C48" s="73"/>
      <c r="D48" s="120"/>
      <c r="E48" s="120"/>
      <c r="F48" s="120"/>
      <c r="G48" s="120"/>
      <c r="H48" s="120"/>
      <c r="I48" s="73"/>
      <c r="J48" s="143"/>
      <c r="K48" s="120"/>
      <c r="L48" s="120"/>
      <c r="M48" s="120"/>
      <c r="N48" s="120"/>
      <c r="O48" s="121"/>
    </row>
    <row r="49" spans="1:17" ht="30" customHeight="1">
      <c r="A49" s="28" t="s">
        <v>942</v>
      </c>
      <c r="B49" s="144" t="s">
        <v>342</v>
      </c>
      <c r="C49" s="144" t="s">
        <v>403</v>
      </c>
      <c r="D49" s="144" t="s">
        <v>340</v>
      </c>
      <c r="E49" s="144" t="s">
        <v>339</v>
      </c>
      <c r="F49" s="144" t="s">
        <v>334</v>
      </c>
      <c r="G49" s="144" t="s">
        <v>337</v>
      </c>
      <c r="H49" s="144" t="s">
        <v>335</v>
      </c>
      <c r="I49" s="144" t="s">
        <v>344</v>
      </c>
      <c r="J49" s="144" t="s">
        <v>341</v>
      </c>
      <c r="K49" s="144" t="s">
        <v>338</v>
      </c>
      <c r="L49" s="144" t="s">
        <v>336</v>
      </c>
      <c r="M49" s="144" t="s">
        <v>343</v>
      </c>
      <c r="N49" s="145" t="s">
        <v>443</v>
      </c>
      <c r="O49" s="144" t="s">
        <v>943</v>
      </c>
    </row>
    <row r="50" spans="1:17">
      <c r="A50" s="74" t="s">
        <v>944</v>
      </c>
      <c r="B50" s="460">
        <v>3464917.9602899998</v>
      </c>
      <c r="C50" s="460">
        <v>4507909.6372600002</v>
      </c>
      <c r="D50" s="460">
        <v>3481505.77367</v>
      </c>
      <c r="E50" s="460">
        <v>2586463.0539699998</v>
      </c>
      <c r="F50" s="460">
        <v>2403416.7132100002</v>
      </c>
      <c r="G50" s="460">
        <v>791698.51541999995</v>
      </c>
      <c r="H50" s="460">
        <v>319957.35207999998</v>
      </c>
      <c r="I50" s="460">
        <v>0</v>
      </c>
      <c r="J50" s="460">
        <v>15118.79825</v>
      </c>
      <c r="K50" s="460">
        <v>459503.25527999998</v>
      </c>
      <c r="L50" s="460">
        <v>125997.74782999999</v>
      </c>
      <c r="M50" s="460">
        <v>0</v>
      </c>
      <c r="N50" s="460">
        <v>18156488.807259999</v>
      </c>
      <c r="O50" s="461">
        <v>0.49700702342823233</v>
      </c>
      <c r="Q50" s="126"/>
    </row>
    <row r="51" spans="1:17">
      <c r="A51" s="74" t="s">
        <v>945</v>
      </c>
      <c r="B51" s="460">
        <v>665490.56085999997</v>
      </c>
      <c r="C51" s="460">
        <v>361206.16239999997</v>
      </c>
      <c r="D51" s="460">
        <v>704517.60103000002</v>
      </c>
      <c r="E51" s="460">
        <v>512791.45741999999</v>
      </c>
      <c r="F51" s="460">
        <v>558906.62764999992</v>
      </c>
      <c r="G51" s="460">
        <v>311683.94338999997</v>
      </c>
      <c r="H51" s="460">
        <v>156466.06828000001</v>
      </c>
      <c r="I51" s="460">
        <v>0</v>
      </c>
      <c r="J51" s="460">
        <v>8564.7021800000002</v>
      </c>
      <c r="K51" s="460">
        <v>123348.62023</v>
      </c>
      <c r="L51" s="460">
        <v>67212.622260000004</v>
      </c>
      <c r="M51" s="460">
        <v>0</v>
      </c>
      <c r="N51" s="460">
        <v>3470188.3657</v>
      </c>
      <c r="O51" s="461">
        <v>9.4991273295209067E-2</v>
      </c>
      <c r="Q51" s="126"/>
    </row>
    <row r="52" spans="1:17">
      <c r="A52" s="74" t="s">
        <v>946</v>
      </c>
      <c r="B52" s="460">
        <v>505740.36192</v>
      </c>
      <c r="C52" s="460">
        <v>489748.09615</v>
      </c>
      <c r="D52" s="460">
        <v>698435.73383000004</v>
      </c>
      <c r="E52" s="460">
        <v>552457.32198000001</v>
      </c>
      <c r="F52" s="460">
        <v>552129.63926999993</v>
      </c>
      <c r="G52" s="460">
        <v>417196.30905000004</v>
      </c>
      <c r="H52" s="460">
        <v>131092.20640999998</v>
      </c>
      <c r="I52" s="460">
        <v>0</v>
      </c>
      <c r="J52" s="460">
        <v>9184.7853300000006</v>
      </c>
      <c r="K52" s="460">
        <v>104989.50151999999</v>
      </c>
      <c r="L52" s="460">
        <v>62812.039429999997</v>
      </c>
      <c r="M52" s="460">
        <v>0</v>
      </c>
      <c r="N52" s="460">
        <v>3523785.9948899997</v>
      </c>
      <c r="O52" s="461">
        <v>9.6458429110923852E-2</v>
      </c>
      <c r="Q52" s="126"/>
    </row>
    <row r="53" spans="1:17">
      <c r="A53" s="74" t="s">
        <v>947</v>
      </c>
      <c r="B53" s="460">
        <v>616736.21462999994</v>
      </c>
      <c r="C53" s="460">
        <v>636440.59938999999</v>
      </c>
      <c r="D53" s="460">
        <v>680781.61257</v>
      </c>
      <c r="E53" s="460">
        <v>767425.91686999996</v>
      </c>
      <c r="F53" s="460">
        <v>541199.37910000002</v>
      </c>
      <c r="G53" s="460">
        <v>480384.54461000004</v>
      </c>
      <c r="H53" s="460">
        <v>203007.86878999998</v>
      </c>
      <c r="I53" s="460">
        <v>0</v>
      </c>
      <c r="J53" s="460">
        <v>5976.2578300000005</v>
      </c>
      <c r="K53" s="460">
        <v>123311.54277</v>
      </c>
      <c r="L53" s="460">
        <v>36866.32776</v>
      </c>
      <c r="M53" s="460">
        <v>0</v>
      </c>
      <c r="N53" s="460">
        <v>4092130.2643199996</v>
      </c>
      <c r="O53" s="461">
        <v>0.11201601277318732</v>
      </c>
      <c r="Q53" s="126"/>
    </row>
    <row r="54" spans="1:17">
      <c r="A54" s="74" t="s">
        <v>948</v>
      </c>
      <c r="B54" s="460">
        <v>357769.89649000001</v>
      </c>
      <c r="C54" s="460">
        <v>438045.76776000002</v>
      </c>
      <c r="D54" s="460">
        <v>406316.67082</v>
      </c>
      <c r="E54" s="460">
        <v>424760.41001999995</v>
      </c>
      <c r="F54" s="460">
        <v>312244.68544999999</v>
      </c>
      <c r="G54" s="460">
        <v>296731.92956000002</v>
      </c>
      <c r="H54" s="460">
        <v>137164.31313999998</v>
      </c>
      <c r="I54" s="460">
        <v>0</v>
      </c>
      <c r="J54" s="460">
        <v>7351.8538399999998</v>
      </c>
      <c r="K54" s="460">
        <v>60325.46774</v>
      </c>
      <c r="L54" s="460">
        <v>30641.94773</v>
      </c>
      <c r="M54" s="460">
        <v>0</v>
      </c>
      <c r="N54" s="460">
        <v>2471352.9425499998</v>
      </c>
      <c r="O54" s="461">
        <v>6.7649631096417848E-2</v>
      </c>
      <c r="Q54" s="126"/>
    </row>
    <row r="55" spans="1:17">
      <c r="A55" s="74" t="s">
        <v>949</v>
      </c>
      <c r="B55" s="460">
        <v>325359.93614999996</v>
      </c>
      <c r="C55" s="460">
        <v>324191.54965</v>
      </c>
      <c r="D55" s="460">
        <v>312980.57774000004</v>
      </c>
      <c r="E55" s="460">
        <v>327572.33454000001</v>
      </c>
      <c r="F55" s="460">
        <v>191744.64434999999</v>
      </c>
      <c r="G55" s="460">
        <v>207634.02243000001</v>
      </c>
      <c r="H55" s="460">
        <v>105955.16576</v>
      </c>
      <c r="I55" s="460">
        <v>0</v>
      </c>
      <c r="J55" s="460">
        <v>3791.6812400000003</v>
      </c>
      <c r="K55" s="460">
        <v>35213.465240000005</v>
      </c>
      <c r="L55" s="460">
        <v>22301.631120000002</v>
      </c>
      <c r="M55" s="460">
        <v>0</v>
      </c>
      <c r="N55" s="460">
        <v>1856745.00822</v>
      </c>
      <c r="O55" s="461">
        <v>5.0825648042239137E-2</v>
      </c>
      <c r="Q55" s="126"/>
    </row>
    <row r="56" spans="1:17">
      <c r="A56" s="74" t="s">
        <v>950</v>
      </c>
      <c r="B56" s="460">
        <v>170938.59488999998</v>
      </c>
      <c r="C56" s="460">
        <v>176451.35615000001</v>
      </c>
      <c r="D56" s="460">
        <v>168700.83494</v>
      </c>
      <c r="E56" s="460">
        <v>175435.22889</v>
      </c>
      <c r="F56" s="460">
        <v>96231.02754000001</v>
      </c>
      <c r="G56" s="460">
        <v>109804.53522000001</v>
      </c>
      <c r="H56" s="460">
        <v>50121.169110000003</v>
      </c>
      <c r="I56" s="460">
        <v>0</v>
      </c>
      <c r="J56" s="460">
        <v>2226.97721</v>
      </c>
      <c r="K56" s="460">
        <v>14953.62833</v>
      </c>
      <c r="L56" s="460">
        <v>11064.97055</v>
      </c>
      <c r="M56" s="460">
        <v>0</v>
      </c>
      <c r="N56" s="460">
        <v>975928.32282999996</v>
      </c>
      <c r="O56" s="461">
        <v>2.6714594212461241E-2</v>
      </c>
      <c r="Q56" s="126"/>
    </row>
    <row r="57" spans="1:17">
      <c r="A57" s="74" t="s">
        <v>951</v>
      </c>
      <c r="B57" s="460">
        <v>105495.49264</v>
      </c>
      <c r="C57" s="460">
        <v>113390.12042000001</v>
      </c>
      <c r="D57" s="460">
        <v>103298.29621</v>
      </c>
      <c r="E57" s="460">
        <v>103105.30451</v>
      </c>
      <c r="F57" s="460">
        <v>59141.314880000005</v>
      </c>
      <c r="G57" s="460">
        <v>70791.877689999994</v>
      </c>
      <c r="H57" s="460">
        <v>28720.087339999998</v>
      </c>
      <c r="I57" s="460">
        <v>0</v>
      </c>
      <c r="J57" s="460">
        <v>1140.13789</v>
      </c>
      <c r="K57" s="460">
        <v>9572.5328399999999</v>
      </c>
      <c r="L57" s="460">
        <v>6316.7956799999993</v>
      </c>
      <c r="M57" s="460">
        <v>0</v>
      </c>
      <c r="N57" s="460">
        <v>600971.96010000003</v>
      </c>
      <c r="O57" s="461">
        <v>1.6450718430410356E-2</v>
      </c>
      <c r="Q57" s="126"/>
    </row>
    <row r="58" spans="1:17">
      <c r="A58" s="74" t="s">
        <v>952</v>
      </c>
      <c r="B58" s="460">
        <v>59941.956659999996</v>
      </c>
      <c r="C58" s="460">
        <v>56475.492740000002</v>
      </c>
      <c r="D58" s="460">
        <v>52826.519060000006</v>
      </c>
      <c r="E58" s="460">
        <v>56289.292609999997</v>
      </c>
      <c r="F58" s="460">
        <v>28005.28686</v>
      </c>
      <c r="G58" s="460">
        <v>35304.686329999997</v>
      </c>
      <c r="H58" s="460">
        <v>17224.053010000003</v>
      </c>
      <c r="I58" s="460">
        <v>0</v>
      </c>
      <c r="J58" s="460">
        <v>466.94597999999996</v>
      </c>
      <c r="K58" s="460">
        <v>5711.6938</v>
      </c>
      <c r="L58" s="460">
        <v>2571.6784199999997</v>
      </c>
      <c r="M58" s="460">
        <v>0</v>
      </c>
      <c r="N58" s="460">
        <v>314817.60547000001</v>
      </c>
      <c r="O58" s="461">
        <v>8.6176662612698577E-3</v>
      </c>
      <c r="Q58" s="126"/>
    </row>
    <row r="59" spans="1:17">
      <c r="A59" s="74" t="s">
        <v>953</v>
      </c>
      <c r="B59" s="460">
        <v>63280.88998</v>
      </c>
      <c r="C59" s="460">
        <v>61568.555690000001</v>
      </c>
      <c r="D59" s="460">
        <v>58205.486810000002</v>
      </c>
      <c r="E59" s="460">
        <v>62477.065399999999</v>
      </c>
      <c r="F59" s="460">
        <v>32400.329739999997</v>
      </c>
      <c r="G59" s="460">
        <v>34162.89402</v>
      </c>
      <c r="H59" s="460">
        <v>18699.754739999997</v>
      </c>
      <c r="I59" s="460">
        <v>0</v>
      </c>
      <c r="J59" s="460">
        <v>1069.36977</v>
      </c>
      <c r="K59" s="460">
        <v>5859.1329900000001</v>
      </c>
      <c r="L59" s="460">
        <v>3913.0966400000002</v>
      </c>
      <c r="M59" s="460">
        <v>0</v>
      </c>
      <c r="N59" s="460">
        <v>341636.57578000001</v>
      </c>
      <c r="O59" s="461">
        <v>9.3517959020103878E-3</v>
      </c>
      <c r="Q59" s="126"/>
    </row>
    <row r="60" spans="1:17">
      <c r="A60" s="74" t="s">
        <v>954</v>
      </c>
      <c r="B60" s="460">
        <v>70413.12215000001</v>
      </c>
      <c r="C60" s="460">
        <v>66819.211129999996</v>
      </c>
      <c r="D60" s="460">
        <v>62233.945249999997</v>
      </c>
      <c r="E60" s="460">
        <v>57220.439180000001</v>
      </c>
      <c r="F60" s="460">
        <v>35473.251340000003</v>
      </c>
      <c r="G60" s="460">
        <v>38160.243090000004</v>
      </c>
      <c r="H60" s="460">
        <v>19098.825940000002</v>
      </c>
      <c r="I60" s="460">
        <v>0</v>
      </c>
      <c r="J60" s="460">
        <v>897.16134</v>
      </c>
      <c r="K60" s="460">
        <v>5718.8556200000003</v>
      </c>
      <c r="L60" s="460">
        <v>3585.7977700000001</v>
      </c>
      <c r="M60" s="460">
        <v>0</v>
      </c>
      <c r="N60" s="460">
        <v>359620.85281000001</v>
      </c>
      <c r="O60" s="461">
        <v>9.8440888827774058E-3</v>
      </c>
      <c r="Q60" s="126"/>
    </row>
    <row r="61" spans="1:17">
      <c r="A61" s="74" t="s">
        <v>955</v>
      </c>
      <c r="B61" s="460">
        <v>54257.908289999999</v>
      </c>
      <c r="C61" s="460">
        <v>56088.051180000002</v>
      </c>
      <c r="D61" s="460">
        <v>51016.57879</v>
      </c>
      <c r="E61" s="460">
        <v>43815.410579999996</v>
      </c>
      <c r="F61" s="460">
        <v>25693.252579999997</v>
      </c>
      <c r="G61" s="460">
        <v>30321.881249999999</v>
      </c>
      <c r="H61" s="460">
        <v>15553.241249999999</v>
      </c>
      <c r="I61" s="460">
        <v>0</v>
      </c>
      <c r="J61" s="460">
        <v>582.42224999999996</v>
      </c>
      <c r="K61" s="460">
        <v>4095.4539399999999</v>
      </c>
      <c r="L61" s="460">
        <v>2906.152</v>
      </c>
      <c r="M61" s="460">
        <v>0</v>
      </c>
      <c r="N61" s="460">
        <v>284330.35210999998</v>
      </c>
      <c r="O61" s="461">
        <v>7.783122798279524E-3</v>
      </c>
      <c r="Q61" s="126"/>
    </row>
    <row r="62" spans="1:17">
      <c r="A62" s="74" t="s">
        <v>956</v>
      </c>
      <c r="B62" s="460">
        <v>6980.6460900000002</v>
      </c>
      <c r="C62" s="460">
        <v>9796.2823399999997</v>
      </c>
      <c r="D62" s="460">
        <v>7326.8191200000001</v>
      </c>
      <c r="E62" s="460">
        <v>5833.3323499999997</v>
      </c>
      <c r="F62" s="460">
        <v>3379.67616</v>
      </c>
      <c r="G62" s="460">
        <v>4110.8651200000004</v>
      </c>
      <c r="H62" s="460">
        <v>2102.7830299999996</v>
      </c>
      <c r="I62" s="460">
        <v>0</v>
      </c>
      <c r="J62" s="460">
        <v>105.93185000000001</v>
      </c>
      <c r="K62" s="460">
        <v>928.5704300000001</v>
      </c>
      <c r="L62" s="460">
        <v>324.67690000000005</v>
      </c>
      <c r="M62" s="460">
        <v>0</v>
      </c>
      <c r="N62" s="460">
        <v>40889.58339</v>
      </c>
      <c r="O62" s="461">
        <v>1.1192918600956773E-3</v>
      </c>
      <c r="Q62" s="126"/>
    </row>
    <row r="63" spans="1:17">
      <c r="A63" s="74" t="s">
        <v>957</v>
      </c>
      <c r="B63" s="460">
        <v>7978.6250799999998</v>
      </c>
      <c r="C63" s="460">
        <v>11271.75027</v>
      </c>
      <c r="D63" s="460">
        <v>6804.5713900000001</v>
      </c>
      <c r="E63" s="460">
        <v>5949.0849000000007</v>
      </c>
      <c r="F63" s="460">
        <v>3270.7817700000001</v>
      </c>
      <c r="G63" s="460">
        <v>3758.7782299999999</v>
      </c>
      <c r="H63" s="460">
        <v>2199.29169</v>
      </c>
      <c r="I63" s="460">
        <v>0</v>
      </c>
      <c r="J63" s="460">
        <v>160.18113</v>
      </c>
      <c r="K63" s="460">
        <v>785.84938999999997</v>
      </c>
      <c r="L63" s="460">
        <v>588.83665000000008</v>
      </c>
      <c r="M63" s="460">
        <v>0</v>
      </c>
      <c r="N63" s="460">
        <v>42767.750499999995</v>
      </c>
      <c r="O63" s="461">
        <v>1.170703906485872E-3</v>
      </c>
      <c r="Q63" s="126"/>
    </row>
    <row r="64" spans="1:17">
      <c r="A64" s="28" t="s">
        <v>7</v>
      </c>
      <c r="B64" s="147">
        <v>6475302.1661199993</v>
      </c>
      <c r="C64" s="147">
        <v>7309402.6325300001</v>
      </c>
      <c r="D64" s="147">
        <v>6794951.0212299991</v>
      </c>
      <c r="E64" s="147">
        <v>5681595.6532199997</v>
      </c>
      <c r="F64" s="147">
        <v>4843236.6099000014</v>
      </c>
      <c r="G64" s="147">
        <v>2831745.0254099998</v>
      </c>
      <c r="H64" s="147">
        <v>1207362.1805699999</v>
      </c>
      <c r="I64" s="147">
        <v>0</v>
      </c>
      <c r="J64" s="147">
        <v>56637.206089999985</v>
      </c>
      <c r="K64" s="147">
        <v>954317.57011999981</v>
      </c>
      <c r="L64" s="147">
        <v>377104.32074000005</v>
      </c>
      <c r="M64" s="147">
        <v>0</v>
      </c>
      <c r="N64" s="147">
        <v>36531654.385930002</v>
      </c>
      <c r="O64" s="106">
        <v>1</v>
      </c>
      <c r="Q64" s="126"/>
    </row>
    <row r="65" spans="1:17">
      <c r="A65" s="127" t="s">
        <v>958</v>
      </c>
      <c r="B65" s="461">
        <v>0.17725181831934586</v>
      </c>
      <c r="C65" s="461">
        <v>0.20008408475870129</v>
      </c>
      <c r="D65" s="461">
        <v>0.18600173289296865</v>
      </c>
      <c r="E65" s="461">
        <v>0.15552527660527304</v>
      </c>
      <c r="F65" s="461">
        <v>0.13257643792243232</v>
      </c>
      <c r="G65" s="461">
        <v>7.7514831260985365E-2</v>
      </c>
      <c r="H65" s="461">
        <v>3.3049753723581973E-2</v>
      </c>
      <c r="I65" s="461">
        <v>0</v>
      </c>
      <c r="J65" s="461">
        <v>1.5503597371109902E-3</v>
      </c>
      <c r="K65" s="461">
        <v>2.6123031824355342E-2</v>
      </c>
      <c r="L65" s="461">
        <v>1.0322672955245082E-2</v>
      </c>
      <c r="M65" s="461">
        <v>0</v>
      </c>
      <c r="N65" s="461">
        <v>1</v>
      </c>
      <c r="O65" s="463"/>
      <c r="Q65" s="126"/>
    </row>
    <row r="66" spans="1:17" ht="30" customHeight="1">
      <c r="A66" s="148" t="s">
        <v>961</v>
      </c>
      <c r="B66" s="144" t="s">
        <v>342</v>
      </c>
      <c r="C66" s="144" t="s">
        <v>403</v>
      </c>
      <c r="D66" s="144" t="s">
        <v>340</v>
      </c>
      <c r="E66" s="144" t="s">
        <v>339</v>
      </c>
      <c r="F66" s="144" t="s">
        <v>334</v>
      </c>
      <c r="G66" s="144" t="s">
        <v>337</v>
      </c>
      <c r="H66" s="144" t="s">
        <v>335</v>
      </c>
      <c r="I66" s="144" t="s">
        <v>344</v>
      </c>
      <c r="J66" s="144" t="s">
        <v>341</v>
      </c>
      <c r="K66" s="144" t="s">
        <v>338</v>
      </c>
      <c r="L66" s="144" t="s">
        <v>336</v>
      </c>
      <c r="M66" s="144" t="s">
        <v>343</v>
      </c>
      <c r="N66" s="145" t="s">
        <v>443</v>
      </c>
      <c r="O66" s="144" t="s">
        <v>810</v>
      </c>
      <c r="Q66" s="126"/>
    </row>
    <row r="67" spans="1:17">
      <c r="A67" s="74" t="s">
        <v>944</v>
      </c>
      <c r="B67" s="460">
        <v>71</v>
      </c>
      <c r="C67" s="460">
        <v>69</v>
      </c>
      <c r="D67" s="460">
        <v>83</v>
      </c>
      <c r="E67" s="460">
        <v>64</v>
      </c>
      <c r="F67" s="460">
        <v>60</v>
      </c>
      <c r="G67" s="460">
        <v>26</v>
      </c>
      <c r="H67" s="460">
        <v>13</v>
      </c>
      <c r="I67" s="460">
        <v>0</v>
      </c>
      <c r="J67" s="460">
        <v>1</v>
      </c>
      <c r="K67" s="460">
        <v>17</v>
      </c>
      <c r="L67" s="460">
        <v>6</v>
      </c>
      <c r="M67" s="460">
        <v>0</v>
      </c>
      <c r="N67" s="460">
        <v>410</v>
      </c>
      <c r="O67" s="461">
        <v>2.7645357265671882E-3</v>
      </c>
      <c r="Q67" s="126"/>
    </row>
    <row r="68" spans="1:17">
      <c r="A68" s="74" t="s">
        <v>945</v>
      </c>
      <c r="B68" s="460">
        <v>71</v>
      </c>
      <c r="C68" s="460">
        <v>40</v>
      </c>
      <c r="D68" s="460">
        <v>73</v>
      </c>
      <c r="E68" s="460">
        <v>56</v>
      </c>
      <c r="F68" s="460">
        <v>61</v>
      </c>
      <c r="G68" s="460">
        <v>33</v>
      </c>
      <c r="H68" s="460">
        <v>16</v>
      </c>
      <c r="I68" s="460">
        <v>0</v>
      </c>
      <c r="J68" s="460">
        <v>1</v>
      </c>
      <c r="K68" s="460">
        <v>12</v>
      </c>
      <c r="L68" s="460">
        <v>7</v>
      </c>
      <c r="M68" s="460">
        <v>0</v>
      </c>
      <c r="N68" s="460">
        <v>370</v>
      </c>
      <c r="O68" s="461">
        <v>2.4948249239752675E-3</v>
      </c>
    </row>
    <row r="69" spans="1:17">
      <c r="A69" s="74" t="s">
        <v>946</v>
      </c>
      <c r="B69" s="460">
        <v>106</v>
      </c>
      <c r="C69" s="460">
        <v>100</v>
      </c>
      <c r="D69" s="460">
        <v>150</v>
      </c>
      <c r="E69" s="460">
        <v>118</v>
      </c>
      <c r="F69" s="460">
        <v>119</v>
      </c>
      <c r="G69" s="460">
        <v>86</v>
      </c>
      <c r="H69" s="460">
        <v>26</v>
      </c>
      <c r="I69" s="460">
        <v>0</v>
      </c>
      <c r="J69" s="460">
        <v>2</v>
      </c>
      <c r="K69" s="460">
        <v>21</v>
      </c>
      <c r="L69" s="460">
        <v>12</v>
      </c>
      <c r="M69" s="460">
        <v>0</v>
      </c>
      <c r="N69" s="460">
        <v>740</v>
      </c>
      <c r="O69" s="461">
        <v>4.989649847950535E-3</v>
      </c>
    </row>
    <row r="70" spans="1:17">
      <c r="A70" s="74" t="s">
        <v>947</v>
      </c>
      <c r="B70" s="460">
        <v>282</v>
      </c>
      <c r="C70" s="460">
        <v>297</v>
      </c>
      <c r="D70" s="460">
        <v>326</v>
      </c>
      <c r="E70" s="460">
        <v>362</v>
      </c>
      <c r="F70" s="460">
        <v>258</v>
      </c>
      <c r="G70" s="460">
        <v>234</v>
      </c>
      <c r="H70" s="460">
        <v>92</v>
      </c>
      <c r="I70" s="460">
        <v>0</v>
      </c>
      <c r="J70" s="460">
        <v>2</v>
      </c>
      <c r="K70" s="460">
        <v>54</v>
      </c>
      <c r="L70" s="460">
        <v>17</v>
      </c>
      <c r="M70" s="460">
        <v>0</v>
      </c>
      <c r="N70" s="460">
        <v>1924</v>
      </c>
      <c r="O70" s="461">
        <v>1.2973089604671391E-2</v>
      </c>
    </row>
    <row r="71" spans="1:17">
      <c r="A71" s="74" t="s">
        <v>948</v>
      </c>
      <c r="B71" s="460">
        <v>374</v>
      </c>
      <c r="C71" s="460">
        <v>458</v>
      </c>
      <c r="D71" s="460">
        <v>423</v>
      </c>
      <c r="E71" s="460">
        <v>444</v>
      </c>
      <c r="F71" s="460">
        <v>328</v>
      </c>
      <c r="G71" s="460">
        <v>305</v>
      </c>
      <c r="H71" s="460">
        <v>138</v>
      </c>
      <c r="I71" s="460">
        <v>0</v>
      </c>
      <c r="J71" s="460">
        <v>8</v>
      </c>
      <c r="K71" s="460">
        <v>60</v>
      </c>
      <c r="L71" s="460">
        <v>30</v>
      </c>
      <c r="M71" s="460">
        <v>0</v>
      </c>
      <c r="N71" s="460">
        <v>2568</v>
      </c>
      <c r="O71" s="461">
        <v>1.7315433526401316E-2</v>
      </c>
    </row>
    <row r="72" spans="1:17">
      <c r="A72" s="74" t="s">
        <v>949</v>
      </c>
      <c r="B72" s="460">
        <v>674</v>
      </c>
      <c r="C72" s="460">
        <v>661</v>
      </c>
      <c r="D72" s="460">
        <v>638</v>
      </c>
      <c r="E72" s="460">
        <v>671</v>
      </c>
      <c r="F72" s="460">
        <v>392</v>
      </c>
      <c r="G72" s="460">
        <v>426</v>
      </c>
      <c r="H72" s="460">
        <v>222</v>
      </c>
      <c r="I72" s="460">
        <v>0</v>
      </c>
      <c r="J72" s="460">
        <v>7</v>
      </c>
      <c r="K72" s="460">
        <v>72</v>
      </c>
      <c r="L72" s="460">
        <v>44</v>
      </c>
      <c r="M72" s="460">
        <v>0</v>
      </c>
      <c r="N72" s="460">
        <v>3807</v>
      </c>
      <c r="O72" s="461">
        <v>2.5669725636686062E-2</v>
      </c>
    </row>
    <row r="73" spans="1:17">
      <c r="A73" s="74" t="s">
        <v>950</v>
      </c>
      <c r="B73" s="460">
        <v>637</v>
      </c>
      <c r="C73" s="460">
        <v>669</v>
      </c>
      <c r="D73" s="460">
        <v>635</v>
      </c>
      <c r="E73" s="460">
        <v>655</v>
      </c>
      <c r="F73" s="460">
        <v>361</v>
      </c>
      <c r="G73" s="460">
        <v>414</v>
      </c>
      <c r="H73" s="460">
        <v>190</v>
      </c>
      <c r="I73" s="460">
        <v>0</v>
      </c>
      <c r="J73" s="460">
        <v>9</v>
      </c>
      <c r="K73" s="460">
        <v>55</v>
      </c>
      <c r="L73" s="460">
        <v>42</v>
      </c>
      <c r="M73" s="460">
        <v>0</v>
      </c>
      <c r="N73" s="460">
        <v>3667</v>
      </c>
      <c r="O73" s="461">
        <v>2.4725737827614339E-2</v>
      </c>
    </row>
    <row r="74" spans="1:17">
      <c r="A74" s="74" t="s">
        <v>951</v>
      </c>
      <c r="B74" s="460">
        <v>626</v>
      </c>
      <c r="C74" s="460">
        <v>666</v>
      </c>
      <c r="D74" s="460">
        <v>608</v>
      </c>
      <c r="E74" s="460">
        <v>613</v>
      </c>
      <c r="F74" s="460">
        <v>352</v>
      </c>
      <c r="G74" s="460">
        <v>418</v>
      </c>
      <c r="H74" s="460">
        <v>170</v>
      </c>
      <c r="I74" s="460">
        <v>0</v>
      </c>
      <c r="J74" s="460">
        <v>7</v>
      </c>
      <c r="K74" s="460">
        <v>56</v>
      </c>
      <c r="L74" s="460">
        <v>37</v>
      </c>
      <c r="M74" s="460">
        <v>0</v>
      </c>
      <c r="N74" s="460">
        <v>3553</v>
      </c>
      <c r="O74" s="461">
        <v>2.3957062040227368E-2</v>
      </c>
    </row>
    <row r="75" spans="1:17">
      <c r="A75" s="74" t="s">
        <v>952</v>
      </c>
      <c r="B75" s="460">
        <v>503</v>
      </c>
      <c r="C75" s="460">
        <v>473</v>
      </c>
      <c r="D75" s="460">
        <v>439</v>
      </c>
      <c r="E75" s="460">
        <v>473</v>
      </c>
      <c r="F75" s="460">
        <v>235</v>
      </c>
      <c r="G75" s="460">
        <v>297</v>
      </c>
      <c r="H75" s="460">
        <v>144</v>
      </c>
      <c r="I75" s="460">
        <v>0</v>
      </c>
      <c r="J75" s="460">
        <v>4</v>
      </c>
      <c r="K75" s="460">
        <v>48</v>
      </c>
      <c r="L75" s="460">
        <v>22</v>
      </c>
      <c r="M75" s="460">
        <v>0</v>
      </c>
      <c r="N75" s="460">
        <v>2638</v>
      </c>
      <c r="O75" s="461">
        <v>1.7787427430937176E-2</v>
      </c>
    </row>
    <row r="76" spans="1:17">
      <c r="A76" s="74" t="s">
        <v>953</v>
      </c>
      <c r="B76" s="460">
        <v>750</v>
      </c>
      <c r="C76" s="460">
        <v>731</v>
      </c>
      <c r="D76" s="460">
        <v>690</v>
      </c>
      <c r="E76" s="460">
        <v>745</v>
      </c>
      <c r="F76" s="460">
        <v>382</v>
      </c>
      <c r="G76" s="460">
        <v>407</v>
      </c>
      <c r="H76" s="460">
        <v>224</v>
      </c>
      <c r="I76" s="460">
        <v>0</v>
      </c>
      <c r="J76" s="460">
        <v>13</v>
      </c>
      <c r="K76" s="460">
        <v>70</v>
      </c>
      <c r="L76" s="460">
        <v>46</v>
      </c>
      <c r="M76" s="460">
        <v>0</v>
      </c>
      <c r="N76" s="460">
        <v>4058</v>
      </c>
      <c r="O76" s="461">
        <v>2.7362160922950365E-2</v>
      </c>
    </row>
    <row r="77" spans="1:17">
      <c r="A77" s="74" t="s">
        <v>954</v>
      </c>
      <c r="B77" s="460">
        <v>1417</v>
      </c>
      <c r="C77" s="460">
        <v>1359</v>
      </c>
      <c r="D77" s="460">
        <v>1278</v>
      </c>
      <c r="E77" s="460">
        <v>1165</v>
      </c>
      <c r="F77" s="460">
        <v>717</v>
      </c>
      <c r="G77" s="460">
        <v>765</v>
      </c>
      <c r="H77" s="460">
        <v>391</v>
      </c>
      <c r="I77" s="460">
        <v>0</v>
      </c>
      <c r="J77" s="460">
        <v>16</v>
      </c>
      <c r="K77" s="460">
        <v>116</v>
      </c>
      <c r="L77" s="460">
        <v>75</v>
      </c>
      <c r="M77" s="460">
        <v>0</v>
      </c>
      <c r="N77" s="460">
        <v>7299</v>
      </c>
      <c r="O77" s="461">
        <v>4.9215478702960752E-2</v>
      </c>
    </row>
    <row r="78" spans="1:17">
      <c r="A78" s="74" t="s">
        <v>955</v>
      </c>
      <c r="B78" s="460">
        <v>3138</v>
      </c>
      <c r="C78" s="460">
        <v>3330</v>
      </c>
      <c r="D78" s="460">
        <v>2974</v>
      </c>
      <c r="E78" s="460">
        <v>2548</v>
      </c>
      <c r="F78" s="460">
        <v>1471</v>
      </c>
      <c r="G78" s="460">
        <v>1800</v>
      </c>
      <c r="H78" s="460">
        <v>918</v>
      </c>
      <c r="I78" s="460">
        <v>0</v>
      </c>
      <c r="J78" s="460">
        <v>36</v>
      </c>
      <c r="K78" s="460">
        <v>231</v>
      </c>
      <c r="L78" s="460">
        <v>174</v>
      </c>
      <c r="M78" s="460">
        <v>0</v>
      </c>
      <c r="N78" s="460">
        <v>16620</v>
      </c>
      <c r="O78" s="461">
        <v>0.1120648384769431</v>
      </c>
    </row>
    <row r="79" spans="1:17">
      <c r="A79" s="74" t="s">
        <v>956</v>
      </c>
      <c r="B79" s="460">
        <v>1446</v>
      </c>
      <c r="C79" s="460">
        <v>2144</v>
      </c>
      <c r="D79" s="460">
        <v>1497</v>
      </c>
      <c r="E79" s="460">
        <v>1213</v>
      </c>
      <c r="F79" s="460">
        <v>683</v>
      </c>
      <c r="G79" s="460">
        <v>816</v>
      </c>
      <c r="H79" s="460">
        <v>438</v>
      </c>
      <c r="I79" s="460">
        <v>0</v>
      </c>
      <c r="J79" s="460">
        <v>22</v>
      </c>
      <c r="K79" s="460">
        <v>203</v>
      </c>
      <c r="L79" s="460">
        <v>67</v>
      </c>
      <c r="M79" s="460">
        <v>0</v>
      </c>
      <c r="N79" s="460">
        <v>8529</v>
      </c>
      <c r="O79" s="461">
        <v>5.7509085882662313E-2</v>
      </c>
    </row>
    <row r="80" spans="1:17">
      <c r="A80" s="74" t="s">
        <v>957</v>
      </c>
      <c r="B80" s="460">
        <v>18210</v>
      </c>
      <c r="C80" s="460">
        <v>20869</v>
      </c>
      <c r="D80" s="460">
        <v>15914</v>
      </c>
      <c r="E80" s="460">
        <v>11219</v>
      </c>
      <c r="F80" s="460">
        <v>10061</v>
      </c>
      <c r="G80" s="460">
        <v>8768</v>
      </c>
      <c r="H80" s="460">
        <v>4173</v>
      </c>
      <c r="I80" s="460">
        <v>0</v>
      </c>
      <c r="J80" s="460">
        <v>148</v>
      </c>
      <c r="K80" s="460">
        <v>1350</v>
      </c>
      <c r="L80" s="460">
        <v>1412</v>
      </c>
      <c r="M80" s="460">
        <v>0</v>
      </c>
      <c r="N80" s="460">
        <v>92124</v>
      </c>
      <c r="O80" s="461">
        <v>0.62117094944945284</v>
      </c>
    </row>
    <row r="81" spans="1:15">
      <c r="A81" s="28" t="s">
        <v>7</v>
      </c>
      <c r="B81" s="147">
        <v>28305</v>
      </c>
      <c r="C81" s="147">
        <v>31866</v>
      </c>
      <c r="D81" s="147">
        <v>25728</v>
      </c>
      <c r="E81" s="147">
        <v>20346</v>
      </c>
      <c r="F81" s="147">
        <v>15480</v>
      </c>
      <c r="G81" s="147">
        <v>14795</v>
      </c>
      <c r="H81" s="147">
        <v>7155</v>
      </c>
      <c r="I81" s="147">
        <v>0</v>
      </c>
      <c r="J81" s="147">
        <v>276</v>
      </c>
      <c r="K81" s="147">
        <v>2365</v>
      </c>
      <c r="L81" s="147">
        <v>1991</v>
      </c>
      <c r="M81" s="147">
        <v>0</v>
      </c>
      <c r="N81" s="147">
        <v>148307</v>
      </c>
      <c r="O81" s="106">
        <v>1</v>
      </c>
    </row>
    <row r="82" spans="1:15">
      <c r="A82" s="127" t="s">
        <v>958</v>
      </c>
      <c r="B82" s="461">
        <v>0.19085410668410796</v>
      </c>
      <c r="C82" s="461">
        <v>0.21486511088485372</v>
      </c>
      <c r="D82" s="461">
        <v>0.17347798822712346</v>
      </c>
      <c r="E82" s="461">
        <v>0.13718839973838051</v>
      </c>
      <c r="F82" s="461">
        <v>0.10437808060307335</v>
      </c>
      <c r="G82" s="461">
        <v>9.9759283108686717E-2</v>
      </c>
      <c r="H82" s="461">
        <v>4.8244519813629837E-2</v>
      </c>
      <c r="I82" s="461">
        <v>0</v>
      </c>
      <c r="J82" s="461">
        <v>1.8610045378842537E-3</v>
      </c>
      <c r="K82" s="461">
        <v>1.5946651203247317E-2</v>
      </c>
      <c r="L82" s="461">
        <v>1.3424855199012858E-2</v>
      </c>
      <c r="M82" s="461">
        <v>0</v>
      </c>
      <c r="N82" s="461">
        <v>1</v>
      </c>
      <c r="O82" s="464"/>
    </row>
    <row r="83" spans="1:15" ht="15.75" thickBot="1">
      <c r="A83" s="149"/>
      <c r="B83" s="150"/>
      <c r="C83" s="35"/>
      <c r="D83" s="35"/>
      <c r="E83" s="35"/>
      <c r="F83" s="35"/>
      <c r="G83" s="35"/>
      <c r="H83" s="150"/>
      <c r="I83" s="150"/>
      <c r="J83" s="150"/>
      <c r="K83" s="150"/>
      <c r="L83" s="150"/>
      <c r="M83" s="150"/>
      <c r="N83" s="204"/>
      <c r="O83" s="204"/>
    </row>
    <row r="84" spans="1:15" ht="15.75" customHeight="1" thickTop="1">
      <c r="A84" s="894" t="s">
        <v>991</v>
      </c>
      <c r="B84" s="895"/>
      <c r="C84" s="895"/>
      <c r="D84" s="895"/>
      <c r="E84" s="895"/>
      <c r="F84" s="895"/>
      <c r="G84" s="895"/>
      <c r="H84" s="895"/>
      <c r="I84" s="895"/>
      <c r="J84" s="895"/>
      <c r="K84" s="895"/>
      <c r="L84" s="895"/>
      <c r="M84" s="895"/>
      <c r="N84" s="895"/>
      <c r="O84" s="895"/>
    </row>
    <row r="85" spans="1:15">
      <c r="A85" s="36"/>
      <c r="B85" s="135"/>
      <c r="C85" s="135"/>
      <c r="D85" s="135"/>
      <c r="E85" s="135"/>
      <c r="F85" s="135"/>
      <c r="G85" s="135"/>
      <c r="H85" s="135"/>
      <c r="I85" s="1"/>
      <c r="J85" s="1"/>
      <c r="K85" s="1"/>
      <c r="L85" s="1"/>
      <c r="M85" s="1"/>
      <c r="N85" s="136"/>
      <c r="O85" s="121"/>
    </row>
    <row r="86" spans="1:15">
      <c r="A86" s="36"/>
      <c r="B86" s="135"/>
      <c r="C86" s="135"/>
      <c r="D86" s="135"/>
      <c r="E86" s="135"/>
      <c r="F86" s="135"/>
      <c r="G86" s="135"/>
      <c r="H86" s="135"/>
      <c r="I86" s="1"/>
      <c r="J86" s="1"/>
      <c r="K86" s="1"/>
      <c r="L86" s="1"/>
      <c r="M86" s="1"/>
      <c r="N86" s="136"/>
      <c r="O86" s="121"/>
    </row>
    <row r="87" spans="1:15" ht="30" customHeight="1">
      <c r="A87" s="858" t="s">
        <v>333</v>
      </c>
      <c r="B87" s="858"/>
      <c r="C87" s="858"/>
      <c r="D87" s="858"/>
      <c r="E87" s="858"/>
      <c r="F87" s="858"/>
      <c r="G87" s="858"/>
      <c r="H87" s="858"/>
      <c r="I87" s="858"/>
      <c r="J87" s="858"/>
      <c r="K87" s="858"/>
      <c r="L87" s="858"/>
      <c r="M87" s="858"/>
      <c r="N87" s="858"/>
      <c r="O87" s="858"/>
    </row>
    <row r="88" spans="1:15" ht="18">
      <c r="A88" s="859" t="s">
        <v>962</v>
      </c>
      <c r="B88" s="859"/>
      <c r="C88" s="859"/>
      <c r="D88" s="859"/>
      <c r="E88" s="859"/>
      <c r="F88" s="859"/>
      <c r="G88" s="859"/>
      <c r="H88" s="859"/>
      <c r="I88" s="859"/>
      <c r="J88" s="859"/>
      <c r="K88" s="859"/>
      <c r="L88" s="859"/>
      <c r="M88" s="859"/>
      <c r="N88" s="859"/>
      <c r="O88" s="859"/>
    </row>
    <row r="89" spans="1:15" ht="18">
      <c r="A89" s="859" t="s">
        <v>1444</v>
      </c>
      <c r="B89" s="859"/>
      <c r="C89" s="859"/>
      <c r="D89" s="859"/>
      <c r="E89" s="859"/>
      <c r="F89" s="859"/>
      <c r="G89" s="859"/>
      <c r="H89" s="859"/>
      <c r="I89" s="859"/>
      <c r="J89" s="859"/>
      <c r="K89" s="859"/>
      <c r="L89" s="859"/>
      <c r="M89" s="859"/>
      <c r="N89" s="859"/>
      <c r="O89" s="859"/>
    </row>
    <row r="90" spans="1:15" ht="30" customHeight="1">
      <c r="A90" s="863" t="s">
        <v>2</v>
      </c>
      <c r="B90" s="863"/>
      <c r="C90" s="863"/>
      <c r="D90" s="863"/>
      <c r="E90" s="863"/>
      <c r="F90" s="863"/>
      <c r="G90" s="863"/>
      <c r="H90" s="863"/>
      <c r="I90" s="863"/>
      <c r="J90" s="863"/>
      <c r="K90" s="863"/>
      <c r="L90" s="863"/>
      <c r="M90" s="863"/>
      <c r="N90" s="863"/>
      <c r="O90" s="863"/>
    </row>
    <row r="91" spans="1:15">
      <c r="A91" s="22"/>
      <c r="B91" s="120"/>
      <c r="C91" s="73"/>
      <c r="D91" s="120"/>
      <c r="E91" s="120"/>
      <c r="F91" s="120"/>
      <c r="G91" s="120"/>
      <c r="H91" s="120"/>
      <c r="I91" s="73"/>
      <c r="J91" s="143"/>
      <c r="K91" s="120"/>
      <c r="L91" s="120"/>
      <c r="M91" s="120"/>
      <c r="N91" s="120"/>
      <c r="O91" s="121"/>
    </row>
    <row r="92" spans="1:15" ht="30" customHeight="1">
      <c r="A92" s="28" t="s">
        <v>942</v>
      </c>
      <c r="B92" s="144" t="s">
        <v>342</v>
      </c>
      <c r="C92" s="144" t="s">
        <v>403</v>
      </c>
      <c r="D92" s="144" t="s">
        <v>340</v>
      </c>
      <c r="E92" s="144" t="s">
        <v>339</v>
      </c>
      <c r="F92" s="144" t="s">
        <v>334</v>
      </c>
      <c r="G92" s="144" t="s">
        <v>337</v>
      </c>
      <c r="H92" s="144" t="s">
        <v>335</v>
      </c>
      <c r="I92" s="144" t="s">
        <v>344</v>
      </c>
      <c r="J92" s="144" t="s">
        <v>341</v>
      </c>
      <c r="K92" s="144" t="s">
        <v>338</v>
      </c>
      <c r="L92" s="144" t="s">
        <v>336</v>
      </c>
      <c r="M92" s="144" t="s">
        <v>343</v>
      </c>
      <c r="N92" s="145" t="s">
        <v>443</v>
      </c>
      <c r="O92" s="144" t="s">
        <v>943</v>
      </c>
    </row>
    <row r="93" spans="1:15">
      <c r="A93" s="74" t="s">
        <v>944</v>
      </c>
      <c r="B93" s="146">
        <v>664710.41629999992</v>
      </c>
      <c r="C93" s="146">
        <v>2487409.2362699998</v>
      </c>
      <c r="D93" s="146">
        <v>936432.46604999993</v>
      </c>
      <c r="E93" s="146">
        <v>124724.86856</v>
      </c>
      <c r="F93" s="146">
        <v>236473.12505</v>
      </c>
      <c r="G93" s="146">
        <v>654296.93978000002</v>
      </c>
      <c r="H93" s="146">
        <v>30016.164199999999</v>
      </c>
      <c r="I93" s="146">
        <v>1150262.8497599999</v>
      </c>
      <c r="J93" s="146">
        <v>0</v>
      </c>
      <c r="K93" s="146">
        <v>638527.25375999999</v>
      </c>
      <c r="L93" s="146">
        <v>264889.43927999999</v>
      </c>
      <c r="M93" s="146">
        <v>311815.70331999997</v>
      </c>
      <c r="N93" s="146">
        <v>7499558.4623299995</v>
      </c>
      <c r="O93" s="103">
        <v>0.12113979327761025</v>
      </c>
    </row>
    <row r="94" spans="1:15">
      <c r="A94" s="74" t="s">
        <v>945</v>
      </c>
      <c r="B94" s="146">
        <v>88269.745559999996</v>
      </c>
      <c r="C94" s="146">
        <v>109601.22383</v>
      </c>
      <c r="D94" s="146">
        <v>249623.03649</v>
      </c>
      <c r="E94" s="146">
        <v>38335.018799999998</v>
      </c>
      <c r="F94" s="146">
        <v>146810.37503</v>
      </c>
      <c r="G94" s="146">
        <v>80401.828569999998</v>
      </c>
      <c r="H94" s="146">
        <v>41225.560850000002</v>
      </c>
      <c r="I94" s="146">
        <v>257707.63500000001</v>
      </c>
      <c r="J94" s="146">
        <v>0</v>
      </c>
      <c r="K94" s="146">
        <v>49392.328990000002</v>
      </c>
      <c r="L94" s="146">
        <v>65153.67194</v>
      </c>
      <c r="M94" s="146">
        <v>66426.119489999997</v>
      </c>
      <c r="N94" s="146">
        <v>1192946.54455</v>
      </c>
      <c r="O94" s="103">
        <v>1.9269574138785814E-2</v>
      </c>
    </row>
    <row r="95" spans="1:15">
      <c r="A95" s="74" t="s">
        <v>946</v>
      </c>
      <c r="B95" s="146">
        <v>133152.47945000001</v>
      </c>
      <c r="C95" s="146">
        <v>186384.79994</v>
      </c>
      <c r="D95" s="146">
        <v>444503.29672000004</v>
      </c>
      <c r="E95" s="146">
        <v>160676.51121</v>
      </c>
      <c r="F95" s="146">
        <v>230663.50874000002</v>
      </c>
      <c r="G95" s="146">
        <v>131219.00451</v>
      </c>
      <c r="H95" s="146">
        <v>50419.155070000001</v>
      </c>
      <c r="I95" s="146">
        <v>246417.86947000001</v>
      </c>
      <c r="J95" s="146">
        <v>0</v>
      </c>
      <c r="K95" s="146">
        <v>79065.803109999993</v>
      </c>
      <c r="L95" s="146">
        <v>36808.648860000001</v>
      </c>
      <c r="M95" s="146">
        <v>33205.735820000002</v>
      </c>
      <c r="N95" s="146">
        <v>1732516.8129000005</v>
      </c>
      <c r="O95" s="103">
        <v>2.7985211345293613E-2</v>
      </c>
    </row>
    <row r="96" spans="1:15">
      <c r="A96" s="74" t="s">
        <v>947</v>
      </c>
      <c r="B96" s="146">
        <v>367329.43849999999</v>
      </c>
      <c r="C96" s="146">
        <v>361708.02617999999</v>
      </c>
      <c r="D96" s="146">
        <v>781334.71323999995</v>
      </c>
      <c r="E96" s="146">
        <v>297030.94602999999</v>
      </c>
      <c r="F96" s="146">
        <v>390509.93012000003</v>
      </c>
      <c r="G96" s="146">
        <v>247321.92897000001</v>
      </c>
      <c r="H96" s="146">
        <v>165686.27439999999</v>
      </c>
      <c r="I96" s="146">
        <v>294038.26598999999</v>
      </c>
      <c r="J96" s="146">
        <v>4810.5196399999995</v>
      </c>
      <c r="K96" s="146">
        <v>152475.25762000002</v>
      </c>
      <c r="L96" s="146">
        <v>37980.251080000002</v>
      </c>
      <c r="M96" s="146">
        <v>82152.455870000005</v>
      </c>
      <c r="N96" s="146">
        <v>3182378.00764</v>
      </c>
      <c r="O96" s="103">
        <v>5.1404708145571257E-2</v>
      </c>
    </row>
    <row r="97" spans="1:15">
      <c r="A97" s="74" t="s">
        <v>948</v>
      </c>
      <c r="B97" s="146">
        <v>516225.76462000003</v>
      </c>
      <c r="C97" s="146">
        <v>528875.57328999997</v>
      </c>
      <c r="D97" s="146">
        <v>845574.67437999998</v>
      </c>
      <c r="E97" s="146">
        <v>439400.15506999998</v>
      </c>
      <c r="F97" s="146">
        <v>426207.2746</v>
      </c>
      <c r="G97" s="146">
        <v>288022.35493000003</v>
      </c>
      <c r="H97" s="146">
        <v>174827.57274999999</v>
      </c>
      <c r="I97" s="146">
        <v>239498.06796000001</v>
      </c>
      <c r="J97" s="146">
        <v>3424.8477699999999</v>
      </c>
      <c r="K97" s="146">
        <v>283259.72262999997</v>
      </c>
      <c r="L97" s="146">
        <v>30233.47064</v>
      </c>
      <c r="M97" s="146">
        <v>95274.312560000006</v>
      </c>
      <c r="N97" s="146">
        <v>3870823.7911999994</v>
      </c>
      <c r="O97" s="103">
        <v>6.2525120143451754E-2</v>
      </c>
    </row>
    <row r="98" spans="1:15">
      <c r="A98" s="74" t="s">
        <v>949</v>
      </c>
      <c r="B98" s="146">
        <v>757134.92803999991</v>
      </c>
      <c r="C98" s="146">
        <v>1027066.49705</v>
      </c>
      <c r="D98" s="146">
        <v>1170303.7534400001</v>
      </c>
      <c r="E98" s="146">
        <v>561391.70055999991</v>
      </c>
      <c r="F98" s="146">
        <v>570522.21094000002</v>
      </c>
      <c r="G98" s="146">
        <v>333024.91499999998</v>
      </c>
      <c r="H98" s="146">
        <v>217644.03090000001</v>
      </c>
      <c r="I98" s="146">
        <v>353364.76011000003</v>
      </c>
      <c r="J98" s="146">
        <v>1518.83709</v>
      </c>
      <c r="K98" s="146">
        <v>446016.20744999999</v>
      </c>
      <c r="L98" s="146">
        <v>45231.608090000002</v>
      </c>
      <c r="M98" s="146">
        <v>108532.00668000001</v>
      </c>
      <c r="N98" s="146">
        <v>5591751.4553499985</v>
      </c>
      <c r="O98" s="103">
        <v>9.0323132856867175E-2</v>
      </c>
    </row>
    <row r="99" spans="1:15">
      <c r="A99" s="74" t="s">
        <v>950</v>
      </c>
      <c r="B99" s="146">
        <v>661238.82712999999</v>
      </c>
      <c r="C99" s="146">
        <v>1054379.78217</v>
      </c>
      <c r="D99" s="146">
        <v>970086.60246000008</v>
      </c>
      <c r="E99" s="146">
        <v>456575.01782000001</v>
      </c>
      <c r="F99" s="146">
        <v>438901.87657999998</v>
      </c>
      <c r="G99" s="146">
        <v>296398.70582999999</v>
      </c>
      <c r="H99" s="146">
        <v>174668.25784000001</v>
      </c>
      <c r="I99" s="146">
        <v>340450.16860999999</v>
      </c>
      <c r="J99" s="146">
        <v>2234.8285499999997</v>
      </c>
      <c r="K99" s="146">
        <v>423211.84354000003</v>
      </c>
      <c r="L99" s="146">
        <v>38166.944229999994</v>
      </c>
      <c r="M99" s="146">
        <v>121327.75279000001</v>
      </c>
      <c r="N99" s="146">
        <v>4977640.6075499998</v>
      </c>
      <c r="O99" s="103">
        <v>8.0403447381288268E-2</v>
      </c>
    </row>
    <row r="100" spans="1:15">
      <c r="A100" s="74" t="s">
        <v>951</v>
      </c>
      <c r="B100" s="146">
        <v>617281.78983000002</v>
      </c>
      <c r="C100" s="146">
        <v>1035888.97153</v>
      </c>
      <c r="D100" s="146">
        <v>743168.14234999998</v>
      </c>
      <c r="E100" s="146">
        <v>382338.84422000003</v>
      </c>
      <c r="F100" s="146">
        <v>350413.90066000004</v>
      </c>
      <c r="G100" s="146">
        <v>261126.36905000001</v>
      </c>
      <c r="H100" s="146">
        <v>151543.93659999999</v>
      </c>
      <c r="I100" s="146">
        <v>322141.96441000002</v>
      </c>
      <c r="J100" s="146">
        <v>660.37194999999997</v>
      </c>
      <c r="K100" s="146">
        <v>409591.74591</v>
      </c>
      <c r="L100" s="146">
        <v>37343.52147</v>
      </c>
      <c r="M100" s="146">
        <v>130112.35504000001</v>
      </c>
      <c r="N100" s="146">
        <v>4441611.9130199989</v>
      </c>
      <c r="O100" s="103">
        <v>7.1745016945363976E-2</v>
      </c>
    </row>
    <row r="101" spans="1:15">
      <c r="A101" s="74" t="s">
        <v>952</v>
      </c>
      <c r="B101" s="146">
        <v>408289.24308999995</v>
      </c>
      <c r="C101" s="146">
        <v>781930.25113999995</v>
      </c>
      <c r="D101" s="146">
        <v>497069.31020000001</v>
      </c>
      <c r="E101" s="146">
        <v>259113.62205999999</v>
      </c>
      <c r="F101" s="146">
        <v>256116.18893</v>
      </c>
      <c r="G101" s="146">
        <v>182322.88735</v>
      </c>
      <c r="H101" s="146">
        <v>110004.02855</v>
      </c>
      <c r="I101" s="146">
        <v>304850.21986000001</v>
      </c>
      <c r="J101" s="146">
        <v>841.10030000000006</v>
      </c>
      <c r="K101" s="146">
        <v>307205.45402999996</v>
      </c>
      <c r="L101" s="146">
        <v>25779.132089999999</v>
      </c>
      <c r="M101" s="146">
        <v>108053.89736</v>
      </c>
      <c r="N101" s="146">
        <v>3241575.3349599997</v>
      </c>
      <c r="O101" s="103">
        <v>5.2360918038480579E-2</v>
      </c>
    </row>
    <row r="102" spans="1:15">
      <c r="A102" s="74" t="s">
        <v>953</v>
      </c>
      <c r="B102" s="146">
        <v>606099.94597</v>
      </c>
      <c r="C102" s="146">
        <v>1232012.3324599999</v>
      </c>
      <c r="D102" s="146">
        <v>673784.14911999996</v>
      </c>
      <c r="E102" s="146">
        <v>395861.91758000001</v>
      </c>
      <c r="F102" s="146">
        <v>351549.79424000002</v>
      </c>
      <c r="G102" s="146">
        <v>285713.18702999997</v>
      </c>
      <c r="H102" s="146">
        <v>149181.51888999998</v>
      </c>
      <c r="I102" s="146">
        <v>464910.64741999999</v>
      </c>
      <c r="J102" s="146">
        <v>494.53328000000005</v>
      </c>
      <c r="K102" s="146">
        <v>465535.56432999996</v>
      </c>
      <c r="L102" s="146">
        <v>32981.702850000001</v>
      </c>
      <c r="M102" s="146">
        <v>189965.20739</v>
      </c>
      <c r="N102" s="146">
        <v>4848090.5005600005</v>
      </c>
      <c r="O102" s="103">
        <v>7.8310834428313839E-2</v>
      </c>
    </row>
    <row r="103" spans="1:15">
      <c r="A103" s="74" t="s">
        <v>954</v>
      </c>
      <c r="B103" s="146">
        <v>922541.74537999998</v>
      </c>
      <c r="C103" s="146">
        <v>1858076.03455</v>
      </c>
      <c r="D103" s="146">
        <v>936234.81362000003</v>
      </c>
      <c r="E103" s="146">
        <v>548222.25771000003</v>
      </c>
      <c r="F103" s="146">
        <v>520278.55602999998</v>
      </c>
      <c r="G103" s="146">
        <v>464532.66875000001</v>
      </c>
      <c r="H103" s="146">
        <v>220444.12278999999</v>
      </c>
      <c r="I103" s="146">
        <v>725424.47548000002</v>
      </c>
      <c r="J103" s="146">
        <v>1743.79982</v>
      </c>
      <c r="K103" s="146">
        <v>673803.41046000004</v>
      </c>
      <c r="L103" s="146">
        <v>47258.124799999998</v>
      </c>
      <c r="M103" s="146">
        <v>313097.90500000003</v>
      </c>
      <c r="N103" s="146">
        <v>7231657.9143900014</v>
      </c>
      <c r="O103" s="103">
        <v>0.11681241625142635</v>
      </c>
    </row>
    <row r="104" spans="1:15">
      <c r="A104" s="74" t="s">
        <v>955</v>
      </c>
      <c r="B104" s="146">
        <v>1216010.05391</v>
      </c>
      <c r="C104" s="146">
        <v>2551524.0821999996</v>
      </c>
      <c r="D104" s="146">
        <v>1158090.8713699998</v>
      </c>
      <c r="E104" s="146">
        <v>718684.70516999997</v>
      </c>
      <c r="F104" s="146">
        <v>720580.82813000004</v>
      </c>
      <c r="G104" s="146">
        <v>677861.35325000004</v>
      </c>
      <c r="H104" s="146">
        <v>302633.69925999996</v>
      </c>
      <c r="I104" s="146">
        <v>923793.96266999992</v>
      </c>
      <c r="J104" s="146">
        <v>2199.12185</v>
      </c>
      <c r="K104" s="146">
        <v>853176.16704999993</v>
      </c>
      <c r="L104" s="146">
        <v>60249.438240000003</v>
      </c>
      <c r="M104" s="146">
        <v>439956.00686999998</v>
      </c>
      <c r="N104" s="146">
        <v>9624760.2899699975</v>
      </c>
      <c r="O104" s="103">
        <v>0.15546801558118359</v>
      </c>
    </row>
    <row r="105" spans="1:15">
      <c r="A105" s="74" t="s">
        <v>956</v>
      </c>
      <c r="B105" s="146">
        <v>251523.63511</v>
      </c>
      <c r="C105" s="146">
        <v>546449.20754999993</v>
      </c>
      <c r="D105" s="146">
        <v>212390.41334999999</v>
      </c>
      <c r="E105" s="146">
        <v>140714.83691999997</v>
      </c>
      <c r="F105" s="146">
        <v>155544.5968</v>
      </c>
      <c r="G105" s="146">
        <v>151703.38969000001</v>
      </c>
      <c r="H105" s="146">
        <v>62980.977169999998</v>
      </c>
      <c r="I105" s="146">
        <v>170239.93346999999</v>
      </c>
      <c r="J105" s="146">
        <v>410.30296000000004</v>
      </c>
      <c r="K105" s="146">
        <v>163210.01582</v>
      </c>
      <c r="L105" s="146">
        <v>11981.2286</v>
      </c>
      <c r="M105" s="146">
        <v>78510.515719999996</v>
      </c>
      <c r="N105" s="146">
        <v>1945659.0531600001</v>
      </c>
      <c r="O105" s="103">
        <v>3.1428081622726076E-2</v>
      </c>
    </row>
    <row r="106" spans="1:15">
      <c r="A106" s="74" t="s">
        <v>957</v>
      </c>
      <c r="B106" s="146">
        <v>317200.73816000001</v>
      </c>
      <c r="C106" s="146">
        <v>705166.58877000003</v>
      </c>
      <c r="D106" s="146">
        <v>242515.98656999998</v>
      </c>
      <c r="E106" s="146">
        <v>157494.98831000002</v>
      </c>
      <c r="F106" s="146">
        <v>193536.25300999999</v>
      </c>
      <c r="G106" s="146">
        <v>210113.78627000001</v>
      </c>
      <c r="H106" s="146">
        <v>84650.00884000001</v>
      </c>
      <c r="I106" s="146">
        <v>259978.07204</v>
      </c>
      <c r="J106" s="146">
        <v>497.74608000000001</v>
      </c>
      <c r="K106" s="146">
        <v>206896.27144000001</v>
      </c>
      <c r="L106" s="146">
        <v>17590.649829999998</v>
      </c>
      <c r="M106" s="146">
        <v>131686.55694000001</v>
      </c>
      <c r="N106" s="146">
        <v>2527327.6462599994</v>
      </c>
      <c r="O106" s="103">
        <v>4.0823729843637531E-2</v>
      </c>
    </row>
    <row r="107" spans="1:15">
      <c r="A107" s="28" t="s">
        <v>7</v>
      </c>
      <c r="B107" s="147">
        <v>7527008.7510500001</v>
      </c>
      <c r="C107" s="147">
        <v>14466472.606930001</v>
      </c>
      <c r="D107" s="147">
        <v>9861112.2293600012</v>
      </c>
      <c r="E107" s="147">
        <v>4680565.3900199989</v>
      </c>
      <c r="F107" s="147">
        <v>4988108.4188600015</v>
      </c>
      <c r="G107" s="147">
        <v>4264059.31898</v>
      </c>
      <c r="H107" s="147">
        <v>1935925.3081099999</v>
      </c>
      <c r="I107" s="147">
        <v>6053078.8922500005</v>
      </c>
      <c r="J107" s="147">
        <v>18836.009290000002</v>
      </c>
      <c r="K107" s="147">
        <v>5151367.0461400002</v>
      </c>
      <c r="L107" s="147">
        <v>751647.83200000005</v>
      </c>
      <c r="M107" s="147">
        <v>2210116.5308500002</v>
      </c>
      <c r="N107" s="147">
        <v>61908298.33383999</v>
      </c>
      <c r="O107" s="106">
        <v>1</v>
      </c>
    </row>
    <row r="108" spans="1:15">
      <c r="A108" s="127" t="s">
        <v>958</v>
      </c>
      <c r="B108" s="103">
        <v>0.12158319568825277</v>
      </c>
      <c r="C108" s="103">
        <v>0.23367582369845907</v>
      </c>
      <c r="D108" s="103">
        <v>0.15928579035049606</v>
      </c>
      <c r="E108" s="103">
        <v>7.5604814152378866E-2</v>
      </c>
      <c r="F108" s="103">
        <v>8.057253313540727E-2</v>
      </c>
      <c r="G108" s="103">
        <v>6.8877023496690143E-2</v>
      </c>
      <c r="H108" s="103">
        <v>3.1270853184665784E-2</v>
      </c>
      <c r="I108" s="103">
        <v>9.7774919601388857E-2</v>
      </c>
      <c r="J108" s="103">
        <v>3.0425661497634739E-4</v>
      </c>
      <c r="K108" s="103">
        <v>8.3209637234111913E-2</v>
      </c>
      <c r="L108" s="103">
        <v>1.2141309844227106E-2</v>
      </c>
      <c r="M108" s="103">
        <v>3.5699842998946039E-2</v>
      </c>
      <c r="N108" s="103">
        <v>1</v>
      </c>
      <c r="O108" s="202"/>
    </row>
    <row r="109" spans="1:15" ht="30" customHeight="1">
      <c r="A109" s="148" t="s">
        <v>961</v>
      </c>
      <c r="B109" s="144" t="s">
        <v>342</v>
      </c>
      <c r="C109" s="144" t="s">
        <v>403</v>
      </c>
      <c r="D109" s="144" t="s">
        <v>340</v>
      </c>
      <c r="E109" s="144" t="s">
        <v>339</v>
      </c>
      <c r="F109" s="144" t="s">
        <v>334</v>
      </c>
      <c r="G109" s="144" t="s">
        <v>337</v>
      </c>
      <c r="H109" s="144" t="s">
        <v>335</v>
      </c>
      <c r="I109" s="144" t="s">
        <v>344</v>
      </c>
      <c r="J109" s="144" t="s">
        <v>341</v>
      </c>
      <c r="K109" s="144" t="s">
        <v>338</v>
      </c>
      <c r="L109" s="144" t="s">
        <v>336</v>
      </c>
      <c r="M109" s="144" t="s">
        <v>343</v>
      </c>
      <c r="N109" s="145" t="s">
        <v>443</v>
      </c>
      <c r="O109" s="144" t="s">
        <v>810</v>
      </c>
    </row>
    <row r="110" spans="1:15">
      <c r="A110" s="74" t="s">
        <v>944</v>
      </c>
      <c r="B110" s="146">
        <v>8</v>
      </c>
      <c r="C110" s="146">
        <v>18</v>
      </c>
      <c r="D110" s="146">
        <v>22</v>
      </c>
      <c r="E110" s="146">
        <v>5</v>
      </c>
      <c r="F110" s="146">
        <v>5</v>
      </c>
      <c r="G110" s="146">
        <v>7</v>
      </c>
      <c r="H110" s="146">
        <v>1</v>
      </c>
      <c r="I110" s="146">
        <v>23</v>
      </c>
      <c r="J110" s="146">
        <v>0</v>
      </c>
      <c r="K110" s="146">
        <v>5</v>
      </c>
      <c r="L110" s="146">
        <v>3</v>
      </c>
      <c r="M110" s="146">
        <v>5</v>
      </c>
      <c r="N110" s="146">
        <v>102</v>
      </c>
      <c r="O110" s="103">
        <v>7.7328444760463385E-6</v>
      </c>
    </row>
    <row r="111" spans="1:15">
      <c r="A111" s="74" t="s">
        <v>945</v>
      </c>
      <c r="B111" s="146">
        <v>9</v>
      </c>
      <c r="C111" s="146">
        <v>12</v>
      </c>
      <c r="D111" s="146">
        <v>27</v>
      </c>
      <c r="E111" s="146">
        <v>4</v>
      </c>
      <c r="F111" s="146">
        <v>16</v>
      </c>
      <c r="G111" s="146">
        <v>8</v>
      </c>
      <c r="H111" s="146">
        <v>4</v>
      </c>
      <c r="I111" s="146">
        <v>26</v>
      </c>
      <c r="J111" s="146">
        <v>0</v>
      </c>
      <c r="K111" s="146">
        <v>6</v>
      </c>
      <c r="L111" s="146">
        <v>7</v>
      </c>
      <c r="M111" s="146">
        <v>7</v>
      </c>
      <c r="N111" s="146">
        <v>126</v>
      </c>
      <c r="O111" s="103">
        <v>9.5523372939395955E-6</v>
      </c>
    </row>
    <row r="112" spans="1:15">
      <c r="A112" s="74" t="s">
        <v>946</v>
      </c>
      <c r="B112" s="146">
        <v>30</v>
      </c>
      <c r="C112" s="146">
        <v>42</v>
      </c>
      <c r="D112" s="146">
        <v>99</v>
      </c>
      <c r="E112" s="146">
        <v>36</v>
      </c>
      <c r="F112" s="146">
        <v>47</v>
      </c>
      <c r="G112" s="146">
        <v>28</v>
      </c>
      <c r="H112" s="146">
        <v>11</v>
      </c>
      <c r="I112" s="146">
        <v>50</v>
      </c>
      <c r="J112" s="146">
        <v>0</v>
      </c>
      <c r="K112" s="146">
        <v>17</v>
      </c>
      <c r="L112" s="146">
        <v>8</v>
      </c>
      <c r="M112" s="146">
        <v>7</v>
      </c>
      <c r="N112" s="146">
        <v>375</v>
      </c>
      <c r="O112" s="103">
        <v>2.8429575279582128E-5</v>
      </c>
    </row>
    <row r="113" spans="1:15">
      <c r="A113" s="74" t="s">
        <v>947</v>
      </c>
      <c r="B113" s="146">
        <v>192</v>
      </c>
      <c r="C113" s="146">
        <v>180</v>
      </c>
      <c r="D113" s="146">
        <v>384</v>
      </c>
      <c r="E113" s="146">
        <v>151</v>
      </c>
      <c r="F113" s="146">
        <v>194</v>
      </c>
      <c r="G113" s="146">
        <v>120</v>
      </c>
      <c r="H113" s="146">
        <v>85</v>
      </c>
      <c r="I113" s="146">
        <v>137</v>
      </c>
      <c r="J113" s="146">
        <v>2</v>
      </c>
      <c r="K113" s="146">
        <v>78</v>
      </c>
      <c r="L113" s="146">
        <v>17</v>
      </c>
      <c r="M113" s="146">
        <v>42</v>
      </c>
      <c r="N113" s="146">
        <v>1582</v>
      </c>
      <c r="O113" s="103">
        <v>1.199349015794638E-4</v>
      </c>
    </row>
    <row r="114" spans="1:15">
      <c r="A114" s="74" t="s">
        <v>948</v>
      </c>
      <c r="B114" s="146">
        <v>569</v>
      </c>
      <c r="C114" s="146">
        <v>583</v>
      </c>
      <c r="D114" s="146">
        <v>910</v>
      </c>
      <c r="E114" s="146">
        <v>469</v>
      </c>
      <c r="F114" s="146">
        <v>456</v>
      </c>
      <c r="G114" s="146">
        <v>309</v>
      </c>
      <c r="H114" s="146">
        <v>190</v>
      </c>
      <c r="I114" s="146">
        <v>260</v>
      </c>
      <c r="J114" s="146">
        <v>4</v>
      </c>
      <c r="K114" s="146">
        <v>312</v>
      </c>
      <c r="L114" s="146">
        <v>33</v>
      </c>
      <c r="M114" s="146">
        <v>101</v>
      </c>
      <c r="N114" s="146">
        <v>4196</v>
      </c>
      <c r="O114" s="103">
        <v>3.1810799432833764E-4</v>
      </c>
    </row>
    <row r="115" spans="1:15">
      <c r="A115" s="74" t="s">
        <v>949</v>
      </c>
      <c r="B115" s="146">
        <v>1614</v>
      </c>
      <c r="C115" s="146">
        <v>2236</v>
      </c>
      <c r="D115" s="146">
        <v>2509</v>
      </c>
      <c r="E115" s="146">
        <v>1194</v>
      </c>
      <c r="F115" s="146">
        <v>1232</v>
      </c>
      <c r="G115" s="146">
        <v>705</v>
      </c>
      <c r="H115" s="146">
        <v>467</v>
      </c>
      <c r="I115" s="146">
        <v>757</v>
      </c>
      <c r="J115" s="146">
        <v>3</v>
      </c>
      <c r="K115" s="146">
        <v>962</v>
      </c>
      <c r="L115" s="146">
        <v>95</v>
      </c>
      <c r="M115" s="146">
        <v>232</v>
      </c>
      <c r="N115" s="146">
        <v>12006</v>
      </c>
      <c r="O115" s="103">
        <v>9.1020128215110144E-4</v>
      </c>
    </row>
    <row r="116" spans="1:15">
      <c r="A116" s="74" t="s">
        <v>950</v>
      </c>
      <c r="B116" s="146">
        <v>2533</v>
      </c>
      <c r="C116" s="146">
        <v>4066</v>
      </c>
      <c r="D116" s="146">
        <v>3708</v>
      </c>
      <c r="E116" s="146">
        <v>1752</v>
      </c>
      <c r="F116" s="146">
        <v>1676</v>
      </c>
      <c r="G116" s="146">
        <v>1128</v>
      </c>
      <c r="H116" s="146">
        <v>666</v>
      </c>
      <c r="I116" s="146">
        <v>1300</v>
      </c>
      <c r="J116" s="146">
        <v>9</v>
      </c>
      <c r="K116" s="146">
        <v>1615</v>
      </c>
      <c r="L116" s="146">
        <v>147</v>
      </c>
      <c r="M116" s="146">
        <v>473</v>
      </c>
      <c r="N116" s="146">
        <v>19073</v>
      </c>
      <c r="O116" s="103">
        <v>1.4459661048199198E-3</v>
      </c>
    </row>
    <row r="117" spans="1:15">
      <c r="A117" s="74" t="s">
        <v>951</v>
      </c>
      <c r="B117" s="146">
        <v>3685</v>
      </c>
      <c r="C117" s="146">
        <v>6234</v>
      </c>
      <c r="D117" s="146">
        <v>4448</v>
      </c>
      <c r="E117" s="146">
        <v>2294</v>
      </c>
      <c r="F117" s="146">
        <v>2095</v>
      </c>
      <c r="G117" s="146">
        <v>1569</v>
      </c>
      <c r="H117" s="146">
        <v>903</v>
      </c>
      <c r="I117" s="146">
        <v>1950</v>
      </c>
      <c r="J117" s="146">
        <v>4</v>
      </c>
      <c r="K117" s="146">
        <v>2467</v>
      </c>
      <c r="L117" s="146">
        <v>222</v>
      </c>
      <c r="M117" s="146">
        <v>786</v>
      </c>
      <c r="N117" s="146">
        <v>26657</v>
      </c>
      <c r="O117" s="103">
        <v>2.020925835274189E-3</v>
      </c>
    </row>
    <row r="118" spans="1:15">
      <c r="A118" s="74" t="s">
        <v>952</v>
      </c>
      <c r="B118" s="146">
        <v>3457</v>
      </c>
      <c r="C118" s="146">
        <v>6626</v>
      </c>
      <c r="D118" s="146">
        <v>4199</v>
      </c>
      <c r="E118" s="146">
        <v>2193</v>
      </c>
      <c r="F118" s="146">
        <v>2177</v>
      </c>
      <c r="G118" s="146">
        <v>1543</v>
      </c>
      <c r="H118" s="146">
        <v>931</v>
      </c>
      <c r="I118" s="146">
        <v>2577</v>
      </c>
      <c r="J118" s="146">
        <v>7</v>
      </c>
      <c r="K118" s="146">
        <v>2598</v>
      </c>
      <c r="L118" s="146">
        <v>218</v>
      </c>
      <c r="M118" s="146">
        <v>915</v>
      </c>
      <c r="N118" s="146">
        <v>27441</v>
      </c>
      <c r="O118" s="103">
        <v>2.0803626006587017E-3</v>
      </c>
    </row>
    <row r="119" spans="1:15">
      <c r="A119" s="74" t="s">
        <v>953</v>
      </c>
      <c r="B119" s="146">
        <v>7276</v>
      </c>
      <c r="C119" s="146">
        <v>14787</v>
      </c>
      <c r="D119" s="146">
        <v>8071</v>
      </c>
      <c r="E119" s="146">
        <v>4763</v>
      </c>
      <c r="F119" s="146">
        <v>4228</v>
      </c>
      <c r="G119" s="146">
        <v>3431</v>
      </c>
      <c r="H119" s="146">
        <v>1789</v>
      </c>
      <c r="I119" s="146">
        <v>5596</v>
      </c>
      <c r="J119" s="146">
        <v>6</v>
      </c>
      <c r="K119" s="146">
        <v>5588</v>
      </c>
      <c r="L119" s="146">
        <v>398</v>
      </c>
      <c r="M119" s="146">
        <v>2283</v>
      </c>
      <c r="N119" s="146">
        <v>58216</v>
      </c>
      <c r="O119" s="103">
        <v>4.4134830786030756E-3</v>
      </c>
    </row>
    <row r="120" spans="1:15">
      <c r="A120" s="74" t="s">
        <v>954</v>
      </c>
      <c r="B120" s="146">
        <v>19081</v>
      </c>
      <c r="C120" s="146">
        <v>38538</v>
      </c>
      <c r="D120" s="146">
        <v>19369</v>
      </c>
      <c r="E120" s="146">
        <v>11342</v>
      </c>
      <c r="F120" s="146">
        <v>10784</v>
      </c>
      <c r="G120" s="146">
        <v>9652</v>
      </c>
      <c r="H120" s="146">
        <v>4566</v>
      </c>
      <c r="I120" s="146">
        <v>15057</v>
      </c>
      <c r="J120" s="146">
        <v>37</v>
      </c>
      <c r="K120" s="146">
        <v>13959</v>
      </c>
      <c r="L120" s="146">
        <v>975</v>
      </c>
      <c r="M120" s="146">
        <v>6547</v>
      </c>
      <c r="N120" s="146">
        <v>149907</v>
      </c>
      <c r="O120" s="103">
        <v>1.1364779577163515E-2</v>
      </c>
    </row>
    <row r="121" spans="1:15">
      <c r="A121" s="74" t="s">
        <v>955</v>
      </c>
      <c r="B121" s="146">
        <v>78228</v>
      </c>
      <c r="C121" s="146">
        <v>164771</v>
      </c>
      <c r="D121" s="146">
        <v>73134</v>
      </c>
      <c r="E121" s="146">
        <v>46051</v>
      </c>
      <c r="F121" s="146">
        <v>47040</v>
      </c>
      <c r="G121" s="146">
        <v>44416</v>
      </c>
      <c r="H121" s="146">
        <v>19542</v>
      </c>
      <c r="I121" s="146">
        <v>58793</v>
      </c>
      <c r="J121" s="146">
        <v>136</v>
      </c>
      <c r="K121" s="146">
        <v>54041</v>
      </c>
      <c r="L121" s="146">
        <v>3885</v>
      </c>
      <c r="M121" s="146">
        <v>28293</v>
      </c>
      <c r="N121" s="146">
        <v>618330</v>
      </c>
      <c r="O121" s="103">
        <v>4.6876958086997378E-2</v>
      </c>
    </row>
    <row r="122" spans="1:15">
      <c r="A122" s="74" t="s">
        <v>956</v>
      </c>
      <c r="B122" s="146">
        <v>51517</v>
      </c>
      <c r="C122" s="146">
        <v>112184</v>
      </c>
      <c r="D122" s="146">
        <v>43341</v>
      </c>
      <c r="E122" s="146">
        <v>28771</v>
      </c>
      <c r="F122" s="146">
        <v>31761</v>
      </c>
      <c r="G122" s="146">
        <v>31245</v>
      </c>
      <c r="H122" s="146">
        <v>12878</v>
      </c>
      <c r="I122" s="146">
        <v>34824</v>
      </c>
      <c r="J122" s="146">
        <v>82</v>
      </c>
      <c r="K122" s="146">
        <v>32765</v>
      </c>
      <c r="L122" s="146">
        <v>2453</v>
      </c>
      <c r="M122" s="146">
        <v>16119</v>
      </c>
      <c r="N122" s="146">
        <v>397940</v>
      </c>
      <c r="O122" s="103">
        <v>3.0168707164685098E-2</v>
      </c>
    </row>
    <row r="123" spans="1:15">
      <c r="A123" s="74" t="s">
        <v>957</v>
      </c>
      <c r="B123" s="146">
        <v>1439645</v>
      </c>
      <c r="C123" s="146">
        <v>2806164</v>
      </c>
      <c r="D123" s="146">
        <v>1153703</v>
      </c>
      <c r="E123" s="146">
        <v>661258</v>
      </c>
      <c r="F123" s="146">
        <v>889314</v>
      </c>
      <c r="G123" s="146">
        <v>927412</v>
      </c>
      <c r="H123" s="146">
        <v>397847</v>
      </c>
      <c r="I123" s="146">
        <v>1381431</v>
      </c>
      <c r="J123" s="146">
        <v>1368</v>
      </c>
      <c r="K123" s="146">
        <v>1279898</v>
      </c>
      <c r="L123" s="146">
        <v>98521</v>
      </c>
      <c r="M123" s="146">
        <v>837977</v>
      </c>
      <c r="N123" s="146">
        <v>11874538</v>
      </c>
      <c r="O123" s="103">
        <v>0.90023485861668961</v>
      </c>
    </row>
    <row r="124" spans="1:15">
      <c r="A124" s="28" t="s">
        <v>7</v>
      </c>
      <c r="B124" s="147">
        <v>1607844</v>
      </c>
      <c r="C124" s="147">
        <v>3156441</v>
      </c>
      <c r="D124" s="147">
        <v>1313924</v>
      </c>
      <c r="E124" s="147">
        <v>760283</v>
      </c>
      <c r="F124" s="147">
        <v>991025</v>
      </c>
      <c r="G124" s="147">
        <v>1021573</v>
      </c>
      <c r="H124" s="147">
        <v>439880</v>
      </c>
      <c r="I124" s="147">
        <v>1502781</v>
      </c>
      <c r="J124" s="147">
        <v>1658</v>
      </c>
      <c r="K124" s="147">
        <v>1394311</v>
      </c>
      <c r="L124" s="147">
        <v>106982</v>
      </c>
      <c r="M124" s="147">
        <v>893787</v>
      </c>
      <c r="N124" s="147">
        <v>13190489</v>
      </c>
      <c r="O124" s="106">
        <v>1</v>
      </c>
    </row>
    <row r="125" spans="1:15">
      <c r="A125" s="127" t="s">
        <v>958</v>
      </c>
      <c r="B125" s="103">
        <v>0.12189419209553186</v>
      </c>
      <c r="C125" s="103">
        <v>0.239296738733492</v>
      </c>
      <c r="D125" s="103">
        <v>9.961147005239912E-2</v>
      </c>
      <c r="E125" s="103">
        <v>5.7638727419430776E-2</v>
      </c>
      <c r="F125" s="103">
        <v>7.5131786243861007E-2</v>
      </c>
      <c r="G125" s="103">
        <v>7.7447697352236139E-2</v>
      </c>
      <c r="H125" s="103">
        <v>3.3348270863953568E-2</v>
      </c>
      <c r="I125" s="103">
        <v>0.1139291348486019</v>
      </c>
      <c r="J125" s="103">
        <v>1.2569662883612579E-4</v>
      </c>
      <c r="K125" s="103">
        <v>0.10570578543373184</v>
      </c>
      <c r="L125" s="103">
        <v>8.1105408601606817E-3</v>
      </c>
      <c r="M125" s="103">
        <v>6.7759959467764988E-2</v>
      </c>
      <c r="N125" s="103">
        <v>1</v>
      </c>
      <c r="O125" s="203"/>
    </row>
    <row r="126" spans="1:15" ht="15.75" thickBot="1">
      <c r="A126" s="149"/>
      <c r="B126" s="150"/>
      <c r="C126" s="35"/>
      <c r="D126" s="35"/>
      <c r="E126" s="35"/>
      <c r="F126" s="35"/>
      <c r="G126" s="35"/>
      <c r="H126" s="150"/>
      <c r="I126" s="150"/>
      <c r="J126" s="150"/>
      <c r="K126" s="150"/>
      <c r="L126" s="150"/>
      <c r="M126" s="150"/>
      <c r="N126" s="204"/>
      <c r="O126" s="204"/>
    </row>
    <row r="127" spans="1:15" ht="15.75" customHeight="1" thickTop="1">
      <c r="A127" s="896" t="s">
        <v>1442</v>
      </c>
      <c r="B127" s="896"/>
      <c r="C127" s="896"/>
      <c r="D127" s="896"/>
      <c r="E127" s="896"/>
      <c r="F127" s="896"/>
      <c r="G127" s="896"/>
      <c r="H127" s="896"/>
      <c r="I127" s="896"/>
      <c r="J127" s="896"/>
      <c r="K127" s="896"/>
      <c r="L127" s="896"/>
      <c r="M127" s="896"/>
      <c r="N127" s="896"/>
      <c r="O127" s="896"/>
    </row>
    <row r="128" spans="1:15">
      <c r="A128" s="36"/>
      <c r="B128" s="1"/>
      <c r="C128" s="37"/>
      <c r="D128" s="37"/>
      <c r="E128" s="37"/>
      <c r="F128" s="37"/>
      <c r="G128" s="1"/>
      <c r="H128" s="1"/>
      <c r="I128" s="1"/>
      <c r="J128" s="1"/>
      <c r="K128" s="1"/>
      <c r="L128" s="1"/>
      <c r="M128" s="1"/>
      <c r="N128" s="136"/>
      <c r="O128" s="121"/>
    </row>
    <row r="129" spans="1:16">
      <c r="A129" s="36"/>
      <c r="B129" s="1"/>
      <c r="C129" s="37"/>
      <c r="D129" s="37"/>
      <c r="E129" s="37"/>
      <c r="F129" s="37"/>
      <c r="G129" s="1"/>
      <c r="H129" s="1"/>
      <c r="I129" s="1"/>
      <c r="J129" s="1"/>
      <c r="K129" s="1"/>
      <c r="L129" s="1"/>
      <c r="M129" s="1"/>
      <c r="N129" s="136"/>
      <c r="O129" s="121"/>
    </row>
    <row r="130" spans="1:16" ht="30" customHeight="1">
      <c r="A130" s="858" t="s">
        <v>333</v>
      </c>
      <c r="B130" s="858"/>
      <c r="C130" s="858"/>
      <c r="D130" s="858"/>
      <c r="E130" s="858"/>
      <c r="F130" s="858"/>
      <c r="G130" s="858"/>
      <c r="H130" s="858"/>
      <c r="I130" s="858"/>
      <c r="J130" s="858"/>
      <c r="K130" s="858"/>
      <c r="L130" s="858"/>
      <c r="M130" s="858"/>
      <c r="N130" s="858"/>
      <c r="O130" s="858"/>
    </row>
    <row r="131" spans="1:16" ht="18">
      <c r="A131" s="859" t="s">
        <v>963</v>
      </c>
      <c r="B131" s="859"/>
      <c r="C131" s="859"/>
      <c r="D131" s="859"/>
      <c r="E131" s="859"/>
      <c r="F131" s="859"/>
      <c r="G131" s="859"/>
      <c r="H131" s="859"/>
      <c r="I131" s="859"/>
      <c r="J131" s="859"/>
      <c r="K131" s="859"/>
      <c r="L131" s="859"/>
      <c r="M131" s="859"/>
      <c r="N131" s="859"/>
      <c r="O131" s="859"/>
    </row>
    <row r="132" spans="1:16" ht="18">
      <c r="A132" s="859" t="s">
        <v>1444</v>
      </c>
      <c r="B132" s="859"/>
      <c r="C132" s="859"/>
      <c r="D132" s="859"/>
      <c r="E132" s="859"/>
      <c r="F132" s="859"/>
      <c r="G132" s="859"/>
      <c r="H132" s="859"/>
      <c r="I132" s="859"/>
      <c r="J132" s="859"/>
      <c r="K132" s="859"/>
      <c r="L132" s="859"/>
      <c r="M132" s="859"/>
      <c r="N132" s="859"/>
      <c r="O132" s="859"/>
    </row>
    <row r="133" spans="1:16" ht="30" customHeight="1">
      <c r="A133" s="863" t="s">
        <v>2</v>
      </c>
      <c r="B133" s="863"/>
      <c r="C133" s="863"/>
      <c r="D133" s="863"/>
      <c r="E133" s="863"/>
      <c r="F133" s="863"/>
      <c r="G133" s="863"/>
      <c r="H133" s="863"/>
      <c r="I133" s="863"/>
      <c r="J133" s="863"/>
      <c r="K133" s="863"/>
      <c r="L133" s="863"/>
      <c r="M133" s="863"/>
      <c r="N133" s="863"/>
      <c r="O133" s="863"/>
    </row>
    <row r="134" spans="1:16">
      <c r="A134" s="22"/>
      <c r="B134" s="120"/>
      <c r="C134" s="73"/>
      <c r="D134" s="120"/>
      <c r="E134" s="120"/>
      <c r="F134" s="120"/>
      <c r="G134" s="120"/>
      <c r="H134" s="120"/>
      <c r="I134" s="73"/>
      <c r="J134" s="143"/>
      <c r="K134" s="120"/>
      <c r="L134" s="120"/>
      <c r="M134" s="120"/>
      <c r="N134" s="120"/>
      <c r="O134" s="121"/>
    </row>
    <row r="135" spans="1:16" ht="30" customHeight="1">
      <c r="A135" s="28" t="s">
        <v>942</v>
      </c>
      <c r="B135" s="144" t="s">
        <v>342</v>
      </c>
      <c r="C135" s="144" t="s">
        <v>403</v>
      </c>
      <c r="D135" s="144" t="s">
        <v>340</v>
      </c>
      <c r="E135" s="144" t="s">
        <v>339</v>
      </c>
      <c r="F135" s="144" t="s">
        <v>334</v>
      </c>
      <c r="G135" s="144" t="s">
        <v>337</v>
      </c>
      <c r="H135" s="144" t="s">
        <v>335</v>
      </c>
      <c r="I135" s="144" t="s">
        <v>344</v>
      </c>
      <c r="J135" s="144" t="s">
        <v>341</v>
      </c>
      <c r="K135" s="144" t="s">
        <v>338</v>
      </c>
      <c r="L135" s="144" t="s">
        <v>336</v>
      </c>
      <c r="M135" s="144" t="s">
        <v>343</v>
      </c>
      <c r="N135" s="145" t="s">
        <v>443</v>
      </c>
      <c r="O135" s="144" t="s">
        <v>943</v>
      </c>
    </row>
    <row r="136" spans="1:16">
      <c r="A136" s="74" t="s">
        <v>944</v>
      </c>
      <c r="B136" s="146">
        <v>2420157.55327</v>
      </c>
      <c r="C136" s="146">
        <v>5173060.4341899995</v>
      </c>
      <c r="D136" s="146">
        <v>1669269.0835599999</v>
      </c>
      <c r="E136" s="146">
        <v>1420736.86595</v>
      </c>
      <c r="F136" s="146">
        <v>1014300</v>
      </c>
      <c r="G136" s="146">
        <v>370000</v>
      </c>
      <c r="H136" s="146">
        <v>539600</v>
      </c>
      <c r="I136" s="146">
        <v>908000</v>
      </c>
      <c r="J136" s="146">
        <v>0</v>
      </c>
      <c r="K136" s="146">
        <v>578026.35707000003</v>
      </c>
      <c r="L136" s="146">
        <v>90000</v>
      </c>
      <c r="M136" s="146">
        <v>60000</v>
      </c>
      <c r="N136" s="146">
        <v>14243150.29404</v>
      </c>
      <c r="O136" s="103">
        <v>0.13402579828438882</v>
      </c>
      <c r="P136" s="462"/>
    </row>
    <row r="137" spans="1:16">
      <c r="A137" s="74" t="s">
        <v>945</v>
      </c>
      <c r="B137" s="146">
        <v>5017423.4067000002</v>
      </c>
      <c r="C137" s="146">
        <v>3466978.2275999999</v>
      </c>
      <c r="D137" s="146">
        <v>7363611.9716300005</v>
      </c>
      <c r="E137" s="146">
        <v>3959654.60555</v>
      </c>
      <c r="F137" s="146">
        <v>4869090.5300200004</v>
      </c>
      <c r="G137" s="146">
        <v>3601403.6639999999</v>
      </c>
      <c r="H137" s="146">
        <v>1733486.7869000002</v>
      </c>
      <c r="I137" s="146">
        <v>2407924.7192800003</v>
      </c>
      <c r="J137" s="146">
        <v>8000</v>
      </c>
      <c r="K137" s="146">
        <v>2676517.4494499997</v>
      </c>
      <c r="L137" s="146">
        <v>468000</v>
      </c>
      <c r="M137" s="146">
        <v>1241926.5666700001</v>
      </c>
      <c r="N137" s="146">
        <v>36814017.9278</v>
      </c>
      <c r="O137" s="103">
        <v>0.346414103549397</v>
      </c>
      <c r="P137" s="462"/>
    </row>
    <row r="138" spans="1:16">
      <c r="A138" s="74" t="s">
        <v>946</v>
      </c>
      <c r="B138" s="146">
        <v>3175885.00648</v>
      </c>
      <c r="C138" s="146">
        <v>2963317.3176599997</v>
      </c>
      <c r="D138" s="146">
        <v>4528952.9310299996</v>
      </c>
      <c r="E138" s="146">
        <v>3288408.1107800002</v>
      </c>
      <c r="F138" s="146">
        <v>2584431.48239</v>
      </c>
      <c r="G138" s="146">
        <v>2614423.3402600004</v>
      </c>
      <c r="H138" s="146">
        <v>3607633.8293499998</v>
      </c>
      <c r="I138" s="146">
        <v>3173763.2798299999</v>
      </c>
      <c r="J138" s="146">
        <v>0</v>
      </c>
      <c r="K138" s="146">
        <v>4825492.6235299995</v>
      </c>
      <c r="L138" s="146">
        <v>1450770</v>
      </c>
      <c r="M138" s="146">
        <v>1338217.5635799998</v>
      </c>
      <c r="N138" s="146">
        <v>33551295.484889999</v>
      </c>
      <c r="O138" s="103">
        <v>0.31571239985577054</v>
      </c>
      <c r="P138" s="462"/>
    </row>
    <row r="139" spans="1:16">
      <c r="A139" s="74" t="s">
        <v>947</v>
      </c>
      <c r="B139" s="146">
        <v>1170206.79455</v>
      </c>
      <c r="C139" s="146">
        <v>1300437.0385399999</v>
      </c>
      <c r="D139" s="146">
        <v>1607051.3907999999</v>
      </c>
      <c r="E139" s="146">
        <v>449065.72224000003</v>
      </c>
      <c r="F139" s="146">
        <v>801326.46057</v>
      </c>
      <c r="G139" s="146">
        <v>420411.16239000001</v>
      </c>
      <c r="H139" s="146">
        <v>1004358.14802</v>
      </c>
      <c r="I139" s="146">
        <v>1325294.7721800001</v>
      </c>
      <c r="J139" s="146">
        <v>4661.5798099999993</v>
      </c>
      <c r="K139" s="146">
        <v>1017778.9887000001</v>
      </c>
      <c r="L139" s="146">
        <v>315148.65769000002</v>
      </c>
      <c r="M139" s="146">
        <v>476780.86919</v>
      </c>
      <c r="N139" s="146">
        <v>9892521.5846800003</v>
      </c>
      <c r="O139" s="103">
        <v>9.3087068173891493E-2</v>
      </c>
      <c r="P139" s="462"/>
    </row>
    <row r="140" spans="1:16">
      <c r="A140" s="74" t="s">
        <v>948</v>
      </c>
      <c r="B140" s="146">
        <v>419208.93943000003</v>
      </c>
      <c r="C140" s="146">
        <v>512247.35813999997</v>
      </c>
      <c r="D140" s="146">
        <v>744638.11651999992</v>
      </c>
      <c r="E140" s="146">
        <v>349122.19157999998</v>
      </c>
      <c r="F140" s="146">
        <v>345466.34626999998</v>
      </c>
      <c r="G140" s="146">
        <v>197126.75752000001</v>
      </c>
      <c r="H140" s="146">
        <v>348592.25842000003</v>
      </c>
      <c r="I140" s="146">
        <v>604500.03419000003</v>
      </c>
      <c r="J140" s="146">
        <v>1731.3663100000001</v>
      </c>
      <c r="K140" s="146">
        <v>731713.86650999996</v>
      </c>
      <c r="L140" s="146">
        <v>162589.04409000001</v>
      </c>
      <c r="M140" s="146">
        <v>291179.76079999999</v>
      </c>
      <c r="N140" s="146">
        <v>4708116.0397800002</v>
      </c>
      <c r="O140" s="103">
        <v>4.4302629518070416E-2</v>
      </c>
      <c r="P140" s="462"/>
    </row>
    <row r="141" spans="1:16">
      <c r="A141" s="74" t="s">
        <v>949</v>
      </c>
      <c r="B141" s="146">
        <v>122433.10529000001</v>
      </c>
      <c r="C141" s="146">
        <v>351379.79352000001</v>
      </c>
      <c r="D141" s="146">
        <v>212632.85378999999</v>
      </c>
      <c r="E141" s="146">
        <v>67279.345589999997</v>
      </c>
      <c r="F141" s="146">
        <v>72263.264150000003</v>
      </c>
      <c r="G141" s="146">
        <v>131963.91943000001</v>
      </c>
      <c r="H141" s="146">
        <v>77268.434519999995</v>
      </c>
      <c r="I141" s="146">
        <v>337261.19919999997</v>
      </c>
      <c r="J141" s="146">
        <v>395.71648999999996</v>
      </c>
      <c r="K141" s="146">
        <v>269292.60706999997</v>
      </c>
      <c r="L141" s="146">
        <v>69367.463730000003</v>
      </c>
      <c r="M141" s="146">
        <v>304517.89538999996</v>
      </c>
      <c r="N141" s="146">
        <v>2016055.5981699999</v>
      </c>
      <c r="O141" s="103">
        <v>1.8970765269781014E-2</v>
      </c>
      <c r="P141" s="462"/>
    </row>
    <row r="142" spans="1:16">
      <c r="A142" s="74" t="s">
        <v>950</v>
      </c>
      <c r="B142" s="146">
        <v>13557.051509999999</v>
      </c>
      <c r="C142" s="146">
        <v>154339.50112</v>
      </c>
      <c r="D142" s="146">
        <v>53143.644369999995</v>
      </c>
      <c r="E142" s="146">
        <v>6883.8820199999991</v>
      </c>
      <c r="F142" s="146">
        <v>5598.9655499999999</v>
      </c>
      <c r="G142" s="146">
        <v>16063.627560000001</v>
      </c>
      <c r="H142" s="146">
        <v>3000.4436000000001</v>
      </c>
      <c r="I142" s="146">
        <v>207700.89915000001</v>
      </c>
      <c r="J142" s="146">
        <v>260.75175999999999</v>
      </c>
      <c r="K142" s="146">
        <v>123740.10906</v>
      </c>
      <c r="L142" s="146">
        <v>14674.208259999999</v>
      </c>
      <c r="M142" s="146">
        <v>267708.26798</v>
      </c>
      <c r="N142" s="146">
        <v>866671.35193999996</v>
      </c>
      <c r="O142" s="103">
        <v>8.1552407575572819E-3</v>
      </c>
      <c r="P142" s="462"/>
    </row>
    <row r="143" spans="1:16">
      <c r="A143" s="74" t="s">
        <v>951</v>
      </c>
      <c r="B143" s="146">
        <v>6881.27891</v>
      </c>
      <c r="C143" s="146">
        <v>182676.33308000001</v>
      </c>
      <c r="D143" s="146">
        <v>38342.391880000003</v>
      </c>
      <c r="E143" s="146">
        <v>2369.7274400000001</v>
      </c>
      <c r="F143" s="146">
        <v>3846.17652</v>
      </c>
      <c r="G143" s="146">
        <v>3056.18532</v>
      </c>
      <c r="H143" s="146">
        <v>4201.2247200000002</v>
      </c>
      <c r="I143" s="146">
        <v>216535.26045</v>
      </c>
      <c r="J143" s="146">
        <v>0</v>
      </c>
      <c r="K143" s="146">
        <v>195797.56637000002</v>
      </c>
      <c r="L143" s="146">
        <v>8694.7059100000006</v>
      </c>
      <c r="M143" s="146">
        <v>338579.44075000001</v>
      </c>
      <c r="N143" s="146">
        <v>1000980.2913500001</v>
      </c>
      <c r="O143" s="103">
        <v>9.4190666984158341E-3</v>
      </c>
      <c r="P143" s="462"/>
    </row>
    <row r="144" spans="1:16">
      <c r="A144" s="74" t="s">
        <v>952</v>
      </c>
      <c r="B144" s="146">
        <v>1303.5593899999999</v>
      </c>
      <c r="C144" s="146">
        <v>73352.522890000007</v>
      </c>
      <c r="D144" s="146">
        <v>16601.080099999999</v>
      </c>
      <c r="E144" s="146">
        <v>1158.68335</v>
      </c>
      <c r="F144" s="146">
        <v>1290.56629</v>
      </c>
      <c r="G144" s="146">
        <v>343.54455000000002</v>
      </c>
      <c r="H144" s="146">
        <v>809.81092000000001</v>
      </c>
      <c r="I144" s="146">
        <v>109600.18606000001</v>
      </c>
      <c r="J144" s="146">
        <v>0</v>
      </c>
      <c r="K144" s="146">
        <v>62258.548219999997</v>
      </c>
      <c r="L144" s="146">
        <v>2681.15184</v>
      </c>
      <c r="M144" s="146">
        <v>146427.77386000002</v>
      </c>
      <c r="N144" s="146">
        <v>415827.42747000005</v>
      </c>
      <c r="O144" s="103">
        <v>3.9128705212449566E-3</v>
      </c>
      <c r="P144" s="462"/>
    </row>
    <row r="145" spans="1:16">
      <c r="A145" s="74" t="s">
        <v>953</v>
      </c>
      <c r="B145" s="146">
        <v>16417.01296</v>
      </c>
      <c r="C145" s="146">
        <v>206779.75083999999</v>
      </c>
      <c r="D145" s="146">
        <v>40506.89256</v>
      </c>
      <c r="E145" s="146">
        <v>4149.8742400000001</v>
      </c>
      <c r="F145" s="146">
        <v>499.98093999999998</v>
      </c>
      <c r="G145" s="146">
        <v>6383.1662300000007</v>
      </c>
      <c r="H145" s="146">
        <v>4573.5894000000008</v>
      </c>
      <c r="I145" s="146">
        <v>236205.35252000001</v>
      </c>
      <c r="J145" s="146">
        <v>82.32</v>
      </c>
      <c r="K145" s="146">
        <v>185390.94407</v>
      </c>
      <c r="L145" s="146">
        <v>8060.90031</v>
      </c>
      <c r="M145" s="146">
        <v>426163.60377999995</v>
      </c>
      <c r="N145" s="146">
        <v>1135213.3878499998</v>
      </c>
      <c r="O145" s="103">
        <v>1.0682178969450846E-2</v>
      </c>
      <c r="P145" s="462"/>
    </row>
    <row r="146" spans="1:16">
      <c r="A146" s="74" t="s">
        <v>954</v>
      </c>
      <c r="B146" s="146">
        <v>12169.70714</v>
      </c>
      <c r="C146" s="146">
        <v>151903.22534999999</v>
      </c>
      <c r="D146" s="146">
        <v>32987.796000000002</v>
      </c>
      <c r="E146" s="146">
        <v>3302.05546</v>
      </c>
      <c r="F146" s="146">
        <v>1438.18499</v>
      </c>
      <c r="G146" s="146">
        <v>3271.6277300000002</v>
      </c>
      <c r="H146" s="146">
        <v>2002.1840500000001</v>
      </c>
      <c r="I146" s="146">
        <v>172213.93152000001</v>
      </c>
      <c r="J146" s="146">
        <v>0</v>
      </c>
      <c r="K146" s="146">
        <v>146409.92022</v>
      </c>
      <c r="L146" s="146">
        <v>9363.7103399999996</v>
      </c>
      <c r="M146" s="146">
        <v>356623.62750999996</v>
      </c>
      <c r="N146" s="146">
        <v>891685.97031</v>
      </c>
      <c r="O146" s="103">
        <v>8.3906243718986605E-3</v>
      </c>
      <c r="P146" s="462"/>
    </row>
    <row r="147" spans="1:16">
      <c r="A147" s="74" t="s">
        <v>955</v>
      </c>
      <c r="B147" s="146">
        <v>7588.6146200000003</v>
      </c>
      <c r="C147" s="146">
        <v>93795.754010000004</v>
      </c>
      <c r="D147" s="146">
        <v>20155.66849</v>
      </c>
      <c r="E147" s="146">
        <v>2215.4467200000004</v>
      </c>
      <c r="F147" s="146">
        <v>1262.6985300000001</v>
      </c>
      <c r="G147" s="146">
        <v>2111.4876200000003</v>
      </c>
      <c r="H147" s="146">
        <v>1682.14643</v>
      </c>
      <c r="I147" s="146">
        <v>122970.97118000001</v>
      </c>
      <c r="J147" s="146">
        <v>29.30791</v>
      </c>
      <c r="K147" s="146">
        <v>121146.15678</v>
      </c>
      <c r="L147" s="146">
        <v>5055.3884400000006</v>
      </c>
      <c r="M147" s="146">
        <v>271862.24881999998</v>
      </c>
      <c r="N147" s="146">
        <v>649875.88954999996</v>
      </c>
      <c r="O147" s="103">
        <v>6.1152296426418258E-3</v>
      </c>
      <c r="P147" s="462"/>
    </row>
    <row r="148" spans="1:16">
      <c r="A148" s="74" t="s">
        <v>956</v>
      </c>
      <c r="B148" s="146">
        <v>76.0672</v>
      </c>
      <c r="C148" s="146">
        <v>4636.4450199999992</v>
      </c>
      <c r="D148" s="146">
        <v>1007.4621</v>
      </c>
      <c r="E148" s="146">
        <v>79.433679999999995</v>
      </c>
      <c r="F148" s="146">
        <v>118.99932000000001</v>
      </c>
      <c r="G148" s="146">
        <v>39.080109999999998</v>
      </c>
      <c r="H148" s="146">
        <v>104.26886999999999</v>
      </c>
      <c r="I148" s="146">
        <v>3205.9893700000002</v>
      </c>
      <c r="J148" s="146">
        <v>0</v>
      </c>
      <c r="K148" s="146">
        <v>1995.0546299999999</v>
      </c>
      <c r="L148" s="146">
        <v>559.55340999999999</v>
      </c>
      <c r="M148" s="146">
        <v>22874.44771</v>
      </c>
      <c r="N148" s="146">
        <v>34696.801420000003</v>
      </c>
      <c r="O148" s="103">
        <v>3.2649143007192061E-4</v>
      </c>
      <c r="P148" s="462"/>
    </row>
    <row r="149" spans="1:16">
      <c r="A149" s="74" t="s">
        <v>957</v>
      </c>
      <c r="B149" s="146">
        <v>248.88867999999999</v>
      </c>
      <c r="C149" s="146">
        <v>3839.3427000000001</v>
      </c>
      <c r="D149" s="146">
        <v>568.01467000000002</v>
      </c>
      <c r="E149" s="146">
        <v>41.58934</v>
      </c>
      <c r="F149" s="146">
        <v>1.0105599999999999</v>
      </c>
      <c r="G149" s="146">
        <v>44.605290000000004</v>
      </c>
      <c r="H149" s="146">
        <v>12.2529</v>
      </c>
      <c r="I149" s="146">
        <v>13795.369060000001</v>
      </c>
      <c r="J149" s="146">
        <v>0</v>
      </c>
      <c r="K149" s="146">
        <v>6458.2511399999994</v>
      </c>
      <c r="L149" s="146">
        <v>549.67711999999995</v>
      </c>
      <c r="M149" s="146">
        <v>26039.41447</v>
      </c>
      <c r="N149" s="146">
        <v>51598.415930000003</v>
      </c>
      <c r="O149" s="103">
        <v>4.8553295741897434E-4</v>
      </c>
      <c r="P149" s="462"/>
    </row>
    <row r="150" spans="1:16">
      <c r="A150" s="28" t="s">
        <v>7</v>
      </c>
      <c r="B150" s="147">
        <v>12383556.986129999</v>
      </c>
      <c r="C150" s="147">
        <v>14638743.044659996</v>
      </c>
      <c r="D150" s="147">
        <v>16329469.297499999</v>
      </c>
      <c r="E150" s="147">
        <v>9554467.5339399986</v>
      </c>
      <c r="F150" s="147">
        <v>9700934.6660999991</v>
      </c>
      <c r="G150" s="147">
        <v>7366642.1680100001</v>
      </c>
      <c r="H150" s="147">
        <v>7327325.3780999994</v>
      </c>
      <c r="I150" s="147">
        <v>9838971.963990001</v>
      </c>
      <c r="J150" s="147">
        <v>15161.042279999998</v>
      </c>
      <c r="K150" s="147">
        <v>10942018.442820001</v>
      </c>
      <c r="L150" s="147">
        <v>2605514.4611400003</v>
      </c>
      <c r="M150" s="147">
        <v>5568901.4805100001</v>
      </c>
      <c r="N150" s="147">
        <v>106271706.46518004</v>
      </c>
      <c r="O150" s="106">
        <v>1</v>
      </c>
      <c r="P150" s="462"/>
    </row>
    <row r="151" spans="1:16">
      <c r="A151" s="127" t="s">
        <v>958</v>
      </c>
      <c r="B151" s="103">
        <v>0.11652731849363382</v>
      </c>
      <c r="C151" s="103">
        <v>0.13774826368725326</v>
      </c>
      <c r="D151" s="103">
        <v>0.15365773111821024</v>
      </c>
      <c r="E151" s="103">
        <v>8.99060328637004E-2</v>
      </c>
      <c r="F151" s="103">
        <v>9.1284265481127974E-2</v>
      </c>
      <c r="G151" s="103">
        <v>6.9318941165433176E-2</v>
      </c>
      <c r="H151" s="103">
        <v>6.8948976372189899E-2</v>
      </c>
      <c r="I151" s="103">
        <v>9.2583174687363698E-2</v>
      </c>
      <c r="J151" s="103">
        <v>1.4266301713116388E-4</v>
      </c>
      <c r="K151" s="103">
        <v>0.10296266811529141</v>
      </c>
      <c r="L151" s="103">
        <v>2.4517480219381799E-2</v>
      </c>
      <c r="M151" s="103">
        <v>5.2402484779282742E-2</v>
      </c>
      <c r="N151" s="103">
        <v>1</v>
      </c>
      <c r="O151" s="202"/>
    </row>
    <row r="152" spans="1:16" ht="30" customHeight="1">
      <c r="A152" s="148" t="s">
        <v>961</v>
      </c>
      <c r="B152" s="144" t="s">
        <v>342</v>
      </c>
      <c r="C152" s="144" t="s">
        <v>403</v>
      </c>
      <c r="D152" s="144" t="s">
        <v>340</v>
      </c>
      <c r="E152" s="144" t="s">
        <v>339</v>
      </c>
      <c r="F152" s="144" t="s">
        <v>334</v>
      </c>
      <c r="G152" s="144" t="s">
        <v>337</v>
      </c>
      <c r="H152" s="144" t="s">
        <v>335</v>
      </c>
      <c r="I152" s="144" t="s">
        <v>344</v>
      </c>
      <c r="J152" s="144" t="s">
        <v>341</v>
      </c>
      <c r="K152" s="144" t="s">
        <v>338</v>
      </c>
      <c r="L152" s="144" t="s">
        <v>336</v>
      </c>
      <c r="M152" s="144" t="s">
        <v>343</v>
      </c>
      <c r="N152" s="145" t="s">
        <v>443</v>
      </c>
      <c r="O152" s="144" t="s">
        <v>810</v>
      </c>
    </row>
    <row r="153" spans="1:16">
      <c r="A153" s="74" t="s">
        <v>944</v>
      </c>
      <c r="B153" s="146">
        <v>102</v>
      </c>
      <c r="C153" s="146">
        <v>119</v>
      </c>
      <c r="D153" s="146">
        <v>68</v>
      </c>
      <c r="E153" s="146">
        <v>62</v>
      </c>
      <c r="F153" s="146">
        <v>49</v>
      </c>
      <c r="G153" s="146">
        <v>17</v>
      </c>
      <c r="H153" s="146">
        <v>28</v>
      </c>
      <c r="I153" s="146">
        <v>38</v>
      </c>
      <c r="J153" s="146">
        <v>0</v>
      </c>
      <c r="K153" s="146">
        <v>23</v>
      </c>
      <c r="L153" s="146">
        <v>5</v>
      </c>
      <c r="M153" s="146">
        <v>4</v>
      </c>
      <c r="N153" s="146">
        <v>515</v>
      </c>
      <c r="O153" s="103">
        <v>3.4464989593580814E-3</v>
      </c>
    </row>
    <row r="154" spans="1:16">
      <c r="A154" s="74" t="s">
        <v>945</v>
      </c>
      <c r="B154" s="146">
        <v>506</v>
      </c>
      <c r="C154" s="146">
        <v>351</v>
      </c>
      <c r="D154" s="146">
        <v>763</v>
      </c>
      <c r="E154" s="146">
        <v>407</v>
      </c>
      <c r="F154" s="146">
        <v>489</v>
      </c>
      <c r="G154" s="146">
        <v>363</v>
      </c>
      <c r="H154" s="146">
        <v>185</v>
      </c>
      <c r="I154" s="146">
        <v>251</v>
      </c>
      <c r="J154" s="146">
        <v>1</v>
      </c>
      <c r="K154" s="146">
        <v>273</v>
      </c>
      <c r="L154" s="146">
        <v>50</v>
      </c>
      <c r="M154" s="146">
        <v>128</v>
      </c>
      <c r="N154" s="146">
        <v>3767</v>
      </c>
      <c r="O154" s="103">
        <v>2.520963413573183E-2</v>
      </c>
    </row>
    <row r="155" spans="1:16">
      <c r="A155" s="74" t="s">
        <v>946</v>
      </c>
      <c r="B155" s="146">
        <v>636</v>
      </c>
      <c r="C155" s="146">
        <v>573</v>
      </c>
      <c r="D155" s="146">
        <v>897</v>
      </c>
      <c r="E155" s="146">
        <v>655</v>
      </c>
      <c r="F155" s="146">
        <v>525</v>
      </c>
      <c r="G155" s="146">
        <v>517</v>
      </c>
      <c r="H155" s="146">
        <v>726</v>
      </c>
      <c r="I155" s="146">
        <v>642</v>
      </c>
      <c r="J155" s="146">
        <v>0</v>
      </c>
      <c r="K155" s="146">
        <v>973</v>
      </c>
      <c r="L155" s="146">
        <v>296</v>
      </c>
      <c r="M155" s="146">
        <v>271</v>
      </c>
      <c r="N155" s="146">
        <v>6711</v>
      </c>
      <c r="O155" s="103">
        <v>4.4911562167479775E-2</v>
      </c>
    </row>
    <row r="156" spans="1:16">
      <c r="A156" s="74" t="s">
        <v>947</v>
      </c>
      <c r="B156" s="146">
        <v>505</v>
      </c>
      <c r="C156" s="146">
        <v>586</v>
      </c>
      <c r="D156" s="146">
        <v>702</v>
      </c>
      <c r="E156" s="146">
        <v>207</v>
      </c>
      <c r="F156" s="146">
        <v>379</v>
      </c>
      <c r="G156" s="146">
        <v>177</v>
      </c>
      <c r="H156" s="146">
        <v>442</v>
      </c>
      <c r="I156" s="146">
        <v>618</v>
      </c>
      <c r="J156" s="146">
        <v>2</v>
      </c>
      <c r="K156" s="146">
        <v>456</v>
      </c>
      <c r="L156" s="146">
        <v>134</v>
      </c>
      <c r="M156" s="146">
        <v>209</v>
      </c>
      <c r="N156" s="146">
        <v>4417</v>
      </c>
      <c r="O156" s="103">
        <v>2.9559584278610961E-2</v>
      </c>
    </row>
    <row r="157" spans="1:16">
      <c r="A157" s="74" t="s">
        <v>948</v>
      </c>
      <c r="B157" s="146">
        <v>403</v>
      </c>
      <c r="C157" s="146">
        <v>465</v>
      </c>
      <c r="D157" s="146">
        <v>734</v>
      </c>
      <c r="E157" s="146">
        <v>331</v>
      </c>
      <c r="F157" s="146">
        <v>343</v>
      </c>
      <c r="G157" s="146">
        <v>188</v>
      </c>
      <c r="H157" s="146">
        <v>338</v>
      </c>
      <c r="I157" s="146">
        <v>608</v>
      </c>
      <c r="J157" s="146">
        <v>2</v>
      </c>
      <c r="K157" s="146">
        <v>721</v>
      </c>
      <c r="L157" s="146">
        <v>165</v>
      </c>
      <c r="M157" s="146">
        <v>310</v>
      </c>
      <c r="N157" s="146">
        <v>4608</v>
      </c>
      <c r="O157" s="103">
        <v>3.083780039751852E-2</v>
      </c>
    </row>
    <row r="158" spans="1:16">
      <c r="A158" s="74" t="s">
        <v>949</v>
      </c>
      <c r="B158" s="146">
        <v>221</v>
      </c>
      <c r="C158" s="146">
        <v>696</v>
      </c>
      <c r="D158" s="146">
        <v>419</v>
      </c>
      <c r="E158" s="146">
        <v>124</v>
      </c>
      <c r="F158" s="146">
        <v>146</v>
      </c>
      <c r="G158" s="146">
        <v>226</v>
      </c>
      <c r="H158" s="146">
        <v>155</v>
      </c>
      <c r="I158" s="146">
        <v>720</v>
      </c>
      <c r="J158" s="146">
        <v>1</v>
      </c>
      <c r="K158" s="146">
        <v>545</v>
      </c>
      <c r="L158" s="146">
        <v>142</v>
      </c>
      <c r="M158" s="146">
        <v>660</v>
      </c>
      <c r="N158" s="146">
        <v>4055</v>
      </c>
      <c r="O158" s="103">
        <v>2.7136996660576736E-2</v>
      </c>
    </row>
    <row r="159" spans="1:16">
      <c r="A159" s="74" t="s">
        <v>950</v>
      </c>
      <c r="B159" s="146">
        <v>46</v>
      </c>
      <c r="C159" s="146">
        <v>567</v>
      </c>
      <c r="D159" s="146">
        <v>193</v>
      </c>
      <c r="E159" s="146">
        <v>25</v>
      </c>
      <c r="F159" s="146">
        <v>21</v>
      </c>
      <c r="G159" s="146">
        <v>50</v>
      </c>
      <c r="H159" s="146">
        <v>11</v>
      </c>
      <c r="I159" s="146">
        <v>788</v>
      </c>
      <c r="J159" s="146">
        <v>1</v>
      </c>
      <c r="K159" s="146">
        <v>471</v>
      </c>
      <c r="L159" s="146">
        <v>55</v>
      </c>
      <c r="M159" s="146">
        <v>1019</v>
      </c>
      <c r="N159" s="146">
        <v>3247</v>
      </c>
      <c r="O159" s="103">
        <v>2.1729674021428523E-2</v>
      </c>
    </row>
    <row r="160" spans="1:16">
      <c r="A160" s="74" t="s">
        <v>951</v>
      </c>
      <c r="B160" s="146">
        <v>38</v>
      </c>
      <c r="C160" s="146">
        <v>1049</v>
      </c>
      <c r="D160" s="146">
        <v>227</v>
      </c>
      <c r="E160" s="146">
        <v>14</v>
      </c>
      <c r="F160" s="146">
        <v>21</v>
      </c>
      <c r="G160" s="146">
        <v>18</v>
      </c>
      <c r="H160" s="146">
        <v>25</v>
      </c>
      <c r="I160" s="146">
        <v>1274</v>
      </c>
      <c r="J160" s="146">
        <v>0</v>
      </c>
      <c r="K160" s="146">
        <v>1096</v>
      </c>
      <c r="L160" s="146">
        <v>49</v>
      </c>
      <c r="M160" s="146">
        <v>1981</v>
      </c>
      <c r="N160" s="146">
        <v>5792</v>
      </c>
      <c r="O160" s="103">
        <v>3.8761401888547584E-2</v>
      </c>
    </row>
    <row r="161" spans="1:15">
      <c r="A161" s="74" t="s">
        <v>952</v>
      </c>
      <c r="B161" s="146">
        <v>11</v>
      </c>
      <c r="C161" s="146">
        <v>630</v>
      </c>
      <c r="D161" s="146">
        <v>143</v>
      </c>
      <c r="E161" s="146">
        <v>10</v>
      </c>
      <c r="F161" s="146">
        <v>11</v>
      </c>
      <c r="G161" s="146">
        <v>3</v>
      </c>
      <c r="H161" s="146">
        <v>7</v>
      </c>
      <c r="I161" s="146">
        <v>940</v>
      </c>
      <c r="J161" s="146">
        <v>0</v>
      </c>
      <c r="K161" s="146">
        <v>534</v>
      </c>
      <c r="L161" s="146">
        <v>23</v>
      </c>
      <c r="M161" s="146">
        <v>1247</v>
      </c>
      <c r="N161" s="146">
        <v>3559</v>
      </c>
      <c r="O161" s="103">
        <v>2.3817650090010505E-2</v>
      </c>
    </row>
    <row r="162" spans="1:15">
      <c r="A162" s="74" t="s">
        <v>953</v>
      </c>
      <c r="B162" s="146">
        <v>226</v>
      </c>
      <c r="C162" s="146">
        <v>2352</v>
      </c>
      <c r="D162" s="146">
        <v>497</v>
      </c>
      <c r="E162" s="146">
        <v>53</v>
      </c>
      <c r="F162" s="146">
        <v>6</v>
      </c>
      <c r="G162" s="146">
        <v>77</v>
      </c>
      <c r="H162" s="146">
        <v>55</v>
      </c>
      <c r="I162" s="146">
        <v>2702</v>
      </c>
      <c r="J162" s="146">
        <v>1</v>
      </c>
      <c r="K162" s="146">
        <v>2149</v>
      </c>
      <c r="L162" s="146">
        <v>90</v>
      </c>
      <c r="M162" s="146">
        <v>4914</v>
      </c>
      <c r="N162" s="146">
        <v>13122</v>
      </c>
      <c r="O162" s="103">
        <v>8.7815455038246101E-2</v>
      </c>
    </row>
    <row r="163" spans="1:15">
      <c r="A163" s="74" t="s">
        <v>954</v>
      </c>
      <c r="B163" s="146">
        <v>259</v>
      </c>
      <c r="C163" s="146">
        <v>3122</v>
      </c>
      <c r="D163" s="146">
        <v>672</v>
      </c>
      <c r="E163" s="146">
        <v>68</v>
      </c>
      <c r="F163" s="146">
        <v>31</v>
      </c>
      <c r="G163" s="146">
        <v>68</v>
      </c>
      <c r="H163" s="146">
        <v>41</v>
      </c>
      <c r="I163" s="146">
        <v>3589</v>
      </c>
      <c r="J163" s="146">
        <v>0</v>
      </c>
      <c r="K163" s="146">
        <v>3032</v>
      </c>
      <c r="L163" s="146">
        <v>206</v>
      </c>
      <c r="M163" s="146">
        <v>7311</v>
      </c>
      <c r="N163" s="146">
        <v>18399</v>
      </c>
      <c r="O163" s="103">
        <v>0.1231303579674356</v>
      </c>
    </row>
    <row r="164" spans="1:15">
      <c r="A164" s="74" t="s">
        <v>955</v>
      </c>
      <c r="B164" s="146">
        <v>468</v>
      </c>
      <c r="C164" s="146">
        <v>5176</v>
      </c>
      <c r="D164" s="146">
        <v>1123</v>
      </c>
      <c r="E164" s="146">
        <v>126</v>
      </c>
      <c r="F164" s="146">
        <v>80</v>
      </c>
      <c r="G164" s="146">
        <v>129</v>
      </c>
      <c r="H164" s="146">
        <v>103</v>
      </c>
      <c r="I164" s="146">
        <v>6958</v>
      </c>
      <c r="J164" s="146">
        <v>2</v>
      </c>
      <c r="K164" s="146">
        <v>7139</v>
      </c>
      <c r="L164" s="146">
        <v>331</v>
      </c>
      <c r="M164" s="146">
        <v>15609</v>
      </c>
      <c r="N164" s="146">
        <v>37244</v>
      </c>
      <c r="O164" s="103">
        <v>0.24924545095598519</v>
      </c>
    </row>
    <row r="165" spans="1:15">
      <c r="A165" s="74" t="s">
        <v>956</v>
      </c>
      <c r="B165" s="146">
        <v>15</v>
      </c>
      <c r="C165" s="146">
        <v>935</v>
      </c>
      <c r="D165" s="146">
        <v>202</v>
      </c>
      <c r="E165" s="146">
        <v>17</v>
      </c>
      <c r="F165" s="146">
        <v>28</v>
      </c>
      <c r="G165" s="146">
        <v>8</v>
      </c>
      <c r="H165" s="146">
        <v>21</v>
      </c>
      <c r="I165" s="146">
        <v>725</v>
      </c>
      <c r="J165" s="146">
        <v>0</v>
      </c>
      <c r="K165" s="146">
        <v>419</v>
      </c>
      <c r="L165" s="146">
        <v>116</v>
      </c>
      <c r="M165" s="146">
        <v>4646</v>
      </c>
      <c r="N165" s="146">
        <v>7132</v>
      </c>
      <c r="O165" s="103">
        <v>4.772899141386764E-2</v>
      </c>
    </row>
    <row r="166" spans="1:15">
      <c r="A166" s="74" t="s">
        <v>957</v>
      </c>
      <c r="B166" s="146">
        <v>131</v>
      </c>
      <c r="C166" s="146">
        <v>1758</v>
      </c>
      <c r="D166" s="146">
        <v>419</v>
      </c>
      <c r="E166" s="146">
        <v>22</v>
      </c>
      <c r="F166" s="146">
        <v>2</v>
      </c>
      <c r="G166" s="146">
        <v>30</v>
      </c>
      <c r="H166" s="146">
        <v>7</v>
      </c>
      <c r="I166" s="146">
        <v>10366</v>
      </c>
      <c r="J166" s="146">
        <v>0</v>
      </c>
      <c r="K166" s="146">
        <v>6682</v>
      </c>
      <c r="L166" s="146">
        <v>317</v>
      </c>
      <c r="M166" s="146">
        <v>17125</v>
      </c>
      <c r="N166" s="146">
        <v>36859</v>
      </c>
      <c r="O166" s="103">
        <v>0.24666894202520295</v>
      </c>
    </row>
    <row r="167" spans="1:15">
      <c r="A167" s="28" t="s">
        <v>7</v>
      </c>
      <c r="B167" s="147">
        <v>3567</v>
      </c>
      <c r="C167" s="147">
        <v>18379</v>
      </c>
      <c r="D167" s="147">
        <v>7059</v>
      </c>
      <c r="E167" s="147">
        <v>2121</v>
      </c>
      <c r="F167" s="147">
        <v>2131</v>
      </c>
      <c r="G167" s="147">
        <v>1871</v>
      </c>
      <c r="H167" s="147">
        <v>2144</v>
      </c>
      <c r="I167" s="147">
        <v>30219</v>
      </c>
      <c r="J167" s="147">
        <v>10</v>
      </c>
      <c r="K167" s="147">
        <v>24513</v>
      </c>
      <c r="L167" s="147">
        <v>1979</v>
      </c>
      <c r="M167" s="147">
        <v>55434</v>
      </c>
      <c r="N167" s="147">
        <v>149427</v>
      </c>
      <c r="O167" s="106">
        <v>1</v>
      </c>
    </row>
    <row r="168" spans="1:15">
      <c r="A168" s="127" t="s">
        <v>958</v>
      </c>
      <c r="B168" s="103">
        <v>2.3871187937922866E-2</v>
      </c>
      <c r="C168" s="103">
        <v>0.12299651334765471</v>
      </c>
      <c r="D168" s="103">
        <v>4.7240458551667371E-2</v>
      </c>
      <c r="E168" s="103">
        <v>1.4194221927764058E-2</v>
      </c>
      <c r="F168" s="103">
        <v>1.4261144237654507E-2</v>
      </c>
      <c r="G168" s="103">
        <v>1.2521164180502854E-2</v>
      </c>
      <c r="H168" s="103">
        <v>1.434814324051209E-2</v>
      </c>
      <c r="I168" s="103">
        <v>0.20223252825794535</v>
      </c>
      <c r="J168" s="103">
        <v>6.6922309890448176E-5</v>
      </c>
      <c r="K168" s="103">
        <v>0.16404665823445563</v>
      </c>
      <c r="L168" s="103">
        <v>1.3243925127319695E-2</v>
      </c>
      <c r="M168" s="103">
        <v>0.37097713264671045</v>
      </c>
      <c r="N168" s="103">
        <v>1</v>
      </c>
      <c r="O168" s="203"/>
    </row>
    <row r="169" spans="1:15" ht="15.75" thickBot="1">
      <c r="A169" s="149"/>
      <c r="B169" s="150"/>
      <c r="C169" s="35"/>
      <c r="D169" s="35"/>
      <c r="E169" s="35"/>
      <c r="F169" s="35"/>
      <c r="G169" s="35"/>
      <c r="H169" s="150"/>
      <c r="I169" s="150"/>
      <c r="J169" s="150"/>
      <c r="K169" s="150"/>
      <c r="L169" s="150"/>
      <c r="M169" s="150"/>
      <c r="N169" s="204"/>
      <c r="O169" s="204"/>
    </row>
    <row r="170" spans="1:15" ht="15.75" customHeight="1" thickTop="1">
      <c r="A170" s="894" t="s">
        <v>964</v>
      </c>
      <c r="B170" s="895"/>
      <c r="C170" s="895"/>
      <c r="D170" s="895"/>
      <c r="E170" s="895"/>
      <c r="F170" s="895"/>
      <c r="G170" s="895"/>
      <c r="H170" s="895"/>
      <c r="I170" s="895"/>
      <c r="J170" s="895"/>
      <c r="K170" s="895"/>
      <c r="L170" s="895"/>
      <c r="M170" s="895"/>
      <c r="N170" s="895"/>
      <c r="O170" s="895"/>
    </row>
    <row r="171" spans="1:15">
      <c r="A171" s="36"/>
      <c r="B171" s="1"/>
      <c r="C171" s="37"/>
      <c r="D171" s="37"/>
      <c r="E171" s="37"/>
      <c r="F171" s="37"/>
      <c r="G171" s="37"/>
      <c r="H171" s="1"/>
      <c r="I171" s="1"/>
      <c r="J171" s="1"/>
      <c r="K171" s="1"/>
      <c r="L171" s="1"/>
      <c r="M171" s="1"/>
      <c r="N171" s="136"/>
      <c r="O171" s="138"/>
    </row>
    <row r="172" spans="1:15">
      <c r="A172" s="36"/>
      <c r="B172" s="1"/>
      <c r="C172" s="37"/>
      <c r="D172" s="37"/>
      <c r="E172" s="37"/>
      <c r="F172" s="37"/>
      <c r="G172" s="37"/>
      <c r="H172" s="1"/>
      <c r="I172" s="1"/>
      <c r="J172" s="1"/>
      <c r="K172" s="1"/>
      <c r="L172" s="1"/>
      <c r="M172" s="1"/>
      <c r="N172" s="136"/>
      <c r="O172" s="138"/>
    </row>
    <row r="173" spans="1:15" ht="30" customHeight="1">
      <c r="A173" s="858" t="s">
        <v>333</v>
      </c>
      <c r="B173" s="858"/>
      <c r="C173" s="858"/>
      <c r="D173" s="858"/>
      <c r="E173" s="858"/>
      <c r="F173" s="858"/>
      <c r="G173" s="858"/>
      <c r="H173" s="858"/>
      <c r="I173" s="858"/>
      <c r="J173" s="858"/>
      <c r="K173" s="858"/>
      <c r="L173" s="858"/>
      <c r="M173" s="858"/>
      <c r="N173" s="858"/>
      <c r="O173" s="858"/>
    </row>
    <row r="174" spans="1:15" ht="18">
      <c r="A174" s="859" t="s">
        <v>965</v>
      </c>
      <c r="B174" s="859"/>
      <c r="C174" s="859"/>
      <c r="D174" s="859"/>
      <c r="E174" s="859"/>
      <c r="F174" s="859"/>
      <c r="G174" s="859"/>
      <c r="H174" s="859"/>
      <c r="I174" s="859"/>
      <c r="J174" s="859"/>
      <c r="K174" s="859"/>
      <c r="L174" s="859"/>
      <c r="M174" s="859"/>
      <c r="N174" s="859"/>
      <c r="O174" s="859"/>
    </row>
    <row r="175" spans="1:15" ht="18">
      <c r="A175" s="859" t="s">
        <v>1444</v>
      </c>
      <c r="B175" s="859"/>
      <c r="C175" s="859"/>
      <c r="D175" s="859"/>
      <c r="E175" s="859"/>
      <c r="F175" s="859"/>
      <c r="G175" s="859"/>
      <c r="H175" s="859"/>
      <c r="I175" s="859"/>
      <c r="J175" s="859"/>
      <c r="K175" s="859"/>
      <c r="L175" s="859"/>
      <c r="M175" s="859"/>
      <c r="N175" s="859"/>
      <c r="O175" s="859"/>
    </row>
    <row r="176" spans="1:15" ht="30" customHeight="1">
      <c r="A176" s="863" t="s">
        <v>2</v>
      </c>
      <c r="B176" s="863"/>
      <c r="C176" s="863"/>
      <c r="D176" s="863"/>
      <c r="E176" s="863"/>
      <c r="F176" s="863"/>
      <c r="G176" s="863"/>
      <c r="H176" s="863"/>
      <c r="I176" s="863"/>
      <c r="J176" s="863"/>
      <c r="K176" s="863"/>
      <c r="L176" s="863"/>
      <c r="M176" s="863"/>
      <c r="N176" s="863"/>
      <c r="O176" s="863"/>
    </row>
    <row r="177" spans="1:15">
      <c r="A177" s="22"/>
      <c r="B177" s="120"/>
      <c r="C177" s="73"/>
      <c r="D177" s="120"/>
      <c r="E177" s="120"/>
      <c r="F177" s="120"/>
      <c r="G177" s="120"/>
      <c r="H177" s="120"/>
      <c r="I177" s="73"/>
      <c r="J177" s="143"/>
      <c r="K177" s="120"/>
      <c r="L177" s="120"/>
      <c r="M177" s="120"/>
      <c r="N177" s="120"/>
      <c r="O177" s="121"/>
    </row>
    <row r="178" spans="1:15" ht="30" customHeight="1">
      <c r="A178" s="28" t="s">
        <v>942</v>
      </c>
      <c r="B178" s="144" t="s">
        <v>342</v>
      </c>
      <c r="C178" s="144" t="s">
        <v>403</v>
      </c>
      <c r="D178" s="144" t="s">
        <v>340</v>
      </c>
      <c r="E178" s="144" t="s">
        <v>339</v>
      </c>
      <c r="F178" s="144" t="s">
        <v>334</v>
      </c>
      <c r="G178" s="144" t="s">
        <v>337</v>
      </c>
      <c r="H178" s="144" t="s">
        <v>335</v>
      </c>
      <c r="I178" s="144" t="s">
        <v>344</v>
      </c>
      <c r="J178" s="144" t="s">
        <v>341</v>
      </c>
      <c r="K178" s="144" t="s">
        <v>338</v>
      </c>
      <c r="L178" s="144" t="s">
        <v>336</v>
      </c>
      <c r="M178" s="144" t="s">
        <v>343</v>
      </c>
      <c r="N178" s="145" t="s">
        <v>443</v>
      </c>
      <c r="O178" s="144" t="s">
        <v>943</v>
      </c>
    </row>
    <row r="179" spans="1:15">
      <c r="A179" s="74" t="s">
        <v>944</v>
      </c>
      <c r="B179" s="146">
        <v>177824.12015</v>
      </c>
      <c r="C179" s="146">
        <v>501338.43498000002</v>
      </c>
      <c r="D179" s="146">
        <v>0</v>
      </c>
      <c r="E179" s="146">
        <v>147057.99394999997</v>
      </c>
      <c r="F179" s="146">
        <v>0</v>
      </c>
      <c r="G179" s="146">
        <v>30000</v>
      </c>
      <c r="H179" s="146">
        <v>0</v>
      </c>
      <c r="I179" s="146">
        <v>0</v>
      </c>
      <c r="J179" s="146">
        <v>0</v>
      </c>
      <c r="K179" s="146">
        <v>0</v>
      </c>
      <c r="L179" s="146">
        <v>0</v>
      </c>
      <c r="M179" s="146">
        <v>0</v>
      </c>
      <c r="N179" s="146">
        <v>856220.54908000003</v>
      </c>
      <c r="O179" s="103">
        <v>0.39747258408910285</v>
      </c>
    </row>
    <row r="180" spans="1:15">
      <c r="A180" s="74" t="s">
        <v>945</v>
      </c>
      <c r="B180" s="146">
        <v>0</v>
      </c>
      <c r="C180" s="146">
        <v>0</v>
      </c>
      <c r="D180" s="146">
        <v>12026.324000000001</v>
      </c>
      <c r="E180" s="146">
        <v>32021.34302</v>
      </c>
      <c r="F180" s="146">
        <v>0</v>
      </c>
      <c r="G180" s="146">
        <v>0</v>
      </c>
      <c r="H180" s="146">
        <v>18316.601839999999</v>
      </c>
      <c r="I180" s="146">
        <v>0</v>
      </c>
      <c r="J180" s="146">
        <v>0</v>
      </c>
      <c r="K180" s="146">
        <v>11868.179980000001</v>
      </c>
      <c r="L180" s="146">
        <v>0</v>
      </c>
      <c r="M180" s="146">
        <v>0</v>
      </c>
      <c r="N180" s="146">
        <v>74232.448839999997</v>
      </c>
      <c r="O180" s="103">
        <v>3.4460003670082583E-2</v>
      </c>
    </row>
    <row r="181" spans="1:15">
      <c r="A181" s="74" t="s">
        <v>946</v>
      </c>
      <c r="B181" s="146">
        <v>7965.5932499999999</v>
      </c>
      <c r="C181" s="146">
        <v>27788.927620000002</v>
      </c>
      <c r="D181" s="146">
        <v>30313.394090000002</v>
      </c>
      <c r="E181" s="146">
        <v>15433.931430000001</v>
      </c>
      <c r="F181" s="146">
        <v>6860</v>
      </c>
      <c r="G181" s="146">
        <v>9456.3774900000008</v>
      </c>
      <c r="H181" s="146">
        <v>8480</v>
      </c>
      <c r="I181" s="146">
        <v>0</v>
      </c>
      <c r="J181" s="146">
        <v>3547.3334399999999</v>
      </c>
      <c r="K181" s="146">
        <v>7758.3109000000004</v>
      </c>
      <c r="L181" s="146">
        <v>10194.362999999999</v>
      </c>
      <c r="M181" s="146">
        <v>11592.240529999999</v>
      </c>
      <c r="N181" s="146">
        <v>139390.47175</v>
      </c>
      <c r="O181" s="103">
        <v>6.4707499794769571E-2</v>
      </c>
    </row>
    <row r="182" spans="1:15">
      <c r="A182" s="74" t="s">
        <v>947</v>
      </c>
      <c r="B182" s="146">
        <v>74007.136050000001</v>
      </c>
      <c r="C182" s="146">
        <v>9931.1148300000004</v>
      </c>
      <c r="D182" s="146">
        <v>17633.393539999997</v>
      </c>
      <c r="E182" s="146">
        <v>15334.752380000002</v>
      </c>
      <c r="F182" s="146">
        <v>6229.7885199999992</v>
      </c>
      <c r="G182" s="146">
        <v>4687.45</v>
      </c>
      <c r="H182" s="146">
        <v>9969.2896799999999</v>
      </c>
      <c r="I182" s="146">
        <v>0</v>
      </c>
      <c r="J182" s="146">
        <v>0</v>
      </c>
      <c r="K182" s="146">
        <v>6165.4000500000002</v>
      </c>
      <c r="L182" s="146">
        <v>25530.504809999999</v>
      </c>
      <c r="M182" s="146">
        <v>0</v>
      </c>
      <c r="N182" s="146">
        <v>169488.82986</v>
      </c>
      <c r="O182" s="103">
        <v>7.8679685101085001E-2</v>
      </c>
    </row>
    <row r="183" spans="1:15">
      <c r="A183" s="74" t="s">
        <v>948</v>
      </c>
      <c r="B183" s="146">
        <v>35929.787899999996</v>
      </c>
      <c r="C183" s="146">
        <v>15502.713699999998</v>
      </c>
      <c r="D183" s="146">
        <v>8670.6356099999994</v>
      </c>
      <c r="E183" s="146">
        <v>18807.984920000003</v>
      </c>
      <c r="F183" s="146">
        <v>6878.7071399999995</v>
      </c>
      <c r="G183" s="146">
        <v>6901.9921399999994</v>
      </c>
      <c r="H183" s="146">
        <v>7016.2865700000002</v>
      </c>
      <c r="I183" s="146">
        <v>0</v>
      </c>
      <c r="J183" s="146">
        <v>2106.1327000000001</v>
      </c>
      <c r="K183" s="146">
        <v>4572.424</v>
      </c>
      <c r="L183" s="146">
        <v>3065.4995199999998</v>
      </c>
      <c r="M183" s="146">
        <v>9182.1932400000005</v>
      </c>
      <c r="N183" s="146">
        <v>118634.35743999999</v>
      </c>
      <c r="O183" s="103">
        <v>5.5072147782593464E-2</v>
      </c>
    </row>
    <row r="184" spans="1:15">
      <c r="A184" s="74" t="s">
        <v>949</v>
      </c>
      <c r="B184" s="146">
        <v>12788.94433</v>
      </c>
      <c r="C184" s="146">
        <v>24497.590510000002</v>
      </c>
      <c r="D184" s="146">
        <v>29048.833340000001</v>
      </c>
      <c r="E184" s="146">
        <v>20134.376920000002</v>
      </c>
      <c r="F184" s="146">
        <v>9378.9550099999997</v>
      </c>
      <c r="G184" s="146">
        <v>10101.724249999999</v>
      </c>
      <c r="H184" s="146">
        <v>7523.3524500000003</v>
      </c>
      <c r="I184" s="146">
        <v>2641.84231</v>
      </c>
      <c r="J184" s="146">
        <v>799.46073000000001</v>
      </c>
      <c r="K184" s="146">
        <v>2487.0894399999997</v>
      </c>
      <c r="L184" s="146">
        <v>3347.3523</v>
      </c>
      <c r="M184" s="146">
        <v>17453.461660000001</v>
      </c>
      <c r="N184" s="146">
        <v>140202.98325000002</v>
      </c>
      <c r="O184" s="103">
        <v>6.5084681872277672E-2</v>
      </c>
    </row>
    <row r="185" spans="1:15">
      <c r="A185" s="74" t="s">
        <v>950</v>
      </c>
      <c r="B185" s="146">
        <v>14809.551619999998</v>
      </c>
      <c r="C185" s="146">
        <v>21216.789210000003</v>
      </c>
      <c r="D185" s="146">
        <v>14549.059869999999</v>
      </c>
      <c r="E185" s="146">
        <v>18837.34259</v>
      </c>
      <c r="F185" s="146">
        <v>13328.7531</v>
      </c>
      <c r="G185" s="146">
        <v>5139.3742499999998</v>
      </c>
      <c r="H185" s="146">
        <v>5048.8000199999997</v>
      </c>
      <c r="I185" s="146">
        <v>3758.0955099999996</v>
      </c>
      <c r="J185" s="146">
        <v>1182.2845600000001</v>
      </c>
      <c r="K185" s="146">
        <v>1774.6884700000001</v>
      </c>
      <c r="L185" s="146">
        <v>2320.77171</v>
      </c>
      <c r="M185" s="146">
        <v>17148.672480000001</v>
      </c>
      <c r="N185" s="146">
        <v>119114.18338999999</v>
      </c>
      <c r="O185" s="103">
        <v>5.5294891397500198E-2</v>
      </c>
    </row>
    <row r="186" spans="1:15">
      <c r="A186" s="74" t="s">
        <v>951</v>
      </c>
      <c r="B186" s="146">
        <v>8111.2734500000006</v>
      </c>
      <c r="C186" s="146">
        <v>13191.906220000001</v>
      </c>
      <c r="D186" s="146">
        <v>21894.907480000002</v>
      </c>
      <c r="E186" s="146">
        <v>16894.776280000002</v>
      </c>
      <c r="F186" s="146">
        <v>14616.36296</v>
      </c>
      <c r="G186" s="146">
        <v>6812.4827999999998</v>
      </c>
      <c r="H186" s="146">
        <v>6935.2561699999997</v>
      </c>
      <c r="I186" s="146">
        <v>5438.9965199999997</v>
      </c>
      <c r="J186" s="146">
        <v>1049.56394</v>
      </c>
      <c r="K186" s="146">
        <v>4771.7828399999999</v>
      </c>
      <c r="L186" s="146">
        <v>1520.56771</v>
      </c>
      <c r="M186" s="146">
        <v>13579.299359999999</v>
      </c>
      <c r="N186" s="146">
        <v>114817.17573000002</v>
      </c>
      <c r="O186" s="103">
        <v>5.3300145136964842E-2</v>
      </c>
    </row>
    <row r="187" spans="1:15">
      <c r="A187" s="74" t="s">
        <v>952</v>
      </c>
      <c r="B187" s="146">
        <v>1899.43031</v>
      </c>
      <c r="C187" s="146">
        <v>5678.2283699999998</v>
      </c>
      <c r="D187" s="146">
        <v>10557.86686</v>
      </c>
      <c r="E187" s="146">
        <v>7770.4412599999996</v>
      </c>
      <c r="F187" s="146">
        <v>6303.9499400000004</v>
      </c>
      <c r="G187" s="146">
        <v>1466.66266</v>
      </c>
      <c r="H187" s="146">
        <v>4456.8498399999999</v>
      </c>
      <c r="I187" s="146">
        <v>3653.0032000000001</v>
      </c>
      <c r="J187" s="146">
        <v>469.48020000000002</v>
      </c>
      <c r="K187" s="146">
        <v>1731.55944</v>
      </c>
      <c r="L187" s="146">
        <v>458.73078999999996</v>
      </c>
      <c r="M187" s="146">
        <v>6181.7757000000001</v>
      </c>
      <c r="N187" s="146">
        <v>50627.978569999999</v>
      </c>
      <c r="O187" s="103">
        <v>2.3502394904032407E-2</v>
      </c>
    </row>
    <row r="188" spans="1:15">
      <c r="A188" s="74" t="s">
        <v>953</v>
      </c>
      <c r="B188" s="146">
        <v>7864.0555899999999</v>
      </c>
      <c r="C188" s="146">
        <v>8518.6294699999999</v>
      </c>
      <c r="D188" s="146">
        <v>18683.932479999999</v>
      </c>
      <c r="E188" s="146">
        <v>9791.3802500000002</v>
      </c>
      <c r="F188" s="146">
        <v>7672.2036200000002</v>
      </c>
      <c r="G188" s="146">
        <v>4312.1622800000005</v>
      </c>
      <c r="H188" s="146">
        <v>6583.9936699999998</v>
      </c>
      <c r="I188" s="146">
        <v>8518.1360600000007</v>
      </c>
      <c r="J188" s="146">
        <v>337.75125000000003</v>
      </c>
      <c r="K188" s="146">
        <v>3725.1908399999998</v>
      </c>
      <c r="L188" s="146">
        <v>746.53847999999994</v>
      </c>
      <c r="M188" s="146">
        <v>14984.633220000002</v>
      </c>
      <c r="N188" s="146">
        <v>91738.607210000002</v>
      </c>
      <c r="O188" s="103">
        <v>4.2586669179656617E-2</v>
      </c>
    </row>
    <row r="189" spans="1:15">
      <c r="A189" s="74" t="s">
        <v>954</v>
      </c>
      <c r="B189" s="146">
        <v>8248.8958399999992</v>
      </c>
      <c r="C189" s="146">
        <v>10256.72142</v>
      </c>
      <c r="D189" s="146">
        <v>54163.880250000002</v>
      </c>
      <c r="E189" s="146">
        <v>11516.90965</v>
      </c>
      <c r="F189" s="146">
        <v>9016.4413399999994</v>
      </c>
      <c r="G189" s="146">
        <v>5267.9798099999998</v>
      </c>
      <c r="H189" s="146">
        <v>17215.799769999998</v>
      </c>
      <c r="I189" s="146">
        <v>5950.1858499999998</v>
      </c>
      <c r="J189" s="146">
        <v>102.25</v>
      </c>
      <c r="K189" s="146">
        <v>3970.8937700000001</v>
      </c>
      <c r="L189" s="146">
        <v>771.03341</v>
      </c>
      <c r="M189" s="146">
        <v>11743.20451</v>
      </c>
      <c r="N189" s="146">
        <v>138224.19562000001</v>
      </c>
      <c r="O189" s="103">
        <v>6.4166093976314703E-2</v>
      </c>
    </row>
    <row r="190" spans="1:15">
      <c r="A190" s="74" t="s">
        <v>955</v>
      </c>
      <c r="B190" s="146">
        <v>7826.1429400000006</v>
      </c>
      <c r="C190" s="146">
        <v>12447.13465</v>
      </c>
      <c r="D190" s="146">
        <v>25041.776440000001</v>
      </c>
      <c r="E190" s="146">
        <v>12290.32393</v>
      </c>
      <c r="F190" s="146">
        <v>9773.5012599999991</v>
      </c>
      <c r="G190" s="146">
        <v>4562.4837099999995</v>
      </c>
      <c r="H190" s="146">
        <v>11354.805550000001</v>
      </c>
      <c r="I190" s="146">
        <v>3518.3536200000003</v>
      </c>
      <c r="J190" s="146">
        <v>324.80740000000003</v>
      </c>
      <c r="K190" s="146">
        <v>5434.1445700000004</v>
      </c>
      <c r="L190" s="146">
        <v>941.77777000000003</v>
      </c>
      <c r="M190" s="146">
        <v>15634.163420000001</v>
      </c>
      <c r="N190" s="146">
        <v>109149.41526000001</v>
      </c>
      <c r="O190" s="103">
        <v>5.0669071399678862E-2</v>
      </c>
    </row>
    <row r="191" spans="1:15">
      <c r="A191" s="74" t="s">
        <v>956</v>
      </c>
      <c r="B191" s="146">
        <v>241.27064999999999</v>
      </c>
      <c r="C191" s="146">
        <v>5075.6357500000004</v>
      </c>
      <c r="D191" s="146">
        <v>2009.9291699999999</v>
      </c>
      <c r="E191" s="146">
        <v>1452.05925</v>
      </c>
      <c r="F191" s="146">
        <v>3313.7766200000001</v>
      </c>
      <c r="G191" s="146">
        <v>1170.05207</v>
      </c>
      <c r="H191" s="146">
        <v>1487.29394</v>
      </c>
      <c r="I191" s="146">
        <v>14.36331</v>
      </c>
      <c r="J191" s="146">
        <v>26.65</v>
      </c>
      <c r="K191" s="146">
        <v>151.96592000000001</v>
      </c>
      <c r="L191" s="146">
        <v>72.522840000000002</v>
      </c>
      <c r="M191" s="146">
        <v>4554.3154800000002</v>
      </c>
      <c r="N191" s="146">
        <v>19569.835000000003</v>
      </c>
      <c r="O191" s="103">
        <v>9.0846603670108796E-3</v>
      </c>
    </row>
    <row r="192" spans="1:15">
      <c r="A192" s="74" t="s">
        <v>957</v>
      </c>
      <c r="B192" s="146">
        <v>1951.0464399999998</v>
      </c>
      <c r="C192" s="146">
        <v>2692.9529400000001</v>
      </c>
      <c r="D192" s="146">
        <v>2542.8835399999998</v>
      </c>
      <c r="E192" s="146">
        <v>1187.0097499999999</v>
      </c>
      <c r="F192" s="146">
        <v>854.71429000000001</v>
      </c>
      <c r="G192" s="146">
        <v>512.49333000000001</v>
      </c>
      <c r="H192" s="146">
        <v>2092.8197500000001</v>
      </c>
      <c r="I192" s="146">
        <v>3.5</v>
      </c>
      <c r="J192" s="146">
        <v>15.08718</v>
      </c>
      <c r="K192" s="146">
        <v>79.349910000000008</v>
      </c>
      <c r="L192" s="146">
        <v>15.509270000000001</v>
      </c>
      <c r="M192" s="146">
        <v>804.13695999999993</v>
      </c>
      <c r="N192" s="146">
        <v>12751.503360000001</v>
      </c>
      <c r="O192" s="103">
        <v>5.919471328930369E-3</v>
      </c>
    </row>
    <row r="193" spans="1:15">
      <c r="A193" s="28" t="s">
        <v>7</v>
      </c>
      <c r="B193" s="147">
        <v>359467.24852000002</v>
      </c>
      <c r="C193" s="147">
        <v>658136.77966999996</v>
      </c>
      <c r="D193" s="147">
        <v>247136.81667</v>
      </c>
      <c r="E193" s="147">
        <v>328530.62557999999</v>
      </c>
      <c r="F193" s="147">
        <v>94227.153800000015</v>
      </c>
      <c r="G193" s="147">
        <v>90391.234790000002</v>
      </c>
      <c r="H193" s="147">
        <v>106481.14925</v>
      </c>
      <c r="I193" s="147">
        <v>33496.47638</v>
      </c>
      <c r="J193" s="147">
        <v>9960.8013999999985</v>
      </c>
      <c r="K193" s="147">
        <v>54490.980130000004</v>
      </c>
      <c r="L193" s="147">
        <v>48985.171610000005</v>
      </c>
      <c r="M193" s="147">
        <v>122858.09656000001</v>
      </c>
      <c r="N193" s="147">
        <v>2154162.5343599999</v>
      </c>
      <c r="O193" s="106">
        <v>1</v>
      </c>
    </row>
    <row r="194" spans="1:15">
      <c r="A194" s="127" t="s">
        <v>958</v>
      </c>
      <c r="B194" s="103">
        <v>0.16687099640176292</v>
      </c>
      <c r="C194" s="103">
        <v>0.30551862692456117</v>
      </c>
      <c r="D194" s="103">
        <v>0.11472524135390934</v>
      </c>
      <c r="E194" s="103">
        <v>0.15250967387082803</v>
      </c>
      <c r="F194" s="103">
        <v>4.3741896118342262E-2</v>
      </c>
      <c r="G194" s="103">
        <v>4.1961195289683735E-2</v>
      </c>
      <c r="H194" s="103">
        <v>4.9430415556658759E-2</v>
      </c>
      <c r="I194" s="103">
        <v>1.5549651359038132E-2</v>
      </c>
      <c r="J194" s="103">
        <v>4.6239785722386748E-3</v>
      </c>
      <c r="K194" s="103">
        <v>2.529566792702076E-2</v>
      </c>
      <c r="L194" s="103">
        <v>2.2739775123121555E-2</v>
      </c>
      <c r="M194" s="103">
        <v>5.7032881502834719E-2</v>
      </c>
      <c r="N194" s="103">
        <v>1</v>
      </c>
      <c r="O194" s="202"/>
    </row>
    <row r="195" spans="1:15" ht="30" customHeight="1">
      <c r="A195" s="148" t="s">
        <v>961</v>
      </c>
      <c r="B195" s="144" t="s">
        <v>342</v>
      </c>
      <c r="C195" s="144" t="s">
        <v>403</v>
      </c>
      <c r="D195" s="144" t="s">
        <v>340</v>
      </c>
      <c r="E195" s="144" t="s">
        <v>339</v>
      </c>
      <c r="F195" s="144" t="s">
        <v>334</v>
      </c>
      <c r="G195" s="144" t="s">
        <v>337</v>
      </c>
      <c r="H195" s="144" t="s">
        <v>335</v>
      </c>
      <c r="I195" s="144" t="s">
        <v>344</v>
      </c>
      <c r="J195" s="144" t="s">
        <v>341</v>
      </c>
      <c r="K195" s="144" t="s">
        <v>338</v>
      </c>
      <c r="L195" s="144" t="s">
        <v>336</v>
      </c>
      <c r="M195" s="144" t="s">
        <v>343</v>
      </c>
      <c r="N195" s="145" t="s">
        <v>443</v>
      </c>
      <c r="O195" s="144" t="s">
        <v>810</v>
      </c>
    </row>
    <row r="196" spans="1:15">
      <c r="A196" s="74" t="s">
        <v>944</v>
      </c>
      <c r="B196" s="146">
        <v>3</v>
      </c>
      <c r="C196" s="146">
        <v>8</v>
      </c>
      <c r="D196" s="146">
        <v>0</v>
      </c>
      <c r="E196" s="146">
        <v>4</v>
      </c>
      <c r="F196" s="146">
        <v>0</v>
      </c>
      <c r="G196" s="146">
        <v>1</v>
      </c>
      <c r="H196" s="146">
        <v>0</v>
      </c>
      <c r="I196" s="146">
        <v>0</v>
      </c>
      <c r="J196" s="146">
        <v>0</v>
      </c>
      <c r="K196" s="146">
        <v>0</v>
      </c>
      <c r="L196" s="146">
        <v>0</v>
      </c>
      <c r="M196" s="146">
        <v>0</v>
      </c>
      <c r="N196" s="146">
        <v>16</v>
      </c>
      <c r="O196" s="103">
        <v>5.538631957906397E-4</v>
      </c>
    </row>
    <row r="197" spans="1:15">
      <c r="A197" s="74" t="s">
        <v>945</v>
      </c>
      <c r="B197" s="146">
        <v>0</v>
      </c>
      <c r="C197" s="146">
        <v>0</v>
      </c>
      <c r="D197" s="146">
        <v>1</v>
      </c>
      <c r="E197" s="146">
        <v>4</v>
      </c>
      <c r="F197" s="146">
        <v>0</v>
      </c>
      <c r="G197" s="146">
        <v>0</v>
      </c>
      <c r="H197" s="146">
        <v>2</v>
      </c>
      <c r="I197" s="146">
        <v>0</v>
      </c>
      <c r="J197" s="146">
        <v>0</v>
      </c>
      <c r="K197" s="146">
        <v>1</v>
      </c>
      <c r="L197" s="146">
        <v>0</v>
      </c>
      <c r="M197" s="146">
        <v>0</v>
      </c>
      <c r="N197" s="146">
        <v>8</v>
      </c>
      <c r="O197" s="103">
        <v>2.7693159789531985E-4</v>
      </c>
    </row>
    <row r="198" spans="1:15">
      <c r="A198" s="74" t="s">
        <v>946</v>
      </c>
      <c r="B198" s="146">
        <v>2</v>
      </c>
      <c r="C198" s="146">
        <v>5</v>
      </c>
      <c r="D198" s="146">
        <v>8</v>
      </c>
      <c r="E198" s="146">
        <v>3</v>
      </c>
      <c r="F198" s="146">
        <v>1</v>
      </c>
      <c r="G198" s="146">
        <v>2</v>
      </c>
      <c r="H198" s="146">
        <v>2</v>
      </c>
      <c r="I198" s="146">
        <v>0</v>
      </c>
      <c r="J198" s="146">
        <v>1</v>
      </c>
      <c r="K198" s="146">
        <v>2</v>
      </c>
      <c r="L198" s="146">
        <v>2</v>
      </c>
      <c r="M198" s="146">
        <v>2</v>
      </c>
      <c r="N198" s="146">
        <v>30</v>
      </c>
      <c r="O198" s="103">
        <v>1.0384934921074495E-3</v>
      </c>
    </row>
    <row r="199" spans="1:15">
      <c r="A199" s="74" t="s">
        <v>947</v>
      </c>
      <c r="B199" s="146">
        <v>43</v>
      </c>
      <c r="C199" s="146">
        <v>5</v>
      </c>
      <c r="D199" s="146">
        <v>9</v>
      </c>
      <c r="E199" s="146">
        <v>7</v>
      </c>
      <c r="F199" s="146">
        <v>3</v>
      </c>
      <c r="G199" s="146">
        <v>2</v>
      </c>
      <c r="H199" s="146">
        <v>4</v>
      </c>
      <c r="I199" s="146">
        <v>0</v>
      </c>
      <c r="J199" s="146">
        <v>0</v>
      </c>
      <c r="K199" s="146">
        <v>3</v>
      </c>
      <c r="L199" s="146">
        <v>13</v>
      </c>
      <c r="M199" s="146">
        <v>0</v>
      </c>
      <c r="N199" s="146">
        <v>89</v>
      </c>
      <c r="O199" s="103">
        <v>3.0808640265854335E-3</v>
      </c>
    </row>
    <row r="200" spans="1:15">
      <c r="A200" s="74" t="s">
        <v>948</v>
      </c>
      <c r="B200" s="146">
        <v>38</v>
      </c>
      <c r="C200" s="146">
        <v>17</v>
      </c>
      <c r="D200" s="146">
        <v>9</v>
      </c>
      <c r="E200" s="146">
        <v>19</v>
      </c>
      <c r="F200" s="146">
        <v>8</v>
      </c>
      <c r="G200" s="146">
        <v>8</v>
      </c>
      <c r="H200" s="146">
        <v>7</v>
      </c>
      <c r="I200" s="146">
        <v>0</v>
      </c>
      <c r="J200" s="146">
        <v>2</v>
      </c>
      <c r="K200" s="146">
        <v>4</v>
      </c>
      <c r="L200" s="146">
        <v>4</v>
      </c>
      <c r="M200" s="146">
        <v>10</v>
      </c>
      <c r="N200" s="146">
        <v>126</v>
      </c>
      <c r="O200" s="103">
        <v>4.3616726668512873E-3</v>
      </c>
    </row>
    <row r="201" spans="1:15">
      <c r="A201" s="74" t="s">
        <v>949</v>
      </c>
      <c r="B201" s="146">
        <v>28</v>
      </c>
      <c r="C201" s="146">
        <v>53</v>
      </c>
      <c r="D201" s="146">
        <v>66</v>
      </c>
      <c r="E201" s="146">
        <v>44</v>
      </c>
      <c r="F201" s="146">
        <v>21</v>
      </c>
      <c r="G201" s="146">
        <v>23</v>
      </c>
      <c r="H201" s="146">
        <v>15</v>
      </c>
      <c r="I201" s="146">
        <v>6</v>
      </c>
      <c r="J201" s="146">
        <v>2</v>
      </c>
      <c r="K201" s="146">
        <v>6</v>
      </c>
      <c r="L201" s="146">
        <v>7</v>
      </c>
      <c r="M201" s="146">
        <v>40</v>
      </c>
      <c r="N201" s="146">
        <v>311</v>
      </c>
      <c r="O201" s="103">
        <v>1.0765715868180559E-2</v>
      </c>
    </row>
    <row r="202" spans="1:15">
      <c r="A202" s="74" t="s">
        <v>950</v>
      </c>
      <c r="B202" s="146">
        <v>58</v>
      </c>
      <c r="C202" s="146">
        <v>78</v>
      </c>
      <c r="D202" s="146">
        <v>54</v>
      </c>
      <c r="E202" s="146">
        <v>74</v>
      </c>
      <c r="F202" s="146">
        <v>53</v>
      </c>
      <c r="G202" s="146">
        <v>19</v>
      </c>
      <c r="H202" s="146">
        <v>20</v>
      </c>
      <c r="I202" s="146">
        <v>14</v>
      </c>
      <c r="J202" s="146">
        <v>4</v>
      </c>
      <c r="K202" s="146">
        <v>7</v>
      </c>
      <c r="L202" s="146">
        <v>9</v>
      </c>
      <c r="M202" s="146">
        <v>65</v>
      </c>
      <c r="N202" s="146">
        <v>455</v>
      </c>
      <c r="O202" s="103">
        <v>1.5750484630296317E-2</v>
      </c>
    </row>
    <row r="203" spans="1:15">
      <c r="A203" s="74" t="s">
        <v>951</v>
      </c>
      <c r="B203" s="146">
        <v>53</v>
      </c>
      <c r="C203" s="146">
        <v>81</v>
      </c>
      <c r="D203" s="146">
        <v>138</v>
      </c>
      <c r="E203" s="146">
        <v>99</v>
      </c>
      <c r="F203" s="146">
        <v>87</v>
      </c>
      <c r="G203" s="146">
        <v>40</v>
      </c>
      <c r="H203" s="146">
        <v>44</v>
      </c>
      <c r="I203" s="146">
        <v>33</v>
      </c>
      <c r="J203" s="146">
        <v>6</v>
      </c>
      <c r="K203" s="146">
        <v>27</v>
      </c>
      <c r="L203" s="146">
        <v>9</v>
      </c>
      <c r="M203" s="146">
        <v>82</v>
      </c>
      <c r="N203" s="146">
        <v>699</v>
      </c>
      <c r="O203" s="103">
        <v>2.4196898366103572E-2</v>
      </c>
    </row>
    <row r="204" spans="1:15">
      <c r="A204" s="74" t="s">
        <v>952</v>
      </c>
      <c r="B204" s="146">
        <v>16</v>
      </c>
      <c r="C204" s="146">
        <v>47</v>
      </c>
      <c r="D204" s="146">
        <v>87</v>
      </c>
      <c r="E204" s="146">
        <v>66</v>
      </c>
      <c r="F204" s="146">
        <v>52</v>
      </c>
      <c r="G204" s="146">
        <v>12</v>
      </c>
      <c r="H204" s="146">
        <v>38</v>
      </c>
      <c r="I204" s="146">
        <v>32</v>
      </c>
      <c r="J204" s="146">
        <v>4</v>
      </c>
      <c r="K204" s="146">
        <v>15</v>
      </c>
      <c r="L204" s="146">
        <v>4</v>
      </c>
      <c r="M204" s="146">
        <v>53</v>
      </c>
      <c r="N204" s="146">
        <v>426</v>
      </c>
      <c r="O204" s="103">
        <v>1.4746607587925783E-2</v>
      </c>
    </row>
    <row r="205" spans="1:15">
      <c r="A205" s="74" t="s">
        <v>953</v>
      </c>
      <c r="B205" s="146">
        <v>107</v>
      </c>
      <c r="C205" s="146">
        <v>102</v>
      </c>
      <c r="D205" s="146">
        <v>233</v>
      </c>
      <c r="E205" s="146">
        <v>119</v>
      </c>
      <c r="F205" s="146">
        <v>95</v>
      </c>
      <c r="G205" s="146">
        <v>52</v>
      </c>
      <c r="H205" s="146">
        <v>82</v>
      </c>
      <c r="I205" s="146">
        <v>102</v>
      </c>
      <c r="J205" s="146">
        <v>4</v>
      </c>
      <c r="K205" s="146">
        <v>45</v>
      </c>
      <c r="L205" s="146">
        <v>9</v>
      </c>
      <c r="M205" s="146">
        <v>174</v>
      </c>
      <c r="N205" s="146">
        <v>1124</v>
      </c>
      <c r="O205" s="103">
        <v>3.8908889504292443E-2</v>
      </c>
    </row>
    <row r="206" spans="1:15">
      <c r="A206" s="74" t="s">
        <v>954</v>
      </c>
      <c r="B206" s="146">
        <v>202</v>
      </c>
      <c r="C206" s="146">
        <v>209</v>
      </c>
      <c r="D206" s="146">
        <v>1144</v>
      </c>
      <c r="E206" s="146">
        <v>245</v>
      </c>
      <c r="F206" s="146">
        <v>198</v>
      </c>
      <c r="G206" s="146">
        <v>118</v>
      </c>
      <c r="H206" s="146">
        <v>421</v>
      </c>
      <c r="I206" s="146">
        <v>123</v>
      </c>
      <c r="J206" s="146">
        <v>2</v>
      </c>
      <c r="K206" s="146">
        <v>83</v>
      </c>
      <c r="L206" s="146">
        <v>18</v>
      </c>
      <c r="M206" s="146">
        <v>247</v>
      </c>
      <c r="N206" s="146">
        <v>3010</v>
      </c>
      <c r="O206" s="103">
        <v>0.1041955137081141</v>
      </c>
    </row>
    <row r="207" spans="1:15">
      <c r="A207" s="74" t="s">
        <v>955</v>
      </c>
      <c r="B207" s="146">
        <v>570</v>
      </c>
      <c r="C207" s="146">
        <v>770</v>
      </c>
      <c r="D207" s="146">
        <v>1635</v>
      </c>
      <c r="E207" s="146">
        <v>775</v>
      </c>
      <c r="F207" s="146">
        <v>627</v>
      </c>
      <c r="G207" s="146">
        <v>284</v>
      </c>
      <c r="H207" s="146">
        <v>703</v>
      </c>
      <c r="I207" s="146">
        <v>188</v>
      </c>
      <c r="J207" s="146">
        <v>19</v>
      </c>
      <c r="K207" s="146">
        <v>500</v>
      </c>
      <c r="L207" s="146">
        <v>51</v>
      </c>
      <c r="M207" s="146">
        <v>1061</v>
      </c>
      <c r="N207" s="146">
        <v>7183</v>
      </c>
      <c r="O207" s="103">
        <v>0.24864995846026031</v>
      </c>
    </row>
    <row r="208" spans="1:15">
      <c r="A208" s="74" t="s">
        <v>956</v>
      </c>
      <c r="B208" s="146">
        <v>55</v>
      </c>
      <c r="C208" s="146">
        <v>868</v>
      </c>
      <c r="D208" s="146">
        <v>394</v>
      </c>
      <c r="E208" s="146">
        <v>302</v>
      </c>
      <c r="F208" s="146">
        <v>556</v>
      </c>
      <c r="G208" s="146">
        <v>196</v>
      </c>
      <c r="H208" s="146">
        <v>292</v>
      </c>
      <c r="I208" s="146">
        <v>3</v>
      </c>
      <c r="J208" s="146">
        <v>5</v>
      </c>
      <c r="K208" s="146">
        <v>27</v>
      </c>
      <c r="L208" s="146">
        <v>14</v>
      </c>
      <c r="M208" s="146">
        <v>781</v>
      </c>
      <c r="N208" s="146">
        <v>3493</v>
      </c>
      <c r="O208" s="103">
        <v>0.12091525893104403</v>
      </c>
    </row>
    <row r="209" spans="1:15">
      <c r="A209" s="74" t="s">
        <v>957</v>
      </c>
      <c r="B209" s="146">
        <v>899</v>
      </c>
      <c r="C209" s="146">
        <v>6058</v>
      </c>
      <c r="D209" s="146">
        <v>1574</v>
      </c>
      <c r="E209" s="146">
        <v>778</v>
      </c>
      <c r="F209" s="146">
        <v>537</v>
      </c>
      <c r="G209" s="146">
        <v>399</v>
      </c>
      <c r="H209" s="146">
        <v>1196</v>
      </c>
      <c r="I209" s="146">
        <v>2</v>
      </c>
      <c r="J209" s="146">
        <v>8</v>
      </c>
      <c r="K209" s="146">
        <v>64</v>
      </c>
      <c r="L209" s="146">
        <v>11</v>
      </c>
      <c r="M209" s="146">
        <v>392</v>
      </c>
      <c r="N209" s="146">
        <v>11918</v>
      </c>
      <c r="O209" s="103">
        <v>0.41255884796455278</v>
      </c>
    </row>
    <row r="210" spans="1:15">
      <c r="A210" s="28" t="s">
        <v>7</v>
      </c>
      <c r="B210" s="147">
        <v>2074</v>
      </c>
      <c r="C210" s="147">
        <v>8301</v>
      </c>
      <c r="D210" s="147">
        <v>5352</v>
      </c>
      <c r="E210" s="147">
        <v>2539</v>
      </c>
      <c r="F210" s="147">
        <v>2238</v>
      </c>
      <c r="G210" s="147">
        <v>1156</v>
      </c>
      <c r="H210" s="147">
        <v>2826</v>
      </c>
      <c r="I210" s="147">
        <v>503</v>
      </c>
      <c r="J210" s="147">
        <v>57</v>
      </c>
      <c r="K210" s="147">
        <v>784</v>
      </c>
      <c r="L210" s="147">
        <v>151</v>
      </c>
      <c r="M210" s="147">
        <v>2907</v>
      </c>
      <c r="N210" s="147">
        <v>28888</v>
      </c>
      <c r="O210" s="106">
        <v>1</v>
      </c>
    </row>
    <row r="211" spans="1:15">
      <c r="A211" s="127" t="s">
        <v>958</v>
      </c>
      <c r="B211" s="103">
        <v>7.1794516754361673E-2</v>
      </c>
      <c r="C211" s="103">
        <v>0.28735114926613126</v>
      </c>
      <c r="D211" s="103">
        <v>0.18526723899196898</v>
      </c>
      <c r="E211" s="103">
        <v>8.7891165882027139E-2</v>
      </c>
      <c r="F211" s="103">
        <v>7.7471614511215731E-2</v>
      </c>
      <c r="G211" s="103">
        <v>4.0016615895873721E-2</v>
      </c>
      <c r="H211" s="103">
        <v>9.7826086956521743E-2</v>
      </c>
      <c r="I211" s="103">
        <v>1.7412074217668237E-2</v>
      </c>
      <c r="J211" s="103">
        <v>1.9731376350041541E-3</v>
      </c>
      <c r="K211" s="103">
        <v>2.7139296593741345E-2</v>
      </c>
      <c r="L211" s="103">
        <v>5.227083910274162E-3</v>
      </c>
      <c r="M211" s="103">
        <v>0.10063001938521185</v>
      </c>
      <c r="N211" s="103">
        <v>1</v>
      </c>
      <c r="O211" s="203"/>
    </row>
    <row r="212" spans="1:15" ht="15.75" thickBot="1">
      <c r="A212" s="149"/>
      <c r="B212" s="150"/>
      <c r="C212" s="35"/>
      <c r="D212" s="35"/>
      <c r="E212" s="35"/>
      <c r="F212" s="35"/>
      <c r="G212" s="35"/>
      <c r="H212" s="150"/>
      <c r="I212" s="150"/>
      <c r="J212" s="150"/>
      <c r="K212" s="150"/>
      <c r="L212" s="150"/>
      <c r="M212" s="150"/>
      <c r="N212" s="204"/>
      <c r="O212" s="204"/>
    </row>
    <row r="213" spans="1:15" ht="15.75" customHeight="1" thickTop="1">
      <c r="A213" s="894" t="s">
        <v>1443</v>
      </c>
      <c r="B213" s="895"/>
      <c r="C213" s="895"/>
      <c r="D213" s="895"/>
      <c r="E213" s="895"/>
      <c r="F213" s="895"/>
      <c r="G213" s="895"/>
      <c r="H213" s="895"/>
      <c r="I213" s="895"/>
      <c r="J213" s="895"/>
      <c r="K213" s="895"/>
      <c r="L213" s="895"/>
      <c r="M213" s="895"/>
      <c r="N213" s="895"/>
      <c r="O213" s="895"/>
    </row>
    <row r="214" spans="1:15">
      <c r="A214" s="36"/>
      <c r="B214" s="1"/>
      <c r="C214" s="37"/>
      <c r="D214" s="37"/>
      <c r="E214" s="37"/>
      <c r="F214" s="37"/>
      <c r="G214" s="1"/>
      <c r="H214" s="1"/>
      <c r="I214" s="1"/>
      <c r="J214" s="1"/>
      <c r="K214" s="1"/>
      <c r="L214" s="1"/>
      <c r="M214" s="1"/>
      <c r="N214" s="136"/>
      <c r="O214" s="121"/>
    </row>
    <row r="215" spans="1:15">
      <c r="A215" s="137"/>
      <c r="B215" s="1"/>
      <c r="C215" s="37"/>
      <c r="D215" s="37"/>
      <c r="E215" s="37"/>
      <c r="F215" s="37"/>
      <c r="G215" s="1"/>
      <c r="H215" s="1"/>
      <c r="I215" s="1"/>
      <c r="J215" s="1"/>
      <c r="K215" s="1"/>
      <c r="L215" s="1"/>
      <c r="M215" s="1"/>
      <c r="N215" s="136"/>
      <c r="O215" s="121"/>
    </row>
  </sheetData>
  <mergeCells count="25">
    <mergeCell ref="A44:O44"/>
    <mergeCell ref="A1:O1"/>
    <mergeCell ref="A2:O2"/>
    <mergeCell ref="A3:O3"/>
    <mergeCell ref="A4:O4"/>
    <mergeCell ref="A41:O41"/>
    <mergeCell ref="A132:O132"/>
    <mergeCell ref="A45:O45"/>
    <mergeCell ref="A46:O46"/>
    <mergeCell ref="A47:O47"/>
    <mergeCell ref="A84:O84"/>
    <mergeCell ref="A87:O87"/>
    <mergeCell ref="A88:O88"/>
    <mergeCell ref="A89:O89"/>
    <mergeCell ref="A90:O90"/>
    <mergeCell ref="A127:O127"/>
    <mergeCell ref="A130:O130"/>
    <mergeCell ref="A131:O131"/>
    <mergeCell ref="A213:O213"/>
    <mergeCell ref="A133:O133"/>
    <mergeCell ref="A170:O170"/>
    <mergeCell ref="A173:O173"/>
    <mergeCell ref="A174:O174"/>
    <mergeCell ref="A175:O175"/>
    <mergeCell ref="A176:O176"/>
  </mergeCells>
  <hyperlinks>
    <hyperlink ref="P1" location="ÍNDICE!A1" display="ÍNDICE!A1"/>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3"/>
  <sheetViews>
    <sheetView workbookViewId="0">
      <selection activeCell="P1" sqref="P1"/>
    </sheetView>
  </sheetViews>
  <sheetFormatPr baseColWidth="10" defaultColWidth="9.140625" defaultRowHeight="15"/>
  <cols>
    <col min="1" max="1" width="104.42578125" bestFit="1" customWidth="1"/>
    <col min="2" max="2" width="13.140625" customWidth="1"/>
    <col min="3" max="3" width="12.42578125" customWidth="1"/>
    <col min="4" max="6" width="10.7109375" customWidth="1"/>
    <col min="257" max="257" width="104.42578125" bestFit="1" customWidth="1"/>
    <col min="258" max="258" width="13.140625" customWidth="1"/>
    <col min="259" max="259" width="12.42578125" customWidth="1"/>
    <col min="260" max="262" width="10.7109375" customWidth="1"/>
    <col min="513" max="513" width="104.42578125" bestFit="1" customWidth="1"/>
    <col min="514" max="514" width="13.140625" customWidth="1"/>
    <col min="515" max="515" width="12.42578125" customWidth="1"/>
    <col min="516" max="518" width="10.7109375" customWidth="1"/>
    <col min="769" max="769" width="104.42578125" bestFit="1" customWidth="1"/>
    <col min="770" max="770" width="13.140625" customWidth="1"/>
    <col min="771" max="771" width="12.42578125" customWidth="1"/>
    <col min="772" max="774" width="10.7109375" customWidth="1"/>
    <col min="1025" max="1025" width="104.42578125" bestFit="1" customWidth="1"/>
    <col min="1026" max="1026" width="13.140625" customWidth="1"/>
    <col min="1027" max="1027" width="12.42578125" customWidth="1"/>
    <col min="1028" max="1030" width="10.7109375" customWidth="1"/>
    <col min="1281" max="1281" width="104.42578125" bestFit="1" customWidth="1"/>
    <col min="1282" max="1282" width="13.140625" customWidth="1"/>
    <col min="1283" max="1283" width="12.42578125" customWidth="1"/>
    <col min="1284" max="1286" width="10.7109375" customWidth="1"/>
    <col min="1537" max="1537" width="104.42578125" bestFit="1" customWidth="1"/>
    <col min="1538" max="1538" width="13.140625" customWidth="1"/>
    <col min="1539" max="1539" width="12.42578125" customWidth="1"/>
    <col min="1540" max="1542" width="10.7109375" customWidth="1"/>
    <col min="1793" max="1793" width="104.42578125" bestFit="1" customWidth="1"/>
    <col min="1794" max="1794" width="13.140625" customWidth="1"/>
    <col min="1795" max="1795" width="12.42578125" customWidth="1"/>
    <col min="1796" max="1798" width="10.7109375" customWidth="1"/>
    <col min="2049" max="2049" width="104.42578125" bestFit="1" customWidth="1"/>
    <col min="2050" max="2050" width="13.140625" customWidth="1"/>
    <col min="2051" max="2051" width="12.42578125" customWidth="1"/>
    <col min="2052" max="2054" width="10.7109375" customWidth="1"/>
    <col min="2305" max="2305" width="104.42578125" bestFit="1" customWidth="1"/>
    <col min="2306" max="2306" width="13.140625" customWidth="1"/>
    <col min="2307" max="2307" width="12.42578125" customWidth="1"/>
    <col min="2308" max="2310" width="10.7109375" customWidth="1"/>
    <col min="2561" max="2561" width="104.42578125" bestFit="1" customWidth="1"/>
    <col min="2562" max="2562" width="13.140625" customWidth="1"/>
    <col min="2563" max="2563" width="12.42578125" customWidth="1"/>
    <col min="2564" max="2566" width="10.7109375" customWidth="1"/>
    <col min="2817" max="2817" width="104.42578125" bestFit="1" customWidth="1"/>
    <col min="2818" max="2818" width="13.140625" customWidth="1"/>
    <col min="2819" max="2819" width="12.42578125" customWidth="1"/>
    <col min="2820" max="2822" width="10.7109375" customWidth="1"/>
    <col min="3073" max="3073" width="104.42578125" bestFit="1" customWidth="1"/>
    <col min="3074" max="3074" width="13.140625" customWidth="1"/>
    <col min="3075" max="3075" width="12.42578125" customWidth="1"/>
    <col min="3076" max="3078" width="10.7109375" customWidth="1"/>
    <col min="3329" max="3329" width="104.42578125" bestFit="1" customWidth="1"/>
    <col min="3330" max="3330" width="13.140625" customWidth="1"/>
    <col min="3331" max="3331" width="12.42578125" customWidth="1"/>
    <col min="3332" max="3334" width="10.7109375" customWidth="1"/>
    <col min="3585" max="3585" width="104.42578125" bestFit="1" customWidth="1"/>
    <col min="3586" max="3586" width="13.140625" customWidth="1"/>
    <col min="3587" max="3587" width="12.42578125" customWidth="1"/>
    <col min="3588" max="3590" width="10.7109375" customWidth="1"/>
    <col min="3841" max="3841" width="104.42578125" bestFit="1" customWidth="1"/>
    <col min="3842" max="3842" width="13.140625" customWidth="1"/>
    <col min="3843" max="3843" width="12.42578125" customWidth="1"/>
    <col min="3844" max="3846" width="10.7109375" customWidth="1"/>
    <col min="4097" max="4097" width="104.42578125" bestFit="1" customWidth="1"/>
    <col min="4098" max="4098" width="13.140625" customWidth="1"/>
    <col min="4099" max="4099" width="12.42578125" customWidth="1"/>
    <col min="4100" max="4102" width="10.7109375" customWidth="1"/>
    <col min="4353" max="4353" width="104.42578125" bestFit="1" customWidth="1"/>
    <col min="4354" max="4354" width="13.140625" customWidth="1"/>
    <col min="4355" max="4355" width="12.42578125" customWidth="1"/>
    <col min="4356" max="4358" width="10.7109375" customWidth="1"/>
    <col min="4609" max="4609" width="104.42578125" bestFit="1" customWidth="1"/>
    <col min="4610" max="4610" width="13.140625" customWidth="1"/>
    <col min="4611" max="4611" width="12.42578125" customWidth="1"/>
    <col min="4612" max="4614" width="10.7109375" customWidth="1"/>
    <col min="4865" max="4865" width="104.42578125" bestFit="1" customWidth="1"/>
    <col min="4866" max="4866" width="13.140625" customWidth="1"/>
    <col min="4867" max="4867" width="12.42578125" customWidth="1"/>
    <col min="4868" max="4870" width="10.7109375" customWidth="1"/>
    <col min="5121" max="5121" width="104.42578125" bestFit="1" customWidth="1"/>
    <col min="5122" max="5122" width="13.140625" customWidth="1"/>
    <col min="5123" max="5123" width="12.42578125" customWidth="1"/>
    <col min="5124" max="5126" width="10.7109375" customWidth="1"/>
    <col min="5377" max="5377" width="104.42578125" bestFit="1" customWidth="1"/>
    <col min="5378" max="5378" width="13.140625" customWidth="1"/>
    <col min="5379" max="5379" width="12.42578125" customWidth="1"/>
    <col min="5380" max="5382" width="10.7109375" customWidth="1"/>
    <col min="5633" max="5633" width="104.42578125" bestFit="1" customWidth="1"/>
    <col min="5634" max="5634" width="13.140625" customWidth="1"/>
    <col min="5635" max="5635" width="12.42578125" customWidth="1"/>
    <col min="5636" max="5638" width="10.7109375" customWidth="1"/>
    <col min="5889" max="5889" width="104.42578125" bestFit="1" customWidth="1"/>
    <col min="5890" max="5890" width="13.140625" customWidth="1"/>
    <col min="5891" max="5891" width="12.42578125" customWidth="1"/>
    <col min="5892" max="5894" width="10.7109375" customWidth="1"/>
    <col min="6145" max="6145" width="104.42578125" bestFit="1" customWidth="1"/>
    <col min="6146" max="6146" width="13.140625" customWidth="1"/>
    <col min="6147" max="6147" width="12.42578125" customWidth="1"/>
    <col min="6148" max="6150" width="10.7109375" customWidth="1"/>
    <col min="6401" max="6401" width="104.42578125" bestFit="1" customWidth="1"/>
    <col min="6402" max="6402" width="13.140625" customWidth="1"/>
    <col min="6403" max="6403" width="12.42578125" customWidth="1"/>
    <col min="6404" max="6406" width="10.7109375" customWidth="1"/>
    <col min="6657" max="6657" width="104.42578125" bestFit="1" customWidth="1"/>
    <col min="6658" max="6658" width="13.140625" customWidth="1"/>
    <col min="6659" max="6659" width="12.42578125" customWidth="1"/>
    <col min="6660" max="6662" width="10.7109375" customWidth="1"/>
    <col min="6913" max="6913" width="104.42578125" bestFit="1" customWidth="1"/>
    <col min="6914" max="6914" width="13.140625" customWidth="1"/>
    <col min="6915" max="6915" width="12.42578125" customWidth="1"/>
    <col min="6916" max="6918" width="10.7109375" customWidth="1"/>
    <col min="7169" max="7169" width="104.42578125" bestFit="1" customWidth="1"/>
    <col min="7170" max="7170" width="13.140625" customWidth="1"/>
    <col min="7171" max="7171" width="12.42578125" customWidth="1"/>
    <col min="7172" max="7174" width="10.7109375" customWidth="1"/>
    <col min="7425" max="7425" width="104.42578125" bestFit="1" customWidth="1"/>
    <col min="7426" max="7426" width="13.140625" customWidth="1"/>
    <col min="7427" max="7427" width="12.42578125" customWidth="1"/>
    <col min="7428" max="7430" width="10.7109375" customWidth="1"/>
    <col min="7681" max="7681" width="104.42578125" bestFit="1" customWidth="1"/>
    <col min="7682" max="7682" width="13.140625" customWidth="1"/>
    <col min="7683" max="7683" width="12.42578125" customWidth="1"/>
    <col min="7684" max="7686" width="10.7109375" customWidth="1"/>
    <col min="7937" max="7937" width="104.42578125" bestFit="1" customWidth="1"/>
    <col min="7938" max="7938" width="13.140625" customWidth="1"/>
    <col min="7939" max="7939" width="12.42578125" customWidth="1"/>
    <col min="7940" max="7942" width="10.7109375" customWidth="1"/>
    <col min="8193" max="8193" width="104.42578125" bestFit="1" customWidth="1"/>
    <col min="8194" max="8194" width="13.140625" customWidth="1"/>
    <col min="8195" max="8195" width="12.42578125" customWidth="1"/>
    <col min="8196" max="8198" width="10.7109375" customWidth="1"/>
    <col min="8449" max="8449" width="104.42578125" bestFit="1" customWidth="1"/>
    <col min="8450" max="8450" width="13.140625" customWidth="1"/>
    <col min="8451" max="8451" width="12.42578125" customWidth="1"/>
    <col min="8452" max="8454" width="10.7109375" customWidth="1"/>
    <col min="8705" max="8705" width="104.42578125" bestFit="1" customWidth="1"/>
    <col min="8706" max="8706" width="13.140625" customWidth="1"/>
    <col min="8707" max="8707" width="12.42578125" customWidth="1"/>
    <col min="8708" max="8710" width="10.7109375" customWidth="1"/>
    <col min="8961" max="8961" width="104.42578125" bestFit="1" customWidth="1"/>
    <col min="8962" max="8962" width="13.140625" customWidth="1"/>
    <col min="8963" max="8963" width="12.42578125" customWidth="1"/>
    <col min="8964" max="8966" width="10.7109375" customWidth="1"/>
    <col min="9217" max="9217" width="104.42578125" bestFit="1" customWidth="1"/>
    <col min="9218" max="9218" width="13.140625" customWidth="1"/>
    <col min="9219" max="9219" width="12.42578125" customWidth="1"/>
    <col min="9220" max="9222" width="10.7109375" customWidth="1"/>
    <col min="9473" max="9473" width="104.42578125" bestFit="1" customWidth="1"/>
    <col min="9474" max="9474" width="13.140625" customWidth="1"/>
    <col min="9475" max="9475" width="12.42578125" customWidth="1"/>
    <col min="9476" max="9478" width="10.7109375" customWidth="1"/>
    <col min="9729" max="9729" width="104.42578125" bestFit="1" customWidth="1"/>
    <col min="9730" max="9730" width="13.140625" customWidth="1"/>
    <col min="9731" max="9731" width="12.42578125" customWidth="1"/>
    <col min="9732" max="9734" width="10.7109375" customWidth="1"/>
    <col min="9985" max="9985" width="104.42578125" bestFit="1" customWidth="1"/>
    <col min="9986" max="9986" width="13.140625" customWidth="1"/>
    <col min="9987" max="9987" width="12.42578125" customWidth="1"/>
    <col min="9988" max="9990" width="10.7109375" customWidth="1"/>
    <col min="10241" max="10241" width="104.42578125" bestFit="1" customWidth="1"/>
    <col min="10242" max="10242" width="13.140625" customWidth="1"/>
    <col min="10243" max="10243" width="12.42578125" customWidth="1"/>
    <col min="10244" max="10246" width="10.7109375" customWidth="1"/>
    <col min="10497" max="10497" width="104.42578125" bestFit="1" customWidth="1"/>
    <col min="10498" max="10498" width="13.140625" customWidth="1"/>
    <col min="10499" max="10499" width="12.42578125" customWidth="1"/>
    <col min="10500" max="10502" width="10.7109375" customWidth="1"/>
    <col min="10753" max="10753" width="104.42578125" bestFit="1" customWidth="1"/>
    <col min="10754" max="10754" width="13.140625" customWidth="1"/>
    <col min="10755" max="10755" width="12.42578125" customWidth="1"/>
    <col min="10756" max="10758" width="10.7109375" customWidth="1"/>
    <col min="11009" max="11009" width="104.42578125" bestFit="1" customWidth="1"/>
    <col min="11010" max="11010" width="13.140625" customWidth="1"/>
    <col min="11011" max="11011" width="12.42578125" customWidth="1"/>
    <col min="11012" max="11014" width="10.7109375" customWidth="1"/>
    <col min="11265" max="11265" width="104.42578125" bestFit="1" customWidth="1"/>
    <col min="11266" max="11266" width="13.140625" customWidth="1"/>
    <col min="11267" max="11267" width="12.42578125" customWidth="1"/>
    <col min="11268" max="11270" width="10.7109375" customWidth="1"/>
    <col min="11521" max="11521" width="104.42578125" bestFit="1" customWidth="1"/>
    <col min="11522" max="11522" width="13.140625" customWidth="1"/>
    <col min="11523" max="11523" width="12.42578125" customWidth="1"/>
    <col min="11524" max="11526" width="10.7109375" customWidth="1"/>
    <col min="11777" max="11777" width="104.42578125" bestFit="1" customWidth="1"/>
    <col min="11778" max="11778" width="13.140625" customWidth="1"/>
    <col min="11779" max="11779" width="12.42578125" customWidth="1"/>
    <col min="11780" max="11782" width="10.7109375" customWidth="1"/>
    <col min="12033" max="12033" width="104.42578125" bestFit="1" customWidth="1"/>
    <col min="12034" max="12034" width="13.140625" customWidth="1"/>
    <col min="12035" max="12035" width="12.42578125" customWidth="1"/>
    <col min="12036" max="12038" width="10.7109375" customWidth="1"/>
    <col min="12289" max="12289" width="104.42578125" bestFit="1" customWidth="1"/>
    <col min="12290" max="12290" width="13.140625" customWidth="1"/>
    <col min="12291" max="12291" width="12.42578125" customWidth="1"/>
    <col min="12292" max="12294" width="10.7109375" customWidth="1"/>
    <col min="12545" max="12545" width="104.42578125" bestFit="1" customWidth="1"/>
    <col min="12546" max="12546" width="13.140625" customWidth="1"/>
    <col min="12547" max="12547" width="12.42578125" customWidth="1"/>
    <col min="12548" max="12550" width="10.7109375" customWidth="1"/>
    <col min="12801" max="12801" width="104.42578125" bestFit="1" customWidth="1"/>
    <col min="12802" max="12802" width="13.140625" customWidth="1"/>
    <col min="12803" max="12803" width="12.42578125" customWidth="1"/>
    <col min="12804" max="12806" width="10.7109375" customWidth="1"/>
    <col min="13057" max="13057" width="104.42578125" bestFit="1" customWidth="1"/>
    <col min="13058" max="13058" width="13.140625" customWidth="1"/>
    <col min="13059" max="13059" width="12.42578125" customWidth="1"/>
    <col min="13060" max="13062" width="10.7109375" customWidth="1"/>
    <col min="13313" max="13313" width="104.42578125" bestFit="1" customWidth="1"/>
    <col min="13314" max="13314" width="13.140625" customWidth="1"/>
    <col min="13315" max="13315" width="12.42578125" customWidth="1"/>
    <col min="13316" max="13318" width="10.7109375" customWidth="1"/>
    <col min="13569" max="13569" width="104.42578125" bestFit="1" customWidth="1"/>
    <col min="13570" max="13570" width="13.140625" customWidth="1"/>
    <col min="13571" max="13571" width="12.42578125" customWidth="1"/>
    <col min="13572" max="13574" width="10.7109375" customWidth="1"/>
    <col min="13825" max="13825" width="104.42578125" bestFit="1" customWidth="1"/>
    <col min="13826" max="13826" width="13.140625" customWidth="1"/>
    <col min="13827" max="13827" width="12.42578125" customWidth="1"/>
    <col min="13828" max="13830" width="10.7109375" customWidth="1"/>
    <col min="14081" max="14081" width="104.42578125" bestFit="1" customWidth="1"/>
    <col min="14082" max="14082" width="13.140625" customWidth="1"/>
    <col min="14083" max="14083" width="12.42578125" customWidth="1"/>
    <col min="14084" max="14086" width="10.7109375" customWidth="1"/>
    <col min="14337" max="14337" width="104.42578125" bestFit="1" customWidth="1"/>
    <col min="14338" max="14338" width="13.140625" customWidth="1"/>
    <col min="14339" max="14339" width="12.42578125" customWidth="1"/>
    <col min="14340" max="14342" width="10.7109375" customWidth="1"/>
    <col min="14593" max="14593" width="104.42578125" bestFit="1" customWidth="1"/>
    <col min="14594" max="14594" width="13.140625" customWidth="1"/>
    <col min="14595" max="14595" width="12.42578125" customWidth="1"/>
    <col min="14596" max="14598" width="10.7109375" customWidth="1"/>
    <col min="14849" max="14849" width="104.42578125" bestFit="1" customWidth="1"/>
    <col min="14850" max="14850" width="13.140625" customWidth="1"/>
    <col min="14851" max="14851" width="12.42578125" customWidth="1"/>
    <col min="14852" max="14854" width="10.7109375" customWidth="1"/>
    <col min="15105" max="15105" width="104.42578125" bestFit="1" customWidth="1"/>
    <col min="15106" max="15106" width="13.140625" customWidth="1"/>
    <col min="15107" max="15107" width="12.42578125" customWidth="1"/>
    <col min="15108" max="15110" width="10.7109375" customWidth="1"/>
    <col min="15361" max="15361" width="104.42578125" bestFit="1" customWidth="1"/>
    <col min="15362" max="15362" width="13.140625" customWidth="1"/>
    <col min="15363" max="15363" width="12.42578125" customWidth="1"/>
    <col min="15364" max="15366" width="10.7109375" customWidth="1"/>
    <col min="15617" max="15617" width="104.42578125" bestFit="1" customWidth="1"/>
    <col min="15618" max="15618" width="13.140625" customWidth="1"/>
    <col min="15619" max="15619" width="12.42578125" customWidth="1"/>
    <col min="15620" max="15622" width="10.7109375" customWidth="1"/>
    <col min="15873" max="15873" width="104.42578125" bestFit="1" customWidth="1"/>
    <col min="15874" max="15874" width="13.140625" customWidth="1"/>
    <col min="15875" max="15875" width="12.42578125" customWidth="1"/>
    <col min="15876" max="15878" width="10.7109375" customWidth="1"/>
    <col min="16129" max="16129" width="104.42578125" bestFit="1" customWidth="1"/>
    <col min="16130" max="16130" width="13.140625" customWidth="1"/>
    <col min="16131" max="16131" width="12.42578125" customWidth="1"/>
    <col min="16132" max="16134" width="10.7109375" customWidth="1"/>
  </cols>
  <sheetData>
    <row r="1" spans="1:19" ht="30" customHeight="1">
      <c r="A1" s="858" t="s">
        <v>346</v>
      </c>
      <c r="B1" s="858"/>
      <c r="C1" s="858"/>
      <c r="D1" s="858"/>
      <c r="E1" s="858"/>
      <c r="F1" s="858"/>
      <c r="G1" s="855" t="s">
        <v>1449</v>
      </c>
      <c r="H1" s="1"/>
      <c r="I1" s="1"/>
      <c r="J1" s="1"/>
      <c r="K1" s="1"/>
      <c r="L1" s="1"/>
      <c r="M1" s="1"/>
      <c r="N1" s="1"/>
      <c r="O1" s="1"/>
      <c r="P1" s="1"/>
      <c r="Q1" s="1"/>
      <c r="R1" s="1"/>
      <c r="S1" s="1"/>
    </row>
    <row r="2" spans="1:19" ht="18">
      <c r="A2" s="859" t="s">
        <v>1</v>
      </c>
      <c r="B2" s="859"/>
      <c r="C2" s="859"/>
      <c r="D2" s="859"/>
      <c r="E2" s="859"/>
      <c r="F2" s="859"/>
      <c r="G2" s="1"/>
      <c r="H2" s="1"/>
      <c r="I2" s="1"/>
      <c r="J2" s="1"/>
      <c r="K2" s="1"/>
      <c r="L2" s="1"/>
      <c r="M2" s="1"/>
      <c r="N2" s="1"/>
      <c r="O2" s="1"/>
      <c r="P2" s="1"/>
      <c r="Q2" s="1"/>
      <c r="R2" s="1"/>
      <c r="S2" s="1"/>
    </row>
    <row r="3" spans="1:19" ht="18">
      <c r="A3" s="859" t="s">
        <v>1444</v>
      </c>
      <c r="B3" s="859"/>
      <c r="C3" s="859"/>
      <c r="D3" s="859"/>
      <c r="E3" s="859"/>
      <c r="F3" s="859"/>
      <c r="G3" s="1"/>
      <c r="H3" s="1"/>
      <c r="I3" s="1"/>
      <c r="J3" s="1"/>
      <c r="K3" s="1"/>
      <c r="L3" s="1"/>
      <c r="M3" s="1"/>
      <c r="N3" s="1"/>
      <c r="O3" s="1"/>
      <c r="P3" s="1"/>
      <c r="Q3" s="1"/>
      <c r="R3" s="1"/>
      <c r="S3" s="1"/>
    </row>
    <row r="4" spans="1:19" ht="30" customHeight="1">
      <c r="A4" s="863" t="s">
        <v>2</v>
      </c>
      <c r="B4" s="863"/>
      <c r="C4" s="863"/>
      <c r="D4" s="863"/>
      <c r="E4" s="863"/>
      <c r="F4" s="863"/>
      <c r="G4" s="1"/>
      <c r="H4" s="1"/>
      <c r="I4" s="1"/>
      <c r="J4" s="1"/>
      <c r="K4" s="1"/>
      <c r="L4" s="1"/>
      <c r="M4" s="1"/>
      <c r="N4" s="1"/>
      <c r="O4" s="1"/>
      <c r="P4" s="1"/>
      <c r="Q4" s="1"/>
      <c r="R4" s="1"/>
      <c r="S4" s="1"/>
    </row>
    <row r="5" spans="1:19" ht="3.75" customHeight="1">
      <c r="A5" s="3"/>
      <c r="B5" s="112"/>
      <c r="C5" s="112"/>
      <c r="D5" s="112"/>
      <c r="E5" s="112"/>
      <c r="F5" s="112"/>
      <c r="G5" s="1"/>
      <c r="H5" s="1"/>
      <c r="I5" s="1"/>
      <c r="J5" s="1"/>
      <c r="K5" s="1"/>
      <c r="L5" s="1"/>
      <c r="M5" s="1"/>
      <c r="N5" s="1"/>
      <c r="O5" s="1"/>
      <c r="P5" s="1"/>
      <c r="Q5" s="1"/>
      <c r="R5" s="1"/>
      <c r="S5" s="1"/>
    </row>
    <row r="6" spans="1:19" ht="30" customHeight="1" thickBot="1">
      <c r="A6" s="5"/>
      <c r="B6" s="6" t="s">
        <v>3</v>
      </c>
      <c r="C6" s="6" t="s">
        <v>4</v>
      </c>
      <c r="D6" s="6" t="s">
        <v>5</v>
      </c>
      <c r="E6" s="6" t="s">
        <v>6</v>
      </c>
      <c r="F6" s="6" t="s">
        <v>7</v>
      </c>
      <c r="G6" s="1"/>
      <c r="H6" s="1"/>
      <c r="I6" s="1"/>
      <c r="J6" s="1"/>
      <c r="K6" s="1"/>
      <c r="L6" s="1"/>
      <c r="M6" s="1"/>
      <c r="N6" s="1"/>
      <c r="O6" s="1"/>
      <c r="P6" s="1"/>
      <c r="Q6" s="1"/>
      <c r="R6" s="1"/>
      <c r="S6" s="1"/>
    </row>
    <row r="7" spans="1:19">
      <c r="A7" s="7" t="s">
        <v>8</v>
      </c>
      <c r="B7" s="8">
        <v>5858273.5432099998</v>
      </c>
      <c r="C7" s="8">
        <v>427822.18539999996</v>
      </c>
      <c r="D7" s="8">
        <v>0</v>
      </c>
      <c r="E7" s="8">
        <v>1024.0454300000001</v>
      </c>
      <c r="F7" s="8">
        <v>6287119.7740399996</v>
      </c>
      <c r="G7" s="1"/>
      <c r="H7" s="1"/>
      <c r="I7" s="1"/>
      <c r="J7" s="1"/>
      <c r="K7" s="1"/>
      <c r="L7" s="1"/>
      <c r="M7" s="1"/>
      <c r="N7" s="1"/>
      <c r="O7" s="1"/>
      <c r="P7" s="1"/>
      <c r="Q7" s="1"/>
      <c r="R7" s="1"/>
      <c r="S7" s="1"/>
    </row>
    <row r="8" spans="1:19">
      <c r="A8" s="10" t="s">
        <v>9</v>
      </c>
      <c r="B8" s="11">
        <v>481907.90654</v>
      </c>
      <c r="C8" s="11">
        <v>92774.290529999998</v>
      </c>
      <c r="D8" s="11">
        <v>0</v>
      </c>
      <c r="E8" s="11">
        <v>815.35838999999999</v>
      </c>
      <c r="F8" s="11">
        <v>575497.55546000006</v>
      </c>
      <c r="G8" s="1"/>
      <c r="H8" s="1"/>
      <c r="I8" s="1"/>
      <c r="J8" s="1"/>
      <c r="K8" s="1"/>
      <c r="L8" s="1"/>
      <c r="M8" s="1"/>
      <c r="N8" s="1"/>
      <c r="O8" s="1"/>
      <c r="P8" s="1"/>
      <c r="Q8" s="1"/>
      <c r="R8" s="1"/>
      <c r="S8" s="1"/>
    </row>
    <row r="9" spans="1:19">
      <c r="A9" s="12" t="s">
        <v>10</v>
      </c>
      <c r="B9" s="13">
        <v>161489.80809999999</v>
      </c>
      <c r="C9" s="13">
        <v>22037.701980000002</v>
      </c>
      <c r="D9" s="13">
        <v>0</v>
      </c>
      <c r="E9" s="13">
        <v>0</v>
      </c>
      <c r="F9" s="13">
        <v>183527.51008000001</v>
      </c>
      <c r="G9" s="1"/>
      <c r="H9" s="1"/>
      <c r="I9" s="1"/>
      <c r="J9" s="1"/>
      <c r="K9" s="1"/>
      <c r="L9" s="1"/>
      <c r="M9" s="1"/>
      <c r="N9" s="1"/>
      <c r="O9" s="1"/>
      <c r="P9" s="1"/>
      <c r="Q9" s="1"/>
      <c r="R9" s="1"/>
      <c r="S9" s="1"/>
    </row>
    <row r="10" spans="1:19">
      <c r="A10" s="12" t="s">
        <v>11</v>
      </c>
      <c r="B10" s="13">
        <v>232394.30709000002</v>
      </c>
      <c r="C10" s="13">
        <v>59933.909749999999</v>
      </c>
      <c r="D10" s="13">
        <v>0</v>
      </c>
      <c r="E10" s="13">
        <v>815.35838999999999</v>
      </c>
      <c r="F10" s="13">
        <v>293143.57523000002</v>
      </c>
      <c r="G10" s="1"/>
      <c r="H10" s="1"/>
      <c r="I10" s="1"/>
      <c r="J10" s="1"/>
      <c r="K10" s="1"/>
      <c r="L10" s="1"/>
      <c r="M10" s="1"/>
      <c r="N10" s="1"/>
      <c r="O10" s="1"/>
      <c r="P10" s="1"/>
      <c r="Q10" s="1"/>
      <c r="R10" s="1"/>
      <c r="S10" s="1"/>
    </row>
    <row r="11" spans="1:19">
      <c r="A11" s="12" t="s">
        <v>12</v>
      </c>
      <c r="B11" s="13">
        <v>26111.636190000001</v>
      </c>
      <c r="C11" s="13">
        <v>1245.15407</v>
      </c>
      <c r="D11" s="13">
        <v>0</v>
      </c>
      <c r="E11" s="13">
        <v>0</v>
      </c>
      <c r="F11" s="13">
        <v>27356.790260000002</v>
      </c>
      <c r="G11" s="1"/>
      <c r="H11" s="1"/>
      <c r="I11" s="1"/>
      <c r="J11" s="1"/>
      <c r="K11" s="1"/>
      <c r="L11" s="1"/>
      <c r="M11" s="1"/>
      <c r="N11" s="1"/>
      <c r="O11" s="1"/>
      <c r="P11" s="1"/>
      <c r="Q11" s="1"/>
      <c r="R11" s="1"/>
      <c r="S11" s="1"/>
    </row>
    <row r="12" spans="1:19">
      <c r="A12" s="12" t="s">
        <v>13</v>
      </c>
      <c r="B12" s="13">
        <v>0</v>
      </c>
      <c r="C12" s="13">
        <v>0</v>
      </c>
      <c r="D12" s="13">
        <v>0</v>
      </c>
      <c r="E12" s="13">
        <v>0</v>
      </c>
      <c r="F12" s="13">
        <v>0</v>
      </c>
      <c r="G12" s="1"/>
      <c r="H12" s="1"/>
      <c r="I12" s="1"/>
      <c r="J12" s="1"/>
      <c r="K12" s="1"/>
      <c r="L12" s="1"/>
      <c r="M12" s="1"/>
      <c r="N12" s="1"/>
      <c r="O12" s="1"/>
      <c r="P12" s="1"/>
      <c r="Q12" s="1"/>
      <c r="R12" s="1"/>
      <c r="S12" s="1"/>
    </row>
    <row r="13" spans="1:19">
      <c r="A13" s="12" t="s">
        <v>14</v>
      </c>
      <c r="B13" s="13">
        <v>0</v>
      </c>
      <c r="C13" s="13">
        <v>9542.3732600000003</v>
      </c>
      <c r="D13" s="13">
        <v>0</v>
      </c>
      <c r="E13" s="13">
        <v>0</v>
      </c>
      <c r="F13" s="13">
        <v>9542.3732600000003</v>
      </c>
      <c r="G13" s="1"/>
      <c r="H13" s="1"/>
      <c r="I13" s="1"/>
      <c r="J13" s="1"/>
      <c r="K13" s="1"/>
      <c r="L13" s="1"/>
      <c r="M13" s="1"/>
      <c r="N13" s="1"/>
      <c r="O13" s="1"/>
      <c r="P13" s="1"/>
      <c r="Q13" s="1"/>
      <c r="R13" s="1"/>
      <c r="S13" s="1"/>
    </row>
    <row r="14" spans="1:19">
      <c r="A14" s="14" t="s">
        <v>15</v>
      </c>
      <c r="B14" s="13">
        <v>61912.155159999995</v>
      </c>
      <c r="C14" s="13">
        <v>15.15147</v>
      </c>
      <c r="D14" s="13">
        <v>0</v>
      </c>
      <c r="E14" s="13">
        <v>0</v>
      </c>
      <c r="F14" s="13">
        <v>61927.306629999999</v>
      </c>
      <c r="G14" s="1"/>
      <c r="H14" s="1"/>
      <c r="I14" s="1"/>
      <c r="J14" s="1"/>
      <c r="K14" s="1"/>
      <c r="L14" s="1"/>
      <c r="M14" s="1"/>
      <c r="N14" s="1"/>
      <c r="O14" s="1"/>
      <c r="P14" s="1"/>
      <c r="Q14" s="1"/>
      <c r="R14" s="1"/>
      <c r="S14" s="1"/>
    </row>
    <row r="15" spans="1:19">
      <c r="A15" s="12" t="s">
        <v>16</v>
      </c>
      <c r="B15" s="13">
        <v>0</v>
      </c>
      <c r="C15" s="13">
        <v>0</v>
      </c>
      <c r="D15" s="13">
        <v>0</v>
      </c>
      <c r="E15" s="13">
        <v>0</v>
      </c>
      <c r="F15" s="13">
        <v>0</v>
      </c>
      <c r="G15" s="1"/>
      <c r="H15" s="1"/>
      <c r="I15" s="1"/>
      <c r="J15" s="1"/>
      <c r="K15" s="1"/>
      <c r="L15" s="1"/>
      <c r="M15" s="1"/>
      <c r="N15" s="1"/>
      <c r="O15" s="1"/>
      <c r="P15" s="1"/>
      <c r="Q15" s="1"/>
      <c r="R15" s="1"/>
      <c r="S15" s="1"/>
    </row>
    <row r="16" spans="1:19">
      <c r="A16" s="12" t="s">
        <v>17</v>
      </c>
      <c r="B16" s="13">
        <v>0</v>
      </c>
      <c r="C16" s="13">
        <v>0</v>
      </c>
      <c r="D16" s="13">
        <v>0</v>
      </c>
      <c r="E16" s="13">
        <v>0</v>
      </c>
      <c r="F16" s="13">
        <v>0</v>
      </c>
      <c r="G16" s="1"/>
      <c r="H16" s="1"/>
      <c r="I16" s="1"/>
      <c r="J16" s="1"/>
      <c r="K16" s="1"/>
      <c r="L16" s="1"/>
      <c r="M16" s="1"/>
      <c r="N16" s="1"/>
      <c r="O16" s="1"/>
      <c r="P16" s="1"/>
      <c r="Q16" s="1"/>
      <c r="R16" s="1"/>
      <c r="S16" s="1"/>
    </row>
    <row r="17" spans="1:19">
      <c r="A17" s="10" t="s">
        <v>18</v>
      </c>
      <c r="B17" s="11">
        <v>109741.07372</v>
      </c>
      <c r="C17" s="11">
        <v>13943.81566</v>
      </c>
      <c r="D17" s="11">
        <v>0</v>
      </c>
      <c r="E17" s="11">
        <v>59.356290000000001</v>
      </c>
      <c r="F17" s="11">
        <v>123744.24567</v>
      </c>
      <c r="G17" s="1"/>
      <c r="H17" s="1"/>
      <c r="I17" s="1"/>
      <c r="J17" s="1"/>
      <c r="K17" s="1"/>
      <c r="L17" s="1"/>
      <c r="M17" s="1"/>
      <c r="N17" s="1"/>
      <c r="O17" s="1"/>
      <c r="P17" s="1"/>
      <c r="Q17" s="1"/>
      <c r="R17" s="1"/>
      <c r="S17" s="1"/>
    </row>
    <row r="18" spans="1:19">
      <c r="A18" s="12" t="s">
        <v>19</v>
      </c>
      <c r="B18" s="13">
        <v>0</v>
      </c>
      <c r="C18" s="13">
        <v>0</v>
      </c>
      <c r="D18" s="13">
        <v>0</v>
      </c>
      <c r="E18" s="13">
        <v>0</v>
      </c>
      <c r="F18" s="13">
        <v>0</v>
      </c>
      <c r="G18" s="1"/>
      <c r="H18" s="1"/>
      <c r="I18" s="1"/>
      <c r="J18" s="1"/>
      <c r="K18" s="1"/>
      <c r="L18" s="1"/>
      <c r="M18" s="1"/>
      <c r="N18" s="1"/>
      <c r="O18" s="1"/>
      <c r="P18" s="1"/>
      <c r="Q18" s="1"/>
      <c r="R18" s="1"/>
      <c r="S18" s="1"/>
    </row>
    <row r="19" spans="1:19">
      <c r="A19" s="12" t="s">
        <v>20</v>
      </c>
      <c r="B19" s="13">
        <v>35867.888129999999</v>
      </c>
      <c r="C19" s="13">
        <v>3398.5895599999999</v>
      </c>
      <c r="D19" s="13">
        <v>0</v>
      </c>
      <c r="E19" s="13">
        <v>0</v>
      </c>
      <c r="F19" s="13">
        <v>39266.47769</v>
      </c>
      <c r="G19" s="1"/>
      <c r="H19" s="1"/>
      <c r="I19" s="1"/>
      <c r="J19" s="1"/>
      <c r="K19" s="1"/>
      <c r="L19" s="1"/>
      <c r="M19" s="1"/>
      <c r="N19" s="1"/>
      <c r="O19" s="1"/>
      <c r="P19" s="1"/>
      <c r="Q19" s="1"/>
      <c r="R19" s="1"/>
      <c r="S19" s="1"/>
    </row>
    <row r="20" spans="1:19">
      <c r="A20" s="12" t="s">
        <v>21</v>
      </c>
      <c r="B20" s="13">
        <v>0</v>
      </c>
      <c r="C20" s="13">
        <v>0</v>
      </c>
      <c r="D20" s="13">
        <v>0</v>
      </c>
      <c r="E20" s="13">
        <v>0</v>
      </c>
      <c r="F20" s="13">
        <v>0</v>
      </c>
      <c r="G20" s="1"/>
      <c r="H20" s="1"/>
      <c r="I20" s="1"/>
      <c r="J20" s="1"/>
      <c r="K20" s="1"/>
      <c r="L20" s="1"/>
      <c r="M20" s="1"/>
      <c r="N20" s="1"/>
      <c r="O20" s="1"/>
      <c r="P20" s="1"/>
      <c r="Q20" s="1"/>
      <c r="R20" s="1"/>
      <c r="S20" s="1"/>
    </row>
    <row r="21" spans="1:19">
      <c r="A21" s="12" t="s">
        <v>22</v>
      </c>
      <c r="B21" s="13">
        <v>0</v>
      </c>
      <c r="C21" s="13">
        <v>0</v>
      </c>
      <c r="D21" s="13">
        <v>0</v>
      </c>
      <c r="E21" s="13">
        <v>0</v>
      </c>
      <c r="F21" s="13">
        <v>0</v>
      </c>
      <c r="G21" s="1"/>
      <c r="H21" s="1"/>
      <c r="I21" s="1"/>
      <c r="J21" s="1"/>
      <c r="K21" s="1"/>
      <c r="L21" s="1"/>
      <c r="M21" s="1"/>
      <c r="N21" s="1"/>
      <c r="O21" s="1"/>
      <c r="P21" s="1"/>
      <c r="Q21" s="1"/>
      <c r="R21" s="1"/>
      <c r="S21" s="1"/>
    </row>
    <row r="22" spans="1:19">
      <c r="A22" s="14" t="s">
        <v>23</v>
      </c>
      <c r="B22" s="13">
        <v>25611.903739999998</v>
      </c>
      <c r="C22" s="13">
        <v>734.65386999999998</v>
      </c>
      <c r="D22" s="13">
        <v>0</v>
      </c>
      <c r="E22" s="13">
        <v>59.356290000000001</v>
      </c>
      <c r="F22" s="13">
        <v>26405.9139</v>
      </c>
      <c r="G22" s="1"/>
      <c r="H22" s="1"/>
      <c r="I22" s="1"/>
      <c r="J22" s="1"/>
      <c r="K22" s="1"/>
      <c r="L22" s="1"/>
      <c r="M22" s="1"/>
      <c r="N22" s="1"/>
      <c r="O22" s="1"/>
      <c r="P22" s="1"/>
      <c r="Q22" s="1"/>
      <c r="R22" s="1"/>
      <c r="S22" s="1"/>
    </row>
    <row r="23" spans="1:19">
      <c r="A23" s="12" t="s">
        <v>24</v>
      </c>
      <c r="B23" s="13">
        <v>49131.239430000001</v>
      </c>
      <c r="C23" s="13">
        <v>9810.5722299999998</v>
      </c>
      <c r="D23" s="13">
        <v>0</v>
      </c>
      <c r="E23" s="13">
        <v>0</v>
      </c>
      <c r="F23" s="13">
        <v>58941.811659999999</v>
      </c>
      <c r="G23" s="1"/>
      <c r="H23" s="1"/>
      <c r="I23" s="1"/>
      <c r="J23" s="1"/>
      <c r="K23" s="1"/>
      <c r="L23" s="1"/>
      <c r="M23" s="1"/>
      <c r="N23" s="1"/>
      <c r="O23" s="1"/>
      <c r="P23" s="1"/>
      <c r="Q23" s="1"/>
      <c r="R23" s="1"/>
      <c r="S23" s="1"/>
    </row>
    <row r="24" spans="1:19">
      <c r="A24" s="12" t="s">
        <v>25</v>
      </c>
      <c r="B24" s="13">
        <v>163.09501</v>
      </c>
      <c r="C24" s="13">
        <v>0</v>
      </c>
      <c r="D24" s="13">
        <v>0</v>
      </c>
      <c r="E24" s="13">
        <v>0</v>
      </c>
      <c r="F24" s="13">
        <v>163.09501</v>
      </c>
      <c r="G24" s="1"/>
      <c r="H24" s="1"/>
      <c r="I24" s="1"/>
      <c r="J24" s="1"/>
      <c r="K24" s="1"/>
      <c r="L24" s="1"/>
      <c r="M24" s="1"/>
      <c r="N24" s="1"/>
      <c r="O24" s="1"/>
      <c r="P24" s="1"/>
      <c r="Q24" s="1"/>
      <c r="R24" s="1"/>
      <c r="S24" s="1"/>
    </row>
    <row r="25" spans="1:19">
      <c r="A25" s="12" t="s">
        <v>26</v>
      </c>
      <c r="B25" s="13">
        <v>-1033.05259</v>
      </c>
      <c r="C25" s="13">
        <v>0</v>
      </c>
      <c r="D25" s="13">
        <v>0</v>
      </c>
      <c r="E25" s="13">
        <v>0</v>
      </c>
      <c r="F25" s="13">
        <v>-1033.05259</v>
      </c>
      <c r="G25" s="1"/>
      <c r="H25" s="1"/>
      <c r="I25" s="1"/>
      <c r="J25" s="1"/>
      <c r="K25" s="1"/>
      <c r="L25" s="1"/>
      <c r="M25" s="1"/>
      <c r="N25" s="1"/>
      <c r="O25" s="1"/>
      <c r="P25" s="1"/>
      <c r="Q25" s="1"/>
      <c r="R25" s="1"/>
      <c r="S25" s="1"/>
    </row>
    <row r="26" spans="1:19">
      <c r="A26" s="10" t="s">
        <v>27</v>
      </c>
      <c r="B26" s="11">
        <v>4682410.7338300003</v>
      </c>
      <c r="C26" s="11">
        <v>37105.36449</v>
      </c>
      <c r="D26" s="11">
        <v>0</v>
      </c>
      <c r="E26" s="11">
        <v>148.96076000000002</v>
      </c>
      <c r="F26" s="11">
        <v>4719665.05908</v>
      </c>
      <c r="G26" s="1"/>
      <c r="H26" s="1"/>
      <c r="I26" s="1"/>
      <c r="J26" s="1"/>
      <c r="K26" s="1"/>
      <c r="L26" s="1"/>
      <c r="M26" s="1"/>
      <c r="N26" s="1"/>
      <c r="O26" s="1"/>
      <c r="P26" s="1"/>
      <c r="Q26" s="1"/>
      <c r="R26" s="1"/>
      <c r="S26" s="1"/>
    </row>
    <row r="27" spans="1:19">
      <c r="A27" s="15" t="s">
        <v>28</v>
      </c>
      <c r="B27" s="13">
        <v>4026705.6381000001</v>
      </c>
      <c r="C27" s="13">
        <v>37875.729829999997</v>
      </c>
      <c r="D27" s="13">
        <v>0</v>
      </c>
      <c r="E27" s="13">
        <v>145.43442000000002</v>
      </c>
      <c r="F27" s="13">
        <v>4064726.80235</v>
      </c>
      <c r="G27" s="1"/>
      <c r="H27" s="1"/>
      <c r="I27" s="1"/>
      <c r="J27" s="1"/>
      <c r="K27" s="1"/>
      <c r="L27" s="1"/>
      <c r="M27" s="1"/>
      <c r="N27" s="1"/>
      <c r="O27" s="1"/>
      <c r="P27" s="1"/>
      <c r="Q27" s="1"/>
      <c r="R27" s="1"/>
      <c r="S27" s="1"/>
    </row>
    <row r="28" spans="1:19">
      <c r="A28" s="12" t="s">
        <v>29</v>
      </c>
      <c r="B28" s="13">
        <v>2901107.4340500003</v>
      </c>
      <c r="C28" s="13">
        <v>22525.874949999998</v>
      </c>
      <c r="D28" s="13">
        <v>0</v>
      </c>
      <c r="E28" s="13">
        <v>145.43442000000002</v>
      </c>
      <c r="F28" s="13">
        <v>2923778.7434200002</v>
      </c>
      <c r="G28" s="1"/>
      <c r="H28" s="1"/>
      <c r="I28" s="1"/>
      <c r="J28" s="1"/>
      <c r="K28" s="1"/>
      <c r="L28" s="1"/>
      <c r="M28" s="1"/>
      <c r="N28" s="1"/>
      <c r="O28" s="1"/>
      <c r="P28" s="1"/>
      <c r="Q28" s="1"/>
      <c r="R28" s="1"/>
      <c r="S28" s="1"/>
    </row>
    <row r="29" spans="1:19">
      <c r="A29" s="12" t="s">
        <v>30</v>
      </c>
      <c r="B29" s="13">
        <v>956797.79060000007</v>
      </c>
      <c r="C29" s="13">
        <v>12563.44326</v>
      </c>
      <c r="D29" s="13">
        <v>0</v>
      </c>
      <c r="E29" s="13">
        <v>0</v>
      </c>
      <c r="F29" s="13">
        <v>969361.23386000004</v>
      </c>
      <c r="G29" s="1"/>
      <c r="H29" s="1"/>
      <c r="I29" s="1"/>
      <c r="J29" s="1"/>
      <c r="K29" s="1"/>
      <c r="L29" s="1"/>
      <c r="M29" s="1"/>
      <c r="N29" s="1"/>
      <c r="O29" s="1"/>
      <c r="P29" s="1"/>
      <c r="Q29" s="1"/>
      <c r="R29" s="1"/>
      <c r="S29" s="1"/>
    </row>
    <row r="30" spans="1:19">
      <c r="A30" s="12" t="s">
        <v>31</v>
      </c>
      <c r="B30" s="13">
        <v>168800.41344999999</v>
      </c>
      <c r="C30" s="13">
        <v>2786.4116200000003</v>
      </c>
      <c r="D30" s="13">
        <v>0</v>
      </c>
      <c r="E30" s="13">
        <v>0</v>
      </c>
      <c r="F30" s="13">
        <v>171586.82506999999</v>
      </c>
      <c r="G30" s="1"/>
      <c r="H30" s="1"/>
      <c r="I30" s="1"/>
      <c r="J30" s="1"/>
      <c r="K30" s="1"/>
      <c r="L30" s="1"/>
      <c r="M30" s="1"/>
      <c r="N30" s="1"/>
      <c r="O30" s="1"/>
      <c r="P30" s="1"/>
      <c r="Q30" s="1"/>
      <c r="R30" s="1"/>
      <c r="S30" s="1"/>
    </row>
    <row r="31" spans="1:19">
      <c r="A31" s="15" t="s">
        <v>32</v>
      </c>
      <c r="B31" s="13">
        <v>119829.60993999999</v>
      </c>
      <c r="C31" s="13">
        <v>125.8587</v>
      </c>
      <c r="D31" s="13">
        <v>0</v>
      </c>
      <c r="E31" s="13">
        <v>0</v>
      </c>
      <c r="F31" s="13">
        <v>119955.46864000001</v>
      </c>
      <c r="G31" s="1"/>
      <c r="H31" s="1"/>
      <c r="I31" s="1"/>
      <c r="J31" s="1"/>
      <c r="K31" s="1"/>
      <c r="L31" s="1"/>
      <c r="M31" s="1"/>
      <c r="N31" s="1"/>
      <c r="O31" s="1"/>
      <c r="P31" s="1"/>
      <c r="Q31" s="1"/>
      <c r="R31" s="1"/>
      <c r="S31" s="1"/>
    </row>
    <row r="32" spans="1:19">
      <c r="A32" s="12" t="s">
        <v>33</v>
      </c>
      <c r="B32" s="13">
        <v>90333.143819999998</v>
      </c>
      <c r="C32" s="13">
        <v>112.92197999999999</v>
      </c>
      <c r="D32" s="13">
        <v>0</v>
      </c>
      <c r="E32" s="13">
        <v>0</v>
      </c>
      <c r="F32" s="13">
        <v>90446.065799999997</v>
      </c>
      <c r="G32" s="1"/>
      <c r="H32" s="1"/>
      <c r="I32" s="1"/>
      <c r="J32" s="1"/>
      <c r="K32" s="1"/>
      <c r="L32" s="1"/>
      <c r="M32" s="1"/>
      <c r="N32" s="1"/>
      <c r="O32" s="1"/>
      <c r="P32" s="1"/>
      <c r="Q32" s="1"/>
      <c r="R32" s="1"/>
      <c r="S32" s="1"/>
    </row>
    <row r="33" spans="1:19">
      <c r="A33" s="12" t="s">
        <v>34</v>
      </c>
      <c r="B33" s="13">
        <v>24464.35</v>
      </c>
      <c r="C33" s="13">
        <v>12.936719999999999</v>
      </c>
      <c r="D33" s="13">
        <v>0</v>
      </c>
      <c r="E33" s="13">
        <v>0</v>
      </c>
      <c r="F33" s="13">
        <v>24477.28672</v>
      </c>
      <c r="G33" s="1"/>
      <c r="H33" s="1"/>
      <c r="I33" s="1"/>
      <c r="J33" s="1"/>
      <c r="K33" s="1"/>
      <c r="L33" s="1"/>
      <c r="M33" s="1"/>
      <c r="N33" s="1"/>
      <c r="O33" s="1"/>
      <c r="P33" s="1"/>
      <c r="Q33" s="1"/>
      <c r="R33" s="1"/>
      <c r="S33" s="1"/>
    </row>
    <row r="34" spans="1:19">
      <c r="A34" s="12" t="s">
        <v>35</v>
      </c>
      <c r="B34" s="13">
        <v>5032.1161199999997</v>
      </c>
      <c r="C34" s="13">
        <v>0</v>
      </c>
      <c r="D34" s="13">
        <v>0</v>
      </c>
      <c r="E34" s="13">
        <v>0</v>
      </c>
      <c r="F34" s="13">
        <v>5032.1161199999997</v>
      </c>
      <c r="G34" s="1"/>
      <c r="H34" s="1"/>
      <c r="I34" s="1"/>
      <c r="J34" s="1"/>
      <c r="K34" s="1"/>
      <c r="L34" s="1"/>
      <c r="M34" s="1"/>
      <c r="N34" s="1"/>
      <c r="O34" s="1"/>
      <c r="P34" s="1"/>
      <c r="Q34" s="1"/>
      <c r="R34" s="1"/>
      <c r="S34" s="1"/>
    </row>
    <row r="35" spans="1:19">
      <c r="A35" s="15" t="s">
        <v>36</v>
      </c>
      <c r="B35" s="13">
        <v>116232.62145999999</v>
      </c>
      <c r="C35" s="13">
        <v>5962.5759000000007</v>
      </c>
      <c r="D35" s="13">
        <v>0</v>
      </c>
      <c r="E35" s="13">
        <v>0</v>
      </c>
      <c r="F35" s="13">
        <v>122195.19736000001</v>
      </c>
      <c r="G35" s="1"/>
      <c r="H35" s="1"/>
      <c r="I35" s="1"/>
      <c r="J35" s="1"/>
      <c r="K35" s="1"/>
      <c r="L35" s="1"/>
      <c r="M35" s="1"/>
      <c r="N35" s="1"/>
      <c r="O35" s="1"/>
      <c r="P35" s="1"/>
      <c r="Q35" s="1"/>
      <c r="R35" s="1"/>
      <c r="S35" s="1"/>
    </row>
    <row r="36" spans="1:19">
      <c r="A36" s="12" t="s">
        <v>37</v>
      </c>
      <c r="B36" s="13">
        <v>60987.01973</v>
      </c>
      <c r="C36" s="13">
        <v>1687.8219199999999</v>
      </c>
      <c r="D36" s="13">
        <v>0</v>
      </c>
      <c r="E36" s="13">
        <v>0</v>
      </c>
      <c r="F36" s="13">
        <v>62674.841650000002</v>
      </c>
      <c r="G36" s="1"/>
      <c r="H36" s="1"/>
      <c r="I36" s="1"/>
      <c r="J36" s="1"/>
      <c r="K36" s="1"/>
      <c r="L36" s="1"/>
      <c r="M36" s="1"/>
      <c r="N36" s="1"/>
      <c r="O36" s="1"/>
      <c r="P36" s="1"/>
      <c r="Q36" s="1"/>
      <c r="R36" s="1"/>
      <c r="S36" s="1"/>
    </row>
    <row r="37" spans="1:19">
      <c r="A37" s="12" t="s">
        <v>38</v>
      </c>
      <c r="B37" s="13">
        <v>52119.565799999997</v>
      </c>
      <c r="C37" s="13">
        <v>4250.0579800000005</v>
      </c>
      <c r="D37" s="13">
        <v>0</v>
      </c>
      <c r="E37" s="13">
        <v>0</v>
      </c>
      <c r="F37" s="13">
        <v>56369.623780000002</v>
      </c>
      <c r="G37" s="1"/>
      <c r="H37" s="1"/>
      <c r="I37" s="1"/>
      <c r="J37" s="1"/>
      <c r="K37" s="1"/>
      <c r="L37" s="1"/>
      <c r="M37" s="1"/>
      <c r="N37" s="1"/>
      <c r="O37" s="1"/>
      <c r="P37" s="1"/>
      <c r="Q37" s="1"/>
      <c r="R37" s="1"/>
      <c r="S37" s="1"/>
    </row>
    <row r="38" spans="1:19">
      <c r="A38" s="12" t="s">
        <v>39</v>
      </c>
      <c r="B38" s="13">
        <v>3126.03593</v>
      </c>
      <c r="C38" s="13">
        <v>24.696000000000002</v>
      </c>
      <c r="D38" s="13">
        <v>0</v>
      </c>
      <c r="E38" s="13">
        <v>0</v>
      </c>
      <c r="F38" s="13">
        <v>3150.7319300000004</v>
      </c>
      <c r="G38" s="1"/>
      <c r="H38" s="1"/>
      <c r="I38" s="1"/>
      <c r="J38" s="1"/>
      <c r="K38" s="1"/>
      <c r="L38" s="1"/>
      <c r="M38" s="1"/>
      <c r="N38" s="1"/>
      <c r="O38" s="1"/>
      <c r="P38" s="1"/>
      <c r="Q38" s="1"/>
      <c r="R38" s="1"/>
      <c r="S38" s="1"/>
    </row>
    <row r="39" spans="1:19">
      <c r="A39" s="15" t="s">
        <v>40</v>
      </c>
      <c r="B39" s="13">
        <v>697782.44420999999</v>
      </c>
      <c r="C39" s="13">
        <v>9058.4627700000001</v>
      </c>
      <c r="D39" s="13">
        <v>0</v>
      </c>
      <c r="E39" s="13">
        <v>3.6884000000000001</v>
      </c>
      <c r="F39" s="13">
        <v>706844.59537999996</v>
      </c>
      <c r="G39" s="1"/>
      <c r="H39" s="1"/>
      <c r="I39" s="1"/>
      <c r="J39" s="1"/>
      <c r="K39" s="1"/>
      <c r="L39" s="1"/>
      <c r="M39" s="1"/>
      <c r="N39" s="1"/>
      <c r="O39" s="1"/>
      <c r="P39" s="1"/>
      <c r="Q39" s="1"/>
      <c r="R39" s="1"/>
      <c r="S39" s="1"/>
    </row>
    <row r="40" spans="1:19">
      <c r="A40" s="12" t="s">
        <v>41</v>
      </c>
      <c r="B40" s="13">
        <v>182665.37231000001</v>
      </c>
      <c r="C40" s="13">
        <v>2084.3460300000002</v>
      </c>
      <c r="D40" s="13">
        <v>0</v>
      </c>
      <c r="E40" s="13">
        <v>0.17992</v>
      </c>
      <c r="F40" s="13">
        <v>184749.89825999999</v>
      </c>
      <c r="G40" s="1"/>
      <c r="H40" s="1"/>
      <c r="I40" s="1"/>
      <c r="J40" s="1"/>
      <c r="K40" s="1"/>
      <c r="L40" s="1"/>
      <c r="M40" s="1"/>
      <c r="N40" s="1"/>
      <c r="O40" s="1"/>
      <c r="P40" s="1"/>
      <c r="Q40" s="1"/>
      <c r="R40" s="1"/>
      <c r="S40" s="1"/>
    </row>
    <row r="41" spans="1:19">
      <c r="A41" s="12" t="s">
        <v>42</v>
      </c>
      <c r="B41" s="13">
        <v>292795.92644999997</v>
      </c>
      <c r="C41" s="13">
        <v>3484.8396400000001</v>
      </c>
      <c r="D41" s="13">
        <v>0</v>
      </c>
      <c r="E41" s="13">
        <v>0</v>
      </c>
      <c r="F41" s="13">
        <v>296280.76608999999</v>
      </c>
      <c r="G41" s="1"/>
      <c r="H41" s="1"/>
      <c r="I41" s="1"/>
      <c r="J41" s="1"/>
      <c r="K41" s="1"/>
      <c r="L41" s="1"/>
      <c r="M41" s="1"/>
      <c r="N41" s="1"/>
      <c r="O41" s="1"/>
      <c r="P41" s="1"/>
      <c r="Q41" s="1"/>
      <c r="R41" s="1"/>
      <c r="S41" s="1"/>
    </row>
    <row r="42" spans="1:19">
      <c r="A42" s="12" t="s">
        <v>43</v>
      </c>
      <c r="B42" s="13">
        <v>497.49687</v>
      </c>
      <c r="C42" s="13">
        <v>0</v>
      </c>
      <c r="D42" s="13">
        <v>0</v>
      </c>
      <c r="E42" s="13">
        <v>0</v>
      </c>
      <c r="F42" s="13">
        <v>497.49687</v>
      </c>
      <c r="G42" s="1"/>
      <c r="H42" s="1"/>
      <c r="I42" s="1"/>
      <c r="J42" s="1"/>
      <c r="K42" s="1"/>
      <c r="L42" s="1"/>
      <c r="M42" s="1"/>
      <c r="N42" s="1"/>
      <c r="O42" s="1"/>
      <c r="P42" s="1"/>
      <c r="Q42" s="1"/>
      <c r="R42" s="1"/>
      <c r="S42" s="1"/>
    </row>
    <row r="43" spans="1:19">
      <c r="A43" s="12" t="s">
        <v>44</v>
      </c>
      <c r="B43" s="13">
        <v>1847.21091</v>
      </c>
      <c r="C43" s="13">
        <v>0</v>
      </c>
      <c r="D43" s="13">
        <v>0</v>
      </c>
      <c r="E43" s="13">
        <v>0</v>
      </c>
      <c r="F43" s="13">
        <v>1847.21091</v>
      </c>
      <c r="G43" s="1"/>
      <c r="H43" s="1"/>
      <c r="I43" s="1"/>
      <c r="J43" s="1"/>
      <c r="K43" s="1"/>
      <c r="L43" s="1"/>
      <c r="M43" s="1"/>
      <c r="N43" s="1"/>
      <c r="O43" s="1"/>
      <c r="P43" s="1"/>
      <c r="Q43" s="1"/>
      <c r="R43" s="1"/>
      <c r="S43" s="1"/>
    </row>
    <row r="44" spans="1:19">
      <c r="A44" s="12" t="s">
        <v>45</v>
      </c>
      <c r="B44" s="13">
        <v>0</v>
      </c>
      <c r="C44" s="13">
        <v>0</v>
      </c>
      <c r="D44" s="13">
        <v>0</v>
      </c>
      <c r="E44" s="13">
        <v>0</v>
      </c>
      <c r="F44" s="13">
        <v>0</v>
      </c>
      <c r="G44" s="1"/>
      <c r="H44" s="1"/>
      <c r="I44" s="1"/>
      <c r="J44" s="1"/>
      <c r="K44" s="1"/>
      <c r="L44" s="1"/>
      <c r="M44" s="1"/>
      <c r="N44" s="1"/>
      <c r="O44" s="1"/>
      <c r="P44" s="1"/>
      <c r="Q44" s="1"/>
      <c r="R44" s="1"/>
      <c r="S44" s="1"/>
    </row>
    <row r="45" spans="1:19">
      <c r="A45" s="12" t="s">
        <v>46</v>
      </c>
      <c r="B45" s="13">
        <v>91.451639999999998</v>
      </c>
      <c r="C45" s="13">
        <v>0</v>
      </c>
      <c r="D45" s="13">
        <v>0</v>
      </c>
      <c r="E45" s="13">
        <v>0</v>
      </c>
      <c r="F45" s="13">
        <v>91.451639999999998</v>
      </c>
      <c r="G45" s="1"/>
      <c r="H45" s="1"/>
      <c r="I45" s="1"/>
      <c r="J45" s="1"/>
      <c r="K45" s="1"/>
      <c r="L45" s="1"/>
      <c r="M45" s="1"/>
      <c r="N45" s="1"/>
      <c r="O45" s="1"/>
      <c r="P45" s="1"/>
      <c r="Q45" s="1"/>
      <c r="R45" s="1"/>
      <c r="S45" s="1"/>
    </row>
    <row r="46" spans="1:19">
      <c r="A46" s="12" t="s">
        <v>47</v>
      </c>
      <c r="B46" s="13">
        <v>90860.266239999997</v>
      </c>
      <c r="C46" s="13">
        <v>1729.46426</v>
      </c>
      <c r="D46" s="13">
        <v>0</v>
      </c>
      <c r="E46" s="13">
        <v>3.50848</v>
      </c>
      <c r="F46" s="13">
        <v>92593.238980000009</v>
      </c>
      <c r="G46" s="1"/>
      <c r="H46" s="1"/>
      <c r="I46" s="1"/>
      <c r="J46" s="1"/>
      <c r="K46" s="1"/>
      <c r="L46" s="1"/>
      <c r="M46" s="1"/>
      <c r="N46" s="1"/>
      <c r="O46" s="1"/>
      <c r="P46" s="1"/>
      <c r="Q46" s="1"/>
      <c r="R46" s="1"/>
      <c r="S46" s="1"/>
    </row>
    <row r="47" spans="1:19">
      <c r="A47" s="12" t="s">
        <v>48</v>
      </c>
      <c r="B47" s="13">
        <v>127743.93279000001</v>
      </c>
      <c r="C47" s="13">
        <v>1759.8128400000001</v>
      </c>
      <c r="D47" s="13">
        <v>0</v>
      </c>
      <c r="E47" s="13">
        <v>0</v>
      </c>
      <c r="F47" s="13">
        <v>129503.74562999999</v>
      </c>
      <c r="G47" s="1"/>
      <c r="H47" s="1"/>
      <c r="I47" s="1"/>
      <c r="J47" s="1"/>
      <c r="K47" s="1"/>
      <c r="L47" s="1"/>
      <c r="M47" s="1"/>
      <c r="N47" s="1"/>
      <c r="O47" s="1"/>
      <c r="P47" s="1"/>
      <c r="Q47" s="1"/>
      <c r="R47" s="1"/>
      <c r="S47" s="1"/>
    </row>
    <row r="48" spans="1:19">
      <c r="A48" s="12" t="s">
        <v>49</v>
      </c>
      <c r="B48" s="13">
        <v>362.55905000000001</v>
      </c>
      <c r="C48" s="13">
        <v>0</v>
      </c>
      <c r="D48" s="13">
        <v>0</v>
      </c>
      <c r="E48" s="13">
        <v>0</v>
      </c>
      <c r="F48" s="13">
        <v>362.55905000000001</v>
      </c>
      <c r="G48" s="1"/>
      <c r="H48" s="1"/>
      <c r="I48" s="1"/>
      <c r="J48" s="1"/>
      <c r="K48" s="1"/>
      <c r="L48" s="1"/>
      <c r="M48" s="1"/>
      <c r="N48" s="1"/>
      <c r="O48" s="1"/>
      <c r="P48" s="1"/>
      <c r="Q48" s="1"/>
      <c r="R48" s="1"/>
      <c r="S48" s="1"/>
    </row>
    <row r="49" spans="1:19">
      <c r="A49" s="12" t="s">
        <v>50</v>
      </c>
      <c r="B49" s="13">
        <v>889.59744999999998</v>
      </c>
      <c r="C49" s="13">
        <v>0</v>
      </c>
      <c r="D49" s="13">
        <v>0</v>
      </c>
      <c r="E49" s="13">
        <v>0</v>
      </c>
      <c r="F49" s="13">
        <v>889.59744999999998</v>
      </c>
      <c r="G49" s="1"/>
      <c r="H49" s="1"/>
      <c r="I49" s="1"/>
      <c r="J49" s="1"/>
      <c r="K49" s="1"/>
      <c r="L49" s="1"/>
      <c r="M49" s="1"/>
      <c r="N49" s="1"/>
      <c r="O49" s="1"/>
      <c r="P49" s="1"/>
      <c r="Q49" s="1"/>
      <c r="R49" s="1"/>
      <c r="S49" s="1"/>
    </row>
    <row r="50" spans="1:19">
      <c r="A50" s="12" t="s">
        <v>51</v>
      </c>
      <c r="B50" s="13">
        <v>0</v>
      </c>
      <c r="C50" s="13">
        <v>0</v>
      </c>
      <c r="D50" s="13">
        <v>0</v>
      </c>
      <c r="E50" s="13">
        <v>0</v>
      </c>
      <c r="F50" s="13">
        <v>0</v>
      </c>
      <c r="G50" s="1"/>
      <c r="H50" s="1"/>
      <c r="I50" s="1"/>
      <c r="J50" s="1"/>
      <c r="K50" s="1"/>
      <c r="L50" s="1"/>
      <c r="M50" s="1"/>
      <c r="N50" s="1"/>
      <c r="O50" s="1"/>
      <c r="P50" s="1"/>
      <c r="Q50" s="1"/>
      <c r="R50" s="1"/>
      <c r="S50" s="1"/>
    </row>
    <row r="51" spans="1:19">
      <c r="A51" s="12" t="s">
        <v>52</v>
      </c>
      <c r="B51" s="13">
        <v>28.630500000000001</v>
      </c>
      <c r="C51" s="13">
        <v>0</v>
      </c>
      <c r="D51" s="13">
        <v>0</v>
      </c>
      <c r="E51" s="13">
        <v>0</v>
      </c>
      <c r="F51" s="13">
        <v>28.630500000000001</v>
      </c>
      <c r="G51" s="1"/>
      <c r="H51" s="1"/>
      <c r="I51" s="1"/>
      <c r="J51" s="1"/>
      <c r="K51" s="1"/>
      <c r="L51" s="1"/>
      <c r="M51" s="1"/>
      <c r="N51" s="1"/>
      <c r="O51" s="1"/>
      <c r="P51" s="1"/>
      <c r="Q51" s="1"/>
      <c r="R51" s="1"/>
      <c r="S51" s="1"/>
    </row>
    <row r="52" spans="1:19">
      <c r="A52" s="15" t="s">
        <v>53</v>
      </c>
      <c r="B52" s="13">
        <v>-278139.57987999998</v>
      </c>
      <c r="C52" s="13">
        <v>-15917.262710000001</v>
      </c>
      <c r="D52" s="13">
        <v>0</v>
      </c>
      <c r="E52" s="13">
        <v>-0.16206000000000001</v>
      </c>
      <c r="F52" s="13">
        <v>-294057.00464999996</v>
      </c>
      <c r="G52" s="1"/>
      <c r="H52" s="1"/>
      <c r="I52" s="1"/>
      <c r="J52" s="1"/>
      <c r="K52" s="1"/>
      <c r="L52" s="1"/>
      <c r="M52" s="1"/>
      <c r="N52" s="1"/>
      <c r="O52" s="1"/>
      <c r="P52" s="1"/>
      <c r="Q52" s="1"/>
      <c r="R52" s="1"/>
      <c r="S52" s="1"/>
    </row>
    <row r="53" spans="1:19">
      <c r="A53" s="16" t="s">
        <v>54</v>
      </c>
      <c r="B53" s="13">
        <v>-20939.330539999999</v>
      </c>
      <c r="C53" s="13">
        <v>-330.97421999999995</v>
      </c>
      <c r="D53" s="13">
        <v>0</v>
      </c>
      <c r="E53" s="13">
        <v>-0.16206000000000001</v>
      </c>
      <c r="F53" s="13">
        <v>-21270.466820000001</v>
      </c>
      <c r="G53" s="1"/>
      <c r="H53" s="1"/>
      <c r="I53" s="1"/>
      <c r="J53" s="1"/>
      <c r="K53" s="1"/>
      <c r="L53" s="1"/>
      <c r="M53" s="1"/>
      <c r="N53" s="1"/>
      <c r="O53" s="1"/>
      <c r="P53" s="1"/>
      <c r="Q53" s="1"/>
      <c r="R53" s="1"/>
      <c r="S53" s="1"/>
    </row>
    <row r="54" spans="1:19">
      <c r="A54" s="12" t="s">
        <v>55</v>
      </c>
      <c r="B54" s="13">
        <v>-9601.6866599999994</v>
      </c>
      <c r="C54" s="13">
        <v>-211.50960000000001</v>
      </c>
      <c r="D54" s="13">
        <v>0</v>
      </c>
      <c r="E54" s="13">
        <v>0</v>
      </c>
      <c r="F54" s="13">
        <v>-9813.1962600000006</v>
      </c>
      <c r="G54" s="1"/>
      <c r="H54" s="1"/>
      <c r="I54" s="1"/>
      <c r="J54" s="1"/>
      <c r="K54" s="1"/>
      <c r="L54" s="1"/>
      <c r="M54" s="1"/>
      <c r="N54" s="1"/>
      <c r="O54" s="1"/>
      <c r="P54" s="1"/>
      <c r="Q54" s="1"/>
      <c r="R54" s="1"/>
      <c r="S54" s="1"/>
    </row>
    <row r="55" spans="1:19">
      <c r="A55" s="12" t="s">
        <v>56</v>
      </c>
      <c r="B55" s="13">
        <v>-75651.226939999993</v>
      </c>
      <c r="C55" s="13">
        <v>-112.92197999999999</v>
      </c>
      <c r="D55" s="13">
        <v>0</v>
      </c>
      <c r="E55" s="13">
        <v>0</v>
      </c>
      <c r="F55" s="13">
        <v>-75764.148920000007</v>
      </c>
      <c r="G55" s="1"/>
      <c r="H55" s="1"/>
      <c r="I55" s="1"/>
      <c r="J55" s="1"/>
      <c r="K55" s="1"/>
      <c r="L55" s="1"/>
      <c r="M55" s="1"/>
      <c r="N55" s="1"/>
      <c r="O55" s="1"/>
      <c r="P55" s="1"/>
      <c r="Q55" s="1"/>
      <c r="R55" s="1"/>
      <c r="S55" s="1"/>
    </row>
    <row r="56" spans="1:19">
      <c r="A56" s="12" t="s">
        <v>57</v>
      </c>
      <c r="B56" s="13">
        <v>-18172.660879999999</v>
      </c>
      <c r="C56" s="13">
        <v>-6.4683599999999997</v>
      </c>
      <c r="D56" s="13">
        <v>0</v>
      </c>
      <c r="E56" s="13">
        <v>0</v>
      </c>
      <c r="F56" s="13">
        <v>-18179.129239999998</v>
      </c>
      <c r="G56" s="1"/>
      <c r="H56" s="1"/>
      <c r="I56" s="1"/>
      <c r="J56" s="1"/>
      <c r="K56" s="1"/>
      <c r="L56" s="1"/>
      <c r="M56" s="1"/>
      <c r="N56" s="1"/>
      <c r="O56" s="1"/>
      <c r="P56" s="1"/>
      <c r="Q56" s="1"/>
      <c r="R56" s="1"/>
      <c r="S56" s="1"/>
    </row>
    <row r="57" spans="1:19">
      <c r="A57" s="12" t="s">
        <v>58</v>
      </c>
      <c r="B57" s="13">
        <v>-41187.05414</v>
      </c>
      <c r="C57" s="13">
        <v>-859.36353000000008</v>
      </c>
      <c r="D57" s="13">
        <v>0</v>
      </c>
      <c r="E57" s="13">
        <v>0</v>
      </c>
      <c r="F57" s="13">
        <v>-42046.417670000003</v>
      </c>
      <c r="G57" s="1"/>
      <c r="H57" s="1"/>
      <c r="I57" s="1"/>
      <c r="J57" s="1"/>
      <c r="K57" s="1"/>
      <c r="L57" s="1"/>
      <c r="M57" s="1"/>
      <c r="N57" s="1"/>
      <c r="O57" s="1"/>
      <c r="P57" s="1"/>
      <c r="Q57" s="1"/>
      <c r="R57" s="1"/>
      <c r="S57" s="1"/>
    </row>
    <row r="58" spans="1:19">
      <c r="A58" s="12" t="s">
        <v>59</v>
      </c>
      <c r="B58" s="13">
        <v>-32537.678660000001</v>
      </c>
      <c r="C58" s="13">
        <v>-3650.3975399999999</v>
      </c>
      <c r="D58" s="13">
        <v>0</v>
      </c>
      <c r="E58" s="13">
        <v>0</v>
      </c>
      <c r="F58" s="13">
        <v>-36188.076200000003</v>
      </c>
      <c r="G58" s="1"/>
      <c r="H58" s="1"/>
      <c r="I58" s="1"/>
      <c r="J58" s="1"/>
      <c r="K58" s="1"/>
      <c r="L58" s="1"/>
      <c r="M58" s="1"/>
      <c r="N58" s="1"/>
      <c r="O58" s="1"/>
      <c r="P58" s="1"/>
      <c r="Q58" s="1"/>
      <c r="R58" s="1"/>
      <c r="S58" s="1"/>
    </row>
    <row r="59" spans="1:19">
      <c r="A59" s="16" t="s">
        <v>60</v>
      </c>
      <c r="B59" s="13">
        <v>-56597.128659999995</v>
      </c>
      <c r="C59" s="13">
        <v>-10733.279480000001</v>
      </c>
      <c r="D59" s="13">
        <v>0</v>
      </c>
      <c r="E59" s="13">
        <v>0</v>
      </c>
      <c r="F59" s="13">
        <v>-67330.40814</v>
      </c>
      <c r="G59" s="1"/>
      <c r="H59" s="1"/>
      <c r="I59" s="1"/>
      <c r="J59" s="1"/>
      <c r="K59" s="1"/>
      <c r="L59" s="1"/>
      <c r="M59" s="1"/>
      <c r="N59" s="1"/>
      <c r="O59" s="1"/>
      <c r="P59" s="1"/>
      <c r="Q59" s="1"/>
      <c r="R59" s="1"/>
      <c r="S59" s="1"/>
    </row>
    <row r="60" spans="1:19">
      <c r="A60" s="12" t="s">
        <v>61</v>
      </c>
      <c r="B60" s="13">
        <v>-13879.83707</v>
      </c>
      <c r="C60" s="13">
        <v>0</v>
      </c>
      <c r="D60" s="13">
        <v>0</v>
      </c>
      <c r="E60" s="13">
        <v>0</v>
      </c>
      <c r="F60" s="13">
        <v>-13879.83707</v>
      </c>
      <c r="G60" s="1"/>
      <c r="H60" s="1"/>
      <c r="I60" s="1"/>
      <c r="J60" s="1"/>
      <c r="K60" s="1"/>
      <c r="L60" s="1"/>
      <c r="M60" s="1"/>
      <c r="N60" s="1"/>
      <c r="O60" s="1"/>
      <c r="P60" s="1"/>
      <c r="Q60" s="1"/>
      <c r="R60" s="1"/>
      <c r="S60" s="1"/>
    </row>
    <row r="61" spans="1:19">
      <c r="A61" s="12" t="s">
        <v>62</v>
      </c>
      <c r="B61" s="13">
        <v>0</v>
      </c>
      <c r="C61" s="13">
        <v>0</v>
      </c>
      <c r="D61" s="13">
        <v>0</v>
      </c>
      <c r="E61" s="13">
        <v>0</v>
      </c>
      <c r="F61" s="13">
        <v>0</v>
      </c>
      <c r="G61" s="1"/>
      <c r="H61" s="1"/>
      <c r="I61" s="1"/>
      <c r="J61" s="1"/>
      <c r="K61" s="1"/>
      <c r="L61" s="1"/>
      <c r="M61" s="1"/>
      <c r="N61" s="1"/>
      <c r="O61" s="1"/>
      <c r="P61" s="1"/>
      <c r="Q61" s="1"/>
      <c r="R61" s="1"/>
      <c r="S61" s="1"/>
    </row>
    <row r="62" spans="1:19">
      <c r="A62" s="12" t="s">
        <v>63</v>
      </c>
      <c r="B62" s="13">
        <v>0</v>
      </c>
      <c r="C62" s="13">
        <v>0</v>
      </c>
      <c r="D62" s="13">
        <v>0</v>
      </c>
      <c r="E62" s="13">
        <v>0</v>
      </c>
      <c r="F62" s="13">
        <v>0</v>
      </c>
      <c r="G62" s="1"/>
      <c r="H62" s="1"/>
      <c r="I62" s="1"/>
      <c r="J62" s="1"/>
      <c r="K62" s="1"/>
      <c r="L62" s="1"/>
      <c r="M62" s="1"/>
      <c r="N62" s="1"/>
      <c r="O62" s="1"/>
      <c r="P62" s="1"/>
      <c r="Q62" s="1"/>
      <c r="R62" s="1"/>
      <c r="S62" s="1"/>
    </row>
    <row r="63" spans="1:19">
      <c r="A63" s="12" t="s">
        <v>64</v>
      </c>
      <c r="B63" s="13">
        <v>0</v>
      </c>
      <c r="C63" s="13">
        <v>0</v>
      </c>
      <c r="D63" s="13">
        <v>0</v>
      </c>
      <c r="E63" s="13">
        <v>0</v>
      </c>
      <c r="F63" s="13">
        <v>0</v>
      </c>
      <c r="G63" s="1"/>
      <c r="H63" s="1"/>
      <c r="I63" s="1"/>
      <c r="J63" s="1"/>
      <c r="K63" s="1"/>
      <c r="L63" s="1"/>
      <c r="M63" s="1"/>
      <c r="N63" s="1"/>
      <c r="O63" s="1"/>
      <c r="P63" s="1"/>
      <c r="Q63" s="1"/>
      <c r="R63" s="1"/>
      <c r="S63" s="1"/>
    </row>
    <row r="64" spans="1:19">
      <c r="A64" s="12" t="s">
        <v>65</v>
      </c>
      <c r="B64" s="13">
        <v>0</v>
      </c>
      <c r="C64" s="13">
        <v>0</v>
      </c>
      <c r="D64" s="13">
        <v>0</v>
      </c>
      <c r="E64" s="13">
        <v>0</v>
      </c>
      <c r="F64" s="13">
        <v>0</v>
      </c>
      <c r="G64" s="1"/>
      <c r="H64" s="1"/>
      <c r="I64" s="1"/>
      <c r="J64" s="1"/>
      <c r="K64" s="1"/>
      <c r="L64" s="1"/>
      <c r="M64" s="1"/>
      <c r="N64" s="1"/>
      <c r="O64" s="1"/>
      <c r="P64" s="1"/>
      <c r="Q64" s="1"/>
      <c r="R64" s="1"/>
      <c r="S64" s="1"/>
    </row>
    <row r="65" spans="1:19">
      <c r="A65" s="16" t="s">
        <v>66</v>
      </c>
      <c r="B65" s="13">
        <v>-2864.2653</v>
      </c>
      <c r="C65" s="13">
        <v>0</v>
      </c>
      <c r="D65" s="13">
        <v>0</v>
      </c>
      <c r="E65" s="13">
        <v>0</v>
      </c>
      <c r="F65" s="13">
        <v>-2864.2653</v>
      </c>
      <c r="G65" s="1"/>
      <c r="H65" s="1"/>
      <c r="I65" s="1"/>
      <c r="J65" s="1"/>
      <c r="K65" s="1"/>
      <c r="L65" s="1"/>
      <c r="M65" s="1"/>
      <c r="N65" s="1"/>
      <c r="O65" s="1"/>
      <c r="P65" s="1"/>
      <c r="Q65" s="1"/>
      <c r="R65" s="1"/>
      <c r="S65" s="1"/>
    </row>
    <row r="66" spans="1:19">
      <c r="A66" s="12" t="s">
        <v>67</v>
      </c>
      <c r="B66" s="13">
        <v>-3534.7701200000001</v>
      </c>
      <c r="C66" s="13">
        <v>0</v>
      </c>
      <c r="D66" s="13">
        <v>0</v>
      </c>
      <c r="E66" s="13">
        <v>0</v>
      </c>
      <c r="F66" s="13">
        <v>-3534.7701200000001</v>
      </c>
      <c r="G66" s="1"/>
      <c r="H66" s="1"/>
      <c r="I66" s="1"/>
      <c r="J66" s="1"/>
      <c r="K66" s="1"/>
      <c r="L66" s="1"/>
      <c r="M66" s="1"/>
      <c r="N66" s="1"/>
      <c r="O66" s="1"/>
      <c r="P66" s="1"/>
      <c r="Q66" s="1"/>
      <c r="R66" s="1"/>
      <c r="S66" s="1"/>
    </row>
    <row r="67" spans="1:19">
      <c r="A67" s="12" t="s">
        <v>68</v>
      </c>
      <c r="B67" s="13">
        <v>-1068.4091799999999</v>
      </c>
      <c r="C67" s="13">
        <v>0</v>
      </c>
      <c r="D67" s="13">
        <v>0</v>
      </c>
      <c r="E67" s="13">
        <v>0</v>
      </c>
      <c r="F67" s="13">
        <v>-1068.4091799999999</v>
      </c>
      <c r="G67" s="1"/>
      <c r="H67" s="1"/>
      <c r="I67" s="1"/>
      <c r="J67" s="1"/>
      <c r="K67" s="1"/>
      <c r="L67" s="1"/>
      <c r="M67" s="1"/>
      <c r="N67" s="1"/>
      <c r="O67" s="1"/>
      <c r="P67" s="1"/>
      <c r="Q67" s="1"/>
      <c r="R67" s="1"/>
      <c r="S67" s="1"/>
    </row>
    <row r="68" spans="1:19">
      <c r="A68" s="12" t="s">
        <v>69</v>
      </c>
      <c r="B68" s="13">
        <v>-2105.5317300000002</v>
      </c>
      <c r="C68" s="13">
        <v>-12.348000000000001</v>
      </c>
      <c r="D68" s="13">
        <v>0</v>
      </c>
      <c r="E68" s="13">
        <v>0</v>
      </c>
      <c r="F68" s="13">
        <v>-2117.8797300000001</v>
      </c>
      <c r="G68" s="1"/>
      <c r="H68" s="1"/>
      <c r="I68" s="1"/>
      <c r="J68" s="1"/>
      <c r="K68" s="1"/>
      <c r="L68" s="1"/>
      <c r="M68" s="1"/>
      <c r="N68" s="1"/>
      <c r="O68" s="1"/>
      <c r="P68" s="1"/>
      <c r="Q68" s="1"/>
      <c r="R68" s="1"/>
      <c r="S68" s="1"/>
    </row>
    <row r="69" spans="1:19">
      <c r="A69" s="10" t="s">
        <v>70</v>
      </c>
      <c r="B69" s="11">
        <v>113238.60544</v>
      </c>
      <c r="C69" s="11">
        <v>2248.5428500000003</v>
      </c>
      <c r="D69" s="11">
        <v>0</v>
      </c>
      <c r="E69" s="11">
        <v>0</v>
      </c>
      <c r="F69" s="11">
        <v>115487.14829000001</v>
      </c>
      <c r="G69" s="1"/>
      <c r="H69" s="1"/>
      <c r="I69" s="1"/>
      <c r="J69" s="1"/>
      <c r="K69" s="1"/>
      <c r="L69" s="1"/>
      <c r="M69" s="1"/>
      <c r="N69" s="1"/>
      <c r="O69" s="1"/>
      <c r="P69" s="1"/>
      <c r="Q69" s="1"/>
      <c r="R69" s="1"/>
      <c r="S69" s="1"/>
    </row>
    <row r="70" spans="1:19">
      <c r="A70" s="12" t="s">
        <v>71</v>
      </c>
      <c r="B70" s="13">
        <v>0</v>
      </c>
      <c r="C70" s="13">
        <v>0</v>
      </c>
      <c r="D70" s="13">
        <v>0</v>
      </c>
      <c r="E70" s="13">
        <v>0</v>
      </c>
      <c r="F70" s="13">
        <v>0</v>
      </c>
      <c r="G70" s="1"/>
      <c r="H70" s="1"/>
      <c r="I70" s="1"/>
      <c r="J70" s="1"/>
      <c r="K70" s="1"/>
      <c r="L70" s="1"/>
      <c r="M70" s="1"/>
      <c r="N70" s="1"/>
      <c r="O70" s="1"/>
      <c r="P70" s="1"/>
      <c r="Q70" s="1"/>
      <c r="R70" s="1"/>
      <c r="S70" s="1"/>
    </row>
    <row r="71" spans="1:19">
      <c r="A71" s="16" t="s">
        <v>72</v>
      </c>
      <c r="B71" s="13">
        <v>16850.866730000002</v>
      </c>
      <c r="C71" s="13">
        <v>699.02061000000003</v>
      </c>
      <c r="D71" s="13">
        <v>0</v>
      </c>
      <c r="E71" s="13">
        <v>0</v>
      </c>
      <c r="F71" s="13">
        <v>17549.887340000001</v>
      </c>
      <c r="G71" s="1"/>
      <c r="H71" s="1"/>
      <c r="I71" s="1"/>
      <c r="J71" s="1"/>
      <c r="K71" s="1"/>
      <c r="L71" s="1"/>
      <c r="M71" s="1"/>
      <c r="N71" s="1"/>
      <c r="O71" s="1"/>
      <c r="P71" s="1"/>
      <c r="Q71" s="1"/>
      <c r="R71" s="1"/>
      <c r="S71" s="1"/>
    </row>
    <row r="72" spans="1:19">
      <c r="A72" s="12" t="s">
        <v>73</v>
      </c>
      <c r="B72" s="13">
        <v>96387.738709999991</v>
      </c>
      <c r="C72" s="13">
        <v>1549.52224</v>
      </c>
      <c r="D72" s="13">
        <v>0</v>
      </c>
      <c r="E72" s="13">
        <v>0</v>
      </c>
      <c r="F72" s="13">
        <v>97937.260949999996</v>
      </c>
      <c r="G72" s="1"/>
      <c r="H72" s="1"/>
      <c r="I72" s="1"/>
      <c r="J72" s="1"/>
      <c r="K72" s="1"/>
      <c r="L72" s="1"/>
      <c r="M72" s="1"/>
      <c r="N72" s="1"/>
      <c r="O72" s="1"/>
      <c r="P72" s="1"/>
      <c r="Q72" s="1"/>
      <c r="R72" s="1"/>
      <c r="S72" s="1"/>
    </row>
    <row r="73" spans="1:19">
      <c r="A73" s="12" t="s">
        <v>74</v>
      </c>
      <c r="B73" s="13">
        <v>0</v>
      </c>
      <c r="C73" s="13">
        <v>0</v>
      </c>
      <c r="D73" s="13">
        <v>0</v>
      </c>
      <c r="E73" s="13">
        <v>0</v>
      </c>
      <c r="F73" s="13">
        <v>0</v>
      </c>
      <c r="G73" s="1"/>
      <c r="H73" s="1"/>
      <c r="I73" s="1"/>
      <c r="J73" s="1"/>
      <c r="K73" s="1"/>
      <c r="L73" s="1"/>
      <c r="M73" s="1"/>
      <c r="N73" s="1"/>
      <c r="O73" s="1"/>
      <c r="P73" s="1"/>
      <c r="Q73" s="1"/>
      <c r="R73" s="1"/>
      <c r="S73" s="1"/>
    </row>
    <row r="74" spans="1:19">
      <c r="A74" s="12" t="s">
        <v>75</v>
      </c>
      <c r="B74" s="13">
        <v>0</v>
      </c>
      <c r="C74" s="13">
        <v>0</v>
      </c>
      <c r="D74" s="13">
        <v>0</v>
      </c>
      <c r="E74" s="13">
        <v>0</v>
      </c>
      <c r="F74" s="13">
        <v>0</v>
      </c>
      <c r="G74" s="1"/>
      <c r="H74" s="1"/>
      <c r="I74" s="1"/>
      <c r="J74" s="1"/>
      <c r="K74" s="1"/>
      <c r="L74" s="1"/>
      <c r="M74" s="1"/>
      <c r="N74" s="1"/>
      <c r="O74" s="1"/>
      <c r="P74" s="1"/>
      <c r="Q74" s="1"/>
      <c r="R74" s="1"/>
      <c r="S74" s="1"/>
    </row>
    <row r="75" spans="1:19">
      <c r="A75" s="10" t="s">
        <v>76</v>
      </c>
      <c r="B75" s="11">
        <v>2618.5234100000002</v>
      </c>
      <c r="C75" s="11">
        <v>0</v>
      </c>
      <c r="D75" s="11">
        <v>0</v>
      </c>
      <c r="E75" s="11">
        <v>0</v>
      </c>
      <c r="F75" s="11">
        <v>2618.5234100000002</v>
      </c>
      <c r="G75" s="1"/>
      <c r="H75" s="1"/>
      <c r="I75" s="1"/>
      <c r="J75" s="1"/>
      <c r="K75" s="1"/>
      <c r="L75" s="1"/>
      <c r="M75" s="1"/>
      <c r="N75" s="1"/>
      <c r="O75" s="1"/>
      <c r="P75" s="1"/>
      <c r="Q75" s="1"/>
      <c r="R75" s="1"/>
      <c r="S75" s="1"/>
    </row>
    <row r="76" spans="1:19">
      <c r="A76" s="12" t="s">
        <v>77</v>
      </c>
      <c r="B76" s="13">
        <v>0</v>
      </c>
      <c r="C76" s="13">
        <v>0</v>
      </c>
      <c r="D76" s="13">
        <v>0</v>
      </c>
      <c r="E76" s="13">
        <v>0</v>
      </c>
      <c r="F76" s="13">
        <v>0</v>
      </c>
      <c r="G76" s="1"/>
      <c r="H76" s="1"/>
      <c r="I76" s="1"/>
      <c r="J76" s="1"/>
      <c r="K76" s="1"/>
      <c r="L76" s="1"/>
      <c r="M76" s="1"/>
      <c r="N76" s="1"/>
      <c r="O76" s="1"/>
      <c r="P76" s="1"/>
      <c r="Q76" s="1"/>
      <c r="R76" s="1"/>
      <c r="S76" s="1"/>
    </row>
    <row r="77" spans="1:19">
      <c r="A77" s="12" t="s">
        <v>78</v>
      </c>
      <c r="B77" s="13">
        <v>13956.402199999999</v>
      </c>
      <c r="C77" s="13">
        <v>0</v>
      </c>
      <c r="D77" s="13">
        <v>0</v>
      </c>
      <c r="E77" s="13">
        <v>0</v>
      </c>
      <c r="F77" s="13">
        <v>13956.402199999999</v>
      </c>
      <c r="G77" s="1"/>
      <c r="H77" s="1"/>
      <c r="I77" s="1"/>
      <c r="J77" s="1"/>
      <c r="K77" s="1"/>
      <c r="L77" s="1"/>
      <c r="M77" s="1"/>
      <c r="N77" s="1"/>
      <c r="O77" s="1"/>
      <c r="P77" s="1"/>
      <c r="Q77" s="1"/>
      <c r="R77" s="1"/>
      <c r="S77" s="1"/>
    </row>
    <row r="78" spans="1:19">
      <c r="A78" s="12" t="s">
        <v>79</v>
      </c>
      <c r="B78" s="13">
        <v>0</v>
      </c>
      <c r="C78" s="13">
        <v>0</v>
      </c>
      <c r="D78" s="13">
        <v>0</v>
      </c>
      <c r="E78" s="13">
        <v>0</v>
      </c>
      <c r="F78" s="13">
        <v>0</v>
      </c>
      <c r="G78" s="1"/>
      <c r="H78" s="1"/>
      <c r="I78" s="1"/>
      <c r="J78" s="1"/>
      <c r="K78" s="1"/>
      <c r="L78" s="1"/>
      <c r="M78" s="1"/>
      <c r="N78" s="1"/>
      <c r="O78" s="1"/>
      <c r="P78" s="1"/>
      <c r="Q78" s="1"/>
      <c r="R78" s="1"/>
      <c r="S78" s="1"/>
    </row>
    <row r="79" spans="1:19">
      <c r="A79" s="12" t="s">
        <v>80</v>
      </c>
      <c r="B79" s="13">
        <v>50</v>
      </c>
      <c r="C79" s="13">
        <v>0</v>
      </c>
      <c r="D79" s="13">
        <v>0</v>
      </c>
      <c r="E79" s="13">
        <v>0</v>
      </c>
      <c r="F79" s="13">
        <v>50</v>
      </c>
      <c r="G79" s="1"/>
      <c r="H79" s="1"/>
      <c r="I79" s="1"/>
      <c r="J79" s="1"/>
      <c r="K79" s="1"/>
      <c r="L79" s="1"/>
      <c r="M79" s="1"/>
      <c r="N79" s="1"/>
      <c r="O79" s="1"/>
      <c r="P79" s="1"/>
      <c r="Q79" s="1"/>
      <c r="R79" s="1"/>
      <c r="S79" s="1"/>
    </row>
    <row r="80" spans="1:19">
      <c r="A80" s="12" t="s">
        <v>81</v>
      </c>
      <c r="B80" s="13">
        <v>-11387.878789999999</v>
      </c>
      <c r="C80" s="13">
        <v>0</v>
      </c>
      <c r="D80" s="13">
        <v>0</v>
      </c>
      <c r="E80" s="13">
        <v>0</v>
      </c>
      <c r="F80" s="13">
        <v>-11387.878789999999</v>
      </c>
      <c r="G80" s="1"/>
      <c r="H80" s="1"/>
      <c r="I80" s="1"/>
      <c r="J80" s="1"/>
      <c r="K80" s="1"/>
      <c r="L80" s="1"/>
      <c r="M80" s="1"/>
      <c r="N80" s="1"/>
      <c r="O80" s="1"/>
      <c r="P80" s="1"/>
      <c r="Q80" s="1"/>
      <c r="R80" s="1"/>
      <c r="S80" s="1"/>
    </row>
    <row r="81" spans="1:19">
      <c r="A81" s="10" t="s">
        <v>82</v>
      </c>
      <c r="B81" s="11">
        <v>329633.90277999995</v>
      </c>
      <c r="C81" s="11">
        <v>281750.17187000002</v>
      </c>
      <c r="D81" s="11">
        <v>0</v>
      </c>
      <c r="E81" s="11">
        <v>0.36998999999999999</v>
      </c>
      <c r="F81" s="11">
        <v>611384.44464</v>
      </c>
      <c r="G81" s="1"/>
      <c r="H81" s="1"/>
      <c r="I81" s="1"/>
      <c r="J81" s="1"/>
      <c r="K81" s="1"/>
      <c r="L81" s="1"/>
      <c r="M81" s="1"/>
      <c r="N81" s="1"/>
      <c r="O81" s="1"/>
      <c r="P81" s="1"/>
      <c r="Q81" s="1"/>
      <c r="R81" s="1"/>
      <c r="S81" s="1"/>
    </row>
    <row r="82" spans="1:19">
      <c r="A82" s="12" t="s">
        <v>19</v>
      </c>
      <c r="B82" s="13">
        <v>0</v>
      </c>
      <c r="C82" s="13">
        <v>0</v>
      </c>
      <c r="D82" s="13">
        <v>0</v>
      </c>
      <c r="E82" s="13">
        <v>0</v>
      </c>
      <c r="F82" s="13">
        <v>0</v>
      </c>
      <c r="G82" s="1"/>
      <c r="H82" s="1"/>
      <c r="I82" s="1"/>
      <c r="J82" s="1"/>
      <c r="K82" s="1"/>
      <c r="L82" s="1"/>
      <c r="M82" s="1"/>
      <c r="N82" s="1"/>
      <c r="O82" s="1"/>
      <c r="P82" s="1"/>
      <c r="Q82" s="1"/>
      <c r="R82" s="1"/>
      <c r="S82" s="1"/>
    </row>
    <row r="83" spans="1:19">
      <c r="A83" s="12" t="s">
        <v>20</v>
      </c>
      <c r="B83" s="13">
        <v>104775.64261</v>
      </c>
      <c r="C83" s="13">
        <v>0</v>
      </c>
      <c r="D83" s="13">
        <v>0</v>
      </c>
      <c r="E83" s="13">
        <v>0</v>
      </c>
      <c r="F83" s="13">
        <v>104775.64261</v>
      </c>
      <c r="G83" s="1"/>
      <c r="H83" s="1"/>
      <c r="I83" s="1"/>
      <c r="J83" s="1"/>
      <c r="K83" s="1"/>
      <c r="L83" s="1"/>
      <c r="M83" s="1"/>
      <c r="N83" s="1"/>
      <c r="O83" s="1"/>
      <c r="P83" s="1"/>
      <c r="Q83" s="1"/>
      <c r="R83" s="1"/>
      <c r="S83" s="1"/>
    </row>
    <row r="84" spans="1:19">
      <c r="A84" s="12" t="s">
        <v>21</v>
      </c>
      <c r="B84" s="13">
        <v>0</v>
      </c>
      <c r="C84" s="13">
        <v>13720</v>
      </c>
      <c r="D84" s="13">
        <v>0</v>
      </c>
      <c r="E84" s="13">
        <v>0</v>
      </c>
      <c r="F84" s="13">
        <v>13720</v>
      </c>
      <c r="G84" s="1"/>
      <c r="H84" s="1"/>
      <c r="I84" s="1"/>
      <c r="J84" s="1"/>
      <c r="K84" s="1"/>
      <c r="L84" s="1"/>
      <c r="M84" s="1"/>
      <c r="N84" s="1"/>
      <c r="O84" s="1"/>
      <c r="P84" s="1"/>
      <c r="Q84" s="1"/>
      <c r="R84" s="1"/>
      <c r="S84" s="1"/>
    </row>
    <row r="85" spans="1:19">
      <c r="A85" s="12" t="s">
        <v>22</v>
      </c>
      <c r="B85" s="13">
        <v>0</v>
      </c>
      <c r="C85" s="13">
        <v>0</v>
      </c>
      <c r="D85" s="13">
        <v>0</v>
      </c>
      <c r="E85" s="13">
        <v>0</v>
      </c>
      <c r="F85" s="13">
        <v>0</v>
      </c>
      <c r="G85" s="1"/>
      <c r="H85" s="1"/>
      <c r="I85" s="1"/>
      <c r="J85" s="1"/>
      <c r="K85" s="1"/>
      <c r="L85" s="1"/>
      <c r="M85" s="1"/>
      <c r="N85" s="1"/>
      <c r="O85" s="1"/>
      <c r="P85" s="1"/>
      <c r="Q85" s="1"/>
      <c r="R85" s="1"/>
      <c r="S85" s="1"/>
    </row>
    <row r="86" spans="1:19">
      <c r="A86" s="12" t="s">
        <v>83</v>
      </c>
      <c r="B86" s="13">
        <v>424.64368000000002</v>
      </c>
      <c r="C86" s="13">
        <v>0</v>
      </c>
      <c r="D86" s="13">
        <v>0</v>
      </c>
      <c r="E86" s="13">
        <v>0</v>
      </c>
      <c r="F86" s="13">
        <v>424.64368000000002</v>
      </c>
      <c r="G86" s="1"/>
      <c r="H86" s="1"/>
      <c r="I86" s="1"/>
      <c r="J86" s="1"/>
      <c r="K86" s="1"/>
      <c r="L86" s="1"/>
      <c r="M86" s="1"/>
      <c r="N86" s="1"/>
      <c r="O86" s="1"/>
      <c r="P86" s="1"/>
      <c r="Q86" s="1"/>
      <c r="R86" s="1"/>
      <c r="S86" s="1"/>
    </row>
    <row r="87" spans="1:19">
      <c r="A87" s="12" t="s">
        <v>23</v>
      </c>
      <c r="B87" s="13">
        <v>3457.4740699999998</v>
      </c>
      <c r="C87" s="13">
        <v>1488.17869</v>
      </c>
      <c r="D87" s="13">
        <v>0</v>
      </c>
      <c r="E87" s="13">
        <v>0</v>
      </c>
      <c r="F87" s="13">
        <v>4945.6527599999999</v>
      </c>
      <c r="G87" s="1"/>
      <c r="H87" s="1"/>
      <c r="I87" s="1"/>
      <c r="J87" s="1"/>
      <c r="K87" s="1"/>
      <c r="L87" s="1"/>
      <c r="M87" s="1"/>
      <c r="N87" s="1"/>
      <c r="O87" s="1"/>
      <c r="P87" s="1"/>
      <c r="Q87" s="1"/>
      <c r="R87" s="1"/>
      <c r="S87" s="1"/>
    </row>
    <row r="88" spans="1:19">
      <c r="A88" s="12" t="s">
        <v>24</v>
      </c>
      <c r="B88" s="13">
        <v>188383.826</v>
      </c>
      <c r="C88" s="13">
        <v>266911.07261999999</v>
      </c>
      <c r="D88" s="13">
        <v>0</v>
      </c>
      <c r="E88" s="13">
        <v>0.36998999999999999</v>
      </c>
      <c r="F88" s="13">
        <v>455295.26861000003</v>
      </c>
      <c r="G88" s="1"/>
      <c r="H88" s="1"/>
      <c r="I88" s="1"/>
      <c r="J88" s="1"/>
      <c r="K88" s="1"/>
      <c r="L88" s="1"/>
      <c r="M88" s="1"/>
      <c r="N88" s="1"/>
      <c r="O88" s="1"/>
      <c r="P88" s="1"/>
      <c r="Q88" s="1"/>
      <c r="R88" s="1"/>
      <c r="S88" s="1"/>
    </row>
    <row r="89" spans="1:19">
      <c r="A89" s="12" t="s">
        <v>84</v>
      </c>
      <c r="B89" s="13">
        <v>33599.610099999998</v>
      </c>
      <c r="C89" s="13">
        <v>0.49893999999999999</v>
      </c>
      <c r="D89" s="13">
        <v>0</v>
      </c>
      <c r="E89" s="13">
        <v>0</v>
      </c>
      <c r="F89" s="13">
        <v>33600.109039999996</v>
      </c>
      <c r="G89" s="1"/>
      <c r="H89" s="1"/>
      <c r="I89" s="1"/>
      <c r="J89" s="1"/>
      <c r="K89" s="1"/>
      <c r="L89" s="1"/>
      <c r="M89" s="1"/>
      <c r="N89" s="1"/>
      <c r="O89" s="1"/>
      <c r="P89" s="1"/>
      <c r="Q89" s="1"/>
      <c r="R89" s="1"/>
      <c r="S89" s="1"/>
    </row>
    <row r="90" spans="1:19">
      <c r="A90" s="12" t="s">
        <v>85</v>
      </c>
      <c r="B90" s="13">
        <v>-1007.29368</v>
      </c>
      <c r="C90" s="13">
        <v>-369.57837999999998</v>
      </c>
      <c r="D90" s="13">
        <v>0</v>
      </c>
      <c r="E90" s="13">
        <v>0</v>
      </c>
      <c r="F90" s="13">
        <v>-1376.8720600000001</v>
      </c>
      <c r="G90" s="1"/>
      <c r="H90" s="1"/>
      <c r="I90" s="1"/>
      <c r="J90" s="1"/>
      <c r="K90" s="1"/>
      <c r="L90" s="1"/>
      <c r="M90" s="1"/>
      <c r="N90" s="1"/>
      <c r="O90" s="1"/>
      <c r="P90" s="1"/>
      <c r="Q90" s="1"/>
      <c r="R90" s="1"/>
      <c r="S90" s="1"/>
    </row>
    <row r="91" spans="1:19">
      <c r="A91" s="10" t="s">
        <v>86</v>
      </c>
      <c r="B91" s="11">
        <v>130775.83493000001</v>
      </c>
      <c r="C91" s="11">
        <v>0</v>
      </c>
      <c r="D91" s="11">
        <v>0</v>
      </c>
      <c r="E91" s="11">
        <v>0</v>
      </c>
      <c r="F91" s="11">
        <v>130775.83493000001</v>
      </c>
      <c r="G91" s="1"/>
      <c r="H91" s="1"/>
      <c r="I91" s="1"/>
      <c r="J91" s="1"/>
      <c r="K91" s="1"/>
      <c r="L91" s="1"/>
      <c r="M91" s="1"/>
      <c r="N91" s="1"/>
      <c r="O91" s="1"/>
      <c r="P91" s="1"/>
      <c r="Q91" s="1"/>
      <c r="R91" s="1"/>
      <c r="S91" s="1"/>
    </row>
    <row r="92" spans="1:19">
      <c r="A92" s="12" t="s">
        <v>87</v>
      </c>
      <c r="B92" s="13">
        <v>27376.2</v>
      </c>
      <c r="C92" s="13">
        <v>0</v>
      </c>
      <c r="D92" s="13">
        <v>0</v>
      </c>
      <c r="E92" s="13">
        <v>0</v>
      </c>
      <c r="F92" s="13">
        <v>27376.2</v>
      </c>
      <c r="G92" s="1"/>
      <c r="H92" s="1"/>
      <c r="I92" s="1"/>
      <c r="J92" s="1"/>
      <c r="K92" s="1"/>
      <c r="L92" s="1"/>
      <c r="M92" s="1"/>
      <c r="N92" s="1"/>
      <c r="O92" s="1"/>
      <c r="P92" s="1"/>
      <c r="Q92" s="1"/>
      <c r="R92" s="1"/>
      <c r="S92" s="1"/>
    </row>
    <row r="93" spans="1:19">
      <c r="A93" s="12" t="s">
        <v>88</v>
      </c>
      <c r="B93" s="13">
        <v>83031.198390000005</v>
      </c>
      <c r="C93" s="13">
        <v>0</v>
      </c>
      <c r="D93" s="13">
        <v>0</v>
      </c>
      <c r="E93" s="13">
        <v>0</v>
      </c>
      <c r="F93" s="13">
        <v>83031.198390000005</v>
      </c>
      <c r="G93" s="1"/>
      <c r="H93" s="1"/>
      <c r="I93" s="1"/>
      <c r="J93" s="1"/>
      <c r="K93" s="1"/>
      <c r="L93" s="1"/>
      <c r="M93" s="1"/>
      <c r="N93" s="1"/>
      <c r="O93" s="1"/>
      <c r="P93" s="1"/>
      <c r="Q93" s="1"/>
      <c r="R93" s="1"/>
      <c r="S93" s="1"/>
    </row>
    <row r="94" spans="1:19">
      <c r="A94" s="12" t="s">
        <v>89</v>
      </c>
      <c r="B94" s="13">
        <v>6612.2380999999996</v>
      </c>
      <c r="C94" s="13">
        <v>0</v>
      </c>
      <c r="D94" s="13">
        <v>0</v>
      </c>
      <c r="E94" s="13">
        <v>0</v>
      </c>
      <c r="F94" s="13">
        <v>6612.2380999999996</v>
      </c>
      <c r="G94" s="1"/>
      <c r="H94" s="1"/>
      <c r="I94" s="1"/>
      <c r="J94" s="1"/>
      <c r="K94" s="1"/>
      <c r="L94" s="1"/>
      <c r="M94" s="1"/>
      <c r="N94" s="1"/>
      <c r="O94" s="1"/>
      <c r="P94" s="1"/>
      <c r="Q94" s="1"/>
      <c r="R94" s="1"/>
      <c r="S94" s="1"/>
    </row>
    <row r="95" spans="1:19">
      <c r="A95" s="12" t="s">
        <v>90</v>
      </c>
      <c r="B95" s="13">
        <v>3572.7171800000001</v>
      </c>
      <c r="C95" s="13">
        <v>0</v>
      </c>
      <c r="D95" s="13">
        <v>0</v>
      </c>
      <c r="E95" s="13">
        <v>0</v>
      </c>
      <c r="F95" s="13">
        <v>3572.7171800000001</v>
      </c>
      <c r="G95" s="1"/>
      <c r="H95" s="1"/>
      <c r="I95" s="1"/>
      <c r="J95" s="1"/>
      <c r="K95" s="1"/>
      <c r="L95" s="1"/>
      <c r="M95" s="1"/>
      <c r="N95" s="1"/>
      <c r="O95" s="1"/>
      <c r="P95" s="1"/>
      <c r="Q95" s="1"/>
      <c r="R95" s="1"/>
      <c r="S95" s="1"/>
    </row>
    <row r="96" spans="1:19">
      <c r="A96" s="12" t="s">
        <v>91</v>
      </c>
      <c r="B96" s="13">
        <v>7568.8141799999994</v>
      </c>
      <c r="C96" s="13">
        <v>0</v>
      </c>
      <c r="D96" s="13">
        <v>0</v>
      </c>
      <c r="E96" s="13">
        <v>0</v>
      </c>
      <c r="F96" s="13">
        <v>7568.8141799999994</v>
      </c>
      <c r="G96" s="1"/>
      <c r="H96" s="1"/>
      <c r="I96" s="1"/>
      <c r="J96" s="1"/>
      <c r="K96" s="1"/>
      <c r="L96" s="1"/>
      <c r="M96" s="1"/>
      <c r="N96" s="1"/>
      <c r="O96" s="1"/>
      <c r="P96" s="1"/>
      <c r="Q96" s="1"/>
      <c r="R96" s="1"/>
      <c r="S96" s="1"/>
    </row>
    <row r="97" spans="1:19">
      <c r="A97" s="12" t="s">
        <v>92</v>
      </c>
      <c r="B97" s="13">
        <v>1624.4978000000001</v>
      </c>
      <c r="C97" s="13">
        <v>0</v>
      </c>
      <c r="D97" s="13">
        <v>0</v>
      </c>
      <c r="E97" s="13">
        <v>0</v>
      </c>
      <c r="F97" s="13">
        <v>1624.4978000000001</v>
      </c>
      <c r="G97" s="1"/>
      <c r="H97" s="1"/>
      <c r="I97" s="1"/>
      <c r="J97" s="1"/>
      <c r="K97" s="1"/>
      <c r="L97" s="1"/>
      <c r="M97" s="1"/>
      <c r="N97" s="1"/>
      <c r="O97" s="1"/>
      <c r="P97" s="1"/>
      <c r="Q97" s="1"/>
      <c r="R97" s="1"/>
      <c r="S97" s="1"/>
    </row>
    <row r="98" spans="1:19">
      <c r="A98" s="12" t="s">
        <v>93</v>
      </c>
      <c r="B98" s="13">
        <v>990.16928000000007</v>
      </c>
      <c r="C98" s="13">
        <v>0</v>
      </c>
      <c r="D98" s="13">
        <v>0</v>
      </c>
      <c r="E98" s="13">
        <v>0</v>
      </c>
      <c r="F98" s="13">
        <v>990.16928000000007</v>
      </c>
      <c r="G98" s="1"/>
      <c r="H98" s="1"/>
      <c r="I98" s="1"/>
      <c r="J98" s="1"/>
      <c r="K98" s="1"/>
      <c r="L98" s="1"/>
      <c r="M98" s="1"/>
      <c r="N98" s="1"/>
      <c r="O98" s="1"/>
      <c r="P98" s="1"/>
      <c r="Q98" s="1"/>
      <c r="R98" s="1"/>
      <c r="S98" s="1"/>
    </row>
    <row r="99" spans="1:19">
      <c r="A99" s="12" t="s">
        <v>94</v>
      </c>
      <c r="B99" s="13">
        <v>0</v>
      </c>
      <c r="C99" s="13">
        <v>0</v>
      </c>
      <c r="D99" s="13">
        <v>0</v>
      </c>
      <c r="E99" s="13">
        <v>0</v>
      </c>
      <c r="F99" s="13">
        <v>0</v>
      </c>
      <c r="G99" s="1"/>
      <c r="H99" s="1"/>
      <c r="I99" s="1"/>
      <c r="J99" s="1"/>
      <c r="K99" s="1"/>
      <c r="L99" s="1"/>
      <c r="M99" s="1"/>
      <c r="N99" s="1"/>
      <c r="O99" s="1"/>
      <c r="P99" s="1"/>
      <c r="Q99" s="1"/>
      <c r="R99" s="1"/>
      <c r="S99" s="1"/>
    </row>
    <row r="100" spans="1:19">
      <c r="A100" s="12" t="s">
        <v>95</v>
      </c>
      <c r="B100" s="13">
        <v>0</v>
      </c>
      <c r="C100" s="13">
        <v>0</v>
      </c>
      <c r="D100" s="13">
        <v>0</v>
      </c>
      <c r="E100" s="13">
        <v>0</v>
      </c>
      <c r="F100" s="13">
        <v>0</v>
      </c>
      <c r="G100" s="1"/>
      <c r="H100" s="1"/>
      <c r="I100" s="1"/>
      <c r="J100" s="1"/>
      <c r="K100" s="1"/>
      <c r="L100" s="1"/>
      <c r="M100" s="1"/>
      <c r="N100" s="1"/>
      <c r="O100" s="1"/>
      <c r="P100" s="1"/>
      <c r="Q100" s="1"/>
      <c r="R100" s="1"/>
      <c r="S100" s="1"/>
    </row>
    <row r="101" spans="1:19">
      <c r="A101" s="10" t="s">
        <v>96</v>
      </c>
      <c r="B101" s="11">
        <v>7946.9625599999999</v>
      </c>
      <c r="C101" s="11">
        <v>0</v>
      </c>
      <c r="D101" s="11">
        <v>0</v>
      </c>
      <c r="E101" s="11">
        <v>0</v>
      </c>
      <c r="F101" s="11">
        <v>7946.9625599999999</v>
      </c>
      <c r="G101" s="1"/>
      <c r="H101" s="1"/>
      <c r="I101" s="1"/>
      <c r="J101" s="1"/>
      <c r="K101" s="1"/>
      <c r="L101" s="1"/>
      <c r="M101" s="1"/>
      <c r="N101" s="1"/>
      <c r="O101" s="1"/>
      <c r="P101" s="1"/>
      <c r="Q101" s="1"/>
      <c r="R101" s="1"/>
      <c r="S101" s="1"/>
    </row>
    <row r="102" spans="1:19">
      <c r="A102" s="12" t="s">
        <v>97</v>
      </c>
      <c r="B102" s="13">
        <v>2555.8637999999996</v>
      </c>
      <c r="C102" s="13">
        <v>0</v>
      </c>
      <c r="D102" s="13">
        <v>0</v>
      </c>
      <c r="E102" s="13">
        <v>0</v>
      </c>
      <c r="F102" s="13">
        <v>2555.8637999999996</v>
      </c>
      <c r="G102" s="1"/>
      <c r="H102" s="1"/>
      <c r="I102" s="1"/>
      <c r="J102" s="1"/>
      <c r="K102" s="1"/>
      <c r="L102" s="1"/>
      <c r="M102" s="1"/>
      <c r="N102" s="1"/>
      <c r="O102" s="1"/>
      <c r="P102" s="1"/>
      <c r="Q102" s="1"/>
      <c r="R102" s="1"/>
      <c r="S102" s="1"/>
    </row>
    <row r="103" spans="1:19">
      <c r="A103" s="12" t="s">
        <v>98</v>
      </c>
      <c r="B103" s="13">
        <v>1987.15436</v>
      </c>
      <c r="C103" s="13">
        <v>0</v>
      </c>
      <c r="D103" s="13">
        <v>0</v>
      </c>
      <c r="E103" s="13">
        <v>0</v>
      </c>
      <c r="F103" s="13">
        <v>1987.15436</v>
      </c>
      <c r="G103" s="1"/>
      <c r="H103" s="1"/>
      <c r="I103" s="1"/>
      <c r="J103" s="1"/>
      <c r="K103" s="1"/>
      <c r="L103" s="1"/>
      <c r="M103" s="1"/>
      <c r="N103" s="1"/>
      <c r="O103" s="1"/>
      <c r="P103" s="1"/>
      <c r="Q103" s="1"/>
      <c r="R103" s="1"/>
      <c r="S103" s="1"/>
    </row>
    <row r="104" spans="1:19">
      <c r="A104" s="12" t="s">
        <v>99</v>
      </c>
      <c r="B104" s="13">
        <v>989.52958000000001</v>
      </c>
      <c r="C104" s="13">
        <v>0</v>
      </c>
      <c r="D104" s="13">
        <v>0</v>
      </c>
      <c r="E104" s="13">
        <v>0</v>
      </c>
      <c r="F104" s="13">
        <v>989.52958000000001</v>
      </c>
      <c r="G104" s="1"/>
      <c r="H104" s="1"/>
      <c r="I104" s="1"/>
      <c r="J104" s="1"/>
      <c r="K104" s="1"/>
      <c r="L104" s="1"/>
      <c r="M104" s="1"/>
      <c r="N104" s="1"/>
      <c r="O104" s="1"/>
      <c r="P104" s="1"/>
      <c r="Q104" s="1"/>
      <c r="R104" s="1"/>
      <c r="S104" s="1"/>
    </row>
    <row r="105" spans="1:19">
      <c r="A105" s="12" t="s">
        <v>100</v>
      </c>
      <c r="B105" s="13">
        <v>2426.9423999999999</v>
      </c>
      <c r="C105" s="13">
        <v>0</v>
      </c>
      <c r="D105" s="13">
        <v>0</v>
      </c>
      <c r="E105" s="13">
        <v>0</v>
      </c>
      <c r="F105" s="13">
        <v>2426.9423999999999</v>
      </c>
      <c r="G105" s="1"/>
      <c r="H105" s="1"/>
      <c r="I105" s="1"/>
      <c r="J105" s="1"/>
      <c r="K105" s="1"/>
      <c r="L105" s="1"/>
      <c r="M105" s="1"/>
      <c r="N105" s="1"/>
      <c r="O105" s="1"/>
      <c r="P105" s="1"/>
      <c r="Q105" s="1"/>
      <c r="R105" s="1"/>
      <c r="S105" s="1"/>
    </row>
    <row r="106" spans="1:19">
      <c r="A106" s="12" t="s">
        <v>101</v>
      </c>
      <c r="B106" s="13">
        <v>-12.52758</v>
      </c>
      <c r="C106" s="13">
        <v>0</v>
      </c>
      <c r="D106" s="13">
        <v>0</v>
      </c>
      <c r="E106" s="13">
        <v>0</v>
      </c>
      <c r="F106" s="13">
        <v>-12.52758</v>
      </c>
      <c r="G106" s="1"/>
      <c r="H106" s="1"/>
      <c r="I106" s="1"/>
      <c r="J106" s="1"/>
      <c r="K106" s="1"/>
      <c r="L106" s="1"/>
      <c r="M106" s="1"/>
      <c r="N106" s="1"/>
      <c r="O106" s="1"/>
      <c r="P106" s="1"/>
      <c r="Q106" s="1"/>
      <c r="R106" s="1"/>
      <c r="S106" s="1"/>
    </row>
    <row r="107" spans="1:19">
      <c r="A107" s="10" t="s">
        <v>102</v>
      </c>
      <c r="B107" s="11">
        <v>0</v>
      </c>
      <c r="C107" s="11">
        <v>0</v>
      </c>
      <c r="D107" s="11">
        <v>0</v>
      </c>
      <c r="E107" s="11">
        <v>0</v>
      </c>
      <c r="F107" s="11">
        <v>0</v>
      </c>
      <c r="G107" s="1"/>
      <c r="H107" s="1"/>
      <c r="I107" s="1"/>
      <c r="J107" s="1"/>
      <c r="K107" s="1"/>
      <c r="L107" s="1"/>
      <c r="M107" s="1"/>
      <c r="N107" s="1"/>
      <c r="O107" s="1"/>
      <c r="P107" s="1"/>
      <c r="Q107" s="1"/>
      <c r="R107" s="1"/>
      <c r="S107" s="1"/>
    </row>
    <row r="108" spans="1:19">
      <c r="A108" s="12" t="s">
        <v>103</v>
      </c>
      <c r="B108" s="13">
        <v>0</v>
      </c>
      <c r="C108" s="13">
        <v>0</v>
      </c>
      <c r="D108" s="13">
        <v>0</v>
      </c>
      <c r="E108" s="13">
        <v>0</v>
      </c>
      <c r="F108" s="13">
        <v>0</v>
      </c>
      <c r="G108" s="1"/>
      <c r="H108" s="1"/>
      <c r="I108" s="1"/>
      <c r="J108" s="1"/>
      <c r="K108" s="1"/>
      <c r="L108" s="1"/>
      <c r="M108" s="1"/>
      <c r="N108" s="1"/>
      <c r="O108" s="1"/>
      <c r="P108" s="1"/>
      <c r="Q108" s="1"/>
      <c r="R108" s="1"/>
      <c r="S108" s="1"/>
    </row>
    <row r="109" spans="1:19">
      <c r="A109" s="12" t="s">
        <v>104</v>
      </c>
      <c r="B109" s="13">
        <v>0</v>
      </c>
      <c r="C109" s="13">
        <v>0</v>
      </c>
      <c r="D109" s="13">
        <v>0</v>
      </c>
      <c r="E109" s="13">
        <v>0</v>
      </c>
      <c r="F109" s="13">
        <v>0</v>
      </c>
      <c r="G109" s="1"/>
      <c r="H109" s="1"/>
      <c r="I109" s="1"/>
      <c r="J109" s="1"/>
      <c r="K109" s="1"/>
      <c r="L109" s="1"/>
      <c r="M109" s="1"/>
      <c r="N109" s="1"/>
      <c r="O109" s="1"/>
      <c r="P109" s="1"/>
      <c r="Q109" s="1"/>
      <c r="R109" s="1"/>
      <c r="S109" s="1"/>
    </row>
    <row r="110" spans="1:19">
      <c r="A110" s="12" t="s">
        <v>105</v>
      </c>
      <c r="B110" s="13">
        <v>0</v>
      </c>
      <c r="C110" s="13">
        <v>0</v>
      </c>
      <c r="D110" s="13">
        <v>0</v>
      </c>
      <c r="E110" s="13">
        <v>0</v>
      </c>
      <c r="F110" s="13">
        <v>0</v>
      </c>
      <c r="G110" s="1"/>
      <c r="H110" s="1"/>
      <c r="I110" s="1"/>
      <c r="J110" s="1"/>
      <c r="K110" s="1"/>
      <c r="L110" s="1"/>
      <c r="M110" s="1"/>
      <c r="N110" s="1"/>
      <c r="O110" s="1"/>
      <c r="P110" s="1"/>
      <c r="Q110" s="1"/>
      <c r="R110" s="1"/>
      <c r="S110" s="1"/>
    </row>
    <row r="111" spans="1:19">
      <c r="A111" s="12" t="s">
        <v>106</v>
      </c>
      <c r="B111" s="13">
        <v>0</v>
      </c>
      <c r="C111" s="13">
        <v>0</v>
      </c>
      <c r="D111" s="13">
        <v>0</v>
      </c>
      <c r="E111" s="13">
        <v>0</v>
      </c>
      <c r="F111" s="13">
        <v>0</v>
      </c>
      <c r="G111" s="1"/>
      <c r="H111" s="1"/>
      <c r="I111" s="1"/>
      <c r="J111" s="1"/>
      <c r="K111" s="1"/>
      <c r="L111" s="1"/>
      <c r="M111" s="1"/>
      <c r="N111" s="1"/>
      <c r="O111" s="1"/>
      <c r="P111" s="1"/>
      <c r="Q111" s="1"/>
      <c r="R111" s="1"/>
      <c r="S111" s="1"/>
    </row>
    <row r="112" spans="1:19">
      <c r="A112" s="12" t="s">
        <v>107</v>
      </c>
      <c r="B112" s="13">
        <v>0</v>
      </c>
      <c r="C112" s="13">
        <v>0</v>
      </c>
      <c r="D112" s="13">
        <v>0</v>
      </c>
      <c r="E112" s="13">
        <v>0</v>
      </c>
      <c r="F112" s="13">
        <v>0</v>
      </c>
      <c r="G112" s="1"/>
      <c r="H112" s="1"/>
      <c r="I112" s="1"/>
      <c r="J112" s="1"/>
      <c r="K112" s="1"/>
      <c r="L112" s="1"/>
      <c r="M112" s="1"/>
      <c r="N112" s="1"/>
      <c r="O112" s="1"/>
      <c r="P112" s="1"/>
      <c r="Q112" s="1"/>
      <c r="R112" s="1"/>
      <c r="S112" s="1"/>
    </row>
    <row r="113" spans="1:19">
      <c r="A113" s="12" t="s">
        <v>108</v>
      </c>
      <c r="B113" s="13">
        <v>0</v>
      </c>
      <c r="C113" s="13">
        <v>0</v>
      </c>
      <c r="D113" s="13">
        <v>0</v>
      </c>
      <c r="E113" s="13">
        <v>0</v>
      </c>
      <c r="F113" s="13">
        <v>0</v>
      </c>
      <c r="G113" s="1"/>
      <c r="H113" s="1"/>
      <c r="I113" s="1"/>
      <c r="J113" s="1"/>
      <c r="K113" s="1"/>
      <c r="L113" s="1"/>
      <c r="M113" s="1"/>
      <c r="N113" s="1"/>
      <c r="O113" s="1"/>
      <c r="P113" s="1"/>
      <c r="Q113" s="1"/>
      <c r="R113" s="1"/>
      <c r="S113" s="1"/>
    </row>
    <row r="114" spans="1:19">
      <c r="A114" s="17" t="s">
        <v>109</v>
      </c>
      <c r="B114" s="11">
        <v>5391415.3019200005</v>
      </c>
      <c r="C114" s="11">
        <v>432910.09343000001</v>
      </c>
      <c r="D114" s="11">
        <v>0</v>
      </c>
      <c r="E114" s="11">
        <v>7688.9441200000001</v>
      </c>
      <c r="F114" s="11">
        <v>5832014.33947</v>
      </c>
      <c r="G114" s="1"/>
      <c r="H114" s="1"/>
      <c r="I114" s="1"/>
      <c r="J114" s="1"/>
      <c r="K114" s="1"/>
      <c r="L114" s="1"/>
      <c r="M114" s="1"/>
      <c r="N114" s="1"/>
      <c r="O114" s="1"/>
      <c r="P114" s="1"/>
      <c r="Q114" s="1"/>
      <c r="R114" s="1"/>
      <c r="S114" s="1"/>
    </row>
    <row r="115" spans="1:19">
      <c r="A115" s="18" t="s">
        <v>110</v>
      </c>
      <c r="B115" s="11">
        <v>3718399.71545</v>
      </c>
      <c r="C115" s="11">
        <v>190704.57584999999</v>
      </c>
      <c r="D115" s="11">
        <v>0</v>
      </c>
      <c r="E115" s="11">
        <v>7688.1796599999998</v>
      </c>
      <c r="F115" s="11">
        <v>3916792.4709600001</v>
      </c>
      <c r="G115" s="1"/>
      <c r="H115" s="1"/>
      <c r="I115" s="1"/>
      <c r="J115" s="1"/>
      <c r="K115" s="1"/>
      <c r="L115" s="1"/>
      <c r="M115" s="1"/>
      <c r="N115" s="1"/>
      <c r="O115" s="1"/>
      <c r="P115" s="1"/>
      <c r="Q115" s="1"/>
      <c r="R115" s="1"/>
      <c r="S115" s="1"/>
    </row>
    <row r="116" spans="1:19">
      <c r="A116" s="20" t="s">
        <v>111</v>
      </c>
      <c r="B116" s="13">
        <v>134984.00735</v>
      </c>
      <c r="C116" s="13">
        <v>8143.3948200000004</v>
      </c>
      <c r="D116" s="13">
        <v>0</v>
      </c>
      <c r="E116" s="13">
        <v>0</v>
      </c>
      <c r="F116" s="13">
        <v>143127.40216999999</v>
      </c>
      <c r="G116" s="1"/>
      <c r="H116" s="1"/>
      <c r="I116" s="1"/>
      <c r="J116" s="1"/>
      <c r="K116" s="1"/>
      <c r="L116" s="1"/>
      <c r="M116" s="1"/>
      <c r="N116" s="1"/>
      <c r="O116" s="1"/>
      <c r="P116" s="1"/>
      <c r="Q116" s="1"/>
      <c r="R116" s="1"/>
      <c r="S116" s="1"/>
    </row>
    <row r="117" spans="1:19">
      <c r="A117" s="20" t="s">
        <v>112</v>
      </c>
      <c r="B117" s="13">
        <v>134885.14264999999</v>
      </c>
      <c r="C117" s="13">
        <v>8142.3795399999999</v>
      </c>
      <c r="D117" s="13">
        <v>0</v>
      </c>
      <c r="E117" s="13">
        <v>0</v>
      </c>
      <c r="F117" s="13">
        <v>143027.52218999999</v>
      </c>
      <c r="G117" s="1"/>
      <c r="H117" s="1"/>
      <c r="I117" s="1"/>
      <c r="J117" s="1"/>
      <c r="K117" s="1"/>
      <c r="L117" s="1"/>
      <c r="M117" s="1"/>
      <c r="N117" s="1"/>
      <c r="O117" s="1"/>
      <c r="P117" s="1"/>
      <c r="Q117" s="1"/>
      <c r="R117" s="1"/>
      <c r="S117" s="1"/>
    </row>
    <row r="118" spans="1:19">
      <c r="A118" s="20" t="s">
        <v>113</v>
      </c>
      <c r="B118" s="13">
        <v>98.864699999999999</v>
      </c>
      <c r="C118" s="13">
        <v>1.01528</v>
      </c>
      <c r="D118" s="13">
        <v>0</v>
      </c>
      <c r="E118" s="13">
        <v>0</v>
      </c>
      <c r="F118" s="13">
        <v>99.879979999999989</v>
      </c>
      <c r="G118" s="1"/>
      <c r="H118" s="1"/>
      <c r="I118" s="1"/>
      <c r="J118" s="1"/>
      <c r="K118" s="1"/>
      <c r="L118" s="1"/>
      <c r="M118" s="1"/>
      <c r="N118" s="1"/>
      <c r="O118" s="1"/>
      <c r="P118" s="1"/>
      <c r="Q118" s="1"/>
      <c r="R118" s="1"/>
      <c r="S118" s="1"/>
    </row>
    <row r="119" spans="1:19">
      <c r="A119" s="20" t="s">
        <v>114</v>
      </c>
      <c r="B119" s="13">
        <v>872827.52339999995</v>
      </c>
      <c r="C119" s="13">
        <v>62953.768539999997</v>
      </c>
      <c r="D119" s="13">
        <v>0</v>
      </c>
      <c r="E119" s="13">
        <v>0</v>
      </c>
      <c r="F119" s="13">
        <v>935781.29194000002</v>
      </c>
      <c r="G119" s="1"/>
      <c r="H119" s="1"/>
      <c r="I119" s="1"/>
      <c r="J119" s="1"/>
      <c r="K119" s="1"/>
      <c r="L119" s="1"/>
      <c r="M119" s="1"/>
      <c r="N119" s="1"/>
      <c r="O119" s="1"/>
      <c r="P119" s="1"/>
      <c r="Q119" s="1"/>
      <c r="R119" s="1"/>
      <c r="S119" s="1"/>
    </row>
    <row r="120" spans="1:19">
      <c r="A120" s="20" t="s">
        <v>115</v>
      </c>
      <c r="B120" s="13">
        <v>51.361980000000003</v>
      </c>
      <c r="C120" s="13">
        <v>0</v>
      </c>
      <c r="D120" s="13">
        <v>0</v>
      </c>
      <c r="E120" s="13">
        <v>0</v>
      </c>
      <c r="F120" s="13">
        <v>51.361980000000003</v>
      </c>
      <c r="G120" s="1"/>
      <c r="H120" s="1"/>
      <c r="I120" s="1"/>
      <c r="J120" s="1"/>
      <c r="K120" s="1"/>
      <c r="L120" s="1"/>
      <c r="M120" s="1"/>
      <c r="N120" s="1"/>
      <c r="O120" s="1"/>
      <c r="P120" s="1"/>
      <c r="Q120" s="1"/>
      <c r="R120" s="1"/>
      <c r="S120" s="1"/>
    </row>
    <row r="121" spans="1:19">
      <c r="A121" s="21" t="s">
        <v>116</v>
      </c>
      <c r="B121" s="13">
        <v>14.034319999999999</v>
      </c>
      <c r="C121" s="13">
        <v>0</v>
      </c>
      <c r="D121" s="13">
        <v>0</v>
      </c>
      <c r="E121" s="13">
        <v>0</v>
      </c>
      <c r="F121" s="13">
        <v>14.034319999999999</v>
      </c>
      <c r="G121" s="1"/>
      <c r="H121" s="1"/>
      <c r="I121" s="1"/>
      <c r="J121" s="1"/>
      <c r="K121" s="1"/>
      <c r="L121" s="1"/>
      <c r="M121" s="1"/>
      <c r="N121" s="1"/>
      <c r="O121" s="1"/>
      <c r="P121" s="1"/>
      <c r="Q121" s="1"/>
      <c r="R121" s="1"/>
      <c r="S121" s="1"/>
    </row>
    <row r="122" spans="1:19">
      <c r="A122" s="21" t="s">
        <v>117</v>
      </c>
      <c r="B122" s="13">
        <v>37.327660000000002</v>
      </c>
      <c r="C122" s="13">
        <v>0</v>
      </c>
      <c r="D122" s="13">
        <v>0</v>
      </c>
      <c r="E122" s="13">
        <v>0</v>
      </c>
      <c r="F122" s="13">
        <v>37.327660000000002</v>
      </c>
      <c r="G122" s="1"/>
      <c r="H122" s="1"/>
      <c r="I122" s="1"/>
      <c r="J122" s="1"/>
      <c r="K122" s="1"/>
      <c r="L122" s="1"/>
      <c r="M122" s="1"/>
      <c r="N122" s="1"/>
      <c r="O122" s="1"/>
      <c r="P122" s="1"/>
      <c r="Q122" s="1"/>
      <c r="R122" s="1"/>
      <c r="S122" s="1"/>
    </row>
    <row r="123" spans="1:19">
      <c r="A123" s="22" t="s">
        <v>118</v>
      </c>
      <c r="B123" s="13">
        <v>0</v>
      </c>
      <c r="C123" s="13">
        <v>0</v>
      </c>
      <c r="D123" s="13">
        <v>0</v>
      </c>
      <c r="E123" s="13">
        <v>0</v>
      </c>
      <c r="F123" s="13">
        <v>0</v>
      </c>
      <c r="G123" s="1"/>
      <c r="H123" s="1"/>
      <c r="I123" s="1"/>
      <c r="J123" s="1"/>
      <c r="K123" s="1"/>
      <c r="L123" s="1"/>
      <c r="M123" s="1"/>
      <c r="N123" s="1"/>
      <c r="O123" s="1"/>
      <c r="P123" s="1"/>
      <c r="Q123" s="1"/>
      <c r="R123" s="1"/>
      <c r="S123" s="1"/>
    </row>
    <row r="124" spans="1:19">
      <c r="A124" s="22" t="s">
        <v>119</v>
      </c>
      <c r="B124" s="13">
        <v>0</v>
      </c>
      <c r="C124" s="13">
        <v>0</v>
      </c>
      <c r="D124" s="13">
        <v>0</v>
      </c>
      <c r="E124" s="13">
        <v>0</v>
      </c>
      <c r="F124" s="13">
        <v>0</v>
      </c>
      <c r="G124" s="1"/>
      <c r="H124" s="1"/>
      <c r="I124" s="1"/>
      <c r="J124" s="1"/>
      <c r="K124" s="1"/>
      <c r="L124" s="1"/>
      <c r="M124" s="1"/>
      <c r="N124" s="1"/>
      <c r="O124" s="1"/>
      <c r="P124" s="1"/>
      <c r="Q124" s="1"/>
      <c r="R124" s="1"/>
      <c r="S124" s="1"/>
    </row>
    <row r="125" spans="1:19">
      <c r="A125" s="22" t="s">
        <v>120</v>
      </c>
      <c r="B125" s="13">
        <v>0</v>
      </c>
      <c r="C125" s="13">
        <v>0</v>
      </c>
      <c r="D125" s="13">
        <v>0</v>
      </c>
      <c r="E125" s="13">
        <v>0</v>
      </c>
      <c r="F125" s="13">
        <v>0</v>
      </c>
      <c r="G125" s="1"/>
      <c r="H125" s="1"/>
      <c r="I125" s="1"/>
      <c r="J125" s="1"/>
      <c r="K125" s="1"/>
      <c r="L125" s="1"/>
      <c r="M125" s="1"/>
      <c r="N125" s="1"/>
      <c r="O125" s="1"/>
      <c r="P125" s="1"/>
      <c r="Q125" s="1"/>
      <c r="R125" s="1"/>
      <c r="S125" s="1"/>
    </row>
    <row r="126" spans="1:19">
      <c r="A126" s="22" t="s">
        <v>121</v>
      </c>
      <c r="B126" s="13">
        <v>0</v>
      </c>
      <c r="C126" s="13">
        <v>0</v>
      </c>
      <c r="D126" s="13">
        <v>0</v>
      </c>
      <c r="E126" s="13">
        <v>0</v>
      </c>
      <c r="F126" s="13">
        <v>0</v>
      </c>
      <c r="G126" s="1"/>
      <c r="H126" s="1"/>
      <c r="I126" s="1"/>
      <c r="J126" s="1"/>
      <c r="K126" s="1"/>
      <c r="L126" s="1"/>
      <c r="M126" s="1"/>
      <c r="N126" s="1"/>
      <c r="O126" s="1"/>
      <c r="P126" s="1"/>
      <c r="Q126" s="1"/>
      <c r="R126" s="1"/>
      <c r="S126" s="1"/>
    </row>
    <row r="127" spans="1:19">
      <c r="A127" s="23" t="s">
        <v>122</v>
      </c>
      <c r="B127" s="13">
        <v>0</v>
      </c>
      <c r="C127" s="13">
        <v>0</v>
      </c>
      <c r="D127" s="13">
        <v>0</v>
      </c>
      <c r="E127" s="13">
        <v>0</v>
      </c>
      <c r="F127" s="13">
        <v>0</v>
      </c>
      <c r="G127" s="1"/>
      <c r="H127" s="1"/>
      <c r="I127" s="1"/>
      <c r="J127" s="1"/>
      <c r="K127" s="1"/>
      <c r="L127" s="1"/>
      <c r="M127" s="1"/>
      <c r="N127" s="1"/>
      <c r="O127" s="1"/>
      <c r="P127" s="1"/>
      <c r="Q127" s="1"/>
      <c r="R127" s="1"/>
      <c r="S127" s="1"/>
    </row>
    <row r="128" spans="1:19">
      <c r="A128" s="24" t="s">
        <v>123</v>
      </c>
      <c r="B128" s="13">
        <v>0</v>
      </c>
      <c r="C128" s="13">
        <v>0</v>
      </c>
      <c r="D128" s="13">
        <v>0</v>
      </c>
      <c r="E128" s="13">
        <v>0</v>
      </c>
      <c r="F128" s="13">
        <v>0</v>
      </c>
      <c r="G128" s="1"/>
      <c r="H128" s="1"/>
      <c r="I128" s="1"/>
      <c r="J128" s="1"/>
      <c r="K128" s="1"/>
      <c r="L128" s="1"/>
      <c r="M128" s="1"/>
      <c r="N128" s="1"/>
      <c r="O128" s="1"/>
      <c r="P128" s="1"/>
      <c r="Q128" s="1"/>
      <c r="R128" s="1"/>
      <c r="S128" s="1"/>
    </row>
    <row r="129" spans="1:19">
      <c r="A129" s="25" t="s">
        <v>124</v>
      </c>
      <c r="B129" s="13">
        <v>37772.553249999997</v>
      </c>
      <c r="C129" s="13">
        <v>9336.4956199999997</v>
      </c>
      <c r="D129" s="13">
        <v>0</v>
      </c>
      <c r="E129" s="13">
        <v>0</v>
      </c>
      <c r="F129" s="13">
        <v>47109.048869999999</v>
      </c>
      <c r="G129" s="1"/>
      <c r="H129" s="1"/>
      <c r="I129" s="1"/>
      <c r="J129" s="1"/>
      <c r="K129" s="1"/>
      <c r="L129" s="1"/>
      <c r="M129" s="1"/>
      <c r="N129" s="1"/>
      <c r="O129" s="1"/>
      <c r="P129" s="1"/>
      <c r="Q129" s="1"/>
      <c r="R129" s="1"/>
      <c r="S129" s="1"/>
    </row>
    <row r="130" spans="1:19">
      <c r="A130" s="25" t="s">
        <v>125</v>
      </c>
      <c r="B130" s="13">
        <v>2376169.9034099998</v>
      </c>
      <c r="C130" s="13">
        <v>108322.90387000001</v>
      </c>
      <c r="D130" s="13">
        <v>0</v>
      </c>
      <c r="E130" s="13">
        <v>7499.85</v>
      </c>
      <c r="F130" s="13">
        <v>2491992.6572800004</v>
      </c>
      <c r="G130" s="1"/>
      <c r="H130" s="1"/>
      <c r="I130" s="1"/>
      <c r="J130" s="1"/>
      <c r="K130" s="1"/>
      <c r="L130" s="1"/>
      <c r="M130" s="1"/>
      <c r="N130" s="1"/>
      <c r="O130" s="1"/>
      <c r="P130" s="1"/>
      <c r="Q130" s="1"/>
      <c r="R130" s="1"/>
      <c r="S130" s="1"/>
    </row>
    <row r="131" spans="1:19">
      <c r="A131" s="20" t="s">
        <v>126</v>
      </c>
      <c r="B131" s="13">
        <v>296594.36606000003</v>
      </c>
      <c r="C131" s="13">
        <v>1948.0129999999999</v>
      </c>
      <c r="D131" s="13">
        <v>0</v>
      </c>
      <c r="E131" s="13">
        <v>188.32965999999999</v>
      </c>
      <c r="F131" s="13">
        <v>298730.70872000005</v>
      </c>
      <c r="G131" s="1"/>
      <c r="H131" s="1"/>
      <c r="I131" s="1"/>
      <c r="J131" s="1"/>
      <c r="K131" s="1"/>
      <c r="L131" s="1"/>
      <c r="M131" s="1"/>
      <c r="N131" s="1"/>
      <c r="O131" s="1"/>
      <c r="P131" s="1"/>
      <c r="Q131" s="1"/>
      <c r="R131" s="1"/>
      <c r="S131" s="1"/>
    </row>
    <row r="132" spans="1:19">
      <c r="A132" s="18" t="s">
        <v>127</v>
      </c>
      <c r="B132" s="11">
        <v>0</v>
      </c>
      <c r="C132" s="11">
        <v>0</v>
      </c>
      <c r="D132" s="11">
        <v>0</v>
      </c>
      <c r="E132" s="11">
        <v>0</v>
      </c>
      <c r="F132" s="11">
        <v>0</v>
      </c>
      <c r="G132" s="1"/>
      <c r="H132" s="1"/>
      <c r="I132" s="1"/>
      <c r="J132" s="1"/>
      <c r="K132" s="1"/>
      <c r="L132" s="1"/>
      <c r="M132" s="1"/>
      <c r="N132" s="1"/>
      <c r="O132" s="1"/>
      <c r="P132" s="1"/>
      <c r="Q132" s="1"/>
      <c r="R132" s="1"/>
      <c r="S132" s="1"/>
    </row>
    <row r="133" spans="1:19">
      <c r="A133" s="18" t="s">
        <v>128</v>
      </c>
      <c r="B133" s="11">
        <v>163599.40946</v>
      </c>
      <c r="C133" s="11">
        <v>0</v>
      </c>
      <c r="D133" s="11">
        <v>0</v>
      </c>
      <c r="E133" s="11">
        <v>0</v>
      </c>
      <c r="F133" s="11">
        <v>163599.40946</v>
      </c>
      <c r="G133" s="1"/>
      <c r="H133" s="1"/>
      <c r="I133" s="1"/>
      <c r="J133" s="1"/>
      <c r="K133" s="1"/>
      <c r="L133" s="1"/>
      <c r="M133" s="1"/>
      <c r="N133" s="1"/>
      <c r="O133" s="1"/>
      <c r="P133" s="1"/>
      <c r="Q133" s="1"/>
      <c r="R133" s="1"/>
      <c r="S133" s="1"/>
    </row>
    <row r="134" spans="1:19">
      <c r="A134" s="20" t="s">
        <v>129</v>
      </c>
      <c r="B134" s="13">
        <v>0</v>
      </c>
      <c r="C134" s="13">
        <v>0</v>
      </c>
      <c r="D134" s="13">
        <v>0</v>
      </c>
      <c r="E134" s="13">
        <v>0</v>
      </c>
      <c r="F134" s="13">
        <v>0</v>
      </c>
      <c r="G134" s="26"/>
      <c r="H134" s="26"/>
      <c r="I134" s="26"/>
      <c r="J134" s="26"/>
      <c r="K134" s="26"/>
      <c r="L134" s="26"/>
      <c r="M134" s="26"/>
      <c r="N134" s="26"/>
      <c r="O134" s="26"/>
      <c r="P134" s="26"/>
      <c r="Q134" s="26"/>
      <c r="R134" s="26"/>
      <c r="S134" s="26"/>
    </row>
    <row r="135" spans="1:19">
      <c r="A135" s="20" t="s">
        <v>130</v>
      </c>
      <c r="B135" s="13">
        <v>117662.64628</v>
      </c>
      <c r="C135" s="13">
        <v>0</v>
      </c>
      <c r="D135" s="13">
        <v>0</v>
      </c>
      <c r="E135" s="13">
        <v>0</v>
      </c>
      <c r="F135" s="13">
        <v>117662.64628</v>
      </c>
      <c r="G135" s="26"/>
      <c r="H135" s="26"/>
      <c r="I135" s="26"/>
      <c r="J135" s="26"/>
      <c r="K135" s="26"/>
      <c r="L135" s="26"/>
      <c r="M135" s="26"/>
      <c r="N135" s="26"/>
      <c r="O135" s="26"/>
      <c r="P135" s="26"/>
      <c r="Q135" s="26"/>
      <c r="R135" s="26"/>
      <c r="S135" s="26"/>
    </row>
    <row r="136" spans="1:19">
      <c r="A136" s="20" t="s">
        <v>131</v>
      </c>
      <c r="B136" s="13">
        <v>0</v>
      </c>
      <c r="C136" s="13">
        <v>0</v>
      </c>
      <c r="D136" s="13">
        <v>0</v>
      </c>
      <c r="E136" s="13">
        <v>0</v>
      </c>
      <c r="F136" s="13">
        <v>0</v>
      </c>
      <c r="G136" s="1"/>
      <c r="H136" s="1"/>
      <c r="I136" s="1"/>
      <c r="J136" s="1"/>
      <c r="K136" s="1"/>
      <c r="L136" s="1"/>
      <c r="M136" s="1"/>
      <c r="N136" s="1"/>
      <c r="O136" s="1"/>
      <c r="P136" s="1"/>
      <c r="Q136" s="1"/>
      <c r="R136" s="1"/>
      <c r="S136" s="1"/>
    </row>
    <row r="137" spans="1:19">
      <c r="A137" s="20" t="s">
        <v>132</v>
      </c>
      <c r="B137" s="13">
        <v>0</v>
      </c>
      <c r="C137" s="13">
        <v>0</v>
      </c>
      <c r="D137" s="13">
        <v>0</v>
      </c>
      <c r="E137" s="13">
        <v>0</v>
      </c>
      <c r="F137" s="13">
        <v>0</v>
      </c>
      <c r="G137" s="1"/>
      <c r="H137" s="1"/>
      <c r="I137" s="1"/>
      <c r="J137" s="1"/>
      <c r="K137" s="1"/>
      <c r="L137" s="1"/>
      <c r="M137" s="1"/>
      <c r="N137" s="1"/>
      <c r="O137" s="1"/>
      <c r="P137" s="1"/>
      <c r="Q137" s="1"/>
      <c r="R137" s="1"/>
      <c r="S137" s="1"/>
    </row>
    <row r="138" spans="1:19">
      <c r="A138" s="20" t="s">
        <v>133</v>
      </c>
      <c r="B138" s="13">
        <v>40000</v>
      </c>
      <c r="C138" s="13">
        <v>0</v>
      </c>
      <c r="D138" s="13">
        <v>0</v>
      </c>
      <c r="E138" s="13">
        <v>0</v>
      </c>
      <c r="F138" s="13">
        <v>40000</v>
      </c>
      <c r="G138" s="1"/>
      <c r="H138" s="1"/>
      <c r="I138" s="1"/>
      <c r="J138" s="1"/>
      <c r="K138" s="1"/>
      <c r="L138" s="1"/>
      <c r="M138" s="1"/>
      <c r="N138" s="1"/>
      <c r="O138" s="1"/>
      <c r="P138" s="1"/>
      <c r="Q138" s="1"/>
      <c r="R138" s="1"/>
      <c r="S138" s="1"/>
    </row>
    <row r="139" spans="1:19">
      <c r="A139" s="20" t="s">
        <v>134</v>
      </c>
      <c r="B139" s="13">
        <v>5936.7631799999999</v>
      </c>
      <c r="C139" s="13">
        <v>0</v>
      </c>
      <c r="D139" s="13">
        <v>0</v>
      </c>
      <c r="E139" s="13">
        <v>0</v>
      </c>
      <c r="F139" s="13">
        <v>5936.7631799999999</v>
      </c>
      <c r="G139" s="1"/>
      <c r="H139" s="1"/>
      <c r="I139" s="1"/>
      <c r="J139" s="1"/>
      <c r="K139" s="1"/>
      <c r="L139" s="1"/>
      <c r="M139" s="1"/>
      <c r="N139" s="1"/>
      <c r="O139" s="1"/>
      <c r="P139" s="1"/>
      <c r="Q139" s="1"/>
      <c r="R139" s="1"/>
      <c r="S139" s="1"/>
    </row>
    <row r="140" spans="1:19">
      <c r="A140" s="18" t="s">
        <v>135</v>
      </c>
      <c r="B140" s="11">
        <v>1267246.4450399999</v>
      </c>
      <c r="C140" s="11">
        <v>138417.42928000001</v>
      </c>
      <c r="D140" s="11">
        <v>0</v>
      </c>
      <c r="E140" s="11">
        <v>0</v>
      </c>
      <c r="F140" s="11">
        <v>1405663.8743199999</v>
      </c>
      <c r="G140" s="1"/>
      <c r="H140" s="1"/>
      <c r="I140" s="1"/>
      <c r="J140" s="1"/>
      <c r="K140" s="1"/>
      <c r="L140" s="1"/>
      <c r="M140" s="1"/>
      <c r="N140" s="1"/>
      <c r="O140" s="1"/>
      <c r="P140" s="1"/>
      <c r="Q140" s="1"/>
      <c r="R140" s="1"/>
      <c r="S140" s="1"/>
    </row>
    <row r="141" spans="1:19">
      <c r="A141" s="20" t="s">
        <v>136</v>
      </c>
      <c r="B141" s="13">
        <v>5893.3764900000006</v>
      </c>
      <c r="C141" s="13">
        <v>4.7135800000000003</v>
      </c>
      <c r="D141" s="13">
        <v>0</v>
      </c>
      <c r="E141" s="13">
        <v>0</v>
      </c>
      <c r="F141" s="13">
        <v>5898.0900700000002</v>
      </c>
      <c r="G141" s="1"/>
      <c r="H141" s="1"/>
      <c r="I141" s="1"/>
      <c r="J141" s="1"/>
      <c r="K141" s="1"/>
      <c r="L141" s="1"/>
      <c r="M141" s="1"/>
      <c r="N141" s="1"/>
      <c r="O141" s="1"/>
      <c r="P141" s="1"/>
      <c r="Q141" s="1"/>
      <c r="R141" s="1"/>
      <c r="S141" s="1"/>
    </row>
    <row r="142" spans="1:19">
      <c r="A142" s="20" t="s">
        <v>137</v>
      </c>
      <c r="B142" s="13">
        <v>325093.25708000001</v>
      </c>
      <c r="C142" s="13">
        <v>0</v>
      </c>
      <c r="D142" s="13">
        <v>0</v>
      </c>
      <c r="E142" s="13">
        <v>0</v>
      </c>
      <c r="F142" s="13">
        <v>325093.25708000001</v>
      </c>
      <c r="G142" s="1"/>
      <c r="H142" s="1"/>
      <c r="I142" s="1"/>
      <c r="J142" s="1"/>
      <c r="K142" s="1"/>
      <c r="L142" s="1"/>
      <c r="M142" s="1"/>
      <c r="N142" s="1"/>
      <c r="O142" s="1"/>
      <c r="P142" s="1"/>
      <c r="Q142" s="1"/>
      <c r="R142" s="1"/>
      <c r="S142" s="1"/>
    </row>
    <row r="143" spans="1:19">
      <c r="A143" s="20" t="s">
        <v>138</v>
      </c>
      <c r="B143" s="13">
        <v>0</v>
      </c>
      <c r="C143" s="13">
        <v>0</v>
      </c>
      <c r="D143" s="13">
        <v>0</v>
      </c>
      <c r="E143" s="13">
        <v>0</v>
      </c>
      <c r="F143" s="13">
        <v>0</v>
      </c>
      <c r="G143" s="1"/>
      <c r="H143" s="1"/>
      <c r="I143" s="1"/>
      <c r="J143" s="1"/>
      <c r="K143" s="1"/>
      <c r="L143" s="1"/>
      <c r="M143" s="1"/>
      <c r="N143" s="1"/>
      <c r="O143" s="1"/>
      <c r="P143" s="1"/>
      <c r="Q143" s="1"/>
      <c r="R143" s="1"/>
      <c r="S143" s="1"/>
    </row>
    <row r="144" spans="1:19">
      <c r="A144" s="20" t="s">
        <v>139</v>
      </c>
      <c r="B144" s="13">
        <v>148349.34236000001</v>
      </c>
      <c r="C144" s="13">
        <v>0</v>
      </c>
      <c r="D144" s="13">
        <v>0</v>
      </c>
      <c r="E144" s="13">
        <v>0</v>
      </c>
      <c r="F144" s="13">
        <v>148349.34236000001</v>
      </c>
      <c r="G144" s="1"/>
      <c r="H144" s="1"/>
      <c r="I144" s="1"/>
      <c r="J144" s="1"/>
      <c r="K144" s="1"/>
      <c r="L144" s="1"/>
      <c r="M144" s="1"/>
      <c r="N144" s="1"/>
      <c r="O144" s="1"/>
      <c r="P144" s="1"/>
      <c r="Q144" s="1"/>
      <c r="R144" s="1"/>
      <c r="S144" s="1"/>
    </row>
    <row r="145" spans="1:19">
      <c r="A145" s="14" t="s">
        <v>140</v>
      </c>
      <c r="B145" s="13">
        <v>750678.72109000001</v>
      </c>
      <c r="C145" s="13">
        <v>23368.083999999999</v>
      </c>
      <c r="D145" s="13">
        <v>0</v>
      </c>
      <c r="E145" s="13">
        <v>0</v>
      </c>
      <c r="F145" s="13">
        <v>774046.80509000004</v>
      </c>
      <c r="G145" s="1"/>
      <c r="H145" s="1"/>
      <c r="I145" s="1"/>
      <c r="J145" s="1"/>
      <c r="K145" s="1"/>
      <c r="L145" s="1"/>
      <c r="M145" s="1"/>
      <c r="N145" s="1"/>
      <c r="O145" s="1"/>
      <c r="P145" s="1"/>
      <c r="Q145" s="1"/>
      <c r="R145" s="1"/>
      <c r="S145" s="1"/>
    </row>
    <row r="146" spans="1:19">
      <c r="A146" s="20" t="s">
        <v>141</v>
      </c>
      <c r="B146" s="13">
        <v>3227.3347200000003</v>
      </c>
      <c r="C146" s="13">
        <v>0</v>
      </c>
      <c r="D146" s="13">
        <v>0</v>
      </c>
      <c r="E146" s="13">
        <v>0</v>
      </c>
      <c r="F146" s="13">
        <v>3227.3347200000003</v>
      </c>
      <c r="G146" s="1"/>
      <c r="H146" s="1"/>
      <c r="I146" s="1"/>
      <c r="J146" s="1"/>
      <c r="K146" s="1"/>
      <c r="L146" s="1"/>
      <c r="M146" s="1"/>
      <c r="N146" s="1"/>
      <c r="O146" s="1"/>
      <c r="P146" s="1"/>
      <c r="Q146" s="1"/>
      <c r="R146" s="1"/>
      <c r="S146" s="1"/>
    </row>
    <row r="147" spans="1:19">
      <c r="A147" s="20" t="s">
        <v>142</v>
      </c>
      <c r="B147" s="13">
        <v>0</v>
      </c>
      <c r="C147" s="13">
        <v>112210.00784000001</v>
      </c>
      <c r="D147" s="13">
        <v>0</v>
      </c>
      <c r="E147" s="13">
        <v>0</v>
      </c>
      <c r="F147" s="13">
        <v>112210.00784000001</v>
      </c>
      <c r="G147" s="1"/>
      <c r="H147" s="1"/>
      <c r="I147" s="1"/>
      <c r="J147" s="1"/>
      <c r="K147" s="1"/>
      <c r="L147" s="1"/>
      <c r="M147" s="1"/>
      <c r="N147" s="1"/>
      <c r="O147" s="1"/>
      <c r="P147" s="1"/>
      <c r="Q147" s="1"/>
      <c r="R147" s="1"/>
      <c r="S147" s="1"/>
    </row>
    <row r="148" spans="1:19">
      <c r="A148" s="20" t="s">
        <v>143</v>
      </c>
      <c r="B148" s="13">
        <v>34004.4133</v>
      </c>
      <c r="C148" s="13">
        <v>2834.6238599999997</v>
      </c>
      <c r="D148" s="13">
        <v>0</v>
      </c>
      <c r="E148" s="13">
        <v>0</v>
      </c>
      <c r="F148" s="13">
        <v>36839.03716</v>
      </c>
      <c r="G148" s="1"/>
      <c r="H148" s="1"/>
      <c r="I148" s="1"/>
      <c r="J148" s="1"/>
      <c r="K148" s="1"/>
      <c r="L148" s="1"/>
      <c r="M148" s="1"/>
      <c r="N148" s="1"/>
      <c r="O148" s="1"/>
      <c r="P148" s="1"/>
      <c r="Q148" s="1"/>
      <c r="R148" s="1"/>
      <c r="S148" s="1"/>
    </row>
    <row r="149" spans="1:19">
      <c r="A149" s="18" t="s">
        <v>144</v>
      </c>
      <c r="B149" s="11">
        <v>154679.36757</v>
      </c>
      <c r="C149" s="11">
        <v>2574.7862799999998</v>
      </c>
      <c r="D149" s="11">
        <v>0</v>
      </c>
      <c r="E149" s="11">
        <v>0</v>
      </c>
      <c r="F149" s="11">
        <v>157254.15385</v>
      </c>
      <c r="G149" s="1"/>
      <c r="H149" s="1"/>
      <c r="I149" s="1"/>
      <c r="J149" s="1"/>
      <c r="K149" s="1"/>
      <c r="L149" s="1"/>
      <c r="M149" s="1"/>
      <c r="N149" s="1"/>
      <c r="O149" s="1"/>
      <c r="P149" s="1"/>
      <c r="Q149" s="1"/>
      <c r="R149" s="1"/>
      <c r="S149" s="1"/>
    </row>
    <row r="150" spans="1:19">
      <c r="A150" s="20" t="s">
        <v>71</v>
      </c>
      <c r="B150" s="13">
        <v>62879.923240000004</v>
      </c>
      <c r="C150" s="13">
        <v>15.15147</v>
      </c>
      <c r="D150" s="13">
        <v>0</v>
      </c>
      <c r="E150" s="13">
        <v>0</v>
      </c>
      <c r="F150" s="13">
        <v>62895.074710000001</v>
      </c>
      <c r="G150" s="1"/>
      <c r="H150" s="1"/>
      <c r="I150" s="1"/>
      <c r="J150" s="1"/>
      <c r="K150" s="1"/>
      <c r="L150" s="1"/>
      <c r="M150" s="1"/>
      <c r="N150" s="1"/>
      <c r="O150" s="1"/>
      <c r="P150" s="1"/>
      <c r="Q150" s="1"/>
      <c r="R150" s="1"/>
      <c r="S150" s="1"/>
    </row>
    <row r="151" spans="1:19">
      <c r="A151" s="20" t="s">
        <v>73</v>
      </c>
      <c r="B151" s="13">
        <v>45788.677739999999</v>
      </c>
      <c r="C151" s="13">
        <v>2148.9845599999999</v>
      </c>
      <c r="D151" s="13">
        <v>0</v>
      </c>
      <c r="E151" s="13">
        <v>0</v>
      </c>
      <c r="F151" s="13">
        <v>47937.662299999996</v>
      </c>
      <c r="G151" s="1"/>
      <c r="H151" s="1"/>
      <c r="I151" s="1"/>
      <c r="J151" s="1"/>
      <c r="K151" s="1"/>
      <c r="L151" s="1"/>
      <c r="M151" s="1"/>
      <c r="N151" s="1"/>
      <c r="O151" s="1"/>
      <c r="P151" s="1"/>
      <c r="Q151" s="1"/>
      <c r="R151" s="1"/>
      <c r="S151" s="1"/>
    </row>
    <row r="152" spans="1:19">
      <c r="A152" s="20" t="s">
        <v>145</v>
      </c>
      <c r="B152" s="13">
        <v>42556.425520000004</v>
      </c>
      <c r="C152" s="13">
        <v>383.44272999999998</v>
      </c>
      <c r="D152" s="13">
        <v>0</v>
      </c>
      <c r="E152" s="13">
        <v>0</v>
      </c>
      <c r="F152" s="13">
        <v>42939.86825</v>
      </c>
      <c r="G152" s="1"/>
      <c r="H152" s="1"/>
      <c r="I152" s="1"/>
      <c r="J152" s="1"/>
      <c r="K152" s="1"/>
      <c r="L152" s="1"/>
      <c r="M152" s="1"/>
      <c r="N152" s="1"/>
      <c r="O152" s="1"/>
      <c r="P152" s="1"/>
      <c r="Q152" s="1"/>
      <c r="R152" s="1"/>
      <c r="S152" s="1"/>
    </row>
    <row r="153" spans="1:19">
      <c r="A153" s="20" t="s">
        <v>99</v>
      </c>
      <c r="B153" s="13">
        <v>3454.3410699999999</v>
      </c>
      <c r="C153" s="13">
        <v>27.207519999999999</v>
      </c>
      <c r="D153" s="13">
        <v>0</v>
      </c>
      <c r="E153" s="13">
        <v>0</v>
      </c>
      <c r="F153" s="13">
        <v>3481.5485899999999</v>
      </c>
      <c r="G153" s="1"/>
      <c r="H153" s="1"/>
      <c r="I153" s="1"/>
      <c r="J153" s="1"/>
      <c r="K153" s="1"/>
      <c r="L153" s="1"/>
      <c r="M153" s="1"/>
      <c r="N153" s="1"/>
      <c r="O153" s="1"/>
      <c r="P153" s="1"/>
      <c r="Q153" s="1"/>
      <c r="R153" s="1"/>
      <c r="S153" s="1"/>
    </row>
    <row r="154" spans="1:19">
      <c r="A154" s="20" t="s">
        <v>146</v>
      </c>
      <c r="B154" s="13">
        <v>0</v>
      </c>
      <c r="C154" s="13">
        <v>0</v>
      </c>
      <c r="D154" s="13">
        <v>0</v>
      </c>
      <c r="E154" s="13">
        <v>0</v>
      </c>
      <c r="F154" s="13">
        <v>0</v>
      </c>
      <c r="G154" s="1"/>
      <c r="H154" s="1"/>
      <c r="I154" s="1"/>
      <c r="J154" s="1"/>
      <c r="K154" s="1"/>
      <c r="L154" s="1"/>
      <c r="M154" s="1"/>
      <c r="N154" s="1"/>
      <c r="O154" s="1"/>
      <c r="P154" s="1"/>
      <c r="Q154" s="1"/>
      <c r="R154" s="1"/>
      <c r="S154" s="1"/>
    </row>
    <row r="155" spans="1:19">
      <c r="A155" s="18" t="s">
        <v>147</v>
      </c>
      <c r="B155" s="11">
        <v>37098.266439999999</v>
      </c>
      <c r="C155" s="11">
        <v>16124.174869999999</v>
      </c>
      <c r="D155" s="11">
        <v>0</v>
      </c>
      <c r="E155" s="11">
        <v>0.76446000000000003</v>
      </c>
      <c r="F155" s="11">
        <v>53223.20577</v>
      </c>
      <c r="G155" s="1"/>
      <c r="H155" s="1"/>
      <c r="I155" s="1"/>
      <c r="J155" s="1"/>
      <c r="K155" s="1"/>
      <c r="L155" s="1"/>
      <c r="M155" s="1"/>
      <c r="N155" s="1"/>
      <c r="O155" s="1"/>
      <c r="P155" s="1"/>
      <c r="Q155" s="1"/>
      <c r="R155" s="1"/>
      <c r="S155" s="1"/>
    </row>
    <row r="156" spans="1:19">
      <c r="A156" s="20" t="s">
        <v>148</v>
      </c>
      <c r="B156" s="13">
        <v>2440.3229799999999</v>
      </c>
      <c r="C156" s="13">
        <v>0.83739999999999992</v>
      </c>
      <c r="D156" s="13">
        <v>0</v>
      </c>
      <c r="E156" s="13">
        <v>0</v>
      </c>
      <c r="F156" s="13">
        <v>2441.1603799999998</v>
      </c>
      <c r="G156" s="1"/>
      <c r="H156" s="1"/>
      <c r="I156" s="1"/>
      <c r="J156" s="1"/>
      <c r="K156" s="1"/>
      <c r="L156" s="1"/>
      <c r="M156" s="1"/>
      <c r="N156" s="1"/>
      <c r="O156" s="1"/>
      <c r="P156" s="1"/>
      <c r="Q156" s="1"/>
      <c r="R156" s="1"/>
      <c r="S156" s="1"/>
    </row>
    <row r="157" spans="1:19">
      <c r="A157" s="20" t="s">
        <v>149</v>
      </c>
      <c r="B157" s="13">
        <v>0</v>
      </c>
      <c r="C157" s="13">
        <v>0</v>
      </c>
      <c r="D157" s="13">
        <v>0</v>
      </c>
      <c r="E157" s="13">
        <v>0</v>
      </c>
      <c r="F157" s="13">
        <v>0</v>
      </c>
      <c r="G157" s="1"/>
      <c r="H157" s="1"/>
      <c r="I157" s="1"/>
      <c r="J157" s="1"/>
      <c r="K157" s="1"/>
      <c r="L157" s="1"/>
      <c r="M157" s="1"/>
      <c r="N157" s="1"/>
      <c r="O157" s="1"/>
      <c r="P157" s="1"/>
      <c r="Q157" s="1"/>
      <c r="R157" s="1"/>
      <c r="S157" s="1"/>
    </row>
    <row r="158" spans="1:19">
      <c r="A158" s="20" t="s">
        <v>150</v>
      </c>
      <c r="B158" s="13">
        <v>1438.8478799999998</v>
      </c>
      <c r="C158" s="13">
        <v>15707.601789999999</v>
      </c>
      <c r="D158" s="13">
        <v>0</v>
      </c>
      <c r="E158" s="13">
        <v>0</v>
      </c>
      <c r="F158" s="13">
        <v>17146.449670000002</v>
      </c>
      <c r="G158" s="1"/>
      <c r="H158" s="1"/>
      <c r="I158" s="1"/>
      <c r="J158" s="1"/>
      <c r="K158" s="1"/>
      <c r="L158" s="1"/>
      <c r="M158" s="1"/>
      <c r="N158" s="1"/>
      <c r="O158" s="1"/>
      <c r="P158" s="1"/>
      <c r="Q158" s="1"/>
      <c r="R158" s="1"/>
      <c r="S158" s="1"/>
    </row>
    <row r="159" spans="1:19">
      <c r="A159" s="20" t="s">
        <v>151</v>
      </c>
      <c r="B159" s="13">
        <v>0</v>
      </c>
      <c r="C159" s="13">
        <v>0</v>
      </c>
      <c r="D159" s="13">
        <v>0</v>
      </c>
      <c r="E159" s="13">
        <v>0</v>
      </c>
      <c r="F159" s="13">
        <v>0</v>
      </c>
      <c r="G159" s="1"/>
      <c r="H159" s="1"/>
      <c r="I159" s="1"/>
      <c r="J159" s="1"/>
      <c r="K159" s="1"/>
      <c r="L159" s="1"/>
      <c r="M159" s="1"/>
      <c r="N159" s="1"/>
      <c r="O159" s="1"/>
      <c r="P159" s="1"/>
      <c r="Q159" s="1"/>
      <c r="R159" s="1"/>
      <c r="S159" s="1"/>
    </row>
    <row r="160" spans="1:19">
      <c r="A160" s="20" t="s">
        <v>152</v>
      </c>
      <c r="B160" s="13">
        <v>33219.095580000001</v>
      </c>
      <c r="C160" s="13">
        <v>415.73568</v>
      </c>
      <c r="D160" s="13">
        <v>0</v>
      </c>
      <c r="E160" s="13">
        <v>0.76446000000000003</v>
      </c>
      <c r="F160" s="13">
        <v>33635.595719999998</v>
      </c>
      <c r="G160" s="1"/>
      <c r="H160" s="1"/>
      <c r="I160" s="1"/>
      <c r="J160" s="1"/>
      <c r="K160" s="1"/>
      <c r="L160" s="1"/>
      <c r="M160" s="1"/>
      <c r="N160" s="1"/>
      <c r="O160" s="1"/>
      <c r="P160" s="1"/>
      <c r="Q160" s="1"/>
      <c r="R160" s="1"/>
      <c r="S160" s="1"/>
    </row>
    <row r="161" spans="1:19">
      <c r="A161" s="20" t="s">
        <v>153</v>
      </c>
      <c r="B161" s="13">
        <v>0</v>
      </c>
      <c r="C161" s="13">
        <v>0</v>
      </c>
      <c r="D161" s="13">
        <v>0</v>
      </c>
      <c r="E161" s="13">
        <v>0</v>
      </c>
      <c r="F161" s="13">
        <v>0</v>
      </c>
      <c r="G161" s="1"/>
      <c r="H161" s="1"/>
      <c r="I161" s="1"/>
      <c r="J161" s="1"/>
      <c r="K161" s="1"/>
      <c r="L161" s="1"/>
      <c r="M161" s="1"/>
      <c r="N161" s="1"/>
      <c r="O161" s="1"/>
      <c r="P161" s="1"/>
      <c r="Q161" s="1"/>
      <c r="R161" s="1"/>
      <c r="S161" s="1"/>
    </row>
    <row r="162" spans="1:19">
      <c r="A162" s="18" t="s">
        <v>154</v>
      </c>
      <c r="B162" s="11">
        <v>35372.847219999996</v>
      </c>
      <c r="C162" s="11">
        <v>0</v>
      </c>
      <c r="D162" s="11">
        <v>0</v>
      </c>
      <c r="E162" s="11">
        <v>0</v>
      </c>
      <c r="F162" s="11">
        <v>35372.847219999996</v>
      </c>
      <c r="G162" s="1"/>
      <c r="H162" s="1"/>
      <c r="I162" s="1"/>
      <c r="J162" s="1"/>
      <c r="K162" s="1"/>
      <c r="L162" s="1"/>
      <c r="M162" s="1"/>
      <c r="N162" s="1"/>
      <c r="O162" s="1"/>
      <c r="P162" s="1"/>
      <c r="Q162" s="1"/>
      <c r="R162" s="1"/>
      <c r="S162" s="1"/>
    </row>
    <row r="163" spans="1:19">
      <c r="A163" s="20" t="s">
        <v>155</v>
      </c>
      <c r="B163" s="13">
        <v>35000</v>
      </c>
      <c r="C163" s="13">
        <v>0</v>
      </c>
      <c r="D163" s="13">
        <v>0</v>
      </c>
      <c r="E163" s="13">
        <v>0</v>
      </c>
      <c r="F163" s="13">
        <v>35000</v>
      </c>
      <c r="G163" s="1"/>
      <c r="H163" s="1"/>
      <c r="I163" s="1"/>
      <c r="J163" s="1"/>
      <c r="K163" s="1"/>
      <c r="L163" s="1"/>
      <c r="M163" s="1"/>
      <c r="N163" s="1"/>
      <c r="O163" s="1"/>
      <c r="P163" s="1"/>
      <c r="Q163" s="1"/>
      <c r="R163" s="1"/>
      <c r="S163" s="1"/>
    </row>
    <row r="164" spans="1:19">
      <c r="A164" s="20" t="s">
        <v>156</v>
      </c>
      <c r="B164" s="13">
        <v>0</v>
      </c>
      <c r="C164" s="13">
        <v>0</v>
      </c>
      <c r="D164" s="13">
        <v>0</v>
      </c>
      <c r="E164" s="13">
        <v>0</v>
      </c>
      <c r="F164" s="13">
        <v>0</v>
      </c>
      <c r="G164" s="1"/>
      <c r="H164" s="1"/>
      <c r="I164" s="1"/>
      <c r="J164" s="1"/>
      <c r="K164" s="1"/>
      <c r="L164" s="1"/>
      <c r="M164" s="1"/>
      <c r="N164" s="1"/>
      <c r="O164" s="1"/>
      <c r="P164" s="1"/>
      <c r="Q164" s="1"/>
      <c r="R164" s="1"/>
      <c r="S164" s="1"/>
    </row>
    <row r="165" spans="1:19">
      <c r="A165" s="14" t="s">
        <v>157</v>
      </c>
      <c r="B165" s="13">
        <v>0</v>
      </c>
      <c r="C165" s="13">
        <v>0</v>
      </c>
      <c r="D165" s="13">
        <v>0</v>
      </c>
      <c r="E165" s="13">
        <v>0</v>
      </c>
      <c r="F165" s="13">
        <v>0</v>
      </c>
      <c r="G165" s="1"/>
      <c r="H165" s="1"/>
      <c r="I165" s="1"/>
      <c r="J165" s="1"/>
      <c r="K165" s="1"/>
      <c r="L165" s="1"/>
      <c r="M165" s="1"/>
      <c r="N165" s="1"/>
      <c r="O165" s="1"/>
      <c r="P165" s="1"/>
      <c r="Q165" s="1"/>
      <c r="R165" s="1"/>
      <c r="S165" s="1"/>
    </row>
    <row r="166" spans="1:19">
      <c r="A166" s="20" t="s">
        <v>158</v>
      </c>
      <c r="B166" s="13">
        <v>372.84721999999999</v>
      </c>
      <c r="C166" s="13">
        <v>0</v>
      </c>
      <c r="D166" s="13">
        <v>0</v>
      </c>
      <c r="E166" s="13">
        <v>0</v>
      </c>
      <c r="F166" s="13">
        <v>372.84721999999999</v>
      </c>
      <c r="G166" s="1"/>
      <c r="H166" s="1"/>
      <c r="I166" s="1"/>
      <c r="J166" s="1"/>
      <c r="K166" s="1"/>
      <c r="L166" s="1"/>
      <c r="M166" s="1"/>
      <c r="N166" s="1"/>
      <c r="O166" s="1"/>
      <c r="P166" s="1"/>
      <c r="Q166" s="1"/>
      <c r="R166" s="1"/>
      <c r="S166" s="1"/>
    </row>
    <row r="167" spans="1:19">
      <c r="A167" s="18" t="s">
        <v>159</v>
      </c>
      <c r="B167" s="11">
        <v>15019.250739999999</v>
      </c>
      <c r="C167" s="11">
        <v>85089.12715</v>
      </c>
      <c r="D167" s="11">
        <v>0</v>
      </c>
      <c r="E167" s="11">
        <v>0</v>
      </c>
      <c r="F167" s="11">
        <v>100108.37789</v>
      </c>
      <c r="G167" s="1"/>
      <c r="H167" s="1"/>
      <c r="I167" s="1"/>
      <c r="J167" s="1"/>
      <c r="K167" s="1"/>
      <c r="L167" s="1"/>
      <c r="M167" s="1"/>
      <c r="N167" s="1"/>
      <c r="O167" s="1"/>
      <c r="P167" s="1"/>
      <c r="Q167" s="1"/>
      <c r="R167" s="1"/>
      <c r="S167" s="1"/>
    </row>
    <row r="168" spans="1:19">
      <c r="A168" s="20" t="s">
        <v>160</v>
      </c>
      <c r="B168" s="13">
        <v>0</v>
      </c>
      <c r="C168" s="13">
        <v>82926.957020000002</v>
      </c>
      <c r="D168" s="13">
        <v>0</v>
      </c>
      <c r="E168" s="13">
        <v>0</v>
      </c>
      <c r="F168" s="13">
        <v>82926.957020000002</v>
      </c>
      <c r="G168" s="1"/>
      <c r="H168" s="1"/>
      <c r="I168" s="1"/>
      <c r="J168" s="1"/>
      <c r="K168" s="1"/>
      <c r="L168" s="1"/>
      <c r="M168" s="1"/>
      <c r="N168" s="1"/>
      <c r="O168" s="1"/>
      <c r="P168" s="1"/>
      <c r="Q168" s="1"/>
      <c r="R168" s="1"/>
      <c r="S168" s="1"/>
    </row>
    <row r="169" spans="1:19">
      <c r="A169" s="20" t="s">
        <v>161</v>
      </c>
      <c r="B169" s="13">
        <v>0</v>
      </c>
      <c r="C169" s="13">
        <v>0</v>
      </c>
      <c r="D169" s="13">
        <v>0</v>
      </c>
      <c r="E169" s="13">
        <v>0</v>
      </c>
      <c r="F169" s="13">
        <v>0</v>
      </c>
      <c r="G169" s="1"/>
      <c r="H169" s="1"/>
      <c r="I169" s="1"/>
      <c r="J169" s="1"/>
      <c r="K169" s="1"/>
      <c r="L169" s="1"/>
      <c r="M169" s="1"/>
      <c r="N169" s="1"/>
      <c r="O169" s="1"/>
      <c r="P169" s="1"/>
      <c r="Q169" s="1"/>
      <c r="R169" s="1"/>
      <c r="S169" s="1"/>
    </row>
    <row r="170" spans="1:19">
      <c r="A170" s="20" t="s">
        <v>162</v>
      </c>
      <c r="B170" s="13">
        <v>0</v>
      </c>
      <c r="C170" s="13">
        <v>54.536999999999999</v>
      </c>
      <c r="D170" s="13">
        <v>0</v>
      </c>
      <c r="E170" s="13">
        <v>0</v>
      </c>
      <c r="F170" s="13">
        <v>54.536999999999999</v>
      </c>
      <c r="G170" s="1"/>
      <c r="H170" s="1"/>
      <c r="I170" s="1"/>
      <c r="J170" s="1"/>
      <c r="K170" s="1"/>
      <c r="L170" s="1"/>
      <c r="M170" s="1"/>
      <c r="N170" s="1"/>
      <c r="O170" s="1"/>
      <c r="P170" s="1"/>
      <c r="Q170" s="1"/>
      <c r="R170" s="1"/>
      <c r="S170" s="1"/>
    </row>
    <row r="171" spans="1:19">
      <c r="A171" s="20" t="s">
        <v>163</v>
      </c>
      <c r="B171" s="13">
        <v>0</v>
      </c>
      <c r="C171" s="13">
        <v>82872.42001999999</v>
      </c>
      <c r="D171" s="13">
        <v>0</v>
      </c>
      <c r="E171" s="13">
        <v>0</v>
      </c>
      <c r="F171" s="13">
        <v>82872.42001999999</v>
      </c>
      <c r="G171" s="1"/>
      <c r="H171" s="1"/>
      <c r="I171" s="1"/>
      <c r="J171" s="1"/>
      <c r="K171" s="1"/>
      <c r="L171" s="1"/>
      <c r="M171" s="1"/>
      <c r="N171" s="1"/>
      <c r="O171" s="1"/>
      <c r="P171" s="1"/>
      <c r="Q171" s="1"/>
      <c r="R171" s="1"/>
      <c r="S171" s="1"/>
    </row>
    <row r="172" spans="1:19">
      <c r="A172" s="20" t="s">
        <v>164</v>
      </c>
      <c r="B172" s="13">
        <v>0</v>
      </c>
      <c r="C172" s="13">
        <v>0</v>
      </c>
      <c r="D172" s="13">
        <v>0</v>
      </c>
      <c r="E172" s="13">
        <v>0</v>
      </c>
      <c r="F172" s="13">
        <v>0</v>
      </c>
      <c r="G172" s="1"/>
      <c r="H172" s="1"/>
      <c r="I172" s="1"/>
      <c r="J172" s="1"/>
      <c r="K172" s="1"/>
      <c r="L172" s="1"/>
      <c r="M172" s="1"/>
      <c r="N172" s="1"/>
      <c r="O172" s="1"/>
      <c r="P172" s="1"/>
      <c r="Q172" s="1"/>
      <c r="R172" s="1"/>
      <c r="S172" s="1"/>
    </row>
    <row r="173" spans="1:19">
      <c r="A173" s="20" t="s">
        <v>165</v>
      </c>
      <c r="B173" s="13">
        <v>0</v>
      </c>
      <c r="C173" s="13">
        <v>0</v>
      </c>
      <c r="D173" s="13">
        <v>0</v>
      </c>
      <c r="E173" s="13">
        <v>0</v>
      </c>
      <c r="F173" s="13">
        <v>0</v>
      </c>
      <c r="G173" s="1"/>
      <c r="H173" s="1"/>
      <c r="I173" s="1"/>
      <c r="J173" s="1"/>
      <c r="K173" s="1"/>
      <c r="L173" s="1"/>
      <c r="M173" s="1"/>
      <c r="N173" s="1"/>
      <c r="O173" s="1"/>
      <c r="P173" s="1"/>
      <c r="Q173" s="1"/>
      <c r="R173" s="1"/>
      <c r="S173" s="1"/>
    </row>
    <row r="174" spans="1:19">
      <c r="A174" s="20" t="s">
        <v>166</v>
      </c>
      <c r="B174" s="13">
        <v>14735</v>
      </c>
      <c r="C174" s="13">
        <v>0</v>
      </c>
      <c r="D174" s="13">
        <v>0</v>
      </c>
      <c r="E174" s="13">
        <v>0</v>
      </c>
      <c r="F174" s="13">
        <v>14735</v>
      </c>
      <c r="G174" s="1"/>
      <c r="H174" s="1"/>
      <c r="I174" s="1"/>
      <c r="J174" s="1"/>
      <c r="K174" s="1"/>
      <c r="L174" s="1"/>
      <c r="M174" s="1"/>
      <c r="N174" s="1"/>
      <c r="O174" s="1"/>
      <c r="P174" s="1"/>
      <c r="Q174" s="1"/>
      <c r="R174" s="1"/>
      <c r="S174" s="1"/>
    </row>
    <row r="175" spans="1:19">
      <c r="A175" s="20" t="s">
        <v>167</v>
      </c>
      <c r="B175" s="13">
        <v>284.25074000000001</v>
      </c>
      <c r="C175" s="13">
        <v>2162.17013</v>
      </c>
      <c r="D175" s="13">
        <v>0</v>
      </c>
      <c r="E175" s="13">
        <v>0</v>
      </c>
      <c r="F175" s="13">
        <v>2446.4208699999999</v>
      </c>
      <c r="G175" s="1"/>
      <c r="H175" s="1"/>
      <c r="I175" s="1"/>
      <c r="J175" s="1"/>
      <c r="K175" s="1"/>
      <c r="L175" s="1"/>
      <c r="M175" s="1"/>
      <c r="N175" s="1"/>
      <c r="O175" s="1"/>
      <c r="P175" s="1"/>
      <c r="Q175" s="1"/>
      <c r="R175" s="1"/>
      <c r="S175" s="1"/>
    </row>
    <row r="176" spans="1:19">
      <c r="A176" s="17" t="s">
        <v>168</v>
      </c>
      <c r="B176" s="11">
        <v>455105.43456999998</v>
      </c>
      <c r="C176" s="11">
        <v>0</v>
      </c>
      <c r="D176" s="11">
        <v>0</v>
      </c>
      <c r="E176" s="11">
        <v>0</v>
      </c>
      <c r="F176" s="11">
        <v>455105.43456999998</v>
      </c>
      <c r="G176" s="1"/>
      <c r="H176" s="1"/>
      <c r="I176" s="1"/>
      <c r="J176" s="1"/>
      <c r="K176" s="1"/>
      <c r="L176" s="1"/>
      <c r="M176" s="1"/>
      <c r="N176" s="1"/>
      <c r="O176" s="1"/>
      <c r="P176" s="1"/>
      <c r="Q176" s="1"/>
      <c r="R176" s="1"/>
      <c r="S176" s="1"/>
    </row>
    <row r="177" spans="1:19">
      <c r="A177" s="27" t="s">
        <v>169</v>
      </c>
      <c r="B177" s="13">
        <v>445247.7</v>
      </c>
      <c r="C177" s="13">
        <v>0</v>
      </c>
      <c r="D177" s="13">
        <v>0</v>
      </c>
      <c r="E177" s="13">
        <v>0</v>
      </c>
      <c r="F177" s="13">
        <v>445247.7</v>
      </c>
      <c r="G177" s="1"/>
      <c r="H177" s="1"/>
      <c r="I177" s="1"/>
      <c r="J177" s="1"/>
      <c r="K177" s="1"/>
      <c r="L177" s="1"/>
      <c r="M177" s="1"/>
      <c r="N177" s="1"/>
      <c r="O177" s="1"/>
      <c r="P177" s="1"/>
      <c r="Q177" s="1"/>
      <c r="R177" s="1"/>
      <c r="S177" s="1"/>
    </row>
    <row r="178" spans="1:19">
      <c r="A178" s="20" t="s">
        <v>170</v>
      </c>
      <c r="B178" s="13">
        <v>445247.7</v>
      </c>
      <c r="C178" s="13">
        <v>0</v>
      </c>
      <c r="D178" s="13">
        <v>0</v>
      </c>
      <c r="E178" s="13">
        <v>0</v>
      </c>
      <c r="F178" s="13">
        <v>445247.7</v>
      </c>
      <c r="G178" s="1"/>
      <c r="H178" s="1"/>
      <c r="I178" s="1"/>
      <c r="J178" s="1"/>
      <c r="K178" s="1"/>
      <c r="L178" s="1"/>
      <c r="M178" s="1"/>
      <c r="N178" s="1"/>
      <c r="O178" s="1"/>
      <c r="P178" s="1"/>
      <c r="Q178" s="1"/>
      <c r="R178" s="1"/>
      <c r="S178" s="1"/>
    </row>
    <row r="179" spans="1:19">
      <c r="A179" s="20" t="s">
        <v>171</v>
      </c>
      <c r="B179" s="13">
        <v>0</v>
      </c>
      <c r="C179" s="13">
        <v>0</v>
      </c>
      <c r="D179" s="13">
        <v>0</v>
      </c>
      <c r="E179" s="13">
        <v>0</v>
      </c>
      <c r="F179" s="13">
        <v>0</v>
      </c>
      <c r="G179" s="1"/>
      <c r="H179" s="1"/>
      <c r="I179" s="1"/>
      <c r="J179" s="1"/>
      <c r="K179" s="1"/>
      <c r="L179" s="1"/>
      <c r="M179" s="1"/>
      <c r="N179" s="1"/>
      <c r="O179" s="1"/>
      <c r="P179" s="1"/>
      <c r="Q179" s="1"/>
      <c r="R179" s="1"/>
      <c r="S179" s="1"/>
    </row>
    <row r="180" spans="1:19">
      <c r="A180" s="20" t="s">
        <v>172</v>
      </c>
      <c r="B180" s="13">
        <v>0</v>
      </c>
      <c r="C180" s="13">
        <v>0</v>
      </c>
      <c r="D180" s="13">
        <v>0</v>
      </c>
      <c r="E180" s="13">
        <v>0</v>
      </c>
      <c r="F180" s="13">
        <v>0</v>
      </c>
      <c r="G180" s="1"/>
      <c r="H180" s="1"/>
      <c r="I180" s="1"/>
      <c r="J180" s="1"/>
      <c r="K180" s="1"/>
      <c r="L180" s="1"/>
      <c r="M180" s="1"/>
      <c r="N180" s="1"/>
      <c r="O180" s="1"/>
      <c r="P180" s="1"/>
      <c r="Q180" s="1"/>
      <c r="R180" s="1"/>
      <c r="S180" s="1"/>
    </row>
    <row r="181" spans="1:19">
      <c r="A181" s="27" t="s">
        <v>173</v>
      </c>
      <c r="B181" s="13">
        <v>11052.76786</v>
      </c>
      <c r="C181" s="13">
        <v>0</v>
      </c>
      <c r="D181" s="13">
        <v>0</v>
      </c>
      <c r="E181" s="13">
        <v>0</v>
      </c>
      <c r="F181" s="13">
        <v>11052.76786</v>
      </c>
      <c r="G181" s="1"/>
      <c r="H181" s="1"/>
      <c r="I181" s="1"/>
      <c r="J181" s="1"/>
      <c r="K181" s="1"/>
      <c r="L181" s="1"/>
      <c r="M181" s="1"/>
      <c r="N181" s="1"/>
      <c r="O181" s="1"/>
      <c r="P181" s="1"/>
      <c r="Q181" s="1"/>
      <c r="R181" s="1"/>
      <c r="S181" s="1"/>
    </row>
    <row r="182" spans="1:19">
      <c r="A182" s="20" t="s">
        <v>174</v>
      </c>
      <c r="B182" s="13">
        <v>0</v>
      </c>
      <c r="C182" s="13">
        <v>0</v>
      </c>
      <c r="D182" s="13">
        <v>0</v>
      </c>
      <c r="E182" s="13">
        <v>0</v>
      </c>
      <c r="F182" s="13">
        <v>0</v>
      </c>
      <c r="G182" s="1"/>
      <c r="H182" s="1"/>
      <c r="I182" s="1"/>
      <c r="J182" s="1"/>
      <c r="K182" s="1"/>
      <c r="L182" s="1"/>
      <c r="M182" s="1"/>
      <c r="N182" s="1"/>
      <c r="O182" s="1"/>
      <c r="P182" s="1"/>
      <c r="Q182" s="1"/>
      <c r="R182" s="1"/>
      <c r="S182" s="1"/>
    </row>
    <row r="183" spans="1:19">
      <c r="A183" s="20" t="s">
        <v>175</v>
      </c>
      <c r="B183" s="13">
        <v>10170.481949999999</v>
      </c>
      <c r="C183" s="13">
        <v>0</v>
      </c>
      <c r="D183" s="13">
        <v>0</v>
      </c>
      <c r="E183" s="13">
        <v>0</v>
      </c>
      <c r="F183" s="13">
        <v>10170.481949999999</v>
      </c>
      <c r="G183" s="1"/>
      <c r="H183" s="1"/>
      <c r="I183" s="1"/>
      <c r="J183" s="1"/>
      <c r="K183" s="1"/>
      <c r="L183" s="1"/>
      <c r="M183" s="1"/>
      <c r="N183" s="1"/>
      <c r="O183" s="1"/>
      <c r="P183" s="1"/>
      <c r="Q183" s="1"/>
      <c r="R183" s="1"/>
      <c r="S183" s="1"/>
    </row>
    <row r="184" spans="1:19">
      <c r="A184" s="20" t="s">
        <v>176</v>
      </c>
      <c r="B184" s="13">
        <v>882.28591000000006</v>
      </c>
      <c r="C184" s="13">
        <v>0</v>
      </c>
      <c r="D184" s="13">
        <v>0</v>
      </c>
      <c r="E184" s="13">
        <v>0</v>
      </c>
      <c r="F184" s="13">
        <v>882.28591000000006</v>
      </c>
      <c r="G184" s="1"/>
      <c r="H184" s="1"/>
      <c r="I184" s="1"/>
      <c r="J184" s="1"/>
      <c r="K184" s="1"/>
      <c r="L184" s="1"/>
      <c r="M184" s="1"/>
      <c r="N184" s="1"/>
      <c r="O184" s="1"/>
      <c r="P184" s="1"/>
      <c r="Q184" s="1"/>
      <c r="R184" s="1"/>
      <c r="S184" s="1"/>
    </row>
    <row r="185" spans="1:19">
      <c r="A185" s="27" t="s">
        <v>177</v>
      </c>
      <c r="B185" s="13">
        <v>0</v>
      </c>
      <c r="C185" s="13">
        <v>0</v>
      </c>
      <c r="D185" s="13">
        <v>0</v>
      </c>
      <c r="E185" s="13">
        <v>0</v>
      </c>
      <c r="F185" s="13">
        <v>0</v>
      </c>
      <c r="G185" s="1"/>
      <c r="H185" s="1"/>
      <c r="I185" s="1"/>
      <c r="J185" s="1"/>
      <c r="K185" s="1"/>
      <c r="L185" s="1"/>
      <c r="M185" s="1"/>
      <c r="N185" s="1"/>
      <c r="O185" s="1"/>
      <c r="P185" s="1"/>
      <c r="Q185" s="1"/>
      <c r="R185" s="1"/>
      <c r="S185" s="1"/>
    </row>
    <row r="186" spans="1:19">
      <c r="A186" s="20" t="s">
        <v>178</v>
      </c>
      <c r="B186" s="13">
        <v>0</v>
      </c>
      <c r="C186" s="13">
        <v>0</v>
      </c>
      <c r="D186" s="13">
        <v>0</v>
      </c>
      <c r="E186" s="13">
        <v>0</v>
      </c>
      <c r="F186" s="13">
        <v>0</v>
      </c>
      <c r="G186" s="1"/>
      <c r="H186" s="1"/>
      <c r="I186" s="1"/>
      <c r="J186" s="1"/>
      <c r="K186" s="1"/>
      <c r="L186" s="1"/>
      <c r="M186" s="1"/>
      <c r="N186" s="1"/>
      <c r="O186" s="1"/>
      <c r="P186" s="1"/>
      <c r="Q186" s="1"/>
      <c r="R186" s="1"/>
      <c r="S186" s="1"/>
    </row>
    <row r="187" spans="1:19">
      <c r="A187" s="27" t="s">
        <v>179</v>
      </c>
      <c r="B187" s="13">
        <v>49708.206229999996</v>
      </c>
      <c r="C187" s="13">
        <v>0</v>
      </c>
      <c r="D187" s="13">
        <v>0</v>
      </c>
      <c r="E187" s="13">
        <v>0</v>
      </c>
      <c r="F187" s="13">
        <v>49708.206229999996</v>
      </c>
      <c r="G187" s="1"/>
      <c r="H187" s="1"/>
      <c r="I187" s="1"/>
      <c r="J187" s="1"/>
      <c r="K187" s="1"/>
      <c r="L187" s="1"/>
      <c r="M187" s="1"/>
      <c r="N187" s="1"/>
      <c r="O187" s="1"/>
      <c r="P187" s="1"/>
      <c r="Q187" s="1"/>
      <c r="R187" s="1"/>
      <c r="S187" s="1"/>
    </row>
    <row r="188" spans="1:19">
      <c r="A188" s="20" t="s">
        <v>180</v>
      </c>
      <c r="B188" s="13">
        <v>46765.108749999999</v>
      </c>
      <c r="C188" s="13">
        <v>0</v>
      </c>
      <c r="D188" s="13">
        <v>0</v>
      </c>
      <c r="E188" s="13">
        <v>0</v>
      </c>
      <c r="F188" s="13">
        <v>46765.108749999999</v>
      </c>
      <c r="G188" s="1"/>
      <c r="H188" s="1"/>
      <c r="I188" s="1"/>
      <c r="J188" s="1"/>
      <c r="K188" s="1"/>
      <c r="L188" s="1"/>
      <c r="M188" s="1"/>
      <c r="N188" s="1"/>
      <c r="O188" s="1"/>
      <c r="P188" s="1"/>
      <c r="Q188" s="1"/>
      <c r="R188" s="1"/>
      <c r="S188" s="1"/>
    </row>
    <row r="189" spans="1:19">
      <c r="A189" s="20" t="s">
        <v>181</v>
      </c>
      <c r="B189" s="13">
        <v>2943.0974799999999</v>
      </c>
      <c r="C189" s="13">
        <v>0</v>
      </c>
      <c r="D189" s="13">
        <v>0</v>
      </c>
      <c r="E189" s="13">
        <v>0</v>
      </c>
      <c r="F189" s="13">
        <v>2943.0974799999999</v>
      </c>
      <c r="G189" s="1"/>
      <c r="H189" s="1"/>
      <c r="I189" s="1"/>
      <c r="J189" s="1"/>
      <c r="K189" s="1"/>
      <c r="L189" s="1"/>
      <c r="M189" s="1"/>
      <c r="N189" s="1"/>
      <c r="O189" s="1"/>
      <c r="P189" s="1"/>
      <c r="Q189" s="1"/>
      <c r="R189" s="1"/>
      <c r="S189" s="1"/>
    </row>
    <row r="190" spans="1:19">
      <c r="A190" s="20" t="s">
        <v>182</v>
      </c>
      <c r="B190" s="13">
        <v>0</v>
      </c>
      <c r="C190" s="13">
        <v>0</v>
      </c>
      <c r="D190" s="13">
        <v>0</v>
      </c>
      <c r="E190" s="13">
        <v>0</v>
      </c>
      <c r="F190" s="13">
        <v>0</v>
      </c>
      <c r="G190" s="1"/>
      <c r="H190" s="1"/>
      <c r="I190" s="1"/>
      <c r="J190" s="1"/>
      <c r="K190" s="1"/>
      <c r="L190" s="1"/>
      <c r="M190" s="1"/>
      <c r="N190" s="1"/>
      <c r="O190" s="1"/>
      <c r="P190" s="1"/>
      <c r="Q190" s="1"/>
      <c r="R190" s="1"/>
      <c r="S190" s="1"/>
    </row>
    <row r="191" spans="1:19">
      <c r="A191" s="27" t="s">
        <v>183</v>
      </c>
      <c r="B191" s="13">
        <v>-50903.239520000003</v>
      </c>
      <c r="C191" s="13">
        <v>0</v>
      </c>
      <c r="D191" s="13">
        <v>0</v>
      </c>
      <c r="E191" s="13">
        <v>0</v>
      </c>
      <c r="F191" s="13">
        <v>-50903.239520000003</v>
      </c>
      <c r="G191" s="1"/>
      <c r="H191" s="1"/>
      <c r="I191" s="1"/>
      <c r="J191" s="1"/>
      <c r="K191" s="1"/>
      <c r="L191" s="1"/>
      <c r="M191" s="1"/>
      <c r="N191" s="1"/>
      <c r="O191" s="1"/>
      <c r="P191" s="1"/>
      <c r="Q191" s="1"/>
      <c r="R191" s="1"/>
      <c r="S191" s="1"/>
    </row>
    <row r="192" spans="1:19">
      <c r="A192" s="20" t="s">
        <v>184</v>
      </c>
      <c r="B192" s="13">
        <v>-10459.03284</v>
      </c>
      <c r="C192" s="13">
        <v>0</v>
      </c>
      <c r="D192" s="13">
        <v>0</v>
      </c>
      <c r="E192" s="13">
        <v>0</v>
      </c>
      <c r="F192" s="13">
        <v>-10459.03284</v>
      </c>
      <c r="G192" s="1"/>
      <c r="H192" s="1"/>
      <c r="I192" s="1"/>
      <c r="J192" s="1"/>
      <c r="K192" s="1"/>
      <c r="L192" s="1"/>
      <c r="M192" s="1"/>
      <c r="N192" s="1"/>
      <c r="O192" s="1"/>
      <c r="P192" s="1"/>
      <c r="Q192" s="1"/>
      <c r="R192" s="1"/>
      <c r="S192" s="1"/>
    </row>
    <row r="193" spans="1:19">
      <c r="A193" s="20" t="s">
        <v>185</v>
      </c>
      <c r="B193" s="13">
        <v>-40444.206680000003</v>
      </c>
      <c r="C193" s="13">
        <v>0</v>
      </c>
      <c r="D193" s="13">
        <v>0</v>
      </c>
      <c r="E193" s="13">
        <v>0</v>
      </c>
      <c r="F193" s="13">
        <v>-40444.206680000003</v>
      </c>
      <c r="G193" s="1"/>
      <c r="H193" s="1"/>
      <c r="I193" s="1"/>
      <c r="J193" s="1"/>
      <c r="K193" s="1"/>
      <c r="L193" s="1"/>
      <c r="M193" s="1"/>
      <c r="N193" s="1"/>
      <c r="O193" s="1"/>
      <c r="P193" s="1"/>
      <c r="Q193" s="1"/>
      <c r="R193" s="1"/>
      <c r="S193" s="1"/>
    </row>
    <row r="194" spans="1:19">
      <c r="A194" s="28" t="s">
        <v>186</v>
      </c>
      <c r="B194" s="11">
        <v>5846520.73649</v>
      </c>
      <c r="C194" s="11">
        <v>432910.09343000001</v>
      </c>
      <c r="D194" s="11">
        <v>0</v>
      </c>
      <c r="E194" s="11">
        <v>7688.9441200000001</v>
      </c>
      <c r="F194" s="11">
        <v>6287119.7740399996</v>
      </c>
      <c r="G194" s="1"/>
      <c r="H194" s="1"/>
      <c r="I194" s="1"/>
      <c r="J194" s="1"/>
      <c r="K194" s="1"/>
      <c r="L194" s="1"/>
      <c r="M194" s="1"/>
      <c r="N194" s="1"/>
      <c r="O194" s="1"/>
      <c r="P194" s="1"/>
      <c r="Q194" s="1"/>
      <c r="R194" s="1"/>
      <c r="S194" s="1"/>
    </row>
    <row r="195" spans="1:19">
      <c r="A195" s="28" t="s">
        <v>187</v>
      </c>
      <c r="B195" s="11">
        <v>57416.871520000001</v>
      </c>
      <c r="C195" s="11">
        <v>6857.9876199999999</v>
      </c>
      <c r="D195" s="11">
        <v>0</v>
      </c>
      <c r="E195" s="11">
        <v>175.26900000000001</v>
      </c>
      <c r="F195" s="11">
        <v>64450.128140000001</v>
      </c>
      <c r="G195" s="1"/>
      <c r="H195" s="1"/>
      <c r="I195" s="1"/>
      <c r="J195" s="1"/>
      <c r="K195" s="1"/>
      <c r="L195" s="1"/>
      <c r="M195" s="1"/>
      <c r="N195" s="1"/>
      <c r="O195" s="1"/>
      <c r="P195" s="1"/>
      <c r="Q195" s="1"/>
      <c r="R195" s="1"/>
      <c r="S195" s="1"/>
    </row>
    <row r="196" spans="1:19">
      <c r="A196" s="29" t="s">
        <v>188</v>
      </c>
      <c r="B196" s="13">
        <v>0</v>
      </c>
      <c r="C196" s="13">
        <v>0</v>
      </c>
      <c r="D196" s="13">
        <v>0</v>
      </c>
      <c r="E196" s="13">
        <v>0</v>
      </c>
      <c r="F196" s="13">
        <v>0</v>
      </c>
      <c r="G196" s="1"/>
      <c r="H196" s="1"/>
      <c r="I196" s="1"/>
      <c r="J196" s="1"/>
      <c r="K196" s="1"/>
      <c r="L196" s="1"/>
      <c r="M196" s="1"/>
      <c r="N196" s="1"/>
      <c r="O196" s="1"/>
      <c r="P196" s="1"/>
      <c r="Q196" s="1"/>
      <c r="R196" s="1"/>
      <c r="S196" s="1"/>
    </row>
    <row r="197" spans="1:19">
      <c r="A197" s="20" t="s">
        <v>189</v>
      </c>
      <c r="B197" s="13">
        <v>0</v>
      </c>
      <c r="C197" s="13">
        <v>0</v>
      </c>
      <c r="D197" s="13">
        <v>0</v>
      </c>
      <c r="E197" s="13">
        <v>0</v>
      </c>
      <c r="F197" s="13">
        <v>0</v>
      </c>
      <c r="G197" s="1"/>
      <c r="H197" s="1"/>
      <c r="I197" s="1"/>
      <c r="J197" s="1"/>
      <c r="K197" s="1"/>
      <c r="L197" s="1"/>
      <c r="M197" s="1"/>
      <c r="N197" s="1"/>
      <c r="O197" s="1"/>
      <c r="P197" s="1"/>
      <c r="Q197" s="1"/>
      <c r="R197" s="1"/>
      <c r="S197" s="1"/>
    </row>
    <row r="198" spans="1:19">
      <c r="A198" s="20" t="s">
        <v>190</v>
      </c>
      <c r="B198" s="13">
        <v>0</v>
      </c>
      <c r="C198" s="13">
        <v>0</v>
      </c>
      <c r="D198" s="13">
        <v>0</v>
      </c>
      <c r="E198" s="13">
        <v>0</v>
      </c>
      <c r="F198" s="13">
        <v>0</v>
      </c>
      <c r="G198" s="1"/>
      <c r="H198" s="1"/>
      <c r="I198" s="1"/>
      <c r="J198" s="1"/>
      <c r="K198" s="1"/>
      <c r="L198" s="1"/>
      <c r="M198" s="1"/>
      <c r="N198" s="1"/>
      <c r="O198" s="1"/>
      <c r="P198" s="1"/>
      <c r="Q198" s="1"/>
      <c r="R198" s="1"/>
      <c r="S198" s="1"/>
    </row>
    <row r="199" spans="1:19">
      <c r="A199" s="20" t="s">
        <v>191</v>
      </c>
      <c r="B199" s="13">
        <v>0</v>
      </c>
      <c r="C199" s="13">
        <v>0</v>
      </c>
      <c r="D199" s="13">
        <v>0</v>
      </c>
      <c r="E199" s="13">
        <v>0</v>
      </c>
      <c r="F199" s="13">
        <v>0</v>
      </c>
      <c r="G199" s="1"/>
      <c r="H199" s="1"/>
      <c r="I199" s="1"/>
      <c r="J199" s="1"/>
      <c r="K199" s="1"/>
      <c r="L199" s="1"/>
      <c r="M199" s="1"/>
      <c r="N199" s="1"/>
      <c r="O199" s="1"/>
      <c r="P199" s="1"/>
      <c r="Q199" s="1"/>
      <c r="R199" s="1"/>
      <c r="S199" s="1"/>
    </row>
    <row r="200" spans="1:19">
      <c r="A200" s="20" t="s">
        <v>192</v>
      </c>
      <c r="B200" s="13">
        <v>0</v>
      </c>
      <c r="C200" s="13">
        <v>0</v>
      </c>
      <c r="D200" s="13">
        <v>0</v>
      </c>
      <c r="E200" s="13">
        <v>0</v>
      </c>
      <c r="F200" s="13">
        <v>0</v>
      </c>
      <c r="G200" s="1"/>
      <c r="H200" s="1"/>
      <c r="I200" s="1"/>
      <c r="J200" s="1"/>
      <c r="K200" s="1"/>
      <c r="L200" s="1"/>
      <c r="M200" s="1"/>
      <c r="N200" s="1"/>
      <c r="O200" s="1"/>
      <c r="P200" s="1"/>
      <c r="Q200" s="1"/>
      <c r="R200" s="1"/>
      <c r="S200" s="1"/>
    </row>
    <row r="201" spans="1:19">
      <c r="A201" s="20" t="s">
        <v>193</v>
      </c>
      <c r="B201" s="13">
        <v>0</v>
      </c>
      <c r="C201" s="13">
        <v>0</v>
      </c>
      <c r="D201" s="13">
        <v>0</v>
      </c>
      <c r="E201" s="13">
        <v>0</v>
      </c>
      <c r="F201" s="13">
        <v>0</v>
      </c>
      <c r="G201" s="1"/>
      <c r="H201" s="1"/>
      <c r="I201" s="1"/>
      <c r="J201" s="1"/>
      <c r="K201" s="1"/>
      <c r="L201" s="1"/>
      <c r="M201" s="1"/>
      <c r="N201" s="1"/>
      <c r="O201" s="1"/>
      <c r="P201" s="1"/>
      <c r="Q201" s="1"/>
      <c r="R201" s="1"/>
      <c r="S201" s="1"/>
    </row>
    <row r="202" spans="1:19">
      <c r="A202" s="27" t="s">
        <v>194</v>
      </c>
      <c r="B202" s="13">
        <v>23808.428449999999</v>
      </c>
      <c r="C202" s="13">
        <v>6857.9876199999999</v>
      </c>
      <c r="D202" s="13">
        <v>0</v>
      </c>
      <c r="E202" s="13">
        <v>175.26900000000001</v>
      </c>
      <c r="F202" s="13">
        <v>30841.68507</v>
      </c>
      <c r="G202" s="1"/>
      <c r="H202" s="1"/>
      <c r="I202" s="1"/>
      <c r="J202" s="1"/>
      <c r="K202" s="1"/>
      <c r="L202" s="1"/>
      <c r="M202" s="1"/>
      <c r="N202" s="1"/>
      <c r="O202" s="1"/>
      <c r="P202" s="1"/>
      <c r="Q202" s="1"/>
      <c r="R202" s="1"/>
      <c r="S202" s="1"/>
    </row>
    <row r="203" spans="1:19">
      <c r="A203" s="20" t="s">
        <v>195</v>
      </c>
      <c r="B203" s="13">
        <v>0</v>
      </c>
      <c r="C203" s="13">
        <v>0</v>
      </c>
      <c r="D203" s="13">
        <v>0</v>
      </c>
      <c r="E203" s="13">
        <v>0</v>
      </c>
      <c r="F203" s="13">
        <v>0</v>
      </c>
      <c r="G203" s="1"/>
      <c r="H203" s="1"/>
      <c r="I203" s="1"/>
      <c r="J203" s="1"/>
      <c r="K203" s="1"/>
      <c r="L203" s="1"/>
      <c r="M203" s="1"/>
      <c r="N203" s="1"/>
      <c r="O203" s="1"/>
      <c r="P203" s="1"/>
      <c r="Q203" s="1"/>
      <c r="R203" s="1"/>
      <c r="S203" s="1"/>
    </row>
    <row r="204" spans="1:19">
      <c r="A204" s="20" t="s">
        <v>196</v>
      </c>
      <c r="B204" s="13">
        <v>0</v>
      </c>
      <c r="C204" s="13">
        <v>0</v>
      </c>
      <c r="D204" s="13">
        <v>0</v>
      </c>
      <c r="E204" s="13">
        <v>0</v>
      </c>
      <c r="F204" s="13">
        <v>0</v>
      </c>
      <c r="G204" s="1"/>
      <c r="H204" s="1"/>
      <c r="I204" s="1"/>
      <c r="J204" s="1"/>
      <c r="K204" s="1"/>
      <c r="L204" s="1"/>
      <c r="M204" s="1"/>
      <c r="N204" s="1"/>
      <c r="O204" s="1"/>
      <c r="P204" s="1"/>
      <c r="Q204" s="1"/>
      <c r="R204" s="1"/>
      <c r="S204" s="1"/>
    </row>
    <row r="205" spans="1:19">
      <c r="A205" s="14" t="s">
        <v>197</v>
      </c>
      <c r="B205" s="13">
        <v>138.17500000000001</v>
      </c>
      <c r="C205" s="13">
        <v>17.149999999999999</v>
      </c>
      <c r="D205" s="13">
        <v>0</v>
      </c>
      <c r="E205" s="13">
        <v>0</v>
      </c>
      <c r="F205" s="13">
        <v>155.32499999999999</v>
      </c>
      <c r="G205" s="1"/>
      <c r="H205" s="1"/>
      <c r="I205" s="1"/>
      <c r="J205" s="1"/>
      <c r="K205" s="1"/>
      <c r="L205" s="1"/>
      <c r="M205" s="1"/>
      <c r="N205" s="1"/>
      <c r="O205" s="1"/>
      <c r="P205" s="1"/>
      <c r="Q205" s="1"/>
      <c r="R205" s="1"/>
      <c r="S205" s="1"/>
    </row>
    <row r="206" spans="1:19">
      <c r="A206" s="20" t="s">
        <v>198</v>
      </c>
      <c r="B206" s="13">
        <v>0</v>
      </c>
      <c r="C206" s="13">
        <v>0</v>
      </c>
      <c r="D206" s="13">
        <v>0</v>
      </c>
      <c r="E206" s="13">
        <v>0</v>
      </c>
      <c r="F206" s="13">
        <v>0</v>
      </c>
      <c r="G206" s="1"/>
      <c r="H206" s="1"/>
      <c r="I206" s="1"/>
      <c r="J206" s="1"/>
      <c r="K206" s="1"/>
      <c r="L206" s="1"/>
      <c r="M206" s="1"/>
      <c r="N206" s="1"/>
      <c r="O206" s="1"/>
      <c r="P206" s="1"/>
      <c r="Q206" s="1"/>
      <c r="R206" s="1"/>
      <c r="S206" s="1"/>
    </row>
    <row r="207" spans="1:19">
      <c r="A207" s="20" t="s">
        <v>199</v>
      </c>
      <c r="B207" s="13">
        <v>23670.25345</v>
      </c>
      <c r="C207" s="13">
        <v>6840.8376200000002</v>
      </c>
      <c r="D207" s="13">
        <v>0</v>
      </c>
      <c r="E207" s="13">
        <v>175.26900000000001</v>
      </c>
      <c r="F207" s="13">
        <v>30686.360069999999</v>
      </c>
      <c r="G207" s="1"/>
      <c r="H207" s="1"/>
      <c r="I207" s="1"/>
      <c r="J207" s="1"/>
      <c r="K207" s="1"/>
      <c r="L207" s="1"/>
      <c r="M207" s="1"/>
      <c r="N207" s="1"/>
      <c r="O207" s="1"/>
      <c r="P207" s="1"/>
      <c r="Q207" s="1"/>
      <c r="R207" s="1"/>
      <c r="S207" s="1"/>
    </row>
    <row r="208" spans="1:19">
      <c r="A208" s="27" t="s">
        <v>200</v>
      </c>
      <c r="B208" s="13">
        <v>0</v>
      </c>
      <c r="C208" s="13">
        <v>0</v>
      </c>
      <c r="D208" s="13">
        <v>0</v>
      </c>
      <c r="E208" s="13">
        <v>0</v>
      </c>
      <c r="F208" s="13">
        <v>0</v>
      </c>
      <c r="G208" s="1"/>
      <c r="H208" s="1"/>
      <c r="I208" s="1"/>
      <c r="J208" s="1"/>
      <c r="K208" s="1"/>
      <c r="L208" s="1"/>
      <c r="M208" s="1"/>
      <c r="N208" s="1"/>
      <c r="O208" s="1"/>
      <c r="P208" s="1"/>
      <c r="Q208" s="1"/>
      <c r="R208" s="1"/>
      <c r="S208" s="1"/>
    </row>
    <row r="209" spans="1:19">
      <c r="A209" s="27" t="s">
        <v>201</v>
      </c>
      <c r="B209" s="13">
        <v>33608.443070000001</v>
      </c>
      <c r="C209" s="13">
        <v>0</v>
      </c>
      <c r="D209" s="13">
        <v>0</v>
      </c>
      <c r="E209" s="13">
        <v>0</v>
      </c>
      <c r="F209" s="13">
        <v>33608.443070000001</v>
      </c>
      <c r="G209" s="1"/>
      <c r="H209" s="1"/>
      <c r="I209" s="1"/>
      <c r="J209" s="1"/>
      <c r="K209" s="1"/>
      <c r="L209" s="1"/>
      <c r="M209" s="1"/>
      <c r="N209" s="1"/>
      <c r="O209" s="1"/>
      <c r="P209" s="1"/>
      <c r="Q209" s="1"/>
      <c r="R209" s="1"/>
      <c r="S209" s="1"/>
    </row>
    <row r="210" spans="1:19">
      <c r="A210" s="20" t="s">
        <v>202</v>
      </c>
      <c r="B210" s="13">
        <v>0</v>
      </c>
      <c r="C210" s="13">
        <v>0</v>
      </c>
      <c r="D210" s="13">
        <v>0</v>
      </c>
      <c r="E210" s="13">
        <v>0</v>
      </c>
      <c r="F210" s="13">
        <v>0</v>
      </c>
      <c r="G210" s="1"/>
      <c r="H210" s="1"/>
      <c r="I210" s="1"/>
      <c r="J210" s="1"/>
      <c r="K210" s="1"/>
      <c r="L210" s="1"/>
      <c r="M210" s="1"/>
      <c r="N210" s="1"/>
      <c r="O210" s="1"/>
      <c r="P210" s="1"/>
      <c r="Q210" s="1"/>
      <c r="R210" s="1"/>
      <c r="S210" s="1"/>
    </row>
    <row r="211" spans="1:19">
      <c r="A211" s="20" t="s">
        <v>203</v>
      </c>
      <c r="B211" s="13">
        <v>33608.443070000001</v>
      </c>
      <c r="C211" s="13">
        <v>0</v>
      </c>
      <c r="D211" s="13">
        <v>0</v>
      </c>
      <c r="E211" s="13">
        <v>0</v>
      </c>
      <c r="F211" s="13">
        <v>33608.443070000001</v>
      </c>
      <c r="G211" s="1"/>
      <c r="H211" s="1"/>
      <c r="I211" s="1"/>
      <c r="J211" s="1"/>
      <c r="K211" s="1"/>
      <c r="L211" s="1"/>
      <c r="M211" s="1"/>
      <c r="N211" s="1"/>
      <c r="O211" s="1"/>
      <c r="P211" s="1"/>
      <c r="Q211" s="1"/>
      <c r="R211" s="1"/>
      <c r="S211" s="1"/>
    </row>
    <row r="212" spans="1:19">
      <c r="A212" s="20" t="s">
        <v>204</v>
      </c>
      <c r="B212" s="13">
        <v>0</v>
      </c>
      <c r="C212" s="13">
        <v>0</v>
      </c>
      <c r="D212" s="13">
        <v>0</v>
      </c>
      <c r="E212" s="13">
        <v>0</v>
      </c>
      <c r="F212" s="13">
        <v>0</v>
      </c>
      <c r="G212" s="1"/>
      <c r="H212" s="1"/>
      <c r="I212" s="1"/>
      <c r="J212" s="1"/>
      <c r="K212" s="1"/>
      <c r="L212" s="1"/>
      <c r="M212" s="1"/>
      <c r="N212" s="1"/>
      <c r="O212" s="1"/>
      <c r="P212" s="1"/>
      <c r="Q212" s="1"/>
      <c r="R212" s="1"/>
      <c r="S212" s="1"/>
    </row>
    <row r="213" spans="1:19">
      <c r="A213" s="20" t="s">
        <v>205</v>
      </c>
      <c r="B213" s="13">
        <v>0</v>
      </c>
      <c r="C213" s="13">
        <v>0</v>
      </c>
      <c r="D213" s="13">
        <v>0</v>
      </c>
      <c r="E213" s="13">
        <v>0</v>
      </c>
      <c r="F213" s="13">
        <v>0</v>
      </c>
      <c r="G213" s="1"/>
      <c r="H213" s="1"/>
      <c r="I213" s="1"/>
      <c r="J213" s="1"/>
      <c r="K213" s="1"/>
      <c r="L213" s="1"/>
      <c r="M213" s="1"/>
      <c r="N213" s="1"/>
      <c r="O213" s="1"/>
      <c r="P213" s="1"/>
      <c r="Q213" s="1"/>
      <c r="R213" s="1"/>
      <c r="S213" s="1"/>
    </row>
    <row r="214" spans="1:19">
      <c r="A214" s="27" t="s">
        <v>206</v>
      </c>
      <c r="B214" s="13">
        <v>0</v>
      </c>
      <c r="C214" s="13">
        <v>0</v>
      </c>
      <c r="D214" s="13">
        <v>0</v>
      </c>
      <c r="E214" s="13">
        <v>0</v>
      </c>
      <c r="F214" s="13">
        <v>0</v>
      </c>
      <c r="G214" s="1"/>
      <c r="H214" s="1"/>
      <c r="I214" s="1"/>
      <c r="J214" s="1"/>
      <c r="K214" s="1"/>
      <c r="L214" s="1"/>
      <c r="M214" s="1"/>
      <c r="N214" s="1"/>
      <c r="O214" s="1"/>
      <c r="P214" s="1"/>
      <c r="Q214" s="1"/>
      <c r="R214" s="1"/>
      <c r="S214" s="1"/>
    </row>
    <row r="215" spans="1:19">
      <c r="A215" s="18" t="s">
        <v>207</v>
      </c>
      <c r="B215" s="11">
        <v>2642124.2536200001</v>
      </c>
      <c r="C215" s="11">
        <v>4570491.0813199999</v>
      </c>
      <c r="D215" s="11">
        <v>0</v>
      </c>
      <c r="E215" s="11">
        <v>446.97035999999997</v>
      </c>
      <c r="F215" s="11">
        <v>7213062.3053000001</v>
      </c>
      <c r="G215" s="1"/>
      <c r="H215" s="1"/>
      <c r="I215" s="1"/>
      <c r="J215" s="1"/>
      <c r="K215" s="1"/>
      <c r="L215" s="1"/>
      <c r="M215" s="1"/>
      <c r="N215" s="1"/>
      <c r="O215" s="1"/>
      <c r="P215" s="1"/>
      <c r="Q215" s="1"/>
      <c r="R215" s="1"/>
      <c r="S215" s="1"/>
    </row>
    <row r="216" spans="1:19">
      <c r="A216" s="27" t="s">
        <v>208</v>
      </c>
      <c r="B216" s="13">
        <v>2.3E-2</v>
      </c>
      <c r="C216" s="13">
        <v>0</v>
      </c>
      <c r="D216" s="13">
        <v>0</v>
      </c>
      <c r="E216" s="13">
        <v>0</v>
      </c>
      <c r="F216" s="13">
        <v>2.3E-2</v>
      </c>
      <c r="G216" s="1"/>
      <c r="H216" s="1"/>
      <c r="I216" s="1"/>
      <c r="J216" s="1"/>
      <c r="K216" s="1"/>
      <c r="L216" s="1"/>
      <c r="M216" s="1"/>
      <c r="N216" s="1"/>
      <c r="O216" s="1"/>
      <c r="P216" s="1"/>
      <c r="Q216" s="1"/>
      <c r="R216" s="1"/>
      <c r="S216" s="1"/>
    </row>
    <row r="217" spans="1:19">
      <c r="A217" s="20" t="s">
        <v>209</v>
      </c>
      <c r="B217" s="13">
        <v>0</v>
      </c>
      <c r="C217" s="13">
        <v>0</v>
      </c>
      <c r="D217" s="13">
        <v>0</v>
      </c>
      <c r="E217" s="13">
        <v>0</v>
      </c>
      <c r="F217" s="13">
        <v>0</v>
      </c>
      <c r="G217" s="1"/>
      <c r="H217" s="1"/>
      <c r="I217" s="1"/>
      <c r="J217" s="1"/>
      <c r="K217" s="1"/>
      <c r="L217" s="1"/>
      <c r="M217" s="1"/>
      <c r="N217" s="1"/>
      <c r="O217" s="1"/>
      <c r="P217" s="1"/>
      <c r="Q217" s="1"/>
      <c r="R217" s="1"/>
      <c r="S217" s="1"/>
    </row>
    <row r="218" spans="1:19">
      <c r="A218" s="20" t="s">
        <v>210</v>
      </c>
      <c r="B218" s="13">
        <v>0</v>
      </c>
      <c r="C218" s="13">
        <v>0</v>
      </c>
      <c r="D218" s="13">
        <v>0</v>
      </c>
      <c r="E218" s="13">
        <v>0</v>
      </c>
      <c r="F218" s="13">
        <v>0</v>
      </c>
      <c r="G218" s="1"/>
      <c r="H218" s="1"/>
      <c r="I218" s="1"/>
      <c r="J218" s="1"/>
      <c r="K218" s="1"/>
      <c r="L218" s="1"/>
      <c r="M218" s="1"/>
      <c r="N218" s="1"/>
      <c r="O218" s="1"/>
      <c r="P218" s="1"/>
      <c r="Q218" s="1"/>
      <c r="R218" s="1"/>
      <c r="S218" s="1"/>
    </row>
    <row r="219" spans="1:19">
      <c r="A219" s="20" t="s">
        <v>211</v>
      </c>
      <c r="B219" s="13">
        <v>2.3E-2</v>
      </c>
      <c r="C219" s="13">
        <v>0</v>
      </c>
      <c r="D219" s="13">
        <v>0</v>
      </c>
      <c r="E219" s="13">
        <v>0</v>
      </c>
      <c r="F219" s="13">
        <v>2.3E-2</v>
      </c>
      <c r="G219" s="1"/>
      <c r="H219" s="1"/>
      <c r="I219" s="1"/>
      <c r="J219" s="1"/>
      <c r="K219" s="1"/>
      <c r="L219" s="1"/>
      <c r="M219" s="1"/>
      <c r="N219" s="1"/>
      <c r="O219" s="1"/>
      <c r="P219" s="1"/>
      <c r="Q219" s="1"/>
      <c r="R219" s="1"/>
      <c r="S219" s="1"/>
    </row>
    <row r="220" spans="1:19">
      <c r="A220" s="27" t="s">
        <v>212</v>
      </c>
      <c r="B220" s="13">
        <v>0</v>
      </c>
      <c r="C220" s="13">
        <v>0</v>
      </c>
      <c r="D220" s="13">
        <v>0</v>
      </c>
      <c r="E220" s="13">
        <v>0</v>
      </c>
      <c r="F220" s="13">
        <v>0</v>
      </c>
      <c r="G220" s="1"/>
      <c r="H220" s="1"/>
      <c r="I220" s="1"/>
      <c r="J220" s="1"/>
      <c r="K220" s="1"/>
      <c r="L220" s="1"/>
      <c r="M220" s="1"/>
      <c r="N220" s="1"/>
      <c r="O220" s="1"/>
      <c r="P220" s="1"/>
      <c r="Q220" s="1"/>
      <c r="R220" s="1"/>
      <c r="S220" s="1"/>
    </row>
    <row r="221" spans="1:19">
      <c r="A221" s="20" t="s">
        <v>213</v>
      </c>
      <c r="B221" s="13">
        <v>0</v>
      </c>
      <c r="C221" s="13">
        <v>0</v>
      </c>
      <c r="D221" s="13">
        <v>0</v>
      </c>
      <c r="E221" s="13">
        <v>0</v>
      </c>
      <c r="F221" s="13">
        <v>0</v>
      </c>
      <c r="G221" s="1"/>
      <c r="H221" s="1"/>
      <c r="I221" s="1"/>
      <c r="J221" s="1"/>
      <c r="K221" s="1"/>
      <c r="L221" s="1"/>
      <c r="M221" s="1"/>
      <c r="N221" s="1"/>
      <c r="O221" s="1"/>
      <c r="P221" s="1"/>
      <c r="Q221" s="1"/>
      <c r="R221" s="1"/>
      <c r="S221" s="1"/>
    </row>
    <row r="222" spans="1:19">
      <c r="A222" s="20" t="s">
        <v>214</v>
      </c>
      <c r="B222" s="13">
        <v>0</v>
      </c>
      <c r="C222" s="13">
        <v>0</v>
      </c>
      <c r="D222" s="13">
        <v>0</v>
      </c>
      <c r="E222" s="13">
        <v>0</v>
      </c>
      <c r="F222" s="13">
        <v>0</v>
      </c>
      <c r="G222" s="1"/>
      <c r="H222" s="1"/>
      <c r="I222" s="1"/>
      <c r="J222" s="1"/>
      <c r="K222" s="1"/>
      <c r="L222" s="1"/>
      <c r="M222" s="1"/>
      <c r="N222" s="1"/>
      <c r="O222" s="1"/>
      <c r="P222" s="1"/>
      <c r="Q222" s="1"/>
      <c r="R222" s="1"/>
      <c r="S222" s="1"/>
    </row>
    <row r="223" spans="1:19">
      <c r="A223" s="20" t="s">
        <v>215</v>
      </c>
      <c r="B223" s="13">
        <v>0</v>
      </c>
      <c r="C223" s="13">
        <v>0</v>
      </c>
      <c r="D223" s="13">
        <v>0</v>
      </c>
      <c r="E223" s="13">
        <v>0</v>
      </c>
      <c r="F223" s="13">
        <v>0</v>
      </c>
      <c r="G223" s="1"/>
      <c r="H223" s="1"/>
      <c r="I223" s="1"/>
      <c r="J223" s="1"/>
      <c r="K223" s="1"/>
      <c r="L223" s="1"/>
      <c r="M223" s="1"/>
      <c r="N223" s="1"/>
      <c r="O223" s="1"/>
      <c r="P223" s="1"/>
      <c r="Q223" s="1"/>
      <c r="R223" s="1"/>
      <c r="S223" s="1"/>
    </row>
    <row r="224" spans="1:19">
      <c r="A224" s="21" t="s">
        <v>216</v>
      </c>
      <c r="B224" s="13">
        <v>0</v>
      </c>
      <c r="C224" s="13">
        <v>0</v>
      </c>
      <c r="D224" s="13">
        <v>0</v>
      </c>
      <c r="E224" s="13">
        <v>0</v>
      </c>
      <c r="F224" s="13">
        <v>0</v>
      </c>
      <c r="G224" s="1"/>
      <c r="H224" s="1"/>
      <c r="I224" s="1"/>
      <c r="J224" s="1"/>
      <c r="K224" s="1"/>
      <c r="L224" s="1"/>
      <c r="M224" s="1"/>
      <c r="N224" s="1"/>
      <c r="O224" s="1"/>
      <c r="P224" s="1"/>
      <c r="Q224" s="1"/>
      <c r="R224" s="1"/>
      <c r="S224" s="1"/>
    </row>
    <row r="225" spans="1:19">
      <c r="A225" s="20" t="s">
        <v>217</v>
      </c>
      <c r="B225" s="13">
        <v>0</v>
      </c>
      <c r="C225" s="13">
        <v>0</v>
      </c>
      <c r="D225" s="13">
        <v>0</v>
      </c>
      <c r="E225" s="13">
        <v>0</v>
      </c>
      <c r="F225" s="13">
        <v>0</v>
      </c>
      <c r="G225" s="1"/>
      <c r="H225" s="1"/>
      <c r="I225" s="1"/>
      <c r="J225" s="1"/>
      <c r="K225" s="1"/>
      <c r="L225" s="1"/>
      <c r="M225" s="1"/>
      <c r="N225" s="1"/>
      <c r="O225" s="1"/>
      <c r="P225" s="1"/>
      <c r="Q225" s="1"/>
      <c r="R225" s="1"/>
      <c r="S225" s="1"/>
    </row>
    <row r="226" spans="1:19">
      <c r="A226" s="27" t="s">
        <v>218</v>
      </c>
      <c r="B226" s="13">
        <v>0</v>
      </c>
      <c r="C226" s="13">
        <v>0</v>
      </c>
      <c r="D226" s="13">
        <v>0</v>
      </c>
      <c r="E226" s="13">
        <v>0</v>
      </c>
      <c r="F226" s="13">
        <v>0</v>
      </c>
      <c r="G226" s="1"/>
      <c r="H226" s="1"/>
      <c r="I226" s="1"/>
      <c r="J226" s="1"/>
      <c r="K226" s="1"/>
      <c r="L226" s="1"/>
      <c r="M226" s="1"/>
      <c r="N226" s="1"/>
      <c r="O226" s="1"/>
      <c r="P226" s="1"/>
      <c r="Q226" s="1"/>
      <c r="R226" s="1"/>
      <c r="S226" s="1"/>
    </row>
    <row r="227" spans="1:19">
      <c r="A227" s="20" t="s">
        <v>219</v>
      </c>
      <c r="B227" s="13">
        <v>0</v>
      </c>
      <c r="C227" s="13">
        <v>0</v>
      </c>
      <c r="D227" s="13">
        <v>0</v>
      </c>
      <c r="E227" s="13">
        <v>0</v>
      </c>
      <c r="F227" s="13">
        <v>0</v>
      </c>
      <c r="G227" s="1"/>
      <c r="H227" s="1"/>
      <c r="I227" s="1"/>
      <c r="J227" s="1"/>
      <c r="K227" s="1"/>
      <c r="L227" s="1"/>
      <c r="M227" s="1"/>
      <c r="N227" s="1"/>
      <c r="O227" s="1"/>
      <c r="P227" s="1"/>
      <c r="Q227" s="1"/>
      <c r="R227" s="1"/>
      <c r="S227" s="1"/>
    </row>
    <row r="228" spans="1:19">
      <c r="A228" s="20" t="s">
        <v>220</v>
      </c>
      <c r="B228" s="13">
        <v>0</v>
      </c>
      <c r="C228" s="13">
        <v>0</v>
      </c>
      <c r="D228" s="13">
        <v>0</v>
      </c>
      <c r="E228" s="13">
        <v>0</v>
      </c>
      <c r="F228" s="13">
        <v>0</v>
      </c>
      <c r="G228" s="1"/>
      <c r="H228" s="1"/>
      <c r="I228" s="1"/>
      <c r="J228" s="1"/>
      <c r="K228" s="1"/>
      <c r="L228" s="1"/>
      <c r="M228" s="1"/>
      <c r="N228" s="1"/>
      <c r="O228" s="1"/>
      <c r="P228" s="1"/>
      <c r="Q228" s="1"/>
      <c r="R228" s="1"/>
      <c r="S228" s="1"/>
    </row>
    <row r="229" spans="1:19">
      <c r="A229" s="27" t="s">
        <v>221</v>
      </c>
      <c r="B229" s="13">
        <v>0</v>
      </c>
      <c r="C229" s="13">
        <v>0</v>
      </c>
      <c r="D229" s="13">
        <v>0</v>
      </c>
      <c r="E229" s="13">
        <v>0</v>
      </c>
      <c r="F229" s="13">
        <v>0</v>
      </c>
      <c r="G229" s="1"/>
      <c r="H229" s="1"/>
      <c r="I229" s="1"/>
      <c r="J229" s="1"/>
      <c r="K229" s="1"/>
      <c r="L229" s="1"/>
      <c r="M229" s="1"/>
      <c r="N229" s="1"/>
      <c r="O229" s="1"/>
      <c r="P229" s="1"/>
      <c r="Q229" s="1"/>
      <c r="R229" s="1"/>
      <c r="S229" s="1"/>
    </row>
    <row r="230" spans="1:19">
      <c r="A230" s="20" t="s">
        <v>222</v>
      </c>
      <c r="B230" s="13">
        <v>0</v>
      </c>
      <c r="C230" s="13">
        <v>0</v>
      </c>
      <c r="D230" s="13">
        <v>0</v>
      </c>
      <c r="E230" s="13">
        <v>0</v>
      </c>
      <c r="F230" s="13">
        <v>0</v>
      </c>
      <c r="G230" s="1"/>
      <c r="H230" s="1"/>
      <c r="I230" s="1"/>
      <c r="J230" s="1"/>
      <c r="K230" s="1"/>
      <c r="L230" s="1"/>
      <c r="M230" s="1"/>
      <c r="N230" s="1"/>
      <c r="O230" s="1"/>
      <c r="P230" s="1"/>
      <c r="Q230" s="1"/>
      <c r="R230" s="1"/>
      <c r="S230" s="1"/>
    </row>
    <row r="231" spans="1:19">
      <c r="A231" s="20" t="s">
        <v>223</v>
      </c>
      <c r="B231" s="13">
        <v>0</v>
      </c>
      <c r="C231" s="13">
        <v>0</v>
      </c>
      <c r="D231" s="13">
        <v>0</v>
      </c>
      <c r="E231" s="13">
        <v>0</v>
      </c>
      <c r="F231" s="13">
        <v>0</v>
      </c>
      <c r="G231" s="1"/>
      <c r="H231" s="1"/>
      <c r="I231" s="1"/>
      <c r="J231" s="1"/>
      <c r="K231" s="1"/>
      <c r="L231" s="1"/>
      <c r="M231" s="1"/>
      <c r="N231" s="1"/>
      <c r="O231" s="1"/>
      <c r="P231" s="1"/>
      <c r="Q231" s="1"/>
      <c r="R231" s="1"/>
      <c r="S231" s="1"/>
    </row>
    <row r="232" spans="1:19">
      <c r="A232" s="27" t="s">
        <v>224</v>
      </c>
      <c r="B232" s="13">
        <v>1010783.45424</v>
      </c>
      <c r="C232" s="13">
        <v>4024019.9735400002</v>
      </c>
      <c r="D232" s="13">
        <v>0</v>
      </c>
      <c r="E232" s="13">
        <v>446.97035999999997</v>
      </c>
      <c r="F232" s="13">
        <v>5035250.3981400002</v>
      </c>
      <c r="G232" s="1"/>
      <c r="H232" s="1"/>
      <c r="I232" s="1"/>
      <c r="J232" s="1"/>
      <c r="K232" s="1"/>
      <c r="L232" s="1"/>
      <c r="M232" s="1"/>
      <c r="N232" s="1"/>
      <c r="O232" s="1"/>
      <c r="P232" s="1"/>
      <c r="Q232" s="1"/>
      <c r="R232" s="1"/>
      <c r="S232" s="1"/>
    </row>
    <row r="233" spans="1:19">
      <c r="A233" s="20" t="s">
        <v>225</v>
      </c>
      <c r="B233" s="13">
        <v>43548.973640000004</v>
      </c>
      <c r="C233" s="13">
        <v>3733295.34063</v>
      </c>
      <c r="D233" s="13">
        <v>0</v>
      </c>
      <c r="E233" s="13">
        <v>446.97035999999997</v>
      </c>
      <c r="F233" s="13">
        <v>3777291.2846300001</v>
      </c>
      <c r="G233" s="1"/>
      <c r="H233" s="1"/>
      <c r="I233" s="1"/>
      <c r="J233" s="1"/>
      <c r="K233" s="1"/>
      <c r="L233" s="1"/>
      <c r="M233" s="1"/>
      <c r="N233" s="1"/>
      <c r="O233" s="1"/>
      <c r="P233" s="1"/>
      <c r="Q233" s="1"/>
      <c r="R233" s="1"/>
      <c r="S233" s="1"/>
    </row>
    <row r="234" spans="1:19">
      <c r="A234" s="20" t="s">
        <v>226</v>
      </c>
      <c r="B234" s="13">
        <v>0</v>
      </c>
      <c r="C234" s="13">
        <v>0</v>
      </c>
      <c r="D234" s="13">
        <v>0</v>
      </c>
      <c r="E234" s="13">
        <v>0</v>
      </c>
      <c r="F234" s="13">
        <v>0</v>
      </c>
      <c r="G234" s="1"/>
      <c r="H234" s="1"/>
      <c r="I234" s="1"/>
      <c r="J234" s="1"/>
      <c r="K234" s="1"/>
      <c r="L234" s="1"/>
      <c r="M234" s="1"/>
      <c r="N234" s="1"/>
      <c r="O234" s="1"/>
      <c r="P234" s="1"/>
      <c r="Q234" s="1"/>
      <c r="R234" s="1"/>
      <c r="S234" s="1"/>
    </row>
    <row r="235" spans="1:19">
      <c r="A235" s="20" t="s">
        <v>227</v>
      </c>
      <c r="B235" s="13">
        <v>898608.00352000003</v>
      </c>
      <c r="C235" s="13">
        <v>273846.36791999999</v>
      </c>
      <c r="D235" s="13">
        <v>0</v>
      </c>
      <c r="E235" s="13">
        <v>0</v>
      </c>
      <c r="F235" s="13">
        <v>1172454.3714400001</v>
      </c>
      <c r="G235" s="1"/>
      <c r="H235" s="1"/>
      <c r="I235" s="1"/>
      <c r="J235" s="1"/>
      <c r="K235" s="1"/>
      <c r="L235" s="1"/>
      <c r="M235" s="1"/>
      <c r="N235" s="1"/>
      <c r="O235" s="1"/>
      <c r="P235" s="1"/>
      <c r="Q235" s="1"/>
      <c r="R235" s="1"/>
      <c r="S235" s="1"/>
    </row>
    <row r="236" spans="1:19">
      <c r="A236" s="20" t="s">
        <v>228</v>
      </c>
      <c r="B236" s="13">
        <v>0</v>
      </c>
      <c r="C236" s="13">
        <v>0</v>
      </c>
      <c r="D236" s="13">
        <v>0</v>
      </c>
      <c r="E236" s="13">
        <v>0</v>
      </c>
      <c r="F236" s="13">
        <v>0</v>
      </c>
      <c r="G236" s="1"/>
      <c r="H236" s="1"/>
      <c r="I236" s="1"/>
      <c r="J236" s="1"/>
      <c r="K236" s="1"/>
      <c r="L236" s="1"/>
      <c r="M236" s="1"/>
      <c r="N236" s="1"/>
      <c r="O236" s="1"/>
      <c r="P236" s="1"/>
      <c r="Q236" s="1"/>
      <c r="R236" s="1"/>
      <c r="S236" s="1"/>
    </row>
    <row r="237" spans="1:19">
      <c r="A237" s="20" t="s">
        <v>229</v>
      </c>
      <c r="B237" s="13">
        <v>17584.388489999998</v>
      </c>
      <c r="C237" s="13">
        <v>8276.8825799999995</v>
      </c>
      <c r="D237" s="13">
        <v>0</v>
      </c>
      <c r="E237" s="13">
        <v>0</v>
      </c>
      <c r="F237" s="13">
        <v>25861.271069999999</v>
      </c>
      <c r="G237" s="1"/>
      <c r="H237" s="1"/>
      <c r="I237" s="1"/>
      <c r="J237" s="1"/>
      <c r="K237" s="1"/>
      <c r="L237" s="1"/>
      <c r="M237" s="1"/>
      <c r="N237" s="1"/>
      <c r="O237" s="1"/>
      <c r="P237" s="1"/>
      <c r="Q237" s="1"/>
      <c r="R237" s="1"/>
      <c r="S237" s="1"/>
    </row>
    <row r="238" spans="1:19">
      <c r="A238" s="20" t="s">
        <v>230</v>
      </c>
      <c r="B238" s="13">
        <v>700</v>
      </c>
      <c r="C238" s="13">
        <v>0</v>
      </c>
      <c r="D238" s="13">
        <v>0</v>
      </c>
      <c r="E238" s="13">
        <v>0</v>
      </c>
      <c r="F238" s="13">
        <v>700</v>
      </c>
      <c r="G238" s="1"/>
      <c r="H238" s="1"/>
      <c r="I238" s="1"/>
      <c r="J238" s="1"/>
      <c r="K238" s="1"/>
      <c r="L238" s="1"/>
      <c r="M238" s="1"/>
      <c r="N238" s="1"/>
      <c r="O238" s="1"/>
      <c r="P238" s="1"/>
      <c r="Q238" s="1"/>
      <c r="R238" s="1"/>
      <c r="S238" s="1"/>
    </row>
    <row r="239" spans="1:19">
      <c r="A239" s="20" t="s">
        <v>231</v>
      </c>
      <c r="B239" s="13">
        <v>0</v>
      </c>
      <c r="C239" s="13">
        <v>0</v>
      </c>
      <c r="D239" s="13">
        <v>0</v>
      </c>
      <c r="E239" s="13">
        <v>0</v>
      </c>
      <c r="F239" s="13">
        <v>0</v>
      </c>
      <c r="G239" s="1"/>
      <c r="H239" s="1"/>
      <c r="I239" s="1"/>
      <c r="J239" s="1"/>
      <c r="K239" s="1"/>
      <c r="L239" s="1"/>
      <c r="M239" s="1"/>
      <c r="N239" s="1"/>
      <c r="O239" s="1"/>
      <c r="P239" s="1"/>
      <c r="Q239" s="1"/>
      <c r="R239" s="1"/>
      <c r="S239" s="1"/>
    </row>
    <row r="240" spans="1:19">
      <c r="A240" s="20" t="s">
        <v>232</v>
      </c>
      <c r="B240" s="13">
        <v>50342.088590000007</v>
      </c>
      <c r="C240" s="13">
        <v>8601.3824100000002</v>
      </c>
      <c r="D240" s="13">
        <v>0</v>
      </c>
      <c r="E240" s="13">
        <v>0</v>
      </c>
      <c r="F240" s="13">
        <v>58943.470999999998</v>
      </c>
      <c r="G240" s="1"/>
      <c r="H240" s="1"/>
      <c r="I240" s="1"/>
      <c r="J240" s="1"/>
      <c r="K240" s="1"/>
      <c r="L240" s="1"/>
      <c r="M240" s="1"/>
      <c r="N240" s="1"/>
      <c r="O240" s="1"/>
      <c r="P240" s="1"/>
      <c r="Q240" s="1"/>
      <c r="R240" s="1"/>
      <c r="S240" s="1"/>
    </row>
    <row r="241" spans="1:19">
      <c r="A241" s="27" t="s">
        <v>233</v>
      </c>
      <c r="B241" s="13">
        <v>1587549.1399000001</v>
      </c>
      <c r="C241" s="13">
        <v>535053.62294000003</v>
      </c>
      <c r="D241" s="13">
        <v>0</v>
      </c>
      <c r="E241" s="13">
        <v>0</v>
      </c>
      <c r="F241" s="13">
        <v>2122602.76284</v>
      </c>
      <c r="G241" s="1"/>
      <c r="H241" s="1"/>
      <c r="I241" s="1"/>
      <c r="J241" s="1"/>
      <c r="K241" s="1"/>
      <c r="L241" s="1"/>
      <c r="M241" s="1"/>
      <c r="N241" s="1"/>
      <c r="O241" s="1"/>
      <c r="P241" s="1"/>
      <c r="Q241" s="1"/>
      <c r="R241" s="1"/>
      <c r="S241" s="1"/>
    </row>
    <row r="242" spans="1:19">
      <c r="A242" s="20" t="s">
        <v>234</v>
      </c>
      <c r="B242" s="13">
        <v>829116.31562000001</v>
      </c>
      <c r="C242" s="13">
        <v>99558.75434</v>
      </c>
      <c r="D242" s="13">
        <v>0</v>
      </c>
      <c r="E242" s="13">
        <v>0</v>
      </c>
      <c r="F242" s="13">
        <v>928675.06995999999</v>
      </c>
      <c r="G242" s="1"/>
      <c r="H242" s="1"/>
      <c r="I242" s="1"/>
      <c r="J242" s="1"/>
      <c r="K242" s="1"/>
      <c r="L242" s="1"/>
      <c r="M242" s="1"/>
      <c r="N242" s="1"/>
      <c r="O242" s="1"/>
      <c r="P242" s="1"/>
      <c r="Q242" s="1"/>
      <c r="R242" s="1"/>
      <c r="S242" s="1"/>
    </row>
    <row r="243" spans="1:19">
      <c r="A243" s="20" t="s">
        <v>235</v>
      </c>
      <c r="B243" s="13">
        <v>0</v>
      </c>
      <c r="C243" s="13">
        <v>0</v>
      </c>
      <c r="D243" s="13">
        <v>0</v>
      </c>
      <c r="E243" s="13">
        <v>0</v>
      </c>
      <c r="F243" s="13">
        <v>0</v>
      </c>
      <c r="G243" s="1"/>
      <c r="H243" s="1"/>
      <c r="I243" s="1"/>
      <c r="J243" s="1"/>
      <c r="K243" s="1"/>
      <c r="L243" s="1"/>
      <c r="M243" s="1"/>
      <c r="N243" s="1"/>
      <c r="O243" s="1"/>
      <c r="P243" s="1"/>
      <c r="Q243" s="1"/>
      <c r="R243" s="1"/>
      <c r="S243" s="1"/>
    </row>
    <row r="244" spans="1:19">
      <c r="A244" s="20" t="s">
        <v>236</v>
      </c>
      <c r="B244" s="13">
        <v>252905.58924</v>
      </c>
      <c r="C244" s="13">
        <v>23606.619649999997</v>
      </c>
      <c r="D244" s="13">
        <v>0</v>
      </c>
      <c r="E244" s="13">
        <v>0</v>
      </c>
      <c r="F244" s="13">
        <v>276512.20889000001</v>
      </c>
      <c r="G244" s="1"/>
      <c r="H244" s="1"/>
      <c r="I244" s="1"/>
      <c r="J244" s="1"/>
      <c r="K244" s="1"/>
      <c r="L244" s="1"/>
      <c r="M244" s="1"/>
      <c r="N244" s="1"/>
      <c r="O244" s="1"/>
      <c r="P244" s="1"/>
      <c r="Q244" s="1"/>
      <c r="R244" s="1"/>
      <c r="S244" s="1"/>
    </row>
    <row r="245" spans="1:19">
      <c r="A245" s="20" t="s">
        <v>237</v>
      </c>
      <c r="B245" s="13">
        <v>62551.172299999998</v>
      </c>
      <c r="C245" s="13">
        <v>3654.4614500000002</v>
      </c>
      <c r="D245" s="13">
        <v>0</v>
      </c>
      <c r="E245" s="13">
        <v>0</v>
      </c>
      <c r="F245" s="13">
        <v>66205.633749999994</v>
      </c>
      <c r="G245" s="1"/>
      <c r="H245" s="1"/>
      <c r="I245" s="1"/>
      <c r="J245" s="1"/>
      <c r="K245" s="1"/>
      <c r="L245" s="1"/>
      <c r="M245" s="1"/>
      <c r="N245" s="1"/>
      <c r="O245" s="1"/>
      <c r="P245" s="1"/>
      <c r="Q245" s="1"/>
      <c r="R245" s="1"/>
      <c r="S245" s="1"/>
    </row>
    <row r="246" spans="1:19">
      <c r="A246" s="14" t="s">
        <v>238</v>
      </c>
      <c r="B246" s="13">
        <v>0</v>
      </c>
      <c r="C246" s="13">
        <v>0</v>
      </c>
      <c r="D246" s="13">
        <v>0</v>
      </c>
      <c r="E246" s="13">
        <v>0</v>
      </c>
      <c r="F246" s="13">
        <v>0</v>
      </c>
      <c r="G246" s="1"/>
      <c r="H246" s="1"/>
      <c r="I246" s="1"/>
      <c r="J246" s="1"/>
      <c r="K246" s="1"/>
      <c r="L246" s="1"/>
      <c r="M246" s="1"/>
      <c r="N246" s="1"/>
      <c r="O246" s="1"/>
      <c r="P246" s="1"/>
      <c r="Q246" s="1"/>
      <c r="R246" s="1"/>
      <c r="S246" s="1"/>
    </row>
    <row r="247" spans="1:19">
      <c r="A247" s="20" t="s">
        <v>239</v>
      </c>
      <c r="B247" s="13">
        <v>442976.06274000002</v>
      </c>
      <c r="C247" s="13">
        <v>408233.78749999998</v>
      </c>
      <c r="D247" s="13">
        <v>0</v>
      </c>
      <c r="E247" s="13">
        <v>0</v>
      </c>
      <c r="F247" s="13">
        <v>851209.85024000006</v>
      </c>
      <c r="G247" s="1"/>
      <c r="H247" s="1"/>
      <c r="I247" s="1"/>
      <c r="J247" s="1"/>
      <c r="K247" s="1"/>
      <c r="L247" s="1"/>
      <c r="M247" s="1"/>
      <c r="N247" s="1"/>
      <c r="O247" s="1"/>
      <c r="P247" s="1"/>
      <c r="Q247" s="1"/>
      <c r="R247" s="1"/>
      <c r="S247" s="1"/>
    </row>
    <row r="248" spans="1:19">
      <c r="A248" s="27" t="s">
        <v>240</v>
      </c>
      <c r="B248" s="13">
        <v>43791.636479999994</v>
      </c>
      <c r="C248" s="13">
        <v>11417.484839999999</v>
      </c>
      <c r="D248" s="13">
        <v>0</v>
      </c>
      <c r="E248" s="13">
        <v>0</v>
      </c>
      <c r="F248" s="13">
        <v>55209.121319999998</v>
      </c>
      <c r="G248" s="1"/>
      <c r="H248" s="1"/>
      <c r="I248" s="1"/>
      <c r="J248" s="1"/>
      <c r="K248" s="1"/>
      <c r="L248" s="1"/>
      <c r="M248" s="1"/>
      <c r="N248" s="1"/>
      <c r="O248" s="1"/>
      <c r="P248" s="1"/>
      <c r="Q248" s="1"/>
      <c r="R248" s="1"/>
      <c r="S248" s="1"/>
    </row>
    <row r="249" spans="1:19">
      <c r="A249" s="20" t="s">
        <v>241</v>
      </c>
      <c r="B249" s="13">
        <v>43754.98893</v>
      </c>
      <c r="C249" s="13">
        <v>11417.195890000001</v>
      </c>
      <c r="D249" s="13">
        <v>0</v>
      </c>
      <c r="E249" s="13">
        <v>0</v>
      </c>
      <c r="F249" s="13">
        <v>55172.184820000002</v>
      </c>
      <c r="G249" s="1"/>
      <c r="H249" s="1"/>
      <c r="I249" s="1"/>
      <c r="J249" s="1"/>
      <c r="K249" s="1"/>
      <c r="L249" s="1"/>
      <c r="M249" s="1"/>
      <c r="N249" s="1"/>
      <c r="O249" s="1"/>
      <c r="P249" s="1"/>
      <c r="Q249" s="1"/>
      <c r="R249" s="1"/>
      <c r="S249" s="1"/>
    </row>
    <row r="250" spans="1:19">
      <c r="A250" s="20" t="s">
        <v>242</v>
      </c>
      <c r="B250" s="13">
        <v>36.647550000000003</v>
      </c>
      <c r="C250" s="13">
        <v>0.28894999999999998</v>
      </c>
      <c r="D250" s="13">
        <v>0</v>
      </c>
      <c r="E250" s="13">
        <v>0</v>
      </c>
      <c r="F250" s="13">
        <v>36.936500000000002</v>
      </c>
      <c r="G250" s="1"/>
      <c r="H250" s="1"/>
      <c r="I250" s="1"/>
      <c r="J250" s="1"/>
      <c r="K250" s="1"/>
      <c r="L250" s="1"/>
      <c r="M250" s="1"/>
      <c r="N250" s="1"/>
      <c r="O250" s="1"/>
      <c r="P250" s="1"/>
      <c r="Q250" s="1"/>
      <c r="R250" s="1"/>
      <c r="S250" s="1"/>
    </row>
    <row r="251" spans="1:19">
      <c r="A251" s="27" t="s">
        <v>243</v>
      </c>
      <c r="B251" s="13">
        <v>0</v>
      </c>
      <c r="C251" s="13">
        <v>0</v>
      </c>
      <c r="D251" s="13">
        <v>0</v>
      </c>
      <c r="E251" s="13">
        <v>0</v>
      </c>
      <c r="F251" s="13">
        <v>0</v>
      </c>
      <c r="G251" s="1"/>
      <c r="H251" s="1"/>
      <c r="I251" s="1"/>
      <c r="J251" s="1"/>
      <c r="K251" s="1"/>
      <c r="L251" s="1"/>
      <c r="M251" s="1"/>
      <c r="N251" s="1"/>
      <c r="O251" s="1"/>
      <c r="P251" s="1"/>
      <c r="Q251" s="1"/>
      <c r="R251" s="1"/>
      <c r="S251" s="1"/>
    </row>
    <row r="252" spans="1:19">
      <c r="A252" s="20" t="s">
        <v>241</v>
      </c>
      <c r="B252" s="13">
        <v>0</v>
      </c>
      <c r="C252" s="13">
        <v>0</v>
      </c>
      <c r="D252" s="13">
        <v>0</v>
      </c>
      <c r="E252" s="13">
        <v>0</v>
      </c>
      <c r="F252" s="13">
        <v>0</v>
      </c>
      <c r="G252" s="1"/>
      <c r="H252" s="1"/>
      <c r="I252" s="1"/>
      <c r="J252" s="1"/>
      <c r="K252" s="1"/>
      <c r="L252" s="1"/>
      <c r="M252" s="1"/>
      <c r="N252" s="1"/>
      <c r="O252" s="1"/>
      <c r="P252" s="1"/>
      <c r="Q252" s="1"/>
      <c r="R252" s="1"/>
      <c r="S252" s="1"/>
    </row>
    <row r="253" spans="1:19">
      <c r="A253" s="20" t="s">
        <v>242</v>
      </c>
      <c r="B253" s="13">
        <v>0</v>
      </c>
      <c r="C253" s="13">
        <v>0</v>
      </c>
      <c r="D253" s="13">
        <v>0</v>
      </c>
      <c r="E253" s="13">
        <v>0</v>
      </c>
      <c r="F253" s="13">
        <v>0</v>
      </c>
      <c r="G253" s="1"/>
      <c r="H253" s="1"/>
      <c r="I253" s="1"/>
      <c r="J253" s="1"/>
      <c r="K253" s="1"/>
      <c r="L253" s="1"/>
      <c r="M253" s="1"/>
      <c r="N253" s="1"/>
      <c r="O253" s="1"/>
      <c r="P253" s="1"/>
      <c r="Q253" s="1"/>
      <c r="R253" s="1"/>
      <c r="S253" s="1"/>
    </row>
    <row r="254" spans="1:19">
      <c r="A254" s="30" t="s">
        <v>244</v>
      </c>
      <c r="B254" s="11">
        <v>252312.97003</v>
      </c>
      <c r="C254" s="11">
        <v>2461.3922499999999</v>
      </c>
      <c r="D254" s="11">
        <v>0</v>
      </c>
      <c r="E254" s="11">
        <v>8.5368300000000001</v>
      </c>
      <c r="F254" s="11">
        <v>254782.89911000003</v>
      </c>
      <c r="G254" s="1"/>
      <c r="H254" s="1"/>
      <c r="I254" s="1"/>
      <c r="J254" s="1"/>
      <c r="K254" s="1"/>
      <c r="L254" s="1"/>
      <c r="M254" s="1"/>
      <c r="N254" s="1"/>
      <c r="O254" s="1"/>
      <c r="P254" s="1"/>
      <c r="Q254" s="1"/>
      <c r="R254" s="1"/>
      <c r="S254" s="1"/>
    </row>
    <row r="255" spans="1:19">
      <c r="A255" s="22" t="s">
        <v>245</v>
      </c>
      <c r="B255" s="13">
        <v>40.684919999999998</v>
      </c>
      <c r="C255" s="13">
        <v>7.662999999999999E-2</v>
      </c>
      <c r="D255" s="13">
        <v>0</v>
      </c>
      <c r="E255" s="13">
        <v>0</v>
      </c>
      <c r="F255" s="13">
        <v>40.76155</v>
      </c>
      <c r="G255" s="1"/>
      <c r="H255" s="1"/>
      <c r="I255" s="1"/>
      <c r="J255" s="1"/>
      <c r="K255" s="1"/>
      <c r="L255" s="1"/>
      <c r="M255" s="1"/>
      <c r="N255" s="1"/>
      <c r="O255" s="1"/>
      <c r="P255" s="1"/>
      <c r="Q255" s="1"/>
      <c r="R255" s="1"/>
      <c r="S255" s="1"/>
    </row>
    <row r="256" spans="1:19">
      <c r="A256" s="22" t="s">
        <v>246</v>
      </c>
      <c r="B256" s="13">
        <v>973.25331000000006</v>
      </c>
      <c r="C256" s="13">
        <v>279.44752</v>
      </c>
      <c r="D256" s="13">
        <v>0</v>
      </c>
      <c r="E256" s="13">
        <v>0.22878000000000001</v>
      </c>
      <c r="F256" s="13">
        <v>1252.9296100000001</v>
      </c>
      <c r="G256" s="1"/>
      <c r="H256" s="1"/>
      <c r="I256" s="1"/>
      <c r="J256" s="1"/>
      <c r="K256" s="1"/>
      <c r="L256" s="1"/>
      <c r="M256" s="1"/>
      <c r="N256" s="1"/>
      <c r="O256" s="1"/>
      <c r="P256" s="1"/>
      <c r="Q256" s="1"/>
      <c r="R256" s="1"/>
      <c r="S256" s="1"/>
    </row>
    <row r="257" spans="1:19">
      <c r="A257" s="22" t="s">
        <v>247</v>
      </c>
      <c r="B257" s="13">
        <v>181636.96862</v>
      </c>
      <c r="C257" s="13">
        <v>1113.76442</v>
      </c>
      <c r="D257" s="13">
        <v>0</v>
      </c>
      <c r="E257" s="13">
        <v>1.4999999999999999E-4</v>
      </c>
      <c r="F257" s="13">
        <v>182750.73319</v>
      </c>
      <c r="G257" s="1"/>
      <c r="H257" s="1"/>
      <c r="I257" s="1"/>
      <c r="J257" s="1"/>
      <c r="K257" s="1"/>
      <c r="L257" s="1"/>
      <c r="M257" s="1"/>
      <c r="N257" s="1"/>
      <c r="O257" s="1"/>
      <c r="P257" s="1"/>
      <c r="Q257" s="1"/>
      <c r="R257" s="1"/>
      <c r="S257" s="1"/>
    </row>
    <row r="258" spans="1:19">
      <c r="A258" s="22" t="s">
        <v>248</v>
      </c>
      <c r="B258" s="13">
        <v>54624.34777</v>
      </c>
      <c r="C258" s="13">
        <v>627.96735000000001</v>
      </c>
      <c r="D258" s="13">
        <v>0</v>
      </c>
      <c r="E258" s="13">
        <v>0</v>
      </c>
      <c r="F258" s="13">
        <v>55252.315119999999</v>
      </c>
      <c r="G258" s="1"/>
      <c r="H258" s="1"/>
      <c r="I258" s="1"/>
      <c r="J258" s="1"/>
      <c r="K258" s="1"/>
      <c r="L258" s="1"/>
      <c r="M258" s="1"/>
      <c r="N258" s="1"/>
      <c r="O258" s="1"/>
      <c r="P258" s="1"/>
      <c r="Q258" s="1"/>
      <c r="R258" s="1"/>
      <c r="S258" s="1"/>
    </row>
    <row r="259" spans="1:19">
      <c r="A259" s="22" t="s">
        <v>249</v>
      </c>
      <c r="B259" s="13">
        <v>5766.0412999999999</v>
      </c>
      <c r="C259" s="13">
        <v>164.71766</v>
      </c>
      <c r="D259" s="13">
        <v>0</v>
      </c>
      <c r="E259" s="13">
        <v>0</v>
      </c>
      <c r="F259" s="13">
        <v>5930.7589600000001</v>
      </c>
      <c r="G259" s="1"/>
      <c r="H259" s="1"/>
      <c r="I259" s="1"/>
      <c r="J259" s="1"/>
      <c r="K259" s="1"/>
      <c r="L259" s="1"/>
      <c r="M259" s="1"/>
      <c r="N259" s="1"/>
      <c r="O259" s="1"/>
      <c r="P259" s="1"/>
      <c r="Q259" s="1"/>
      <c r="R259" s="1"/>
      <c r="S259" s="1"/>
    </row>
    <row r="260" spans="1:19">
      <c r="A260" s="22" t="s">
        <v>250</v>
      </c>
      <c r="B260" s="13">
        <v>3380.8344700000002</v>
      </c>
      <c r="C260" s="13">
        <v>8.2035599999999995</v>
      </c>
      <c r="D260" s="13">
        <v>0</v>
      </c>
      <c r="E260" s="13">
        <v>0</v>
      </c>
      <c r="F260" s="13">
        <v>3389.0380299999997</v>
      </c>
      <c r="G260" s="1"/>
      <c r="H260" s="1"/>
      <c r="I260" s="1"/>
      <c r="J260" s="1"/>
      <c r="K260" s="1"/>
      <c r="L260" s="1"/>
      <c r="M260" s="1"/>
      <c r="N260" s="1"/>
      <c r="O260" s="1"/>
      <c r="P260" s="1"/>
      <c r="Q260" s="1"/>
      <c r="R260" s="1"/>
      <c r="S260" s="1"/>
    </row>
    <row r="261" spans="1:19">
      <c r="A261" s="22" t="s">
        <v>251</v>
      </c>
      <c r="B261" s="13">
        <v>1770.1292699999999</v>
      </c>
      <c r="C261" s="13">
        <v>20.903459999999999</v>
      </c>
      <c r="D261" s="13">
        <v>0</v>
      </c>
      <c r="E261" s="13">
        <v>0</v>
      </c>
      <c r="F261" s="13">
        <v>1791.0327299999999</v>
      </c>
      <c r="G261" s="1"/>
      <c r="H261" s="1"/>
      <c r="I261" s="1"/>
      <c r="J261" s="1"/>
      <c r="K261" s="1"/>
      <c r="L261" s="1"/>
      <c r="M261" s="1"/>
      <c r="N261" s="1"/>
      <c r="O261" s="1"/>
      <c r="P261" s="1"/>
      <c r="Q261" s="1"/>
      <c r="R261" s="1"/>
      <c r="S261" s="1"/>
    </row>
    <row r="262" spans="1:19">
      <c r="A262" s="22" t="s">
        <v>252</v>
      </c>
      <c r="B262" s="13">
        <v>369.01858000000004</v>
      </c>
      <c r="C262" s="13">
        <v>119.88714</v>
      </c>
      <c r="D262" s="13">
        <v>0</v>
      </c>
      <c r="E262" s="13">
        <v>0</v>
      </c>
      <c r="F262" s="13">
        <v>488.90571999999997</v>
      </c>
      <c r="G262" s="1"/>
      <c r="H262" s="1"/>
      <c r="I262" s="1"/>
      <c r="J262" s="1"/>
      <c r="K262" s="1"/>
      <c r="L262" s="1"/>
      <c r="M262" s="1"/>
      <c r="N262" s="1"/>
      <c r="O262" s="1"/>
      <c r="P262" s="1"/>
      <c r="Q262" s="1"/>
      <c r="R262" s="1"/>
      <c r="S262" s="1"/>
    </row>
    <row r="263" spans="1:19">
      <c r="A263" s="22" t="s">
        <v>253</v>
      </c>
      <c r="B263" s="13">
        <v>0</v>
      </c>
      <c r="C263" s="13">
        <v>0</v>
      </c>
      <c r="D263" s="13">
        <v>0</v>
      </c>
      <c r="E263" s="13">
        <v>0</v>
      </c>
      <c r="F263" s="13">
        <v>0</v>
      </c>
      <c r="G263" s="1"/>
      <c r="H263" s="1"/>
      <c r="I263" s="1"/>
      <c r="J263" s="1"/>
      <c r="K263" s="1"/>
      <c r="L263" s="1"/>
      <c r="M263" s="1"/>
      <c r="N263" s="1"/>
      <c r="O263" s="1"/>
      <c r="P263" s="1"/>
      <c r="Q263" s="1"/>
      <c r="R263" s="1"/>
      <c r="S263" s="1"/>
    </row>
    <row r="264" spans="1:19">
      <c r="A264" s="22" t="s">
        <v>254</v>
      </c>
      <c r="B264" s="13">
        <v>3267.3991599999999</v>
      </c>
      <c r="C264" s="13">
        <v>14.23058</v>
      </c>
      <c r="D264" s="13">
        <v>0</v>
      </c>
      <c r="E264" s="13">
        <v>0</v>
      </c>
      <c r="F264" s="13">
        <v>3281.6297400000003</v>
      </c>
      <c r="G264" s="1"/>
      <c r="H264" s="1"/>
      <c r="I264" s="1"/>
      <c r="J264" s="1"/>
      <c r="K264" s="1"/>
      <c r="L264" s="1"/>
      <c r="M264" s="1"/>
      <c r="N264" s="1"/>
      <c r="O264" s="1"/>
      <c r="P264" s="1"/>
      <c r="Q264" s="1"/>
      <c r="R264" s="1"/>
      <c r="S264" s="1"/>
    </row>
    <row r="265" spans="1:19">
      <c r="A265" s="22" t="s">
        <v>255</v>
      </c>
      <c r="B265" s="13">
        <v>484.29263000000003</v>
      </c>
      <c r="C265" s="13">
        <v>112.19392999999999</v>
      </c>
      <c r="D265" s="13">
        <v>0</v>
      </c>
      <c r="E265" s="13">
        <v>8.3079000000000001</v>
      </c>
      <c r="F265" s="13">
        <v>604.79445999999996</v>
      </c>
      <c r="G265" s="1"/>
      <c r="H265" s="1"/>
      <c r="I265" s="1"/>
      <c r="J265" s="1"/>
      <c r="K265" s="1"/>
      <c r="L265" s="1"/>
      <c r="M265" s="1"/>
      <c r="N265" s="1"/>
      <c r="O265" s="1"/>
      <c r="P265" s="1"/>
      <c r="Q265" s="1"/>
      <c r="R265" s="1"/>
      <c r="S265" s="1"/>
    </row>
    <row r="266" spans="1:19">
      <c r="A266" s="30" t="s">
        <v>256</v>
      </c>
      <c r="B266" s="11">
        <v>-92935.246360000005</v>
      </c>
      <c r="C266" s="11">
        <v>-8425.2193599999991</v>
      </c>
      <c r="D266" s="11">
        <v>0</v>
      </c>
      <c r="E266" s="11">
        <v>-125.49127</v>
      </c>
      <c r="F266" s="11">
        <v>-101485.95698999999</v>
      </c>
      <c r="G266" s="1"/>
      <c r="H266" s="1"/>
      <c r="I266" s="1"/>
      <c r="J266" s="1"/>
      <c r="K266" s="1"/>
      <c r="L266" s="1"/>
      <c r="M266" s="1"/>
      <c r="N266" s="1"/>
      <c r="O266" s="1"/>
      <c r="P266" s="1"/>
      <c r="Q266" s="1"/>
      <c r="R266" s="1"/>
      <c r="S266" s="1"/>
    </row>
    <row r="267" spans="1:19">
      <c r="A267" s="22" t="s">
        <v>257</v>
      </c>
      <c r="B267" s="13">
        <v>-62401.022469999996</v>
      </c>
      <c r="C267" s="13">
        <v>-1582.34536</v>
      </c>
      <c r="D267" s="13">
        <v>0</v>
      </c>
      <c r="E267" s="13">
        <v>-125.49127</v>
      </c>
      <c r="F267" s="13">
        <v>-64108.859100000001</v>
      </c>
      <c r="G267" s="1"/>
      <c r="H267" s="1"/>
      <c r="I267" s="1"/>
      <c r="J267" s="1"/>
      <c r="K267" s="1"/>
      <c r="L267" s="1"/>
      <c r="M267" s="1"/>
      <c r="N267" s="1"/>
      <c r="O267" s="1"/>
      <c r="P267" s="1"/>
      <c r="Q267" s="1"/>
      <c r="R267" s="1"/>
      <c r="S267" s="1"/>
    </row>
    <row r="268" spans="1:19">
      <c r="A268" s="22" t="s">
        <v>258</v>
      </c>
      <c r="B268" s="13">
        <v>0</v>
      </c>
      <c r="C268" s="13">
        <v>0</v>
      </c>
      <c r="D268" s="13">
        <v>0</v>
      </c>
      <c r="E268" s="13">
        <v>0</v>
      </c>
      <c r="F268" s="13">
        <v>0</v>
      </c>
      <c r="G268" s="1"/>
      <c r="H268" s="1"/>
      <c r="I268" s="1"/>
      <c r="J268" s="1"/>
      <c r="K268" s="1"/>
      <c r="L268" s="1"/>
      <c r="M268" s="1"/>
      <c r="N268" s="1"/>
      <c r="O268" s="1"/>
      <c r="P268" s="1"/>
      <c r="Q268" s="1"/>
      <c r="R268" s="1"/>
      <c r="S268" s="1"/>
    </row>
    <row r="269" spans="1:19">
      <c r="A269" s="22" t="s">
        <v>259</v>
      </c>
      <c r="B269" s="13">
        <v>-23645.487960000002</v>
      </c>
      <c r="C269" s="13">
        <v>-3896.57564</v>
      </c>
      <c r="D269" s="13">
        <v>0</v>
      </c>
      <c r="E269" s="13">
        <v>0</v>
      </c>
      <c r="F269" s="13">
        <v>-27542.063600000001</v>
      </c>
      <c r="G269" s="1"/>
      <c r="H269" s="1"/>
      <c r="I269" s="1"/>
      <c r="J269" s="1"/>
      <c r="K269" s="1"/>
      <c r="L269" s="1"/>
      <c r="M269" s="1"/>
      <c r="N269" s="1"/>
      <c r="O269" s="1"/>
      <c r="P269" s="1"/>
      <c r="Q269" s="1"/>
      <c r="R269" s="1"/>
      <c r="S269" s="1"/>
    </row>
    <row r="270" spans="1:19">
      <c r="A270" s="22" t="s">
        <v>260</v>
      </c>
      <c r="B270" s="13">
        <v>0</v>
      </c>
      <c r="C270" s="13">
        <v>0</v>
      </c>
      <c r="D270" s="13">
        <v>0</v>
      </c>
      <c r="E270" s="13">
        <v>0</v>
      </c>
      <c r="F270" s="13">
        <v>0</v>
      </c>
      <c r="G270" s="1"/>
      <c r="H270" s="1"/>
      <c r="I270" s="1"/>
      <c r="J270" s="1"/>
      <c r="K270" s="1"/>
      <c r="L270" s="1"/>
      <c r="M270" s="1"/>
      <c r="N270" s="1"/>
      <c r="O270" s="1"/>
      <c r="P270" s="1"/>
      <c r="Q270" s="1"/>
      <c r="R270" s="1"/>
      <c r="S270" s="1"/>
    </row>
    <row r="271" spans="1:19">
      <c r="A271" s="22" t="s">
        <v>261</v>
      </c>
      <c r="B271" s="13">
        <v>-960.55555000000004</v>
      </c>
      <c r="C271" s="13">
        <v>0</v>
      </c>
      <c r="D271" s="13">
        <v>0</v>
      </c>
      <c r="E271" s="13">
        <v>0</v>
      </c>
      <c r="F271" s="13">
        <v>-960.55555000000004</v>
      </c>
      <c r="G271" s="1"/>
      <c r="H271" s="1"/>
      <c r="I271" s="1"/>
      <c r="J271" s="1"/>
      <c r="K271" s="1"/>
      <c r="L271" s="1"/>
      <c r="M271" s="1"/>
      <c r="N271" s="1"/>
      <c r="O271" s="1"/>
      <c r="P271" s="1"/>
      <c r="Q271" s="1"/>
      <c r="R271" s="1"/>
      <c r="S271" s="1"/>
    </row>
    <row r="272" spans="1:19">
      <c r="A272" s="25" t="s">
        <v>262</v>
      </c>
      <c r="B272" s="13">
        <v>-380.71987999999999</v>
      </c>
      <c r="C272" s="13">
        <v>-2946.2983599999998</v>
      </c>
      <c r="D272" s="13">
        <v>0</v>
      </c>
      <c r="E272" s="13">
        <v>0</v>
      </c>
      <c r="F272" s="13">
        <v>-3327.0182400000003</v>
      </c>
      <c r="G272" s="1"/>
      <c r="H272" s="1"/>
      <c r="I272" s="1"/>
      <c r="J272" s="1"/>
      <c r="K272" s="1"/>
      <c r="L272" s="1"/>
      <c r="M272" s="1"/>
      <c r="N272" s="1"/>
      <c r="O272" s="1"/>
      <c r="P272" s="1"/>
      <c r="Q272" s="1"/>
      <c r="R272" s="1"/>
      <c r="S272" s="1"/>
    </row>
    <row r="273" spans="1:19">
      <c r="A273" s="22" t="s">
        <v>263</v>
      </c>
      <c r="B273" s="13">
        <v>-5547.4605000000001</v>
      </c>
      <c r="C273" s="13">
        <v>0</v>
      </c>
      <c r="D273" s="13">
        <v>0</v>
      </c>
      <c r="E273" s="13">
        <v>0</v>
      </c>
      <c r="F273" s="13">
        <v>-5547.4605000000001</v>
      </c>
      <c r="G273" s="1"/>
      <c r="H273" s="1"/>
      <c r="I273" s="1"/>
      <c r="J273" s="1"/>
      <c r="K273" s="1"/>
      <c r="L273" s="1"/>
      <c r="M273" s="1"/>
      <c r="N273" s="1"/>
      <c r="O273" s="1"/>
      <c r="P273" s="1"/>
      <c r="Q273" s="1"/>
      <c r="R273" s="1"/>
      <c r="S273" s="1"/>
    </row>
    <row r="274" spans="1:19">
      <c r="A274" s="30" t="s">
        <v>264</v>
      </c>
      <c r="B274" s="11">
        <v>159377.72366999998</v>
      </c>
      <c r="C274" s="11">
        <v>-5963.8271100000002</v>
      </c>
      <c r="D274" s="11">
        <v>0</v>
      </c>
      <c r="E274" s="11">
        <v>-116.95444000000001</v>
      </c>
      <c r="F274" s="11">
        <v>153296.94211999999</v>
      </c>
      <c r="G274" s="1"/>
      <c r="H274" s="1"/>
      <c r="I274" s="1"/>
      <c r="J274" s="1"/>
      <c r="K274" s="1"/>
      <c r="L274" s="1"/>
      <c r="M274" s="1"/>
      <c r="N274" s="1"/>
      <c r="O274" s="1"/>
      <c r="P274" s="1"/>
      <c r="Q274" s="1"/>
      <c r="R274" s="1"/>
      <c r="S274" s="1"/>
    </row>
    <row r="275" spans="1:19">
      <c r="A275" s="31" t="s">
        <v>265</v>
      </c>
      <c r="B275" s="11">
        <v>28917.382300000001</v>
      </c>
      <c r="C275" s="11">
        <v>944.64218000000005</v>
      </c>
      <c r="D275" s="11">
        <v>0</v>
      </c>
      <c r="E275" s="11">
        <v>0</v>
      </c>
      <c r="F275" s="11">
        <v>29862.02448</v>
      </c>
      <c r="G275" s="1"/>
      <c r="H275" s="1"/>
      <c r="I275" s="1"/>
      <c r="J275" s="1"/>
      <c r="K275" s="1"/>
      <c r="L275" s="1"/>
      <c r="M275" s="1"/>
      <c r="N275" s="1"/>
      <c r="O275" s="1"/>
      <c r="P275" s="1"/>
      <c r="Q275" s="1"/>
      <c r="R275" s="1"/>
      <c r="S275" s="1"/>
    </row>
    <row r="276" spans="1:19">
      <c r="A276" s="22" t="s">
        <v>266</v>
      </c>
      <c r="B276" s="13">
        <v>18004.433860000001</v>
      </c>
      <c r="C276" s="13">
        <v>498.07372999999995</v>
      </c>
      <c r="D276" s="13">
        <v>0</v>
      </c>
      <c r="E276" s="13">
        <v>0</v>
      </c>
      <c r="F276" s="13">
        <v>18502.507590000001</v>
      </c>
      <c r="G276" s="1"/>
      <c r="H276" s="1"/>
      <c r="I276" s="1"/>
      <c r="J276" s="1"/>
      <c r="K276" s="1"/>
      <c r="L276" s="1"/>
      <c r="M276" s="1"/>
      <c r="N276" s="1"/>
      <c r="O276" s="1"/>
      <c r="P276" s="1"/>
      <c r="Q276" s="1"/>
      <c r="R276" s="1"/>
      <c r="S276" s="1"/>
    </row>
    <row r="277" spans="1:19">
      <c r="A277" s="22" t="s">
        <v>267</v>
      </c>
      <c r="B277" s="13">
        <v>0</v>
      </c>
      <c r="C277" s="13">
        <v>421.58706999999998</v>
      </c>
      <c r="D277" s="13">
        <v>0</v>
      </c>
      <c r="E277" s="13">
        <v>0</v>
      </c>
      <c r="F277" s="13">
        <v>421.58706999999998</v>
      </c>
      <c r="G277" s="1"/>
      <c r="H277" s="1"/>
      <c r="I277" s="1"/>
      <c r="J277" s="1"/>
      <c r="K277" s="1"/>
      <c r="L277" s="1"/>
      <c r="M277" s="1"/>
      <c r="N277" s="1"/>
      <c r="O277" s="1"/>
      <c r="P277" s="1"/>
      <c r="Q277" s="1"/>
      <c r="R277" s="1"/>
      <c r="S277" s="1"/>
    </row>
    <row r="278" spans="1:19">
      <c r="A278" s="22" t="s">
        <v>268</v>
      </c>
      <c r="B278" s="13">
        <v>10375.132439999999</v>
      </c>
      <c r="C278" s="13">
        <v>0</v>
      </c>
      <c r="D278" s="13">
        <v>0</v>
      </c>
      <c r="E278" s="13">
        <v>0</v>
      </c>
      <c r="F278" s="13">
        <v>10375.132439999999</v>
      </c>
      <c r="G278" s="1"/>
      <c r="H278" s="1"/>
      <c r="I278" s="1"/>
      <c r="J278" s="1"/>
      <c r="K278" s="1"/>
      <c r="L278" s="1"/>
      <c r="M278" s="1"/>
      <c r="N278" s="1"/>
      <c r="O278" s="1"/>
      <c r="P278" s="1"/>
      <c r="Q278" s="1"/>
      <c r="R278" s="1"/>
      <c r="S278" s="1"/>
    </row>
    <row r="279" spans="1:19">
      <c r="A279" s="22" t="s">
        <v>269</v>
      </c>
      <c r="B279" s="13">
        <v>0</v>
      </c>
      <c r="C279" s="13">
        <v>0</v>
      </c>
      <c r="D279" s="13">
        <v>0</v>
      </c>
      <c r="E279" s="13">
        <v>0</v>
      </c>
      <c r="F279" s="13">
        <v>0</v>
      </c>
      <c r="G279" s="1"/>
      <c r="H279" s="1"/>
      <c r="I279" s="1"/>
      <c r="J279" s="1"/>
      <c r="K279" s="1"/>
      <c r="L279" s="1"/>
      <c r="M279" s="1"/>
      <c r="N279" s="1"/>
      <c r="O279" s="1"/>
      <c r="P279" s="1"/>
      <c r="Q279" s="1"/>
      <c r="R279" s="1"/>
      <c r="S279" s="1"/>
    </row>
    <row r="280" spans="1:19">
      <c r="A280" s="22" t="s">
        <v>270</v>
      </c>
      <c r="B280" s="13">
        <v>537.81600000000003</v>
      </c>
      <c r="C280" s="13">
        <v>24.981380000000001</v>
      </c>
      <c r="D280" s="13">
        <v>0</v>
      </c>
      <c r="E280" s="13">
        <v>0</v>
      </c>
      <c r="F280" s="13">
        <v>562.79737999999998</v>
      </c>
      <c r="G280" s="1"/>
      <c r="H280" s="1"/>
      <c r="I280" s="1"/>
      <c r="J280" s="1"/>
      <c r="K280" s="1"/>
      <c r="L280" s="1"/>
      <c r="M280" s="1"/>
      <c r="N280" s="1"/>
      <c r="O280" s="1"/>
      <c r="P280" s="1"/>
      <c r="Q280" s="1"/>
      <c r="R280" s="1"/>
      <c r="S280" s="1"/>
    </row>
    <row r="281" spans="1:19">
      <c r="A281" s="22" t="s">
        <v>271</v>
      </c>
      <c r="B281" s="13">
        <v>0</v>
      </c>
      <c r="C281" s="13">
        <v>0</v>
      </c>
      <c r="D281" s="13">
        <v>0</v>
      </c>
      <c r="E281" s="13">
        <v>0</v>
      </c>
      <c r="F281" s="13">
        <v>0</v>
      </c>
      <c r="G281" s="1"/>
      <c r="H281" s="1"/>
      <c r="I281" s="1"/>
      <c r="J281" s="1"/>
      <c r="K281" s="1"/>
      <c r="L281" s="1"/>
      <c r="M281" s="1"/>
      <c r="N281" s="1"/>
      <c r="O281" s="1"/>
      <c r="P281" s="1"/>
      <c r="Q281" s="1"/>
      <c r="R281" s="1"/>
      <c r="S281" s="1"/>
    </row>
    <row r="282" spans="1:19">
      <c r="A282" s="32" t="s">
        <v>272</v>
      </c>
      <c r="B282" s="11">
        <v>-9372.8711000000003</v>
      </c>
      <c r="C282" s="11">
        <v>-3931.5794700000001</v>
      </c>
      <c r="D282" s="11">
        <v>0</v>
      </c>
      <c r="E282" s="11">
        <v>-0.24962000000000001</v>
      </c>
      <c r="F282" s="11">
        <v>-13304.70019</v>
      </c>
      <c r="G282" s="1"/>
      <c r="H282" s="1"/>
      <c r="I282" s="1"/>
      <c r="J282" s="1"/>
      <c r="K282" s="1"/>
      <c r="L282" s="1"/>
      <c r="M282" s="1"/>
      <c r="N282" s="1"/>
      <c r="O282" s="1"/>
      <c r="P282" s="1"/>
      <c r="Q282" s="1"/>
      <c r="R282" s="1"/>
      <c r="S282" s="1"/>
    </row>
    <row r="283" spans="1:19">
      <c r="A283" s="22" t="s">
        <v>266</v>
      </c>
      <c r="B283" s="13">
        <v>-1555.07125</v>
      </c>
      <c r="C283" s="13">
        <v>-692.83894999999995</v>
      </c>
      <c r="D283" s="13">
        <v>0</v>
      </c>
      <c r="E283" s="13">
        <v>-0.24962000000000001</v>
      </c>
      <c r="F283" s="13">
        <v>-2248.1598199999999</v>
      </c>
      <c r="G283" s="1"/>
      <c r="H283" s="1"/>
      <c r="I283" s="1"/>
      <c r="J283" s="1"/>
      <c r="K283" s="1"/>
      <c r="L283" s="1"/>
      <c r="M283" s="1"/>
      <c r="N283" s="1"/>
      <c r="O283" s="1"/>
      <c r="P283" s="1"/>
      <c r="Q283" s="1"/>
      <c r="R283" s="1"/>
      <c r="S283" s="1"/>
    </row>
    <row r="284" spans="1:19">
      <c r="A284" s="22" t="s">
        <v>273</v>
      </c>
      <c r="B284" s="13">
        <v>-5203.8604800000003</v>
      </c>
      <c r="C284" s="13">
        <v>0</v>
      </c>
      <c r="D284" s="13">
        <v>0</v>
      </c>
      <c r="E284" s="13">
        <v>0</v>
      </c>
      <c r="F284" s="13">
        <v>-5203.8604800000003</v>
      </c>
      <c r="G284" s="1"/>
      <c r="H284" s="1"/>
      <c r="I284" s="1"/>
      <c r="J284" s="1"/>
      <c r="K284" s="1"/>
      <c r="L284" s="1"/>
      <c r="M284" s="1"/>
      <c r="N284" s="1"/>
      <c r="O284" s="1"/>
      <c r="P284" s="1"/>
      <c r="Q284" s="1"/>
      <c r="R284" s="1"/>
      <c r="S284" s="1"/>
    </row>
    <row r="285" spans="1:19">
      <c r="A285" s="22" t="s">
        <v>274</v>
      </c>
      <c r="B285" s="13">
        <v>0</v>
      </c>
      <c r="C285" s="13">
        <v>-25.03763</v>
      </c>
      <c r="D285" s="13">
        <v>0</v>
      </c>
      <c r="E285" s="13">
        <v>0</v>
      </c>
      <c r="F285" s="13">
        <v>-25.03763</v>
      </c>
      <c r="G285" s="1"/>
      <c r="H285" s="1"/>
      <c r="I285" s="1"/>
      <c r="J285" s="1"/>
      <c r="K285" s="1"/>
      <c r="L285" s="1"/>
      <c r="M285" s="1"/>
      <c r="N285" s="1"/>
      <c r="O285" s="1"/>
      <c r="P285" s="1"/>
      <c r="Q285" s="1"/>
      <c r="R285" s="1"/>
      <c r="S285" s="1"/>
    </row>
    <row r="286" spans="1:19">
      <c r="A286" s="22" t="s">
        <v>275</v>
      </c>
      <c r="B286" s="13">
        <v>0</v>
      </c>
      <c r="C286" s="13">
        <v>0</v>
      </c>
      <c r="D286" s="13">
        <v>0</v>
      </c>
      <c r="E286" s="13">
        <v>0</v>
      </c>
      <c r="F286" s="13">
        <v>0</v>
      </c>
      <c r="G286" s="1"/>
      <c r="H286" s="1"/>
      <c r="I286" s="1"/>
      <c r="J286" s="1"/>
      <c r="K286" s="1"/>
      <c r="L286" s="1"/>
      <c r="M286" s="1"/>
      <c r="N286" s="1"/>
      <c r="O286" s="1"/>
      <c r="P286" s="1"/>
      <c r="Q286" s="1"/>
      <c r="R286" s="1"/>
      <c r="S286" s="1"/>
    </row>
    <row r="287" spans="1:19">
      <c r="A287" s="22" t="s">
        <v>276</v>
      </c>
      <c r="B287" s="13">
        <v>-2613.9393700000001</v>
      </c>
      <c r="C287" s="13">
        <v>-3213.70289</v>
      </c>
      <c r="D287" s="13">
        <v>0</v>
      </c>
      <c r="E287" s="13">
        <v>0</v>
      </c>
      <c r="F287" s="13">
        <v>-5827.6422599999996</v>
      </c>
      <c r="G287" s="1"/>
      <c r="H287" s="1"/>
      <c r="I287" s="1"/>
      <c r="J287" s="1"/>
      <c r="K287" s="1"/>
      <c r="L287" s="1"/>
      <c r="M287" s="1"/>
      <c r="N287" s="1"/>
      <c r="O287" s="1"/>
      <c r="P287" s="1"/>
      <c r="Q287" s="1"/>
      <c r="R287" s="1"/>
      <c r="S287" s="1"/>
    </row>
    <row r="288" spans="1:19">
      <c r="A288" s="22" t="s">
        <v>277</v>
      </c>
      <c r="B288" s="13">
        <v>0</v>
      </c>
      <c r="C288" s="13">
        <v>0</v>
      </c>
      <c r="D288" s="13">
        <v>0</v>
      </c>
      <c r="E288" s="13">
        <v>0</v>
      </c>
      <c r="F288" s="13">
        <v>0</v>
      </c>
      <c r="G288" s="1"/>
      <c r="H288" s="1"/>
      <c r="I288" s="1"/>
      <c r="J288" s="1"/>
      <c r="K288" s="1"/>
      <c r="L288" s="1"/>
      <c r="M288" s="1"/>
      <c r="N288" s="1"/>
      <c r="O288" s="1"/>
      <c r="P288" s="1"/>
      <c r="Q288" s="1"/>
      <c r="R288" s="1"/>
      <c r="S288" s="1"/>
    </row>
    <row r="289" spans="1:19">
      <c r="A289" s="30" t="s">
        <v>278</v>
      </c>
      <c r="B289" s="11">
        <v>178922.23487000001</v>
      </c>
      <c r="C289" s="11">
        <v>-8950.7644</v>
      </c>
      <c r="D289" s="11">
        <v>0</v>
      </c>
      <c r="E289" s="11">
        <v>-117.20406</v>
      </c>
      <c r="F289" s="11">
        <v>169854.26640999998</v>
      </c>
      <c r="G289" s="1"/>
      <c r="H289" s="1"/>
      <c r="I289" s="1"/>
      <c r="J289" s="1"/>
      <c r="K289" s="1"/>
      <c r="L289" s="1"/>
      <c r="M289" s="1"/>
      <c r="N289" s="1"/>
      <c r="O289" s="1"/>
      <c r="P289" s="1"/>
      <c r="Q289" s="1"/>
      <c r="R289" s="1"/>
      <c r="S289" s="1"/>
    </row>
    <row r="290" spans="1:19">
      <c r="A290" s="22" t="s">
        <v>279</v>
      </c>
      <c r="B290" s="13">
        <v>77394.186819999988</v>
      </c>
      <c r="C290" s="13">
        <v>1103.3423600000001</v>
      </c>
      <c r="D290" s="13">
        <v>0</v>
      </c>
      <c r="E290" s="13">
        <v>8.3129999999999996E-2</v>
      </c>
      <c r="F290" s="13">
        <v>78497.612309999997</v>
      </c>
      <c r="G290" s="1"/>
      <c r="H290" s="1"/>
      <c r="I290" s="1"/>
      <c r="J290" s="1"/>
      <c r="K290" s="1"/>
      <c r="L290" s="1"/>
      <c r="M290" s="1"/>
      <c r="N290" s="1"/>
      <c r="O290" s="1"/>
      <c r="P290" s="1"/>
      <c r="Q290" s="1"/>
      <c r="R290" s="1"/>
      <c r="S290" s="1"/>
    </row>
    <row r="291" spans="1:19">
      <c r="A291" s="22" t="s">
        <v>280</v>
      </c>
      <c r="B291" s="13">
        <v>11063.06566</v>
      </c>
      <c r="C291" s="13">
        <v>407.71312999999998</v>
      </c>
      <c r="D291" s="13">
        <v>0</v>
      </c>
      <c r="E291" s="13">
        <v>0</v>
      </c>
      <c r="F291" s="13">
        <v>11470.778789999998</v>
      </c>
      <c r="G291" s="1"/>
      <c r="H291" s="1"/>
      <c r="I291" s="1"/>
      <c r="J291" s="1"/>
      <c r="K291" s="1"/>
      <c r="L291" s="1"/>
      <c r="M291" s="1"/>
      <c r="N291" s="1"/>
      <c r="O291" s="1"/>
      <c r="P291" s="1"/>
      <c r="Q291" s="1"/>
      <c r="R291" s="1"/>
      <c r="S291" s="1"/>
    </row>
    <row r="292" spans="1:19">
      <c r="A292" s="22" t="s">
        <v>281</v>
      </c>
      <c r="B292" s="13">
        <v>66330.057159999997</v>
      </c>
      <c r="C292" s="13">
        <v>695.62923000000001</v>
      </c>
      <c r="D292" s="13">
        <v>0</v>
      </c>
      <c r="E292" s="13">
        <v>8.3129999999999996E-2</v>
      </c>
      <c r="F292" s="13">
        <v>67025.769520000002</v>
      </c>
      <c r="G292" s="1"/>
      <c r="H292" s="1"/>
      <c r="I292" s="1"/>
      <c r="J292" s="1"/>
      <c r="K292" s="1"/>
      <c r="L292" s="1"/>
      <c r="M292" s="1"/>
      <c r="N292" s="1"/>
      <c r="O292" s="1"/>
      <c r="P292" s="1"/>
      <c r="Q292" s="1"/>
      <c r="R292" s="1"/>
      <c r="S292" s="1"/>
    </row>
    <row r="293" spans="1:19">
      <c r="A293" s="22" t="s">
        <v>282</v>
      </c>
      <c r="B293" s="13">
        <v>0</v>
      </c>
      <c r="C293" s="13">
        <v>0</v>
      </c>
      <c r="D293" s="13">
        <v>0</v>
      </c>
      <c r="E293" s="13">
        <v>0</v>
      </c>
      <c r="F293" s="13">
        <v>0</v>
      </c>
      <c r="G293" s="1"/>
      <c r="H293" s="1"/>
      <c r="I293" s="1"/>
      <c r="J293" s="1"/>
      <c r="K293" s="1"/>
      <c r="L293" s="1"/>
      <c r="M293" s="1"/>
      <c r="N293" s="1"/>
      <c r="O293" s="1"/>
      <c r="P293" s="1"/>
      <c r="Q293" s="1"/>
      <c r="R293" s="1"/>
      <c r="S293" s="1"/>
    </row>
    <row r="294" spans="1:19">
      <c r="A294" s="22" t="s">
        <v>283</v>
      </c>
      <c r="B294" s="13">
        <v>0</v>
      </c>
      <c r="C294" s="13">
        <v>0</v>
      </c>
      <c r="D294" s="13">
        <v>0</v>
      </c>
      <c r="E294" s="13">
        <v>0</v>
      </c>
      <c r="F294" s="13">
        <v>0</v>
      </c>
      <c r="G294" s="1"/>
      <c r="H294" s="1"/>
      <c r="I294" s="1"/>
      <c r="J294" s="1"/>
      <c r="K294" s="1"/>
      <c r="L294" s="1"/>
      <c r="M294" s="1"/>
      <c r="N294" s="1"/>
      <c r="O294" s="1"/>
      <c r="P294" s="1"/>
      <c r="Q294" s="1"/>
      <c r="R294" s="1"/>
      <c r="S294" s="1"/>
    </row>
    <row r="295" spans="1:19">
      <c r="A295" s="22" t="s">
        <v>284</v>
      </c>
      <c r="B295" s="13">
        <v>0</v>
      </c>
      <c r="C295" s="13">
        <v>0</v>
      </c>
      <c r="D295" s="13">
        <v>0</v>
      </c>
      <c r="E295" s="13">
        <v>0</v>
      </c>
      <c r="F295" s="13">
        <v>0</v>
      </c>
      <c r="G295" s="1"/>
      <c r="H295" s="1"/>
      <c r="I295" s="1"/>
      <c r="J295" s="1"/>
      <c r="K295" s="1"/>
      <c r="L295" s="1"/>
      <c r="M295" s="1"/>
      <c r="N295" s="1"/>
      <c r="O295" s="1"/>
      <c r="P295" s="1"/>
      <c r="Q295" s="1"/>
      <c r="R295" s="1"/>
      <c r="S295" s="1"/>
    </row>
    <row r="296" spans="1:19">
      <c r="A296" s="22" t="s">
        <v>285</v>
      </c>
      <c r="B296" s="13">
        <v>1.0640000000000001</v>
      </c>
      <c r="C296" s="13">
        <v>0</v>
      </c>
      <c r="D296" s="13">
        <v>0</v>
      </c>
      <c r="E296" s="13">
        <v>0</v>
      </c>
      <c r="F296" s="13">
        <v>1.0640000000000001</v>
      </c>
      <c r="G296" s="1"/>
      <c r="H296" s="1"/>
      <c r="I296" s="1"/>
      <c r="J296" s="1"/>
      <c r="K296" s="1"/>
      <c r="L296" s="1"/>
      <c r="M296" s="1"/>
      <c r="N296" s="1"/>
      <c r="O296" s="1"/>
      <c r="P296" s="1"/>
      <c r="Q296" s="1"/>
      <c r="R296" s="1"/>
      <c r="S296" s="1"/>
    </row>
    <row r="297" spans="1:19">
      <c r="A297" s="22" t="s">
        <v>286</v>
      </c>
      <c r="B297" s="13">
        <v>0</v>
      </c>
      <c r="C297" s="13">
        <v>0</v>
      </c>
      <c r="D297" s="13">
        <v>0</v>
      </c>
      <c r="E297" s="13">
        <v>0</v>
      </c>
      <c r="F297" s="13">
        <v>0</v>
      </c>
      <c r="G297" s="1"/>
      <c r="H297" s="1"/>
      <c r="I297" s="1"/>
      <c r="J297" s="1"/>
      <c r="K297" s="1"/>
      <c r="L297" s="1"/>
      <c r="M297" s="1"/>
      <c r="N297" s="1"/>
      <c r="O297" s="1"/>
      <c r="P297" s="1"/>
      <c r="Q297" s="1"/>
      <c r="R297" s="1"/>
      <c r="S297" s="1"/>
    </row>
    <row r="298" spans="1:19">
      <c r="A298" s="22" t="s">
        <v>287</v>
      </c>
      <c r="B298" s="13">
        <v>-163249.3315</v>
      </c>
      <c r="C298" s="13">
        <v>-999.60411999999997</v>
      </c>
      <c r="D298" s="13">
        <v>0</v>
      </c>
      <c r="E298" s="13">
        <v>-7.2751899999999994</v>
      </c>
      <c r="F298" s="13">
        <v>-164256.21080999999</v>
      </c>
      <c r="G298" s="1"/>
      <c r="H298" s="1"/>
      <c r="I298" s="1"/>
      <c r="J298" s="1"/>
      <c r="K298" s="1"/>
      <c r="L298" s="1"/>
      <c r="M298" s="1"/>
      <c r="N298" s="1"/>
      <c r="O298" s="1"/>
      <c r="P298" s="1"/>
      <c r="Q298" s="1"/>
      <c r="R298" s="1"/>
      <c r="S298" s="1"/>
    </row>
    <row r="299" spans="1:19">
      <c r="A299" s="22" t="s">
        <v>288</v>
      </c>
      <c r="B299" s="13">
        <v>-114913.5726</v>
      </c>
      <c r="C299" s="13">
        <v>-525.09276999999997</v>
      </c>
      <c r="D299" s="13">
        <v>0</v>
      </c>
      <c r="E299" s="13">
        <v>-9.2000000000000003E-4</v>
      </c>
      <c r="F299" s="13">
        <v>-115438.66629000001</v>
      </c>
      <c r="G299" s="1"/>
      <c r="H299" s="1"/>
      <c r="I299" s="1"/>
      <c r="J299" s="1"/>
      <c r="K299" s="1"/>
      <c r="L299" s="1"/>
      <c r="M299" s="1"/>
      <c r="N299" s="1"/>
      <c r="O299" s="1"/>
      <c r="P299" s="1"/>
      <c r="Q299" s="1"/>
      <c r="R299" s="1"/>
      <c r="S299" s="1"/>
    </row>
    <row r="300" spans="1:19">
      <c r="A300" s="22" t="s">
        <v>289</v>
      </c>
      <c r="B300" s="13">
        <v>0</v>
      </c>
      <c r="C300" s="13">
        <v>0</v>
      </c>
      <c r="D300" s="13">
        <v>0</v>
      </c>
      <c r="E300" s="13">
        <v>0</v>
      </c>
      <c r="F300" s="13">
        <v>0</v>
      </c>
      <c r="G300" s="1"/>
      <c r="H300" s="1"/>
      <c r="I300" s="1"/>
      <c r="J300" s="1"/>
      <c r="K300" s="1"/>
      <c r="L300" s="1"/>
      <c r="M300" s="1"/>
      <c r="N300" s="1"/>
      <c r="O300" s="1"/>
      <c r="P300" s="1"/>
      <c r="Q300" s="1"/>
      <c r="R300" s="1"/>
      <c r="S300" s="1"/>
    </row>
    <row r="301" spans="1:19">
      <c r="A301" s="22" t="s">
        <v>290</v>
      </c>
      <c r="B301" s="13">
        <v>0</v>
      </c>
      <c r="C301" s="13">
        <v>0</v>
      </c>
      <c r="D301" s="13">
        <v>0</v>
      </c>
      <c r="E301" s="13">
        <v>0</v>
      </c>
      <c r="F301" s="13">
        <v>0</v>
      </c>
      <c r="G301" s="1"/>
      <c r="H301" s="1"/>
      <c r="I301" s="1"/>
      <c r="J301" s="1"/>
      <c r="K301" s="1"/>
      <c r="L301" s="1"/>
      <c r="M301" s="1"/>
      <c r="N301" s="1"/>
      <c r="O301" s="1"/>
      <c r="P301" s="1"/>
      <c r="Q301" s="1"/>
      <c r="R301" s="1"/>
      <c r="S301" s="1"/>
    </row>
    <row r="302" spans="1:19">
      <c r="A302" s="25" t="s">
        <v>291</v>
      </c>
      <c r="B302" s="13">
        <v>-48334.694899999995</v>
      </c>
      <c r="C302" s="13">
        <v>-474.51134999999999</v>
      </c>
      <c r="D302" s="13">
        <v>0</v>
      </c>
      <c r="E302" s="13">
        <v>-7.2742700000000005</v>
      </c>
      <c r="F302" s="13">
        <v>-48816.480520000005</v>
      </c>
      <c r="G302" s="1"/>
      <c r="H302" s="1"/>
      <c r="I302" s="1"/>
      <c r="J302" s="1"/>
      <c r="K302" s="1"/>
      <c r="L302" s="1"/>
      <c r="M302" s="1"/>
      <c r="N302" s="1"/>
      <c r="O302" s="1"/>
      <c r="P302" s="1"/>
      <c r="Q302" s="1"/>
      <c r="R302" s="1"/>
      <c r="S302" s="1"/>
    </row>
    <row r="303" spans="1:19">
      <c r="A303" s="14" t="s">
        <v>292</v>
      </c>
      <c r="B303" s="13">
        <v>0</v>
      </c>
      <c r="C303" s="13">
        <v>0</v>
      </c>
      <c r="D303" s="13">
        <v>0</v>
      </c>
      <c r="E303" s="13">
        <v>0</v>
      </c>
      <c r="F303" s="13">
        <v>0</v>
      </c>
      <c r="G303" s="1"/>
      <c r="H303" s="1"/>
      <c r="I303" s="1"/>
      <c r="J303" s="1"/>
      <c r="K303" s="1"/>
      <c r="L303" s="1"/>
      <c r="M303" s="1"/>
      <c r="N303" s="1"/>
      <c r="O303" s="1"/>
      <c r="P303" s="1"/>
      <c r="Q303" s="1"/>
      <c r="R303" s="1"/>
      <c r="S303" s="1"/>
    </row>
    <row r="304" spans="1:19">
      <c r="A304" s="25" t="s">
        <v>293</v>
      </c>
      <c r="B304" s="13">
        <v>-1.0640000000000001</v>
      </c>
      <c r="C304" s="13">
        <v>0</v>
      </c>
      <c r="D304" s="13">
        <v>0</v>
      </c>
      <c r="E304" s="13">
        <v>0</v>
      </c>
      <c r="F304" s="13">
        <v>-1.0640000000000001</v>
      </c>
      <c r="G304" s="1"/>
      <c r="H304" s="1"/>
      <c r="I304" s="1"/>
      <c r="J304" s="1"/>
      <c r="K304" s="1"/>
      <c r="L304" s="1"/>
      <c r="M304" s="1"/>
      <c r="N304" s="1"/>
      <c r="O304" s="1"/>
      <c r="P304" s="1"/>
      <c r="Q304" s="1"/>
      <c r="R304" s="1"/>
      <c r="S304" s="1"/>
    </row>
    <row r="305" spans="1:19">
      <c r="A305" s="30" t="s">
        <v>294</v>
      </c>
      <c r="B305" s="11">
        <v>93067.090190000003</v>
      </c>
      <c r="C305" s="11">
        <v>-8847.0261599999994</v>
      </c>
      <c r="D305" s="11">
        <v>0</v>
      </c>
      <c r="E305" s="11">
        <v>-124.39612</v>
      </c>
      <c r="F305" s="11">
        <v>84095.667909999989</v>
      </c>
      <c r="G305" s="1"/>
      <c r="H305" s="1"/>
      <c r="I305" s="1"/>
      <c r="J305" s="1"/>
      <c r="K305" s="1"/>
      <c r="L305" s="1"/>
      <c r="M305" s="1"/>
      <c r="N305" s="1"/>
      <c r="O305" s="1"/>
      <c r="P305" s="1"/>
      <c r="Q305" s="1"/>
      <c r="R305" s="1"/>
      <c r="S305" s="1"/>
    </row>
    <row r="306" spans="1:19">
      <c r="A306" s="30" t="s">
        <v>295</v>
      </c>
      <c r="B306" s="11">
        <v>-129601.19958</v>
      </c>
      <c r="C306" s="11">
        <v>-2906.2803699999999</v>
      </c>
      <c r="D306" s="11">
        <v>0</v>
      </c>
      <c r="E306" s="11">
        <v>0</v>
      </c>
      <c r="F306" s="11">
        <v>-132507.47995000001</v>
      </c>
      <c r="G306" s="1"/>
      <c r="H306" s="1"/>
      <c r="I306" s="1"/>
      <c r="J306" s="1"/>
      <c r="K306" s="1"/>
      <c r="L306" s="1"/>
      <c r="M306" s="1"/>
      <c r="N306" s="1"/>
      <c r="O306" s="1"/>
      <c r="P306" s="1"/>
      <c r="Q306" s="1"/>
      <c r="R306" s="1"/>
      <c r="S306" s="1"/>
    </row>
    <row r="307" spans="1:19">
      <c r="A307" s="22" t="s">
        <v>296</v>
      </c>
      <c r="B307" s="13">
        <v>-71433.902659999992</v>
      </c>
      <c r="C307" s="13">
        <v>-495.84616</v>
      </c>
      <c r="D307" s="13">
        <v>0</v>
      </c>
      <c r="E307" s="13">
        <v>0</v>
      </c>
      <c r="F307" s="13">
        <v>-71929.748819999993</v>
      </c>
      <c r="G307" s="1"/>
      <c r="H307" s="1"/>
      <c r="I307" s="1"/>
      <c r="J307" s="1"/>
      <c r="K307" s="1"/>
      <c r="L307" s="1"/>
      <c r="M307" s="1"/>
      <c r="N307" s="1"/>
      <c r="O307" s="1"/>
      <c r="P307" s="1"/>
      <c r="Q307" s="1"/>
      <c r="R307" s="1"/>
      <c r="S307" s="1"/>
    </row>
    <row r="308" spans="1:19">
      <c r="A308" s="22" t="s">
        <v>297</v>
      </c>
      <c r="B308" s="13">
        <v>-13692.791009999999</v>
      </c>
      <c r="C308" s="13">
        <v>-687.70961999999997</v>
      </c>
      <c r="D308" s="13">
        <v>0</v>
      </c>
      <c r="E308" s="13">
        <v>0</v>
      </c>
      <c r="F308" s="13">
        <v>-14380.50063</v>
      </c>
      <c r="G308" s="1"/>
      <c r="H308" s="1"/>
      <c r="I308" s="1"/>
      <c r="J308" s="1"/>
      <c r="K308" s="1"/>
      <c r="L308" s="1"/>
      <c r="M308" s="1"/>
      <c r="N308" s="1"/>
      <c r="O308" s="1"/>
      <c r="P308" s="1"/>
      <c r="Q308" s="1"/>
      <c r="R308" s="1"/>
      <c r="S308" s="1"/>
    </row>
    <row r="309" spans="1:19">
      <c r="A309" s="22" t="s">
        <v>298</v>
      </c>
      <c r="B309" s="13">
        <v>-314.15115999999995</v>
      </c>
      <c r="C309" s="13">
        <v>-383.10653000000002</v>
      </c>
      <c r="D309" s="13">
        <v>0</v>
      </c>
      <c r="E309" s="13">
        <v>0</v>
      </c>
      <c r="F309" s="13">
        <v>-697.25768999999991</v>
      </c>
      <c r="G309" s="1"/>
      <c r="H309" s="1"/>
      <c r="I309" s="1"/>
      <c r="J309" s="1"/>
      <c r="K309" s="1"/>
      <c r="L309" s="1"/>
      <c r="M309" s="1"/>
      <c r="N309" s="1"/>
      <c r="O309" s="1"/>
      <c r="P309" s="1"/>
      <c r="Q309" s="1"/>
      <c r="R309" s="1"/>
      <c r="S309" s="1"/>
    </row>
    <row r="310" spans="1:19">
      <c r="A310" s="22" t="s">
        <v>299</v>
      </c>
      <c r="B310" s="13">
        <v>-4528.9663200000005</v>
      </c>
      <c r="C310" s="13">
        <v>-3.8416000000000001</v>
      </c>
      <c r="D310" s="13">
        <v>0</v>
      </c>
      <c r="E310" s="13">
        <v>0</v>
      </c>
      <c r="F310" s="13">
        <v>-4532.8079200000002</v>
      </c>
      <c r="G310" s="1"/>
      <c r="H310" s="1"/>
      <c r="I310" s="1"/>
      <c r="J310" s="1"/>
      <c r="K310" s="1"/>
      <c r="L310" s="1"/>
      <c r="M310" s="1"/>
      <c r="N310" s="1"/>
      <c r="O310" s="1"/>
      <c r="P310" s="1"/>
      <c r="Q310" s="1"/>
      <c r="R310" s="1"/>
      <c r="S310" s="1"/>
    </row>
    <row r="311" spans="1:19">
      <c r="A311" s="22" t="s">
        <v>300</v>
      </c>
      <c r="B311" s="13">
        <v>-10597.965</v>
      </c>
      <c r="C311" s="13">
        <v>0</v>
      </c>
      <c r="D311" s="13">
        <v>0</v>
      </c>
      <c r="E311" s="13">
        <v>0</v>
      </c>
      <c r="F311" s="13">
        <v>-10597.965</v>
      </c>
      <c r="G311" s="1"/>
      <c r="H311" s="1"/>
      <c r="I311" s="1"/>
      <c r="J311" s="1"/>
      <c r="K311" s="1"/>
      <c r="L311" s="1"/>
      <c r="M311" s="1"/>
      <c r="N311" s="1"/>
      <c r="O311" s="1"/>
      <c r="P311" s="1"/>
      <c r="Q311" s="1"/>
      <c r="R311" s="1"/>
      <c r="S311" s="1"/>
    </row>
    <row r="312" spans="1:19">
      <c r="A312" s="22" t="s">
        <v>301</v>
      </c>
      <c r="B312" s="13">
        <v>-2607.3032599999997</v>
      </c>
      <c r="C312" s="13">
        <v>0</v>
      </c>
      <c r="D312" s="13">
        <v>0</v>
      </c>
      <c r="E312" s="13">
        <v>0</v>
      </c>
      <c r="F312" s="13">
        <v>-2607.3032599999997</v>
      </c>
      <c r="G312" s="1"/>
      <c r="H312" s="1"/>
      <c r="I312" s="1"/>
      <c r="J312" s="1"/>
      <c r="K312" s="1"/>
      <c r="L312" s="1"/>
      <c r="M312" s="1"/>
      <c r="N312" s="1"/>
      <c r="O312" s="1"/>
      <c r="P312" s="1"/>
      <c r="Q312" s="1"/>
      <c r="R312" s="1"/>
      <c r="S312" s="1"/>
    </row>
    <row r="313" spans="1:19">
      <c r="A313" s="22" t="s">
        <v>302</v>
      </c>
      <c r="B313" s="13">
        <v>-4496.6755599999997</v>
      </c>
      <c r="C313" s="13">
        <v>0</v>
      </c>
      <c r="D313" s="13">
        <v>0</v>
      </c>
      <c r="E313" s="13">
        <v>0</v>
      </c>
      <c r="F313" s="13">
        <v>-4496.6755599999997</v>
      </c>
      <c r="G313" s="1"/>
      <c r="H313" s="1"/>
      <c r="I313" s="1"/>
      <c r="J313" s="1"/>
      <c r="K313" s="1"/>
      <c r="L313" s="1"/>
      <c r="M313" s="1"/>
      <c r="N313" s="1"/>
      <c r="O313" s="1"/>
      <c r="P313" s="1"/>
      <c r="Q313" s="1"/>
      <c r="R313" s="1"/>
      <c r="S313" s="1"/>
    </row>
    <row r="314" spans="1:19">
      <c r="A314" s="22" t="s">
        <v>303</v>
      </c>
      <c r="B314" s="13">
        <v>-930.39831000000004</v>
      </c>
      <c r="C314" s="13">
        <v>0</v>
      </c>
      <c r="D314" s="13">
        <v>0</v>
      </c>
      <c r="E314" s="13">
        <v>0</v>
      </c>
      <c r="F314" s="13">
        <v>-930.39831000000004</v>
      </c>
      <c r="G314" s="1"/>
      <c r="H314" s="1"/>
      <c r="I314" s="1"/>
      <c r="J314" s="1"/>
      <c r="K314" s="1"/>
      <c r="L314" s="1"/>
      <c r="M314" s="1"/>
      <c r="N314" s="1"/>
      <c r="O314" s="1"/>
      <c r="P314" s="1"/>
      <c r="Q314" s="1"/>
      <c r="R314" s="1"/>
      <c r="S314" s="1"/>
    </row>
    <row r="315" spans="1:19">
      <c r="A315" s="22" t="s">
        <v>304</v>
      </c>
      <c r="B315" s="13">
        <v>-20999.046300000002</v>
      </c>
      <c r="C315" s="13">
        <v>-1335.77646</v>
      </c>
      <c r="D315" s="13">
        <v>0</v>
      </c>
      <c r="E315" s="13">
        <v>0</v>
      </c>
      <c r="F315" s="13">
        <v>-22334.822760000003</v>
      </c>
      <c r="G315" s="1"/>
      <c r="H315" s="1"/>
      <c r="I315" s="1"/>
      <c r="J315" s="1"/>
      <c r="K315" s="1"/>
      <c r="L315" s="1"/>
      <c r="M315" s="1"/>
      <c r="N315" s="1"/>
      <c r="O315" s="1"/>
      <c r="P315" s="1"/>
      <c r="Q315" s="1"/>
      <c r="R315" s="1"/>
      <c r="S315" s="1"/>
    </row>
    <row r="316" spans="1:19">
      <c r="A316" s="31" t="s">
        <v>305</v>
      </c>
      <c r="B316" s="11">
        <v>-36534.109389999998</v>
      </c>
      <c r="C316" s="11">
        <v>-11753.30653</v>
      </c>
      <c r="D316" s="11">
        <v>0</v>
      </c>
      <c r="E316" s="11">
        <v>-124.39612</v>
      </c>
      <c r="F316" s="11">
        <v>-48411.812039999997</v>
      </c>
      <c r="G316" s="1"/>
      <c r="H316" s="1"/>
      <c r="I316" s="1"/>
      <c r="J316" s="1"/>
      <c r="K316" s="1"/>
      <c r="L316" s="1"/>
      <c r="M316" s="1"/>
      <c r="N316" s="1"/>
      <c r="O316" s="1"/>
      <c r="P316" s="1"/>
      <c r="Q316" s="1"/>
      <c r="R316" s="1"/>
      <c r="S316" s="1"/>
    </row>
    <row r="317" spans="1:19">
      <c r="A317" s="25" t="s">
        <v>306</v>
      </c>
      <c r="B317" s="13">
        <v>0</v>
      </c>
      <c r="C317" s="13">
        <v>3.7469099999999997</v>
      </c>
      <c r="D317" s="13">
        <v>0</v>
      </c>
      <c r="E317" s="13">
        <v>10.555069999999999</v>
      </c>
      <c r="F317" s="13">
        <v>14.30198</v>
      </c>
      <c r="G317" s="1"/>
      <c r="H317" s="1"/>
      <c r="I317" s="1"/>
      <c r="J317" s="1"/>
      <c r="K317" s="1"/>
      <c r="L317" s="1"/>
      <c r="M317" s="1"/>
      <c r="N317" s="1"/>
      <c r="O317" s="1"/>
      <c r="P317" s="1"/>
      <c r="Q317" s="1"/>
      <c r="R317" s="1"/>
      <c r="S317" s="1"/>
    </row>
    <row r="318" spans="1:19">
      <c r="A318" s="25" t="s">
        <v>307</v>
      </c>
      <c r="B318" s="13">
        <v>0</v>
      </c>
      <c r="C318" s="13">
        <v>3.7469099999999997</v>
      </c>
      <c r="D318" s="13">
        <v>0</v>
      </c>
      <c r="E318" s="13">
        <v>0</v>
      </c>
      <c r="F318" s="13">
        <v>3.7469099999999997</v>
      </c>
      <c r="G318" s="1"/>
      <c r="H318" s="1"/>
      <c r="I318" s="1"/>
      <c r="J318" s="1"/>
      <c r="K318" s="1"/>
      <c r="L318" s="1"/>
      <c r="M318" s="1"/>
      <c r="N318" s="1"/>
      <c r="O318" s="1"/>
      <c r="P318" s="1"/>
      <c r="Q318" s="1"/>
      <c r="R318" s="1"/>
      <c r="S318" s="1"/>
    </row>
    <row r="319" spans="1:19">
      <c r="A319" s="25" t="s">
        <v>308</v>
      </c>
      <c r="B319" s="13">
        <v>0</v>
      </c>
      <c r="C319" s="13">
        <v>0</v>
      </c>
      <c r="D319" s="13">
        <v>0</v>
      </c>
      <c r="E319" s="13">
        <v>10.555069999999999</v>
      </c>
      <c r="F319" s="13">
        <v>10.555069999999999</v>
      </c>
      <c r="G319" s="1"/>
      <c r="H319" s="1"/>
      <c r="I319" s="1"/>
      <c r="J319" s="1"/>
      <c r="K319" s="1"/>
      <c r="L319" s="1"/>
      <c r="M319" s="1"/>
      <c r="N319" s="1"/>
      <c r="O319" s="1"/>
      <c r="P319" s="1"/>
      <c r="Q319" s="1"/>
      <c r="R319" s="1"/>
      <c r="S319" s="1"/>
    </row>
    <row r="320" spans="1:19">
      <c r="A320" s="25" t="s">
        <v>309</v>
      </c>
      <c r="B320" s="13">
        <v>0</v>
      </c>
      <c r="C320" s="13">
        <v>-5.0658000000000003</v>
      </c>
      <c r="D320" s="13">
        <v>0</v>
      </c>
      <c r="E320" s="13">
        <v>-152.11964</v>
      </c>
      <c r="F320" s="13">
        <v>-157.18544</v>
      </c>
      <c r="G320" s="1"/>
      <c r="H320" s="1"/>
      <c r="I320" s="1"/>
      <c r="J320" s="1"/>
      <c r="K320" s="1"/>
      <c r="L320" s="1"/>
      <c r="M320" s="1"/>
      <c r="N320" s="1"/>
      <c r="O320" s="1"/>
      <c r="P320" s="1"/>
      <c r="Q320" s="1"/>
      <c r="R320" s="1"/>
      <c r="S320" s="1"/>
    </row>
    <row r="321" spans="1:19">
      <c r="A321" s="25" t="s">
        <v>310</v>
      </c>
      <c r="B321" s="13">
        <v>0</v>
      </c>
      <c r="C321" s="13">
        <v>-5.0658000000000003</v>
      </c>
      <c r="D321" s="13">
        <v>0</v>
      </c>
      <c r="E321" s="13">
        <v>0</v>
      </c>
      <c r="F321" s="13">
        <v>-5.0658000000000003</v>
      </c>
      <c r="G321" s="1"/>
      <c r="H321" s="1"/>
      <c r="I321" s="1"/>
      <c r="J321" s="1"/>
      <c r="K321" s="1"/>
      <c r="L321" s="1"/>
      <c r="M321" s="1"/>
      <c r="N321" s="1"/>
      <c r="O321" s="1"/>
      <c r="P321" s="1"/>
      <c r="Q321" s="1"/>
      <c r="R321" s="1"/>
      <c r="S321" s="1"/>
    </row>
    <row r="322" spans="1:19">
      <c r="A322" s="25" t="s">
        <v>311</v>
      </c>
      <c r="B322" s="13">
        <v>0</v>
      </c>
      <c r="C322" s="13">
        <v>0</v>
      </c>
      <c r="D322" s="13">
        <v>0</v>
      </c>
      <c r="E322" s="13">
        <v>-152.11964</v>
      </c>
      <c r="F322" s="13">
        <v>-152.11964</v>
      </c>
      <c r="G322" s="1"/>
      <c r="H322" s="1"/>
      <c r="I322" s="1"/>
      <c r="J322" s="1"/>
      <c r="K322" s="1"/>
      <c r="L322" s="1"/>
      <c r="M322" s="1"/>
      <c r="N322" s="1"/>
      <c r="O322" s="1"/>
      <c r="P322" s="1"/>
      <c r="Q322" s="1"/>
      <c r="R322" s="1"/>
      <c r="S322" s="1"/>
    </row>
    <row r="323" spans="1:19">
      <c r="A323" s="31" t="s">
        <v>312</v>
      </c>
      <c r="B323" s="11">
        <v>-36534.109389999998</v>
      </c>
      <c r="C323" s="11">
        <v>-11754.62542</v>
      </c>
      <c r="D323" s="11">
        <v>0</v>
      </c>
      <c r="E323" s="11">
        <v>-265.96069</v>
      </c>
      <c r="F323" s="11">
        <v>-48554.695500000002</v>
      </c>
      <c r="G323" s="1"/>
      <c r="H323" s="1"/>
      <c r="I323" s="1"/>
      <c r="J323" s="1"/>
      <c r="K323" s="1"/>
      <c r="L323" s="1"/>
      <c r="M323" s="1"/>
      <c r="N323" s="1"/>
      <c r="O323" s="1"/>
      <c r="P323" s="1"/>
      <c r="Q323" s="1"/>
      <c r="R323" s="1"/>
      <c r="S323" s="1"/>
    </row>
    <row r="324" spans="1:19">
      <c r="A324" s="22" t="s">
        <v>313</v>
      </c>
      <c r="B324" s="20">
        <v>71.634240000000005</v>
      </c>
      <c r="C324" s="20">
        <v>0</v>
      </c>
      <c r="D324" s="20">
        <v>0</v>
      </c>
      <c r="E324" s="20">
        <v>0</v>
      </c>
      <c r="F324" s="20">
        <v>71.634240000000005</v>
      </c>
      <c r="G324" s="1"/>
      <c r="H324" s="1"/>
      <c r="I324" s="1"/>
      <c r="J324" s="1"/>
      <c r="K324" s="1"/>
      <c r="L324" s="1"/>
      <c r="M324" s="1"/>
      <c r="N324" s="1"/>
      <c r="O324" s="1"/>
      <c r="P324" s="1"/>
      <c r="Q324" s="1"/>
      <c r="R324" s="1"/>
      <c r="S324" s="1"/>
    </row>
    <row r="325" spans="1:19">
      <c r="A325" s="31" t="s">
        <v>314</v>
      </c>
      <c r="B325" s="113">
        <v>-36462.475149999998</v>
      </c>
      <c r="C325" s="113">
        <v>-11754.62542</v>
      </c>
      <c r="D325" s="113">
        <v>0</v>
      </c>
      <c r="E325" s="113">
        <v>-265.96069</v>
      </c>
      <c r="F325" s="113">
        <v>-48483.061259999995</v>
      </c>
      <c r="G325" s="1"/>
      <c r="H325" s="1"/>
      <c r="I325" s="1"/>
      <c r="J325" s="1"/>
      <c r="K325" s="1"/>
      <c r="L325" s="1"/>
      <c r="M325" s="1"/>
      <c r="N325" s="1"/>
      <c r="O325" s="1"/>
      <c r="P325" s="1"/>
      <c r="Q325" s="1"/>
      <c r="R325" s="1"/>
      <c r="S325" s="1"/>
    </row>
    <row r="326" spans="1:19">
      <c r="A326" s="25" t="s">
        <v>315</v>
      </c>
      <c r="B326" s="20">
        <v>8092.6690399999998</v>
      </c>
      <c r="C326" s="20">
        <v>-53.814459999999997</v>
      </c>
      <c r="D326" s="20">
        <v>0</v>
      </c>
      <c r="E326" s="20">
        <v>0</v>
      </c>
      <c r="F326" s="20">
        <v>8038.8545800000002</v>
      </c>
      <c r="G326" s="1"/>
      <c r="H326" s="1"/>
      <c r="I326" s="1"/>
      <c r="J326" s="1"/>
      <c r="K326" s="1"/>
      <c r="L326" s="1"/>
      <c r="M326" s="1"/>
      <c r="N326" s="1"/>
      <c r="O326" s="1"/>
      <c r="P326" s="1"/>
      <c r="Q326" s="1"/>
      <c r="R326" s="1"/>
      <c r="S326" s="1"/>
    </row>
    <row r="327" spans="1:19">
      <c r="A327" s="30" t="s">
        <v>966</v>
      </c>
      <c r="B327" s="113">
        <v>-28369.806109999998</v>
      </c>
      <c r="C327" s="113">
        <v>-11808.439880000002</v>
      </c>
      <c r="D327" s="113">
        <v>0</v>
      </c>
      <c r="E327" s="113">
        <v>-265.96069</v>
      </c>
      <c r="F327" s="113">
        <v>-40444.206680000003</v>
      </c>
      <c r="G327" s="1"/>
      <c r="H327" s="1"/>
      <c r="I327" s="1"/>
      <c r="J327" s="1"/>
      <c r="K327" s="1"/>
      <c r="L327" s="1"/>
      <c r="M327" s="1"/>
      <c r="N327" s="1"/>
      <c r="O327" s="1"/>
      <c r="P327" s="1"/>
      <c r="Q327" s="1"/>
      <c r="R327" s="1"/>
      <c r="S327" s="1"/>
    </row>
    <row r="328" spans="1:19">
      <c r="A328" s="25" t="s">
        <v>317</v>
      </c>
      <c r="B328" s="20">
        <v>0</v>
      </c>
      <c r="C328" s="20">
        <v>0</v>
      </c>
      <c r="D328" s="20">
        <v>0</v>
      </c>
      <c r="E328" s="20">
        <v>0</v>
      </c>
      <c r="F328" s="20">
        <v>0</v>
      </c>
      <c r="G328" s="1"/>
      <c r="H328" s="1"/>
      <c r="I328" s="1"/>
      <c r="J328" s="1"/>
      <c r="K328" s="1"/>
      <c r="L328" s="1"/>
      <c r="M328" s="1"/>
      <c r="N328" s="1"/>
      <c r="O328" s="1"/>
      <c r="P328" s="1"/>
      <c r="Q328" s="1"/>
      <c r="R328" s="1"/>
      <c r="S328" s="1"/>
    </row>
    <row r="329" spans="1:19">
      <c r="A329" s="31" t="s">
        <v>318</v>
      </c>
      <c r="B329" s="113">
        <v>-28369.806109999998</v>
      </c>
      <c r="C329" s="113">
        <v>-11808.439880000002</v>
      </c>
      <c r="D329" s="113">
        <v>0</v>
      </c>
      <c r="E329" s="113">
        <v>-265.96069</v>
      </c>
      <c r="F329" s="113">
        <v>-40444.206680000003</v>
      </c>
      <c r="G329" s="1"/>
      <c r="H329" s="1"/>
      <c r="I329" s="1"/>
      <c r="J329" s="1"/>
      <c r="K329" s="1"/>
      <c r="L329" s="1"/>
      <c r="M329" s="1"/>
      <c r="N329" s="1"/>
      <c r="O329" s="1"/>
      <c r="P329" s="1"/>
      <c r="Q329" s="1"/>
      <c r="R329" s="1"/>
      <c r="S329" s="1"/>
    </row>
    <row r="330" spans="1:19">
      <c r="A330" s="25" t="s">
        <v>319</v>
      </c>
      <c r="B330" s="20">
        <v>0</v>
      </c>
      <c r="C330" s="20">
        <v>0</v>
      </c>
      <c r="D330" s="20">
        <v>0</v>
      </c>
      <c r="E330" s="20">
        <v>0</v>
      </c>
      <c r="F330" s="20">
        <v>0</v>
      </c>
      <c r="G330" s="1"/>
      <c r="H330" s="1"/>
      <c r="I330" s="1"/>
      <c r="J330" s="1"/>
      <c r="K330" s="1"/>
      <c r="L330" s="1"/>
      <c r="M330" s="1"/>
      <c r="N330" s="1"/>
      <c r="O330" s="1"/>
      <c r="P330" s="1"/>
      <c r="Q330" s="1"/>
      <c r="R330" s="1"/>
      <c r="S330" s="1"/>
    </row>
    <row r="331" spans="1:19">
      <c r="A331" s="31" t="s">
        <v>320</v>
      </c>
      <c r="B331" s="11">
        <v>-28369.806109999998</v>
      </c>
      <c r="C331" s="11">
        <v>-11808.439880000002</v>
      </c>
      <c r="D331" s="11">
        <v>0</v>
      </c>
      <c r="E331" s="11">
        <v>-265.96069</v>
      </c>
      <c r="F331" s="11">
        <v>-40444.206680000003</v>
      </c>
      <c r="G331" s="1"/>
      <c r="H331" s="1"/>
      <c r="I331" s="1"/>
      <c r="J331" s="1"/>
      <c r="K331" s="1"/>
      <c r="L331" s="1"/>
      <c r="M331" s="1"/>
      <c r="N331" s="1"/>
      <c r="O331" s="1"/>
      <c r="P331" s="1"/>
      <c r="Q331" s="1"/>
      <c r="R331" s="1"/>
      <c r="S331" s="1"/>
    </row>
    <row r="332" spans="1:19" ht="3.75" customHeight="1" thickBot="1">
      <c r="A332" s="67"/>
      <c r="B332" s="114"/>
      <c r="C332" s="114"/>
      <c r="D332" s="114"/>
      <c r="E332" s="114"/>
      <c r="F332" s="114"/>
      <c r="G332" s="1"/>
      <c r="H332" s="1"/>
      <c r="I332" s="1"/>
      <c r="J332" s="1"/>
      <c r="K332" s="1"/>
      <c r="L332" s="1"/>
      <c r="M332" s="1"/>
      <c r="N332" s="1"/>
      <c r="O332" s="1"/>
      <c r="P332" s="1"/>
      <c r="Q332" s="1"/>
      <c r="R332" s="1"/>
      <c r="S332" s="1"/>
    </row>
    <row r="333" spans="1:19" ht="15.75" thickTop="1">
      <c r="A333" s="20"/>
      <c r="B333" s="79"/>
      <c r="C333" s="79"/>
      <c r="D333" s="79"/>
      <c r="E333" s="79"/>
      <c r="F333" s="79"/>
      <c r="G333" s="1"/>
      <c r="H333" s="1"/>
      <c r="I333" s="1"/>
      <c r="J333" s="1"/>
      <c r="K333" s="1"/>
      <c r="L333" s="1"/>
      <c r="M333" s="1"/>
      <c r="N333" s="1"/>
      <c r="O333" s="1"/>
      <c r="P333" s="1"/>
      <c r="Q333" s="1"/>
      <c r="R333" s="1"/>
      <c r="S333" s="1"/>
    </row>
  </sheetData>
  <mergeCells count="4">
    <mergeCell ref="A1:F1"/>
    <mergeCell ref="A2:F2"/>
    <mergeCell ref="A3:F3"/>
    <mergeCell ref="A4:F4"/>
  </mergeCells>
  <hyperlinks>
    <hyperlink ref="G1" location="ÍNDICE!A1" display="ÍNDICE!A1"/>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3"/>
  <sheetViews>
    <sheetView workbookViewId="0">
      <selection activeCell="P1" sqref="P1"/>
    </sheetView>
  </sheetViews>
  <sheetFormatPr baseColWidth="10" defaultColWidth="9.140625" defaultRowHeight="15"/>
  <cols>
    <col min="1" max="1" width="104.42578125" bestFit="1" customWidth="1"/>
    <col min="2" max="3" width="12.7109375" customWidth="1"/>
    <col min="4" max="4" width="16.140625" bestFit="1" customWidth="1"/>
    <col min="257" max="257" width="104.42578125" bestFit="1" customWidth="1"/>
    <col min="258" max="259" width="12.7109375" customWidth="1"/>
    <col min="260" max="260" width="16.140625" bestFit="1" customWidth="1"/>
    <col min="513" max="513" width="104.42578125" bestFit="1" customWidth="1"/>
    <col min="514" max="515" width="12.7109375" customWidth="1"/>
    <col min="516" max="516" width="16.140625" bestFit="1" customWidth="1"/>
    <col min="769" max="769" width="104.42578125" bestFit="1" customWidth="1"/>
    <col min="770" max="771" width="12.7109375" customWidth="1"/>
    <col min="772" max="772" width="16.140625" bestFit="1" customWidth="1"/>
    <col min="1025" max="1025" width="104.42578125" bestFit="1" customWidth="1"/>
    <col min="1026" max="1027" width="12.7109375" customWidth="1"/>
    <col min="1028" max="1028" width="16.140625" bestFit="1" customWidth="1"/>
    <col min="1281" max="1281" width="104.42578125" bestFit="1" customWidth="1"/>
    <col min="1282" max="1283" width="12.7109375" customWidth="1"/>
    <col min="1284" max="1284" width="16.140625" bestFit="1" customWidth="1"/>
    <col min="1537" max="1537" width="104.42578125" bestFit="1" customWidth="1"/>
    <col min="1538" max="1539" width="12.7109375" customWidth="1"/>
    <col min="1540" max="1540" width="16.140625" bestFit="1" customWidth="1"/>
    <col min="1793" max="1793" width="104.42578125" bestFit="1" customWidth="1"/>
    <col min="1794" max="1795" width="12.7109375" customWidth="1"/>
    <col min="1796" max="1796" width="16.140625" bestFit="1" customWidth="1"/>
    <col min="2049" max="2049" width="104.42578125" bestFit="1" customWidth="1"/>
    <col min="2050" max="2051" width="12.7109375" customWidth="1"/>
    <col min="2052" max="2052" width="16.140625" bestFit="1" customWidth="1"/>
    <col min="2305" max="2305" width="104.42578125" bestFit="1" customWidth="1"/>
    <col min="2306" max="2307" width="12.7109375" customWidth="1"/>
    <col min="2308" max="2308" width="16.140625" bestFit="1" customWidth="1"/>
    <col min="2561" max="2561" width="104.42578125" bestFit="1" customWidth="1"/>
    <col min="2562" max="2563" width="12.7109375" customWidth="1"/>
    <col min="2564" max="2564" width="16.140625" bestFit="1" customWidth="1"/>
    <col min="2817" max="2817" width="104.42578125" bestFit="1" customWidth="1"/>
    <col min="2818" max="2819" width="12.7109375" customWidth="1"/>
    <col min="2820" max="2820" width="16.140625" bestFit="1" customWidth="1"/>
    <col min="3073" max="3073" width="104.42578125" bestFit="1" customWidth="1"/>
    <col min="3074" max="3075" width="12.7109375" customWidth="1"/>
    <col min="3076" max="3076" width="16.140625" bestFit="1" customWidth="1"/>
    <col min="3329" max="3329" width="104.42578125" bestFit="1" customWidth="1"/>
    <col min="3330" max="3331" width="12.7109375" customWidth="1"/>
    <col min="3332" max="3332" width="16.140625" bestFit="1" customWidth="1"/>
    <col min="3585" max="3585" width="104.42578125" bestFit="1" customWidth="1"/>
    <col min="3586" max="3587" width="12.7109375" customWidth="1"/>
    <col min="3588" max="3588" width="16.140625" bestFit="1" customWidth="1"/>
    <col min="3841" max="3841" width="104.42578125" bestFit="1" customWidth="1"/>
    <col min="3842" max="3843" width="12.7109375" customWidth="1"/>
    <col min="3844" max="3844" width="16.140625" bestFit="1" customWidth="1"/>
    <col min="4097" max="4097" width="104.42578125" bestFit="1" customWidth="1"/>
    <col min="4098" max="4099" width="12.7109375" customWidth="1"/>
    <col min="4100" max="4100" width="16.140625" bestFit="1" customWidth="1"/>
    <col min="4353" max="4353" width="104.42578125" bestFit="1" customWidth="1"/>
    <col min="4354" max="4355" width="12.7109375" customWidth="1"/>
    <col min="4356" max="4356" width="16.140625" bestFit="1" customWidth="1"/>
    <col min="4609" max="4609" width="104.42578125" bestFit="1" customWidth="1"/>
    <col min="4610" max="4611" width="12.7109375" customWidth="1"/>
    <col min="4612" max="4612" width="16.140625" bestFit="1" customWidth="1"/>
    <col min="4865" max="4865" width="104.42578125" bestFit="1" customWidth="1"/>
    <col min="4866" max="4867" width="12.7109375" customWidth="1"/>
    <col min="4868" max="4868" width="16.140625" bestFit="1" customWidth="1"/>
    <col min="5121" max="5121" width="104.42578125" bestFit="1" customWidth="1"/>
    <col min="5122" max="5123" width="12.7109375" customWidth="1"/>
    <col min="5124" max="5124" width="16.140625" bestFit="1" customWidth="1"/>
    <col min="5377" max="5377" width="104.42578125" bestFit="1" customWidth="1"/>
    <col min="5378" max="5379" width="12.7109375" customWidth="1"/>
    <col min="5380" max="5380" width="16.140625" bestFit="1" customWidth="1"/>
    <col min="5633" max="5633" width="104.42578125" bestFit="1" customWidth="1"/>
    <col min="5634" max="5635" width="12.7109375" customWidth="1"/>
    <col min="5636" max="5636" width="16.140625" bestFit="1" customWidth="1"/>
    <col min="5889" max="5889" width="104.42578125" bestFit="1" customWidth="1"/>
    <col min="5890" max="5891" width="12.7109375" customWidth="1"/>
    <col min="5892" max="5892" width="16.140625" bestFit="1" customWidth="1"/>
    <col min="6145" max="6145" width="104.42578125" bestFit="1" customWidth="1"/>
    <col min="6146" max="6147" width="12.7109375" customWidth="1"/>
    <col min="6148" max="6148" width="16.140625" bestFit="1" customWidth="1"/>
    <col min="6401" max="6401" width="104.42578125" bestFit="1" customWidth="1"/>
    <col min="6402" max="6403" width="12.7109375" customWidth="1"/>
    <col min="6404" max="6404" width="16.140625" bestFit="1" customWidth="1"/>
    <col min="6657" max="6657" width="104.42578125" bestFit="1" customWidth="1"/>
    <col min="6658" max="6659" width="12.7109375" customWidth="1"/>
    <col min="6660" max="6660" width="16.140625" bestFit="1" customWidth="1"/>
    <col min="6913" max="6913" width="104.42578125" bestFit="1" customWidth="1"/>
    <col min="6914" max="6915" width="12.7109375" customWidth="1"/>
    <col min="6916" max="6916" width="16.140625" bestFit="1" customWidth="1"/>
    <col min="7169" max="7169" width="104.42578125" bestFit="1" customWidth="1"/>
    <col min="7170" max="7171" width="12.7109375" customWidth="1"/>
    <col min="7172" max="7172" width="16.140625" bestFit="1" customWidth="1"/>
    <col min="7425" max="7425" width="104.42578125" bestFit="1" customWidth="1"/>
    <col min="7426" max="7427" width="12.7109375" customWidth="1"/>
    <col min="7428" max="7428" width="16.140625" bestFit="1" customWidth="1"/>
    <col min="7681" max="7681" width="104.42578125" bestFit="1" customWidth="1"/>
    <col min="7682" max="7683" width="12.7109375" customWidth="1"/>
    <col min="7684" max="7684" width="16.140625" bestFit="1" customWidth="1"/>
    <col min="7937" max="7937" width="104.42578125" bestFit="1" customWidth="1"/>
    <col min="7938" max="7939" width="12.7109375" customWidth="1"/>
    <col min="7940" max="7940" width="16.140625" bestFit="1" customWidth="1"/>
    <col min="8193" max="8193" width="104.42578125" bestFit="1" customWidth="1"/>
    <col min="8194" max="8195" width="12.7109375" customWidth="1"/>
    <col min="8196" max="8196" width="16.140625" bestFit="1" customWidth="1"/>
    <col min="8449" max="8449" width="104.42578125" bestFit="1" customWidth="1"/>
    <col min="8450" max="8451" width="12.7109375" customWidth="1"/>
    <col min="8452" max="8452" width="16.140625" bestFit="1" customWidth="1"/>
    <col min="8705" max="8705" width="104.42578125" bestFit="1" customWidth="1"/>
    <col min="8706" max="8707" width="12.7109375" customWidth="1"/>
    <col min="8708" max="8708" width="16.140625" bestFit="1" customWidth="1"/>
    <col min="8961" max="8961" width="104.42578125" bestFit="1" customWidth="1"/>
    <col min="8962" max="8963" width="12.7109375" customWidth="1"/>
    <col min="8964" max="8964" width="16.140625" bestFit="1" customWidth="1"/>
    <col min="9217" max="9217" width="104.42578125" bestFit="1" customWidth="1"/>
    <col min="9218" max="9219" width="12.7109375" customWidth="1"/>
    <col min="9220" max="9220" width="16.140625" bestFit="1" customWidth="1"/>
    <col min="9473" max="9473" width="104.42578125" bestFit="1" customWidth="1"/>
    <col min="9474" max="9475" width="12.7109375" customWidth="1"/>
    <col min="9476" max="9476" width="16.140625" bestFit="1" customWidth="1"/>
    <col min="9729" max="9729" width="104.42578125" bestFit="1" customWidth="1"/>
    <col min="9730" max="9731" width="12.7109375" customWidth="1"/>
    <col min="9732" max="9732" width="16.140625" bestFit="1" customWidth="1"/>
    <col min="9985" max="9985" width="104.42578125" bestFit="1" customWidth="1"/>
    <col min="9986" max="9987" width="12.7109375" customWidth="1"/>
    <col min="9988" max="9988" width="16.140625" bestFit="1" customWidth="1"/>
    <col min="10241" max="10241" width="104.42578125" bestFit="1" customWidth="1"/>
    <col min="10242" max="10243" width="12.7109375" customWidth="1"/>
    <col min="10244" max="10244" width="16.140625" bestFit="1" customWidth="1"/>
    <col min="10497" max="10497" width="104.42578125" bestFit="1" customWidth="1"/>
    <col min="10498" max="10499" width="12.7109375" customWidth="1"/>
    <col min="10500" max="10500" width="16.140625" bestFit="1" customWidth="1"/>
    <col min="10753" max="10753" width="104.42578125" bestFit="1" customWidth="1"/>
    <col min="10754" max="10755" width="12.7109375" customWidth="1"/>
    <col min="10756" max="10756" width="16.140625" bestFit="1" customWidth="1"/>
    <col min="11009" max="11009" width="104.42578125" bestFit="1" customWidth="1"/>
    <col min="11010" max="11011" width="12.7109375" customWidth="1"/>
    <col min="11012" max="11012" width="16.140625" bestFit="1" customWidth="1"/>
    <col min="11265" max="11265" width="104.42578125" bestFit="1" customWidth="1"/>
    <col min="11266" max="11267" width="12.7109375" customWidth="1"/>
    <col min="11268" max="11268" width="16.140625" bestFit="1" customWidth="1"/>
    <col min="11521" max="11521" width="104.42578125" bestFit="1" customWidth="1"/>
    <col min="11522" max="11523" width="12.7109375" customWidth="1"/>
    <col min="11524" max="11524" width="16.140625" bestFit="1" customWidth="1"/>
    <col min="11777" max="11777" width="104.42578125" bestFit="1" customWidth="1"/>
    <col min="11778" max="11779" width="12.7109375" customWidth="1"/>
    <col min="11780" max="11780" width="16.140625" bestFit="1" customWidth="1"/>
    <col min="12033" max="12033" width="104.42578125" bestFit="1" customWidth="1"/>
    <col min="12034" max="12035" width="12.7109375" customWidth="1"/>
    <col min="12036" max="12036" width="16.140625" bestFit="1" customWidth="1"/>
    <col min="12289" max="12289" width="104.42578125" bestFit="1" customWidth="1"/>
    <col min="12290" max="12291" width="12.7109375" customWidth="1"/>
    <col min="12292" max="12292" width="16.140625" bestFit="1" customWidth="1"/>
    <col min="12545" max="12545" width="104.42578125" bestFit="1" customWidth="1"/>
    <col min="12546" max="12547" width="12.7109375" customWidth="1"/>
    <col min="12548" max="12548" width="16.140625" bestFit="1" customWidth="1"/>
    <col min="12801" max="12801" width="104.42578125" bestFit="1" customWidth="1"/>
    <col min="12802" max="12803" width="12.7109375" customWidth="1"/>
    <col min="12804" max="12804" width="16.140625" bestFit="1" customWidth="1"/>
    <col min="13057" max="13057" width="104.42578125" bestFit="1" customWidth="1"/>
    <col min="13058" max="13059" width="12.7109375" customWidth="1"/>
    <col min="13060" max="13060" width="16.140625" bestFit="1" customWidth="1"/>
    <col min="13313" max="13313" width="104.42578125" bestFit="1" customWidth="1"/>
    <col min="13314" max="13315" width="12.7109375" customWidth="1"/>
    <col min="13316" max="13316" width="16.140625" bestFit="1" customWidth="1"/>
    <col min="13569" max="13569" width="104.42578125" bestFit="1" customWidth="1"/>
    <col min="13570" max="13571" width="12.7109375" customWidth="1"/>
    <col min="13572" max="13572" width="16.140625" bestFit="1" customWidth="1"/>
    <col min="13825" max="13825" width="104.42578125" bestFit="1" customWidth="1"/>
    <col min="13826" max="13827" width="12.7109375" customWidth="1"/>
    <col min="13828" max="13828" width="16.140625" bestFit="1" customWidth="1"/>
    <col min="14081" max="14081" width="104.42578125" bestFit="1" customWidth="1"/>
    <col min="14082" max="14083" width="12.7109375" customWidth="1"/>
    <col min="14084" max="14084" width="16.140625" bestFit="1" customWidth="1"/>
    <col min="14337" max="14337" width="104.42578125" bestFit="1" customWidth="1"/>
    <col min="14338" max="14339" width="12.7109375" customWidth="1"/>
    <col min="14340" max="14340" width="16.140625" bestFit="1" customWidth="1"/>
    <col min="14593" max="14593" width="104.42578125" bestFit="1" customWidth="1"/>
    <col min="14594" max="14595" width="12.7109375" customWidth="1"/>
    <col min="14596" max="14596" width="16.140625" bestFit="1" customWidth="1"/>
    <col min="14849" max="14849" width="104.42578125" bestFit="1" customWidth="1"/>
    <col min="14850" max="14851" width="12.7109375" customWidth="1"/>
    <col min="14852" max="14852" width="16.140625" bestFit="1" customWidth="1"/>
    <col min="15105" max="15105" width="104.42578125" bestFit="1" customWidth="1"/>
    <col min="15106" max="15107" width="12.7109375" customWidth="1"/>
    <col min="15108" max="15108" width="16.140625" bestFit="1" customWidth="1"/>
    <col min="15361" max="15361" width="104.42578125" bestFit="1" customWidth="1"/>
    <col min="15362" max="15363" width="12.7109375" customWidth="1"/>
    <col min="15364" max="15364" width="16.140625" bestFit="1" customWidth="1"/>
    <col min="15617" max="15617" width="104.42578125" bestFit="1" customWidth="1"/>
    <col min="15618" max="15619" width="12.7109375" customWidth="1"/>
    <col min="15620" max="15620" width="16.140625" bestFit="1" customWidth="1"/>
    <col min="15873" max="15873" width="104.42578125" bestFit="1" customWidth="1"/>
    <col min="15874" max="15875" width="12.7109375" customWidth="1"/>
    <col min="15876" max="15876" width="16.140625" bestFit="1" customWidth="1"/>
    <col min="16129" max="16129" width="104.42578125" bestFit="1" customWidth="1"/>
    <col min="16130" max="16131" width="12.7109375" customWidth="1"/>
    <col min="16132" max="16132" width="16.140625" bestFit="1" customWidth="1"/>
  </cols>
  <sheetData>
    <row r="1" spans="1:19" ht="30" customHeight="1">
      <c r="A1" s="858" t="s">
        <v>346</v>
      </c>
      <c r="B1" s="858"/>
      <c r="C1" s="858"/>
      <c r="D1" s="858"/>
      <c r="E1" s="855" t="s">
        <v>1449</v>
      </c>
      <c r="F1" s="1"/>
      <c r="G1" s="1"/>
      <c r="H1" s="1"/>
      <c r="I1" s="1"/>
      <c r="J1" s="1"/>
      <c r="K1" s="1"/>
      <c r="L1" s="1"/>
      <c r="M1" s="1"/>
      <c r="N1" s="1"/>
      <c r="O1" s="1"/>
      <c r="P1" s="1"/>
      <c r="Q1" s="1"/>
      <c r="R1" s="1"/>
      <c r="S1" s="1"/>
    </row>
    <row r="2" spans="1:19" ht="18">
      <c r="A2" s="859" t="s">
        <v>442</v>
      </c>
      <c r="B2" s="859"/>
      <c r="C2" s="859"/>
      <c r="D2" s="859"/>
      <c r="E2" s="1"/>
      <c r="F2" s="1"/>
      <c r="G2" s="1"/>
      <c r="H2" s="1"/>
      <c r="I2" s="1"/>
      <c r="J2" s="1"/>
      <c r="K2" s="1"/>
      <c r="L2" s="1"/>
      <c r="M2" s="1"/>
      <c r="N2" s="1"/>
      <c r="O2" s="1"/>
      <c r="P2" s="1"/>
      <c r="Q2" s="1"/>
      <c r="R2" s="1"/>
      <c r="S2" s="1"/>
    </row>
    <row r="3" spans="1:19" ht="18">
      <c r="A3" s="859" t="s">
        <v>1444</v>
      </c>
      <c r="B3" s="859"/>
      <c r="C3" s="859"/>
      <c r="D3" s="859"/>
      <c r="E3" s="1"/>
      <c r="F3" s="1"/>
      <c r="G3" s="1"/>
      <c r="H3" s="1"/>
      <c r="I3" s="1"/>
      <c r="J3" s="1"/>
      <c r="K3" s="1"/>
      <c r="L3" s="1"/>
      <c r="M3" s="1"/>
      <c r="N3" s="1"/>
      <c r="O3" s="1"/>
      <c r="P3" s="1"/>
      <c r="Q3" s="1"/>
      <c r="R3" s="1"/>
      <c r="S3" s="1"/>
    </row>
    <row r="4" spans="1:19" ht="30" customHeight="1">
      <c r="A4" s="863" t="s">
        <v>2</v>
      </c>
      <c r="B4" s="863"/>
      <c r="C4" s="863"/>
      <c r="D4" s="863"/>
      <c r="E4" s="1"/>
      <c r="F4" s="1"/>
      <c r="G4" s="1"/>
      <c r="H4" s="1"/>
      <c r="I4" s="1"/>
      <c r="J4" s="1"/>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ht="30" customHeight="1" thickBot="1">
      <c r="A6" s="17"/>
      <c r="B6" s="842" t="s">
        <v>348</v>
      </c>
      <c r="C6" s="842" t="s">
        <v>347</v>
      </c>
      <c r="D6" s="842" t="s">
        <v>443</v>
      </c>
      <c r="E6" s="1"/>
      <c r="F6" s="1"/>
      <c r="G6" s="1"/>
      <c r="H6" s="1"/>
      <c r="I6" s="1"/>
      <c r="J6" s="1"/>
      <c r="K6" s="1"/>
      <c r="L6" s="1"/>
      <c r="M6" s="1"/>
      <c r="N6" s="1"/>
      <c r="O6" s="1"/>
      <c r="P6" s="1"/>
      <c r="Q6" s="1"/>
      <c r="R6" s="1"/>
      <c r="S6" s="1"/>
    </row>
    <row r="7" spans="1:19">
      <c r="A7" s="72" t="s">
        <v>8</v>
      </c>
      <c r="B7" s="845">
        <v>5609079.4168299995</v>
      </c>
      <c r="C7" s="845">
        <v>678040.35721000005</v>
      </c>
      <c r="D7" s="845">
        <v>6287119.7740399996</v>
      </c>
      <c r="E7" s="115"/>
      <c r="F7" s="1"/>
      <c r="G7" s="1"/>
      <c r="H7" s="1"/>
      <c r="I7" s="1"/>
      <c r="J7" s="1"/>
      <c r="K7" s="1"/>
      <c r="L7" s="1"/>
      <c r="M7" s="1"/>
      <c r="N7" s="1"/>
      <c r="O7" s="1"/>
      <c r="P7" s="1"/>
      <c r="Q7" s="1"/>
      <c r="R7" s="1"/>
      <c r="S7" s="1"/>
    </row>
    <row r="8" spans="1:19">
      <c r="A8" s="18" t="s">
        <v>9</v>
      </c>
      <c r="B8" s="843">
        <v>462495.61462999997</v>
      </c>
      <c r="C8" s="843">
        <v>113001.94082999999</v>
      </c>
      <c r="D8" s="843">
        <v>575497.55546000006</v>
      </c>
      <c r="E8" s="1"/>
      <c r="F8" s="1"/>
      <c r="G8" s="1"/>
      <c r="H8" s="1"/>
      <c r="I8" s="1"/>
      <c r="J8" s="1"/>
      <c r="K8" s="1"/>
      <c r="L8" s="1"/>
      <c r="M8" s="1"/>
      <c r="N8" s="1"/>
      <c r="O8" s="1"/>
      <c r="P8" s="1"/>
      <c r="Q8" s="1"/>
      <c r="R8" s="1"/>
      <c r="S8" s="1"/>
    </row>
    <row r="9" spans="1:19">
      <c r="A9" s="20" t="s">
        <v>10</v>
      </c>
      <c r="B9" s="841">
        <v>164510.36618000001</v>
      </c>
      <c r="C9" s="841">
        <v>19017.143899999999</v>
      </c>
      <c r="D9" s="841">
        <v>183527.51008000001</v>
      </c>
      <c r="E9" s="1"/>
      <c r="F9" s="1"/>
      <c r="G9" s="1"/>
      <c r="H9" s="1"/>
      <c r="I9" s="1"/>
      <c r="J9" s="1"/>
      <c r="K9" s="1"/>
      <c r="L9" s="1"/>
      <c r="M9" s="1"/>
      <c r="N9" s="1"/>
      <c r="O9" s="1"/>
      <c r="P9" s="1"/>
      <c r="Q9" s="1"/>
      <c r="R9" s="1"/>
      <c r="S9" s="1"/>
    </row>
    <row r="10" spans="1:19">
      <c r="A10" s="20" t="s">
        <v>11</v>
      </c>
      <c r="B10" s="841">
        <v>215098.23514999999</v>
      </c>
      <c r="C10" s="841">
        <v>78045.340079999994</v>
      </c>
      <c r="D10" s="841">
        <v>293143.57523000002</v>
      </c>
      <c r="E10" s="1"/>
      <c r="F10" s="1"/>
      <c r="G10" s="1"/>
      <c r="H10" s="1"/>
      <c r="I10" s="1"/>
      <c r="J10" s="1"/>
      <c r="K10" s="1"/>
      <c r="L10" s="1"/>
      <c r="M10" s="1"/>
      <c r="N10" s="1"/>
      <c r="O10" s="1"/>
      <c r="P10" s="1"/>
      <c r="Q10" s="1"/>
      <c r="R10" s="1"/>
      <c r="S10" s="1"/>
    </row>
    <row r="11" spans="1:19">
      <c r="A11" s="20" t="s">
        <v>12</v>
      </c>
      <c r="B11" s="841">
        <v>11417.333409999999</v>
      </c>
      <c r="C11" s="841">
        <v>15939.45685</v>
      </c>
      <c r="D11" s="841">
        <v>27356.790260000002</v>
      </c>
      <c r="E11" s="1"/>
      <c r="F11" s="1"/>
      <c r="G11" s="1"/>
      <c r="H11" s="1"/>
      <c r="I11" s="1"/>
      <c r="J11" s="1"/>
      <c r="K11" s="1"/>
      <c r="L11" s="1"/>
      <c r="M11" s="1"/>
      <c r="N11" s="1"/>
      <c r="O11" s="1"/>
      <c r="P11" s="1"/>
      <c r="Q11" s="1"/>
      <c r="R11" s="1"/>
      <c r="S11" s="1"/>
    </row>
    <row r="12" spans="1:19">
      <c r="A12" s="20" t="s">
        <v>13</v>
      </c>
      <c r="B12" s="841">
        <v>0</v>
      </c>
      <c r="C12" s="841">
        <v>0</v>
      </c>
      <c r="D12" s="841">
        <v>0</v>
      </c>
      <c r="E12" s="1"/>
      <c r="F12" s="1"/>
      <c r="G12" s="1"/>
      <c r="H12" s="1"/>
      <c r="I12" s="1"/>
      <c r="J12" s="1"/>
      <c r="K12" s="1"/>
      <c r="L12" s="1"/>
      <c r="M12" s="1"/>
      <c r="N12" s="1"/>
      <c r="O12" s="1"/>
      <c r="P12" s="1"/>
      <c r="Q12" s="1"/>
      <c r="R12" s="1"/>
      <c r="S12" s="1"/>
    </row>
    <row r="13" spans="1:19">
      <c r="A13" s="20" t="s">
        <v>14</v>
      </c>
      <c r="B13" s="841">
        <v>9542.3732600000003</v>
      </c>
      <c r="C13" s="841">
        <v>0</v>
      </c>
      <c r="D13" s="841">
        <v>9542.3732600000003</v>
      </c>
      <c r="E13" s="1"/>
      <c r="F13" s="1"/>
      <c r="G13" s="1"/>
      <c r="H13" s="1"/>
      <c r="I13" s="1"/>
      <c r="J13" s="1"/>
      <c r="K13" s="1"/>
      <c r="L13" s="1"/>
      <c r="M13" s="1"/>
      <c r="N13" s="1"/>
      <c r="O13" s="1"/>
      <c r="P13" s="1"/>
      <c r="Q13" s="1"/>
      <c r="R13" s="1"/>
      <c r="S13" s="1"/>
    </row>
    <row r="14" spans="1:19">
      <c r="A14" s="14" t="s">
        <v>15</v>
      </c>
      <c r="B14" s="841">
        <v>61927.306629999999</v>
      </c>
      <c r="C14" s="841">
        <v>0</v>
      </c>
      <c r="D14" s="841">
        <v>61927.306629999999</v>
      </c>
      <c r="E14" s="1"/>
      <c r="F14" s="1"/>
      <c r="G14" s="1"/>
      <c r="H14" s="1"/>
      <c r="I14" s="1"/>
      <c r="J14" s="1"/>
      <c r="K14" s="1"/>
      <c r="L14" s="1"/>
      <c r="M14" s="1"/>
      <c r="N14" s="1"/>
      <c r="O14" s="1"/>
      <c r="P14" s="1"/>
      <c r="Q14" s="1"/>
      <c r="R14" s="1"/>
      <c r="S14" s="1"/>
    </row>
    <row r="15" spans="1:19">
      <c r="A15" s="20" t="s">
        <v>16</v>
      </c>
      <c r="B15" s="841">
        <v>0</v>
      </c>
      <c r="C15" s="841">
        <v>0</v>
      </c>
      <c r="D15" s="841">
        <v>0</v>
      </c>
      <c r="E15" s="1"/>
      <c r="F15" s="1"/>
      <c r="G15" s="1"/>
      <c r="H15" s="1"/>
      <c r="I15" s="1"/>
      <c r="J15" s="1"/>
      <c r="K15" s="1"/>
      <c r="L15" s="1"/>
      <c r="M15" s="1"/>
      <c r="N15" s="1"/>
      <c r="O15" s="1"/>
      <c r="P15" s="1"/>
      <c r="Q15" s="1"/>
      <c r="R15" s="1"/>
      <c r="S15" s="1"/>
    </row>
    <row r="16" spans="1:19">
      <c r="A16" s="20" t="s">
        <v>17</v>
      </c>
      <c r="B16" s="841">
        <v>0</v>
      </c>
      <c r="C16" s="841">
        <v>0</v>
      </c>
      <c r="D16" s="841">
        <v>0</v>
      </c>
      <c r="E16" s="1"/>
      <c r="F16" s="1"/>
      <c r="G16" s="1"/>
      <c r="H16" s="1"/>
      <c r="I16" s="1"/>
      <c r="J16" s="1"/>
      <c r="K16" s="1"/>
      <c r="L16" s="1"/>
      <c r="M16" s="1"/>
      <c r="N16" s="1"/>
      <c r="O16" s="1"/>
      <c r="P16" s="1"/>
      <c r="Q16" s="1"/>
      <c r="R16" s="1"/>
      <c r="S16" s="1"/>
    </row>
    <row r="17" spans="1:19">
      <c r="A17" s="18" t="s">
        <v>18</v>
      </c>
      <c r="B17" s="843">
        <v>97297.134620000012</v>
      </c>
      <c r="C17" s="843">
        <v>26447.11105</v>
      </c>
      <c r="D17" s="843">
        <v>123744.24567</v>
      </c>
      <c r="E17" s="1"/>
      <c r="F17" s="1"/>
      <c r="G17" s="1"/>
      <c r="H17" s="1"/>
      <c r="I17" s="1"/>
      <c r="J17" s="1"/>
      <c r="K17" s="1"/>
      <c r="L17" s="1"/>
      <c r="M17" s="1"/>
      <c r="N17" s="1"/>
      <c r="O17" s="1"/>
      <c r="P17" s="1"/>
      <c r="Q17" s="1"/>
      <c r="R17" s="1"/>
      <c r="S17" s="1"/>
    </row>
    <row r="18" spans="1:19">
      <c r="A18" s="20" t="s">
        <v>19</v>
      </c>
      <c r="B18" s="841">
        <v>0</v>
      </c>
      <c r="C18" s="841">
        <v>0</v>
      </c>
      <c r="D18" s="841">
        <v>0</v>
      </c>
      <c r="E18" s="1"/>
      <c r="F18" s="1"/>
      <c r="G18" s="1"/>
      <c r="H18" s="1"/>
      <c r="I18" s="1"/>
      <c r="J18" s="1"/>
      <c r="K18" s="1"/>
      <c r="L18" s="1"/>
      <c r="M18" s="1"/>
      <c r="N18" s="1"/>
      <c r="O18" s="1"/>
      <c r="P18" s="1"/>
      <c r="Q18" s="1"/>
      <c r="R18" s="1"/>
      <c r="S18" s="1"/>
    </row>
    <row r="19" spans="1:19">
      <c r="A19" s="20" t="s">
        <v>20</v>
      </c>
      <c r="B19" s="841">
        <v>23708.069170000002</v>
      </c>
      <c r="C19" s="841">
        <v>15558.408519999999</v>
      </c>
      <c r="D19" s="841">
        <v>39266.47769</v>
      </c>
      <c r="E19" s="1"/>
      <c r="F19" s="1"/>
      <c r="G19" s="1"/>
      <c r="H19" s="1"/>
      <c r="I19" s="1"/>
      <c r="J19" s="1"/>
      <c r="K19" s="1"/>
      <c r="L19" s="1"/>
      <c r="M19" s="1"/>
      <c r="N19" s="1"/>
      <c r="O19" s="1"/>
      <c r="P19" s="1"/>
      <c r="Q19" s="1"/>
      <c r="R19" s="1"/>
      <c r="S19" s="1"/>
    </row>
    <row r="20" spans="1:19">
      <c r="A20" s="20" t="s">
        <v>21</v>
      </c>
      <c r="B20" s="841">
        <v>0</v>
      </c>
      <c r="C20" s="841">
        <v>0</v>
      </c>
      <c r="D20" s="841">
        <v>0</v>
      </c>
      <c r="E20" s="1"/>
      <c r="F20" s="1"/>
      <c r="G20" s="1"/>
      <c r="H20" s="1"/>
      <c r="I20" s="1"/>
      <c r="J20" s="1"/>
      <c r="K20" s="1"/>
      <c r="L20" s="1"/>
      <c r="M20" s="1"/>
      <c r="N20" s="1"/>
      <c r="O20" s="1"/>
      <c r="P20" s="1"/>
      <c r="Q20" s="1"/>
      <c r="R20" s="1"/>
      <c r="S20" s="1"/>
    </row>
    <row r="21" spans="1:19">
      <c r="A21" s="20" t="s">
        <v>22</v>
      </c>
      <c r="B21" s="841">
        <v>0</v>
      </c>
      <c r="C21" s="841">
        <v>0</v>
      </c>
      <c r="D21" s="841">
        <v>0</v>
      </c>
      <c r="E21" s="1"/>
      <c r="F21" s="1"/>
      <c r="G21" s="1"/>
      <c r="H21" s="1"/>
      <c r="I21" s="1"/>
      <c r="J21" s="1"/>
      <c r="K21" s="1"/>
      <c r="L21" s="1"/>
      <c r="M21" s="1"/>
      <c r="N21" s="1"/>
      <c r="O21" s="1"/>
      <c r="P21" s="1"/>
      <c r="Q21" s="1"/>
      <c r="R21" s="1"/>
      <c r="S21" s="1"/>
    </row>
    <row r="22" spans="1:19">
      <c r="A22" s="14" t="s">
        <v>23</v>
      </c>
      <c r="B22" s="841">
        <v>26218.63653</v>
      </c>
      <c r="C22" s="841">
        <v>187.27736999999999</v>
      </c>
      <c r="D22" s="841">
        <v>26405.9139</v>
      </c>
      <c r="E22" s="1"/>
      <c r="F22" s="1"/>
      <c r="G22" s="1"/>
      <c r="H22" s="1"/>
      <c r="I22" s="1"/>
      <c r="J22" s="1"/>
      <c r="K22" s="1"/>
      <c r="L22" s="1"/>
      <c r="M22" s="1"/>
      <c r="N22" s="1"/>
      <c r="O22" s="1"/>
      <c r="P22" s="1"/>
      <c r="Q22" s="1"/>
      <c r="R22" s="1"/>
      <c r="S22" s="1"/>
    </row>
    <row r="23" spans="1:19">
      <c r="A23" s="20" t="s">
        <v>24</v>
      </c>
      <c r="B23" s="841">
        <v>48240.386500000001</v>
      </c>
      <c r="C23" s="841">
        <v>10701.425160000001</v>
      </c>
      <c r="D23" s="841">
        <v>58941.811659999999</v>
      </c>
      <c r="E23" s="1"/>
      <c r="F23" s="1"/>
      <c r="G23" s="1"/>
      <c r="H23" s="1"/>
      <c r="I23" s="1"/>
      <c r="J23" s="1"/>
      <c r="K23" s="1"/>
      <c r="L23" s="1"/>
      <c r="M23" s="1"/>
      <c r="N23" s="1"/>
      <c r="O23" s="1"/>
      <c r="P23" s="1"/>
      <c r="Q23" s="1"/>
      <c r="R23" s="1"/>
      <c r="S23" s="1"/>
    </row>
    <row r="24" spans="1:19">
      <c r="A24" s="20" t="s">
        <v>25</v>
      </c>
      <c r="B24" s="841">
        <v>163.09501</v>
      </c>
      <c r="C24" s="841">
        <v>0</v>
      </c>
      <c r="D24" s="841">
        <v>163.09501</v>
      </c>
      <c r="E24" s="1"/>
      <c r="F24" s="1"/>
      <c r="G24" s="1"/>
      <c r="H24" s="1"/>
      <c r="I24" s="1"/>
      <c r="J24" s="1"/>
      <c r="K24" s="1"/>
      <c r="L24" s="1"/>
      <c r="M24" s="1"/>
      <c r="N24" s="1"/>
      <c r="O24" s="1"/>
      <c r="P24" s="1"/>
      <c r="Q24" s="1"/>
      <c r="R24" s="1"/>
      <c r="S24" s="1"/>
    </row>
    <row r="25" spans="1:19">
      <c r="A25" s="20" t="s">
        <v>26</v>
      </c>
      <c r="B25" s="841">
        <v>-1033.05259</v>
      </c>
      <c r="C25" s="841">
        <v>0</v>
      </c>
      <c r="D25" s="841">
        <v>-1033.05259</v>
      </c>
      <c r="E25" s="1"/>
      <c r="F25" s="1"/>
      <c r="G25" s="1"/>
      <c r="H25" s="1"/>
      <c r="I25" s="1"/>
      <c r="J25" s="1"/>
      <c r="K25" s="1"/>
      <c r="L25" s="1"/>
      <c r="M25" s="1"/>
      <c r="N25" s="1"/>
      <c r="O25" s="1"/>
      <c r="P25" s="1"/>
      <c r="Q25" s="1"/>
      <c r="R25" s="1"/>
      <c r="S25" s="1"/>
    </row>
    <row r="26" spans="1:19">
      <c r="A26" s="18" t="s">
        <v>27</v>
      </c>
      <c r="B26" s="843">
        <v>4241127.5761099998</v>
      </c>
      <c r="C26" s="843">
        <v>478537.48297000001</v>
      </c>
      <c r="D26" s="843">
        <v>4719665.05908</v>
      </c>
      <c r="E26" s="1"/>
      <c r="F26" s="1"/>
      <c r="G26" s="1"/>
      <c r="H26" s="1"/>
      <c r="I26" s="1"/>
      <c r="J26" s="1"/>
      <c r="K26" s="1"/>
      <c r="L26" s="1"/>
      <c r="M26" s="1"/>
      <c r="N26" s="1"/>
      <c r="O26" s="1"/>
      <c r="P26" s="1"/>
      <c r="Q26" s="1"/>
      <c r="R26" s="1"/>
      <c r="S26" s="1"/>
    </row>
    <row r="27" spans="1:19">
      <c r="A27" s="27" t="s">
        <v>28</v>
      </c>
      <c r="B27" s="841">
        <v>3650199.9895900004</v>
      </c>
      <c r="C27" s="841">
        <v>414526.81276</v>
      </c>
      <c r="D27" s="841">
        <v>4064726.80235</v>
      </c>
      <c r="E27" s="1"/>
      <c r="F27" s="1"/>
      <c r="G27" s="1"/>
      <c r="H27" s="1"/>
      <c r="I27" s="1"/>
      <c r="J27" s="1"/>
      <c r="K27" s="1"/>
      <c r="L27" s="1"/>
      <c r="M27" s="1"/>
      <c r="N27" s="1"/>
      <c r="O27" s="1"/>
      <c r="P27" s="1"/>
      <c r="Q27" s="1"/>
      <c r="R27" s="1"/>
      <c r="S27" s="1"/>
    </row>
    <row r="28" spans="1:19">
      <c r="A28" s="20" t="s">
        <v>29</v>
      </c>
      <c r="B28" s="841">
        <v>2692026.9692600002</v>
      </c>
      <c r="C28" s="841">
        <v>231751.77416</v>
      </c>
      <c r="D28" s="841">
        <v>2923778.7434200002</v>
      </c>
      <c r="E28" s="1"/>
      <c r="F28" s="1"/>
      <c r="G28" s="1"/>
      <c r="H28" s="1"/>
      <c r="I28" s="1"/>
      <c r="J28" s="1"/>
      <c r="K28" s="1"/>
      <c r="L28" s="1"/>
      <c r="M28" s="1"/>
      <c r="N28" s="1"/>
      <c r="O28" s="1"/>
      <c r="P28" s="1"/>
      <c r="Q28" s="1"/>
      <c r="R28" s="1"/>
      <c r="S28" s="1"/>
    </row>
    <row r="29" spans="1:19">
      <c r="A29" s="20" t="s">
        <v>30</v>
      </c>
      <c r="B29" s="841">
        <v>811342.94629999995</v>
      </c>
      <c r="C29" s="841">
        <v>158018.28756</v>
      </c>
      <c r="D29" s="841">
        <v>969361.23386000004</v>
      </c>
      <c r="E29" s="1"/>
      <c r="F29" s="1"/>
      <c r="G29" s="1"/>
      <c r="H29" s="1"/>
      <c r="I29" s="1"/>
      <c r="J29" s="1"/>
      <c r="K29" s="1"/>
      <c r="L29" s="1"/>
      <c r="M29" s="1"/>
      <c r="N29" s="1"/>
      <c r="O29" s="1"/>
      <c r="P29" s="1"/>
      <c r="Q29" s="1"/>
      <c r="R29" s="1"/>
      <c r="S29" s="1"/>
    </row>
    <row r="30" spans="1:19">
      <c r="A30" s="20" t="s">
        <v>31</v>
      </c>
      <c r="B30" s="841">
        <v>146830.07402999999</v>
      </c>
      <c r="C30" s="841">
        <v>24756.751039999999</v>
      </c>
      <c r="D30" s="841">
        <v>171586.82506999999</v>
      </c>
      <c r="E30" s="1"/>
      <c r="F30" s="1"/>
      <c r="G30" s="1"/>
      <c r="H30" s="1"/>
      <c r="I30" s="1"/>
      <c r="J30" s="1"/>
      <c r="K30" s="1"/>
      <c r="L30" s="1"/>
      <c r="M30" s="1"/>
      <c r="N30" s="1"/>
      <c r="O30" s="1"/>
      <c r="P30" s="1"/>
      <c r="Q30" s="1"/>
      <c r="R30" s="1"/>
      <c r="S30" s="1"/>
    </row>
    <row r="31" spans="1:19">
      <c r="A31" s="27" t="s">
        <v>32</v>
      </c>
      <c r="B31" s="841">
        <v>118810.00303000001</v>
      </c>
      <c r="C31" s="841">
        <v>1145.4656100000002</v>
      </c>
      <c r="D31" s="841">
        <v>119955.46864000001</v>
      </c>
      <c r="E31" s="1"/>
      <c r="F31" s="1"/>
      <c r="G31" s="1"/>
      <c r="H31" s="1"/>
      <c r="I31" s="1"/>
      <c r="J31" s="1"/>
      <c r="K31" s="1"/>
      <c r="L31" s="1"/>
      <c r="M31" s="1"/>
      <c r="N31" s="1"/>
      <c r="O31" s="1"/>
      <c r="P31" s="1"/>
      <c r="Q31" s="1"/>
      <c r="R31" s="1"/>
      <c r="S31" s="1"/>
    </row>
    <row r="32" spans="1:19">
      <c r="A32" s="20" t="s">
        <v>33</v>
      </c>
      <c r="B32" s="841">
        <v>90221.534750000006</v>
      </c>
      <c r="C32" s="841">
        <v>224.53104999999999</v>
      </c>
      <c r="D32" s="841">
        <v>90446.065799999997</v>
      </c>
      <c r="E32" s="1"/>
      <c r="F32" s="1"/>
      <c r="G32" s="1"/>
      <c r="H32" s="1"/>
      <c r="I32" s="1"/>
      <c r="J32" s="1"/>
      <c r="K32" s="1"/>
      <c r="L32" s="1"/>
      <c r="M32" s="1"/>
      <c r="N32" s="1"/>
      <c r="O32" s="1"/>
      <c r="P32" s="1"/>
      <c r="Q32" s="1"/>
      <c r="R32" s="1"/>
      <c r="S32" s="1"/>
    </row>
    <row r="33" spans="1:19">
      <c r="A33" s="20" t="s">
        <v>34</v>
      </c>
      <c r="B33" s="841">
        <v>23820.604059999998</v>
      </c>
      <c r="C33" s="841">
        <v>656.68266000000006</v>
      </c>
      <c r="D33" s="841">
        <v>24477.28672</v>
      </c>
      <c r="E33" s="1"/>
      <c r="F33" s="1"/>
      <c r="G33" s="1"/>
      <c r="H33" s="1"/>
      <c r="I33" s="1"/>
      <c r="J33" s="1"/>
      <c r="K33" s="1"/>
      <c r="L33" s="1"/>
      <c r="M33" s="1"/>
      <c r="N33" s="1"/>
      <c r="O33" s="1"/>
      <c r="P33" s="1"/>
      <c r="Q33" s="1"/>
      <c r="R33" s="1"/>
      <c r="S33" s="1"/>
    </row>
    <row r="34" spans="1:19">
      <c r="A34" s="21" t="s">
        <v>35</v>
      </c>
      <c r="B34" s="841">
        <v>4767.8642199999995</v>
      </c>
      <c r="C34" s="841">
        <v>264.25190000000003</v>
      </c>
      <c r="D34" s="841">
        <v>5032.1161199999997</v>
      </c>
      <c r="E34" s="1"/>
      <c r="F34" s="1"/>
      <c r="G34" s="1"/>
      <c r="H34" s="1"/>
      <c r="I34" s="1"/>
      <c r="J34" s="1"/>
      <c r="K34" s="1"/>
      <c r="L34" s="1"/>
      <c r="M34" s="1"/>
      <c r="N34" s="1"/>
      <c r="O34" s="1"/>
      <c r="P34" s="1"/>
      <c r="Q34" s="1"/>
      <c r="R34" s="1"/>
      <c r="S34" s="1"/>
    </row>
    <row r="35" spans="1:19">
      <c r="A35" s="27" t="s">
        <v>36</v>
      </c>
      <c r="B35" s="841">
        <v>47988.500289999996</v>
      </c>
      <c r="C35" s="841">
        <v>74206.697069999995</v>
      </c>
      <c r="D35" s="841">
        <v>122195.19736000001</v>
      </c>
      <c r="E35" s="1"/>
      <c r="F35" s="1"/>
      <c r="G35" s="1"/>
      <c r="H35" s="1"/>
      <c r="I35" s="1"/>
      <c r="J35" s="1"/>
      <c r="K35" s="1"/>
      <c r="L35" s="1"/>
      <c r="M35" s="1"/>
      <c r="N35" s="1"/>
      <c r="O35" s="1"/>
      <c r="P35" s="1"/>
      <c r="Q35" s="1"/>
      <c r="R35" s="1"/>
      <c r="S35" s="1"/>
    </row>
    <row r="36" spans="1:19">
      <c r="A36" s="20" t="s">
        <v>37</v>
      </c>
      <c r="B36" s="841">
        <v>39738.461390000004</v>
      </c>
      <c r="C36" s="841">
        <v>22936.380260000002</v>
      </c>
      <c r="D36" s="841">
        <v>62674.841650000002</v>
      </c>
      <c r="E36" s="1"/>
      <c r="F36" s="1"/>
      <c r="G36" s="1"/>
      <c r="H36" s="1"/>
      <c r="I36" s="1"/>
      <c r="J36" s="1"/>
      <c r="K36" s="1"/>
      <c r="L36" s="1"/>
      <c r="M36" s="1"/>
      <c r="N36" s="1"/>
      <c r="O36" s="1"/>
      <c r="P36" s="1"/>
      <c r="Q36" s="1"/>
      <c r="R36" s="1"/>
      <c r="S36" s="1"/>
    </row>
    <row r="37" spans="1:19">
      <c r="A37" s="20" t="s">
        <v>38</v>
      </c>
      <c r="B37" s="841">
        <v>7667.8677200000002</v>
      </c>
      <c r="C37" s="841">
        <v>48701.75606</v>
      </c>
      <c r="D37" s="841">
        <v>56369.623780000002</v>
      </c>
      <c r="E37" s="1"/>
      <c r="F37" s="1"/>
      <c r="G37" s="1"/>
      <c r="H37" s="1"/>
      <c r="I37" s="1"/>
      <c r="J37" s="1"/>
      <c r="K37" s="1"/>
      <c r="L37" s="1"/>
      <c r="M37" s="1"/>
      <c r="N37" s="1"/>
      <c r="O37" s="1"/>
      <c r="P37" s="1"/>
      <c r="Q37" s="1"/>
      <c r="R37" s="1"/>
      <c r="S37" s="1"/>
    </row>
    <row r="38" spans="1:19">
      <c r="A38" s="20" t="s">
        <v>39</v>
      </c>
      <c r="B38" s="841">
        <v>582.17118000000005</v>
      </c>
      <c r="C38" s="841">
        <v>2568.5607500000001</v>
      </c>
      <c r="D38" s="841">
        <v>3150.7319300000004</v>
      </c>
      <c r="E38" s="1"/>
      <c r="F38" s="1"/>
      <c r="G38" s="1"/>
      <c r="H38" s="1"/>
      <c r="I38" s="1"/>
      <c r="J38" s="1"/>
      <c r="K38" s="1"/>
      <c r="L38" s="1"/>
      <c r="M38" s="1"/>
      <c r="N38" s="1"/>
      <c r="O38" s="1"/>
      <c r="P38" s="1"/>
      <c r="Q38" s="1"/>
      <c r="R38" s="1"/>
      <c r="S38" s="1"/>
    </row>
    <row r="39" spans="1:19">
      <c r="A39" s="27" t="s">
        <v>40</v>
      </c>
      <c r="B39" s="841">
        <v>649597.62348000007</v>
      </c>
      <c r="C39" s="841">
        <v>57246.971899999997</v>
      </c>
      <c r="D39" s="841">
        <v>706844.59537999996</v>
      </c>
      <c r="E39" s="1"/>
      <c r="F39" s="1"/>
      <c r="G39" s="1"/>
      <c r="H39" s="1"/>
      <c r="I39" s="1"/>
      <c r="J39" s="1"/>
      <c r="K39" s="1"/>
      <c r="L39" s="1"/>
      <c r="M39" s="1"/>
      <c r="N39" s="1"/>
      <c r="O39" s="1"/>
      <c r="P39" s="1"/>
      <c r="Q39" s="1"/>
      <c r="R39" s="1"/>
      <c r="S39" s="1"/>
    </row>
    <row r="40" spans="1:19">
      <c r="A40" s="21" t="s">
        <v>41</v>
      </c>
      <c r="B40" s="841">
        <v>180305.18197999999</v>
      </c>
      <c r="C40" s="841">
        <v>4444.7162800000006</v>
      </c>
      <c r="D40" s="841">
        <v>184749.89825999999</v>
      </c>
      <c r="E40" s="1"/>
      <c r="F40" s="1"/>
      <c r="G40" s="1"/>
      <c r="H40" s="1"/>
      <c r="I40" s="1"/>
      <c r="J40" s="1"/>
      <c r="K40" s="1"/>
      <c r="L40" s="1"/>
      <c r="M40" s="1"/>
      <c r="N40" s="1"/>
      <c r="O40" s="1"/>
      <c r="P40" s="1"/>
      <c r="Q40" s="1"/>
      <c r="R40" s="1"/>
      <c r="S40" s="1"/>
    </row>
    <row r="41" spans="1:19">
      <c r="A41" s="20" t="s">
        <v>42</v>
      </c>
      <c r="B41" s="841">
        <v>271574.56331</v>
      </c>
      <c r="C41" s="841">
        <v>24706.20278</v>
      </c>
      <c r="D41" s="841">
        <v>296280.76608999999</v>
      </c>
      <c r="E41" s="1"/>
      <c r="F41" s="1"/>
      <c r="G41" s="1"/>
      <c r="H41" s="1"/>
      <c r="I41" s="1"/>
      <c r="J41" s="1"/>
      <c r="K41" s="1"/>
      <c r="L41" s="1"/>
      <c r="M41" s="1"/>
      <c r="N41" s="1"/>
      <c r="O41" s="1"/>
      <c r="P41" s="1"/>
      <c r="Q41" s="1"/>
      <c r="R41" s="1"/>
      <c r="S41" s="1"/>
    </row>
    <row r="42" spans="1:19">
      <c r="A42" s="20" t="s">
        <v>43</v>
      </c>
      <c r="B42" s="841">
        <v>497.49687</v>
      </c>
      <c r="C42" s="841">
        <v>0</v>
      </c>
      <c r="D42" s="841">
        <v>497.49687</v>
      </c>
      <c r="E42" s="1"/>
      <c r="F42" s="1"/>
      <c r="G42" s="1"/>
      <c r="H42" s="1"/>
      <c r="I42" s="1"/>
      <c r="J42" s="1"/>
      <c r="K42" s="1"/>
      <c r="L42" s="1"/>
      <c r="M42" s="1"/>
      <c r="N42" s="1"/>
      <c r="O42" s="1"/>
      <c r="P42" s="1"/>
      <c r="Q42" s="1"/>
      <c r="R42" s="1"/>
      <c r="S42" s="1"/>
    </row>
    <row r="43" spans="1:19">
      <c r="A43" s="20" t="s">
        <v>44</v>
      </c>
      <c r="B43" s="841">
        <v>1818.4393700000001</v>
      </c>
      <c r="C43" s="841">
        <v>28.771540000000002</v>
      </c>
      <c r="D43" s="841">
        <v>1847.21091</v>
      </c>
      <c r="E43" s="1"/>
      <c r="F43" s="1"/>
      <c r="G43" s="1"/>
      <c r="H43" s="1"/>
      <c r="I43" s="1"/>
      <c r="J43" s="1"/>
      <c r="K43" s="1"/>
      <c r="L43" s="1"/>
      <c r="M43" s="1"/>
      <c r="N43" s="1"/>
      <c r="O43" s="1"/>
      <c r="P43" s="1"/>
      <c r="Q43" s="1"/>
      <c r="R43" s="1"/>
      <c r="S43" s="1"/>
    </row>
    <row r="44" spans="1:19">
      <c r="A44" s="20" t="s">
        <v>45</v>
      </c>
      <c r="B44" s="841">
        <v>0</v>
      </c>
      <c r="C44" s="841">
        <v>0</v>
      </c>
      <c r="D44" s="841">
        <v>0</v>
      </c>
      <c r="E44" s="1"/>
      <c r="F44" s="1"/>
      <c r="G44" s="1"/>
      <c r="H44" s="1"/>
      <c r="I44" s="1"/>
      <c r="J44" s="1"/>
      <c r="K44" s="1"/>
      <c r="L44" s="1"/>
      <c r="M44" s="1"/>
      <c r="N44" s="1"/>
      <c r="O44" s="1"/>
      <c r="P44" s="1"/>
      <c r="Q44" s="1"/>
      <c r="R44" s="1"/>
      <c r="S44" s="1"/>
    </row>
    <row r="45" spans="1:19">
      <c r="A45" s="22" t="s">
        <v>46</v>
      </c>
      <c r="B45" s="841">
        <v>91.451639999999998</v>
      </c>
      <c r="C45" s="841">
        <v>0</v>
      </c>
      <c r="D45" s="841">
        <v>91.451639999999998</v>
      </c>
      <c r="E45" s="1"/>
      <c r="F45" s="1"/>
      <c r="G45" s="1"/>
      <c r="H45" s="1"/>
      <c r="I45" s="1"/>
      <c r="J45" s="1"/>
      <c r="K45" s="1"/>
      <c r="L45" s="1"/>
      <c r="M45" s="1"/>
      <c r="N45" s="1"/>
      <c r="O45" s="1"/>
      <c r="P45" s="1"/>
      <c r="Q45" s="1"/>
      <c r="R45" s="1"/>
      <c r="S45" s="1"/>
    </row>
    <row r="46" spans="1:19">
      <c r="A46" s="21" t="s">
        <v>47</v>
      </c>
      <c r="B46" s="841">
        <v>82165.124620000002</v>
      </c>
      <c r="C46" s="841">
        <v>10428.11436</v>
      </c>
      <c r="D46" s="841">
        <v>92593.238980000009</v>
      </c>
      <c r="E46" s="1"/>
      <c r="F46" s="1"/>
      <c r="G46" s="1"/>
      <c r="H46" s="1"/>
      <c r="I46" s="1"/>
      <c r="J46" s="1"/>
      <c r="K46" s="1"/>
      <c r="L46" s="1"/>
      <c r="M46" s="1"/>
      <c r="N46" s="1"/>
      <c r="O46" s="1"/>
      <c r="P46" s="1"/>
      <c r="Q46" s="1"/>
      <c r="R46" s="1"/>
      <c r="S46" s="1"/>
    </row>
    <row r="47" spans="1:19">
      <c r="A47" s="20" t="s">
        <v>48</v>
      </c>
      <c r="B47" s="841">
        <v>111895.62977</v>
      </c>
      <c r="C47" s="841">
        <v>17608.115859999998</v>
      </c>
      <c r="D47" s="841">
        <v>129503.74562999999</v>
      </c>
      <c r="E47" s="1"/>
      <c r="F47" s="1"/>
      <c r="G47" s="1"/>
      <c r="H47" s="1"/>
      <c r="I47" s="1"/>
      <c r="J47" s="1"/>
      <c r="K47" s="1"/>
      <c r="L47" s="1"/>
      <c r="M47" s="1"/>
      <c r="N47" s="1"/>
      <c r="O47" s="1"/>
      <c r="P47" s="1"/>
      <c r="Q47" s="1"/>
      <c r="R47" s="1"/>
      <c r="S47" s="1"/>
    </row>
    <row r="48" spans="1:19">
      <c r="A48" s="20" t="s">
        <v>49</v>
      </c>
      <c r="B48" s="841">
        <v>357.69617999999997</v>
      </c>
      <c r="C48" s="841">
        <v>4.86287</v>
      </c>
      <c r="D48" s="841">
        <v>362.55905000000001</v>
      </c>
      <c r="E48" s="1"/>
      <c r="F48" s="1"/>
      <c r="G48" s="1"/>
      <c r="H48" s="1"/>
      <c r="I48" s="1"/>
      <c r="J48" s="1"/>
      <c r="K48" s="1"/>
      <c r="L48" s="1"/>
      <c r="M48" s="1"/>
      <c r="N48" s="1"/>
      <c r="O48" s="1"/>
      <c r="P48" s="1"/>
      <c r="Q48" s="1"/>
      <c r="R48" s="1"/>
      <c r="S48" s="1"/>
    </row>
    <row r="49" spans="1:19">
      <c r="A49" s="20" t="s">
        <v>50</v>
      </c>
      <c r="B49" s="841">
        <v>863.40923999999995</v>
      </c>
      <c r="C49" s="841">
        <v>26.188209999999998</v>
      </c>
      <c r="D49" s="841">
        <v>889.59744999999998</v>
      </c>
      <c r="E49" s="1"/>
      <c r="F49" s="1"/>
      <c r="G49" s="1"/>
      <c r="H49" s="1"/>
      <c r="I49" s="1"/>
      <c r="J49" s="1"/>
      <c r="K49" s="1"/>
      <c r="L49" s="1"/>
      <c r="M49" s="1"/>
      <c r="N49" s="1"/>
      <c r="O49" s="1"/>
      <c r="P49" s="1"/>
      <c r="Q49" s="1"/>
      <c r="R49" s="1"/>
      <c r="S49" s="1"/>
    </row>
    <row r="50" spans="1:19">
      <c r="A50" s="20" t="s">
        <v>51</v>
      </c>
      <c r="B50" s="841">
        <v>0</v>
      </c>
      <c r="C50" s="841">
        <v>0</v>
      </c>
      <c r="D50" s="841">
        <v>0</v>
      </c>
      <c r="E50" s="1"/>
      <c r="F50" s="1"/>
      <c r="G50" s="1"/>
      <c r="H50" s="1"/>
      <c r="I50" s="1"/>
      <c r="J50" s="1"/>
      <c r="K50" s="1"/>
      <c r="L50" s="1"/>
      <c r="M50" s="1"/>
      <c r="N50" s="1"/>
      <c r="O50" s="1"/>
      <c r="P50" s="1"/>
      <c r="Q50" s="1"/>
      <c r="R50" s="1"/>
      <c r="S50" s="1"/>
    </row>
    <row r="51" spans="1:19">
      <c r="A51" s="22" t="s">
        <v>52</v>
      </c>
      <c r="B51" s="841">
        <v>28.630500000000001</v>
      </c>
      <c r="C51" s="841">
        <v>0</v>
      </c>
      <c r="D51" s="841">
        <v>28.630500000000001</v>
      </c>
      <c r="E51" s="1"/>
      <c r="F51" s="1"/>
      <c r="G51" s="1"/>
      <c r="H51" s="1"/>
      <c r="I51" s="1"/>
      <c r="J51" s="1"/>
      <c r="K51" s="1"/>
      <c r="L51" s="1"/>
      <c r="M51" s="1"/>
      <c r="N51" s="1"/>
      <c r="O51" s="1"/>
      <c r="P51" s="1"/>
      <c r="Q51" s="1"/>
      <c r="R51" s="1"/>
      <c r="S51" s="1"/>
    </row>
    <row r="52" spans="1:19">
      <c r="A52" s="73" t="s">
        <v>53</v>
      </c>
      <c r="B52" s="841">
        <v>-225468.54028000002</v>
      </c>
      <c r="C52" s="841">
        <v>-68588.464370000002</v>
      </c>
      <c r="D52" s="841">
        <v>-294057.00464999996</v>
      </c>
      <c r="E52" s="1"/>
      <c r="F52" s="1"/>
      <c r="G52" s="1"/>
      <c r="H52" s="1"/>
      <c r="I52" s="1"/>
      <c r="J52" s="1"/>
      <c r="K52" s="1"/>
      <c r="L52" s="1"/>
      <c r="M52" s="1"/>
      <c r="N52" s="1"/>
      <c r="O52" s="1"/>
      <c r="P52" s="1"/>
      <c r="Q52" s="1"/>
      <c r="R52" s="1"/>
      <c r="S52" s="1"/>
    </row>
    <row r="53" spans="1:19">
      <c r="A53" s="20" t="s">
        <v>54</v>
      </c>
      <c r="B53" s="841">
        <v>-20025.956100000003</v>
      </c>
      <c r="C53" s="841">
        <v>-1244.51072</v>
      </c>
      <c r="D53" s="841">
        <v>-21270.466820000001</v>
      </c>
      <c r="E53" s="1"/>
      <c r="F53" s="1"/>
      <c r="G53" s="1"/>
      <c r="H53" s="1"/>
      <c r="I53" s="1"/>
      <c r="J53" s="1"/>
      <c r="K53" s="1"/>
      <c r="L53" s="1"/>
      <c r="M53" s="1"/>
      <c r="N53" s="1"/>
      <c r="O53" s="1"/>
      <c r="P53" s="1"/>
      <c r="Q53" s="1"/>
      <c r="R53" s="1"/>
      <c r="S53" s="1"/>
    </row>
    <row r="54" spans="1:19">
      <c r="A54" s="14" t="s">
        <v>55</v>
      </c>
      <c r="B54" s="841">
        <v>-9458.2768800000013</v>
      </c>
      <c r="C54" s="841">
        <v>-354.91937999999999</v>
      </c>
      <c r="D54" s="841">
        <v>-9813.1962600000006</v>
      </c>
      <c r="E54" s="1"/>
      <c r="F54" s="1"/>
      <c r="G54" s="1"/>
      <c r="H54" s="1"/>
      <c r="I54" s="1"/>
      <c r="J54" s="1"/>
      <c r="K54" s="1"/>
      <c r="L54" s="1"/>
      <c r="M54" s="1"/>
      <c r="N54" s="1"/>
      <c r="O54" s="1"/>
      <c r="P54" s="1"/>
      <c r="Q54" s="1"/>
      <c r="R54" s="1"/>
      <c r="S54" s="1"/>
    </row>
    <row r="55" spans="1:19">
      <c r="A55" s="14" t="s">
        <v>56</v>
      </c>
      <c r="B55" s="841">
        <v>-75568.060750000004</v>
      </c>
      <c r="C55" s="841">
        <v>-196.08817000000002</v>
      </c>
      <c r="D55" s="841">
        <v>-75764.148920000007</v>
      </c>
      <c r="E55" s="1"/>
      <c r="F55" s="1"/>
      <c r="G55" s="1"/>
      <c r="H55" s="1"/>
      <c r="I55" s="1"/>
      <c r="J55" s="1"/>
      <c r="K55" s="1"/>
      <c r="L55" s="1"/>
      <c r="M55" s="1"/>
      <c r="N55" s="1"/>
      <c r="O55" s="1"/>
      <c r="P55" s="1"/>
      <c r="Q55" s="1"/>
      <c r="R55" s="1"/>
      <c r="S55" s="1"/>
    </row>
    <row r="56" spans="1:19">
      <c r="A56" s="14" t="s">
        <v>57</v>
      </c>
      <c r="B56" s="841">
        <v>-17887.49394</v>
      </c>
      <c r="C56" s="841">
        <v>-291.63529999999997</v>
      </c>
      <c r="D56" s="841">
        <v>-18179.129239999998</v>
      </c>
      <c r="E56" s="1"/>
      <c r="F56" s="1"/>
      <c r="G56" s="1"/>
      <c r="H56" s="1"/>
      <c r="I56" s="1"/>
      <c r="J56" s="1"/>
      <c r="K56" s="1"/>
      <c r="L56" s="1"/>
      <c r="M56" s="1"/>
      <c r="N56" s="1"/>
      <c r="O56" s="1"/>
      <c r="P56" s="1"/>
      <c r="Q56" s="1"/>
      <c r="R56" s="1"/>
      <c r="S56" s="1"/>
    </row>
    <row r="57" spans="1:19">
      <c r="A57" s="20" t="s">
        <v>58</v>
      </c>
      <c r="B57" s="841">
        <v>-28411.579269999998</v>
      </c>
      <c r="C57" s="841">
        <v>-13634.838400000001</v>
      </c>
      <c r="D57" s="841">
        <v>-42046.417670000003</v>
      </c>
      <c r="E57" s="1"/>
      <c r="F57" s="1"/>
      <c r="G57" s="1"/>
      <c r="H57" s="1"/>
      <c r="I57" s="1"/>
      <c r="J57" s="1"/>
      <c r="K57" s="1"/>
      <c r="L57" s="1"/>
      <c r="M57" s="1"/>
      <c r="N57" s="1"/>
      <c r="O57" s="1"/>
      <c r="P57" s="1"/>
      <c r="Q57" s="1"/>
      <c r="R57" s="1"/>
      <c r="S57" s="1"/>
    </row>
    <row r="58" spans="1:19">
      <c r="A58" s="20" t="s">
        <v>59</v>
      </c>
      <c r="B58" s="841">
        <v>-6097.7620199999992</v>
      </c>
      <c r="C58" s="841">
        <v>-30090.314180000001</v>
      </c>
      <c r="D58" s="841">
        <v>-36188.076200000003</v>
      </c>
      <c r="E58" s="1"/>
      <c r="F58" s="1"/>
      <c r="G58" s="1"/>
      <c r="H58" s="1"/>
      <c r="I58" s="1"/>
      <c r="J58" s="1"/>
      <c r="K58" s="1"/>
      <c r="L58" s="1"/>
      <c r="M58" s="1"/>
      <c r="N58" s="1"/>
      <c r="O58" s="1"/>
      <c r="P58" s="1"/>
      <c r="Q58" s="1"/>
      <c r="R58" s="1"/>
      <c r="S58" s="1"/>
    </row>
    <row r="59" spans="1:19">
      <c r="A59" s="20" t="s">
        <v>60</v>
      </c>
      <c r="B59" s="841">
        <v>-46672.845659999999</v>
      </c>
      <c r="C59" s="841">
        <v>-20657.562480000001</v>
      </c>
      <c r="D59" s="841">
        <v>-67330.40814</v>
      </c>
      <c r="E59" s="1"/>
      <c r="F59" s="1"/>
      <c r="G59" s="1"/>
      <c r="H59" s="1"/>
      <c r="I59" s="1"/>
      <c r="J59" s="1"/>
      <c r="K59" s="1"/>
      <c r="L59" s="1"/>
      <c r="M59" s="1"/>
      <c r="N59" s="1"/>
      <c r="O59" s="1"/>
      <c r="P59" s="1"/>
      <c r="Q59" s="1"/>
      <c r="R59" s="1"/>
      <c r="S59" s="1"/>
    </row>
    <row r="60" spans="1:19">
      <c r="A60" s="20" t="s">
        <v>61</v>
      </c>
      <c r="B60" s="841">
        <v>-13879.83707</v>
      </c>
      <c r="C60" s="841">
        <v>0</v>
      </c>
      <c r="D60" s="841">
        <v>-13879.83707</v>
      </c>
      <c r="E60" s="1"/>
      <c r="F60" s="1"/>
      <c r="G60" s="1"/>
      <c r="H60" s="1"/>
      <c r="I60" s="1"/>
      <c r="J60" s="1"/>
      <c r="K60" s="1"/>
      <c r="L60" s="1"/>
      <c r="M60" s="1"/>
      <c r="N60" s="1"/>
      <c r="O60" s="1"/>
      <c r="P60" s="1"/>
      <c r="Q60" s="1"/>
      <c r="R60" s="1"/>
      <c r="S60" s="1"/>
    </row>
    <row r="61" spans="1:19">
      <c r="A61" s="20" t="s">
        <v>62</v>
      </c>
      <c r="B61" s="841">
        <v>0</v>
      </c>
      <c r="C61" s="841">
        <v>0</v>
      </c>
      <c r="D61" s="841">
        <v>0</v>
      </c>
      <c r="E61" s="1"/>
      <c r="F61" s="1"/>
      <c r="G61" s="1"/>
      <c r="H61" s="1"/>
      <c r="I61" s="1"/>
      <c r="J61" s="1"/>
      <c r="K61" s="1"/>
      <c r="L61" s="1"/>
      <c r="M61" s="1"/>
      <c r="N61" s="1"/>
      <c r="O61" s="1"/>
      <c r="P61" s="1"/>
      <c r="Q61" s="1"/>
      <c r="R61" s="1"/>
      <c r="S61" s="1"/>
    </row>
    <row r="62" spans="1:19">
      <c r="A62" s="20" t="s">
        <v>63</v>
      </c>
      <c r="B62" s="841">
        <v>0</v>
      </c>
      <c r="C62" s="841">
        <v>0</v>
      </c>
      <c r="D62" s="841">
        <v>0</v>
      </c>
      <c r="E62" s="1"/>
      <c r="F62" s="1"/>
      <c r="G62" s="1"/>
      <c r="H62" s="1"/>
      <c r="I62" s="1"/>
      <c r="J62" s="1"/>
      <c r="K62" s="1"/>
      <c r="L62" s="1"/>
      <c r="M62" s="1"/>
      <c r="N62" s="1"/>
      <c r="O62" s="1"/>
      <c r="P62" s="1"/>
      <c r="Q62" s="1"/>
      <c r="R62" s="1"/>
      <c r="S62" s="1"/>
    </row>
    <row r="63" spans="1:19">
      <c r="A63" s="20" t="s">
        <v>64</v>
      </c>
      <c r="B63" s="841">
        <v>0</v>
      </c>
      <c r="C63" s="841">
        <v>0</v>
      </c>
      <c r="D63" s="841">
        <v>0</v>
      </c>
      <c r="E63" s="1"/>
      <c r="F63" s="1"/>
      <c r="G63" s="1"/>
      <c r="H63" s="1"/>
      <c r="I63" s="1"/>
      <c r="J63" s="1"/>
      <c r="K63" s="1"/>
      <c r="L63" s="1"/>
      <c r="M63" s="1"/>
      <c r="N63" s="1"/>
      <c r="O63" s="1"/>
      <c r="P63" s="1"/>
      <c r="Q63" s="1"/>
      <c r="R63" s="1"/>
      <c r="S63" s="1"/>
    </row>
    <row r="64" spans="1:19">
      <c r="A64" s="20" t="s">
        <v>65</v>
      </c>
      <c r="B64" s="841">
        <v>0</v>
      </c>
      <c r="C64" s="841">
        <v>0</v>
      </c>
      <c r="D64" s="841">
        <v>0</v>
      </c>
      <c r="E64" s="1"/>
      <c r="F64" s="1"/>
      <c r="G64" s="1"/>
      <c r="H64" s="1"/>
      <c r="I64" s="1"/>
      <c r="J64" s="1"/>
      <c r="K64" s="1"/>
      <c r="L64" s="1"/>
      <c r="M64" s="1"/>
      <c r="N64" s="1"/>
      <c r="O64" s="1"/>
      <c r="P64" s="1"/>
      <c r="Q64" s="1"/>
      <c r="R64" s="1"/>
      <c r="S64" s="1"/>
    </row>
    <row r="65" spans="1:19">
      <c r="A65" s="20" t="s">
        <v>66</v>
      </c>
      <c r="B65" s="841">
        <v>-2855.6077099999998</v>
      </c>
      <c r="C65" s="841">
        <v>-8.6575900000000008</v>
      </c>
      <c r="D65" s="841">
        <v>-2864.2653</v>
      </c>
      <c r="E65" s="1"/>
      <c r="F65" s="1"/>
      <c r="G65" s="1"/>
      <c r="H65" s="1"/>
      <c r="I65" s="1"/>
      <c r="J65" s="1"/>
      <c r="K65" s="1"/>
      <c r="L65" s="1"/>
      <c r="M65" s="1"/>
      <c r="N65" s="1"/>
      <c r="O65" s="1"/>
      <c r="P65" s="1"/>
      <c r="Q65" s="1"/>
      <c r="R65" s="1"/>
      <c r="S65" s="1"/>
    </row>
    <row r="66" spans="1:19">
      <c r="A66" s="20" t="s">
        <v>67</v>
      </c>
      <c r="B66" s="841">
        <v>-3411.0283999999997</v>
      </c>
      <c r="C66" s="841">
        <v>-123.74172</v>
      </c>
      <c r="D66" s="841">
        <v>-3534.7701200000001</v>
      </c>
      <c r="E66" s="1"/>
      <c r="F66" s="1"/>
      <c r="G66" s="1"/>
      <c r="H66" s="1"/>
      <c r="I66" s="1"/>
      <c r="J66" s="1"/>
      <c r="K66" s="1"/>
      <c r="L66" s="1"/>
      <c r="M66" s="1"/>
      <c r="N66" s="1"/>
      <c r="O66" s="1"/>
      <c r="P66" s="1"/>
      <c r="Q66" s="1"/>
      <c r="R66" s="1"/>
      <c r="S66" s="1"/>
    </row>
    <row r="67" spans="1:19">
      <c r="A67" s="20" t="s">
        <v>68</v>
      </c>
      <c r="B67" s="841">
        <v>-719.22077000000002</v>
      </c>
      <c r="C67" s="841">
        <v>-349.18840999999998</v>
      </c>
      <c r="D67" s="841">
        <v>-1068.4091799999999</v>
      </c>
      <c r="E67" s="1"/>
      <c r="F67" s="1"/>
      <c r="G67" s="1"/>
      <c r="H67" s="1"/>
      <c r="I67" s="1"/>
      <c r="J67" s="1"/>
      <c r="K67" s="1"/>
      <c r="L67" s="1"/>
      <c r="M67" s="1"/>
      <c r="N67" s="1"/>
      <c r="O67" s="1"/>
      <c r="P67" s="1"/>
      <c r="Q67" s="1"/>
      <c r="R67" s="1"/>
      <c r="S67" s="1"/>
    </row>
    <row r="68" spans="1:19">
      <c r="A68" s="20" t="s">
        <v>69</v>
      </c>
      <c r="B68" s="841">
        <v>-480.87171000000001</v>
      </c>
      <c r="C68" s="841">
        <v>-1637.00802</v>
      </c>
      <c r="D68" s="841">
        <v>-2117.8797300000001</v>
      </c>
      <c r="E68" s="1"/>
      <c r="F68" s="1"/>
      <c r="G68" s="1"/>
      <c r="H68" s="1"/>
      <c r="I68" s="1"/>
      <c r="J68" s="1"/>
      <c r="K68" s="1"/>
      <c r="L68" s="1"/>
      <c r="M68" s="1"/>
      <c r="N68" s="1"/>
      <c r="O68" s="1"/>
      <c r="P68" s="1"/>
      <c r="Q68" s="1"/>
      <c r="R68" s="1"/>
      <c r="S68" s="1"/>
    </row>
    <row r="69" spans="1:19">
      <c r="A69" s="18" t="s">
        <v>70</v>
      </c>
      <c r="B69" s="843">
        <v>112500.79712</v>
      </c>
      <c r="C69" s="843">
        <v>2986.3511699999999</v>
      </c>
      <c r="D69" s="843">
        <v>115487.14829000001</v>
      </c>
      <c r="E69" s="1"/>
      <c r="F69" s="1"/>
      <c r="G69" s="1"/>
      <c r="H69" s="1"/>
      <c r="I69" s="1"/>
      <c r="J69" s="1"/>
      <c r="K69" s="1"/>
      <c r="L69" s="1"/>
      <c r="M69" s="1"/>
      <c r="N69" s="1"/>
      <c r="O69" s="1"/>
      <c r="P69" s="1"/>
      <c r="Q69" s="1"/>
      <c r="R69" s="1"/>
      <c r="S69" s="1"/>
    </row>
    <row r="70" spans="1:19">
      <c r="A70" s="20" t="s">
        <v>71</v>
      </c>
      <c r="B70" s="841">
        <v>0</v>
      </c>
      <c r="C70" s="841">
        <v>0</v>
      </c>
      <c r="D70" s="841">
        <v>0</v>
      </c>
      <c r="E70" s="1"/>
      <c r="F70" s="1"/>
      <c r="G70" s="1"/>
      <c r="H70" s="1"/>
      <c r="I70" s="1"/>
      <c r="J70" s="1"/>
      <c r="K70" s="1"/>
      <c r="L70" s="1"/>
      <c r="M70" s="1"/>
      <c r="N70" s="1"/>
      <c r="O70" s="1"/>
      <c r="P70" s="1"/>
      <c r="Q70" s="1"/>
      <c r="R70" s="1"/>
      <c r="S70" s="1"/>
    </row>
    <row r="71" spans="1:19">
      <c r="A71" s="20" t="s">
        <v>72</v>
      </c>
      <c r="B71" s="841">
        <v>17295.564679999999</v>
      </c>
      <c r="C71" s="841">
        <v>254.32266000000001</v>
      </c>
      <c r="D71" s="841">
        <v>17549.887340000001</v>
      </c>
      <c r="E71" s="1"/>
      <c r="F71" s="1"/>
      <c r="G71" s="1"/>
      <c r="H71" s="1"/>
      <c r="I71" s="1"/>
      <c r="J71" s="1"/>
      <c r="K71" s="1"/>
      <c r="L71" s="1"/>
      <c r="M71" s="1"/>
      <c r="N71" s="1"/>
      <c r="O71" s="1"/>
      <c r="P71" s="1"/>
      <c r="Q71" s="1"/>
      <c r="R71" s="1"/>
      <c r="S71" s="1"/>
    </row>
    <row r="72" spans="1:19">
      <c r="A72" s="20" t="s">
        <v>73</v>
      </c>
      <c r="B72" s="841">
        <v>95205.232439999992</v>
      </c>
      <c r="C72" s="841">
        <v>2732.0285099999996</v>
      </c>
      <c r="D72" s="841">
        <v>97937.260949999996</v>
      </c>
      <c r="E72" s="1"/>
      <c r="F72" s="1"/>
      <c r="G72" s="1"/>
      <c r="H72" s="1"/>
      <c r="I72" s="1"/>
      <c r="J72" s="1"/>
      <c r="K72" s="1"/>
      <c r="L72" s="1"/>
      <c r="M72" s="1"/>
      <c r="N72" s="1"/>
      <c r="O72" s="1"/>
      <c r="P72" s="1"/>
      <c r="Q72" s="1"/>
      <c r="R72" s="1"/>
      <c r="S72" s="1"/>
    </row>
    <row r="73" spans="1:19">
      <c r="A73" s="20" t="s">
        <v>74</v>
      </c>
      <c r="B73" s="841">
        <v>0</v>
      </c>
      <c r="C73" s="841">
        <v>0</v>
      </c>
      <c r="D73" s="841">
        <v>0</v>
      </c>
      <c r="E73" s="1"/>
      <c r="F73" s="1"/>
      <c r="G73" s="1"/>
      <c r="H73" s="1"/>
      <c r="I73" s="1"/>
      <c r="J73" s="1"/>
      <c r="K73" s="1"/>
      <c r="L73" s="1"/>
      <c r="M73" s="1"/>
      <c r="N73" s="1"/>
      <c r="O73" s="1"/>
      <c r="P73" s="1"/>
      <c r="Q73" s="1"/>
      <c r="R73" s="1"/>
      <c r="S73" s="1"/>
    </row>
    <row r="74" spans="1:19">
      <c r="A74" s="20" t="s">
        <v>75</v>
      </c>
      <c r="B74" s="841">
        <v>0</v>
      </c>
      <c r="C74" s="841">
        <v>0</v>
      </c>
      <c r="D74" s="841">
        <v>0</v>
      </c>
      <c r="E74" s="1"/>
      <c r="F74" s="1"/>
      <c r="G74" s="1"/>
      <c r="H74" s="1"/>
      <c r="I74" s="1"/>
      <c r="J74" s="1"/>
      <c r="K74" s="1"/>
      <c r="L74" s="1"/>
      <c r="M74" s="1"/>
      <c r="N74" s="1"/>
      <c r="O74" s="1"/>
      <c r="P74" s="1"/>
      <c r="Q74" s="1"/>
      <c r="R74" s="1"/>
      <c r="S74" s="1"/>
    </row>
    <row r="75" spans="1:19">
      <c r="A75" s="18" t="s">
        <v>76</v>
      </c>
      <c r="B75" s="843">
        <v>844.62808999999993</v>
      </c>
      <c r="C75" s="843">
        <v>1773.8953200000001</v>
      </c>
      <c r="D75" s="843">
        <v>2618.5234100000002</v>
      </c>
      <c r="E75" s="1"/>
      <c r="F75" s="1"/>
      <c r="G75" s="1"/>
      <c r="H75" s="1"/>
      <c r="I75" s="1"/>
      <c r="J75" s="1"/>
      <c r="K75" s="1"/>
      <c r="L75" s="1"/>
      <c r="M75" s="1"/>
      <c r="N75" s="1"/>
      <c r="O75" s="1"/>
      <c r="P75" s="1"/>
      <c r="Q75" s="1"/>
      <c r="R75" s="1"/>
      <c r="S75" s="1"/>
    </row>
    <row r="76" spans="1:19">
      <c r="A76" s="20" t="s">
        <v>77</v>
      </c>
      <c r="B76" s="841">
        <v>0</v>
      </c>
      <c r="C76" s="841">
        <v>0</v>
      </c>
      <c r="D76" s="841">
        <v>0</v>
      </c>
      <c r="E76" s="1"/>
      <c r="F76" s="1"/>
      <c r="G76" s="1"/>
      <c r="H76" s="1"/>
      <c r="I76" s="1"/>
      <c r="J76" s="1"/>
      <c r="K76" s="1"/>
      <c r="L76" s="1"/>
      <c r="M76" s="1"/>
      <c r="N76" s="1"/>
      <c r="O76" s="1"/>
      <c r="P76" s="1"/>
      <c r="Q76" s="1"/>
      <c r="R76" s="1"/>
      <c r="S76" s="1"/>
    </row>
    <row r="77" spans="1:19">
      <c r="A77" s="20" t="s">
        <v>78</v>
      </c>
      <c r="B77" s="841">
        <v>7200.9276600000003</v>
      </c>
      <c r="C77" s="841">
        <v>6755.4745400000002</v>
      </c>
      <c r="D77" s="841">
        <v>13956.402199999999</v>
      </c>
      <c r="E77" s="1"/>
      <c r="F77" s="1"/>
      <c r="G77" s="1"/>
      <c r="H77" s="1"/>
      <c r="I77" s="1"/>
      <c r="J77" s="1"/>
      <c r="K77" s="1"/>
      <c r="L77" s="1"/>
      <c r="M77" s="1"/>
      <c r="N77" s="1"/>
      <c r="O77" s="1"/>
      <c r="P77" s="1"/>
      <c r="Q77" s="1"/>
      <c r="R77" s="1"/>
      <c r="S77" s="1"/>
    </row>
    <row r="78" spans="1:19">
      <c r="A78" s="20" t="s">
        <v>79</v>
      </c>
      <c r="B78" s="841">
        <v>0</v>
      </c>
      <c r="C78" s="841">
        <v>0</v>
      </c>
      <c r="D78" s="841">
        <v>0</v>
      </c>
      <c r="E78" s="1"/>
      <c r="F78" s="1"/>
      <c r="G78" s="1"/>
      <c r="H78" s="1"/>
      <c r="I78" s="1"/>
      <c r="J78" s="1"/>
      <c r="K78" s="1"/>
      <c r="L78" s="1"/>
      <c r="M78" s="1"/>
      <c r="N78" s="1"/>
      <c r="O78" s="1"/>
      <c r="P78" s="1"/>
      <c r="Q78" s="1"/>
      <c r="R78" s="1"/>
      <c r="S78" s="1"/>
    </row>
    <row r="79" spans="1:19">
      <c r="A79" s="20" t="s">
        <v>80</v>
      </c>
      <c r="B79" s="841">
        <v>50</v>
      </c>
      <c r="C79" s="841">
        <v>0</v>
      </c>
      <c r="D79" s="841">
        <v>50</v>
      </c>
      <c r="E79" s="1"/>
      <c r="F79" s="1"/>
      <c r="G79" s="1"/>
      <c r="H79" s="1"/>
      <c r="I79" s="1"/>
      <c r="J79" s="1"/>
      <c r="K79" s="1"/>
      <c r="L79" s="1"/>
      <c r="M79" s="1"/>
      <c r="N79" s="1"/>
      <c r="O79" s="1"/>
      <c r="P79" s="1"/>
      <c r="Q79" s="1"/>
      <c r="R79" s="1"/>
      <c r="S79" s="1"/>
    </row>
    <row r="80" spans="1:19">
      <c r="A80" s="20" t="s">
        <v>81</v>
      </c>
      <c r="B80" s="841">
        <v>-6406.2995700000001</v>
      </c>
      <c r="C80" s="841">
        <v>-4981.5792199999996</v>
      </c>
      <c r="D80" s="841">
        <v>-11387.878789999999</v>
      </c>
      <c r="E80" s="1"/>
      <c r="F80" s="1"/>
      <c r="G80" s="1"/>
      <c r="H80" s="1"/>
      <c r="I80" s="1"/>
      <c r="J80" s="1"/>
      <c r="K80" s="1"/>
      <c r="L80" s="1"/>
      <c r="M80" s="1"/>
      <c r="N80" s="1"/>
      <c r="O80" s="1"/>
      <c r="P80" s="1"/>
      <c r="Q80" s="1"/>
      <c r="R80" s="1"/>
      <c r="S80" s="1"/>
    </row>
    <row r="81" spans="1:19">
      <c r="A81" s="18" t="s">
        <v>82</v>
      </c>
      <c r="B81" s="843">
        <v>568135.85513000004</v>
      </c>
      <c r="C81" s="843">
        <v>43248.589509999998</v>
      </c>
      <c r="D81" s="843">
        <v>611384.44464</v>
      </c>
      <c r="E81" s="1"/>
      <c r="F81" s="1"/>
      <c r="G81" s="1"/>
      <c r="H81" s="1"/>
      <c r="I81" s="1"/>
      <c r="J81" s="1"/>
      <c r="K81" s="1"/>
      <c r="L81" s="1"/>
      <c r="M81" s="1"/>
      <c r="N81" s="1"/>
      <c r="O81" s="1"/>
      <c r="P81" s="1"/>
      <c r="Q81" s="1"/>
      <c r="R81" s="1"/>
      <c r="S81" s="1"/>
    </row>
    <row r="82" spans="1:19">
      <c r="A82" s="20" t="s">
        <v>19</v>
      </c>
      <c r="B82" s="841">
        <v>0</v>
      </c>
      <c r="C82" s="841">
        <v>0</v>
      </c>
      <c r="D82" s="841">
        <v>0</v>
      </c>
      <c r="E82" s="1"/>
      <c r="F82" s="1"/>
      <c r="G82" s="1"/>
      <c r="H82" s="1"/>
      <c r="I82" s="1"/>
      <c r="J82" s="1"/>
      <c r="K82" s="1"/>
      <c r="L82" s="1"/>
      <c r="M82" s="1"/>
      <c r="N82" s="1"/>
      <c r="O82" s="1"/>
      <c r="P82" s="1"/>
      <c r="Q82" s="1"/>
      <c r="R82" s="1"/>
      <c r="S82" s="1"/>
    </row>
    <row r="83" spans="1:19">
      <c r="A83" s="20" t="s">
        <v>20</v>
      </c>
      <c r="B83" s="841">
        <v>104775.64261</v>
      </c>
      <c r="C83" s="841">
        <v>0</v>
      </c>
      <c r="D83" s="841">
        <v>104775.64261</v>
      </c>
      <c r="E83" s="1"/>
      <c r="F83" s="1"/>
      <c r="G83" s="1"/>
      <c r="H83" s="1"/>
      <c r="I83" s="1"/>
      <c r="J83" s="1"/>
      <c r="K83" s="1"/>
      <c r="L83" s="1"/>
      <c r="M83" s="1"/>
      <c r="N83" s="1"/>
      <c r="O83" s="1"/>
      <c r="P83" s="1"/>
      <c r="Q83" s="1"/>
      <c r="R83" s="1"/>
      <c r="S83" s="1"/>
    </row>
    <row r="84" spans="1:19">
      <c r="A84" s="20" t="s">
        <v>21</v>
      </c>
      <c r="B84" s="841">
        <v>13720</v>
      </c>
      <c r="C84" s="841">
        <v>0</v>
      </c>
      <c r="D84" s="841">
        <v>13720</v>
      </c>
      <c r="E84" s="1"/>
      <c r="F84" s="1"/>
      <c r="G84" s="1"/>
      <c r="H84" s="1"/>
      <c r="I84" s="1"/>
      <c r="J84" s="1"/>
      <c r="K84" s="1"/>
      <c r="L84" s="1"/>
      <c r="M84" s="1"/>
      <c r="N84" s="1"/>
      <c r="O84" s="1"/>
      <c r="P84" s="1"/>
      <c r="Q84" s="1"/>
      <c r="R84" s="1"/>
      <c r="S84" s="1"/>
    </row>
    <row r="85" spans="1:19">
      <c r="A85" s="20" t="s">
        <v>22</v>
      </c>
      <c r="B85" s="841">
        <v>0</v>
      </c>
      <c r="C85" s="841">
        <v>0</v>
      </c>
      <c r="D85" s="841">
        <v>0</v>
      </c>
      <c r="E85" s="1"/>
      <c r="F85" s="1"/>
      <c r="G85" s="1"/>
      <c r="H85" s="1"/>
      <c r="I85" s="1"/>
      <c r="J85" s="1"/>
      <c r="K85" s="1"/>
      <c r="L85" s="1"/>
      <c r="M85" s="1"/>
      <c r="N85" s="1"/>
      <c r="O85" s="1"/>
      <c r="P85" s="1"/>
      <c r="Q85" s="1"/>
      <c r="R85" s="1"/>
      <c r="S85" s="1"/>
    </row>
    <row r="86" spans="1:19">
      <c r="A86" s="20" t="s">
        <v>83</v>
      </c>
      <c r="B86" s="841">
        <v>424.64368000000002</v>
      </c>
      <c r="C86" s="841">
        <v>0</v>
      </c>
      <c r="D86" s="841">
        <v>424.64368000000002</v>
      </c>
      <c r="E86" s="1"/>
      <c r="F86" s="1"/>
      <c r="G86" s="1"/>
      <c r="H86" s="1"/>
      <c r="I86" s="1"/>
      <c r="J86" s="1"/>
      <c r="K86" s="1"/>
      <c r="L86" s="1"/>
      <c r="M86" s="1"/>
      <c r="N86" s="1"/>
      <c r="O86" s="1"/>
      <c r="P86" s="1"/>
      <c r="Q86" s="1"/>
      <c r="R86" s="1"/>
      <c r="S86" s="1"/>
    </row>
    <row r="87" spans="1:19">
      <c r="A87" s="20" t="s">
        <v>23</v>
      </c>
      <c r="B87" s="841">
        <v>4732.3067599999995</v>
      </c>
      <c r="C87" s="841">
        <v>213.346</v>
      </c>
      <c r="D87" s="841">
        <v>4945.6527599999999</v>
      </c>
      <c r="E87" s="1"/>
      <c r="F87" s="1"/>
      <c r="G87" s="1"/>
      <c r="H87" s="1"/>
      <c r="I87" s="1"/>
      <c r="J87" s="1"/>
      <c r="K87" s="1"/>
      <c r="L87" s="1"/>
      <c r="M87" s="1"/>
      <c r="N87" s="1"/>
      <c r="O87" s="1"/>
      <c r="P87" s="1"/>
      <c r="Q87" s="1"/>
      <c r="R87" s="1"/>
      <c r="S87" s="1"/>
    </row>
    <row r="88" spans="1:19">
      <c r="A88" s="20" t="s">
        <v>24</v>
      </c>
      <c r="B88" s="841">
        <v>412105.62708000001</v>
      </c>
      <c r="C88" s="841">
        <v>43189.641530000001</v>
      </c>
      <c r="D88" s="841">
        <v>455295.26861000003</v>
      </c>
      <c r="E88" s="1"/>
      <c r="F88" s="1"/>
      <c r="G88" s="1"/>
      <c r="H88" s="1"/>
      <c r="I88" s="1"/>
      <c r="J88" s="1"/>
      <c r="K88" s="1"/>
      <c r="L88" s="1"/>
      <c r="M88" s="1"/>
      <c r="N88" s="1"/>
      <c r="O88" s="1"/>
      <c r="P88" s="1"/>
      <c r="Q88" s="1"/>
      <c r="R88" s="1"/>
      <c r="S88" s="1"/>
    </row>
    <row r="89" spans="1:19">
      <c r="A89" s="20" t="s">
        <v>84</v>
      </c>
      <c r="B89" s="841">
        <v>33600.109039999996</v>
      </c>
      <c r="C89" s="841">
        <v>0</v>
      </c>
      <c r="D89" s="841">
        <v>33600.109039999996</v>
      </c>
      <c r="E89" s="1"/>
      <c r="F89" s="1"/>
      <c r="G89" s="1"/>
      <c r="H89" s="1"/>
      <c r="I89" s="1"/>
      <c r="J89" s="1"/>
      <c r="K89" s="1"/>
      <c r="L89" s="1"/>
      <c r="M89" s="1"/>
      <c r="N89" s="1"/>
      <c r="O89" s="1"/>
      <c r="P89" s="1"/>
      <c r="Q89" s="1"/>
      <c r="R89" s="1"/>
      <c r="S89" s="1"/>
    </row>
    <row r="90" spans="1:19">
      <c r="A90" s="20" t="s">
        <v>85</v>
      </c>
      <c r="B90" s="841">
        <v>-1222.4740400000001</v>
      </c>
      <c r="C90" s="841">
        <v>-154.39802</v>
      </c>
      <c r="D90" s="841">
        <v>-1376.8720600000001</v>
      </c>
      <c r="E90" s="1"/>
      <c r="F90" s="1"/>
      <c r="G90" s="1"/>
      <c r="H90" s="1"/>
      <c r="I90" s="1"/>
      <c r="J90" s="1"/>
      <c r="K90" s="1"/>
      <c r="L90" s="1"/>
      <c r="M90" s="1"/>
      <c r="N90" s="1"/>
      <c r="O90" s="1"/>
      <c r="P90" s="1"/>
      <c r="Q90" s="1"/>
      <c r="R90" s="1"/>
      <c r="S90" s="1"/>
    </row>
    <row r="91" spans="1:19">
      <c r="A91" s="18" t="s">
        <v>86</v>
      </c>
      <c r="B91" s="843">
        <v>119484.84342</v>
      </c>
      <c r="C91" s="843">
        <v>11290.99151</v>
      </c>
      <c r="D91" s="843">
        <v>130775.83493000001</v>
      </c>
      <c r="E91" s="1"/>
      <c r="F91" s="1"/>
      <c r="G91" s="1"/>
      <c r="H91" s="1"/>
      <c r="I91" s="1"/>
      <c r="J91" s="1"/>
      <c r="K91" s="1"/>
      <c r="L91" s="1"/>
      <c r="M91" s="1"/>
      <c r="N91" s="1"/>
      <c r="O91" s="1"/>
      <c r="P91" s="1"/>
      <c r="Q91" s="1"/>
      <c r="R91" s="1"/>
      <c r="S91" s="1"/>
    </row>
    <row r="92" spans="1:19">
      <c r="A92" s="20" t="s">
        <v>87</v>
      </c>
      <c r="B92" s="841">
        <v>23500.36</v>
      </c>
      <c r="C92" s="841">
        <v>3875.84</v>
      </c>
      <c r="D92" s="841">
        <v>27376.2</v>
      </c>
      <c r="E92" s="1"/>
      <c r="F92" s="1"/>
      <c r="G92" s="1"/>
      <c r="H92" s="1"/>
      <c r="I92" s="1"/>
      <c r="J92" s="1"/>
      <c r="K92" s="1"/>
      <c r="L92" s="1"/>
      <c r="M92" s="1"/>
      <c r="N92" s="1"/>
      <c r="O92" s="1"/>
      <c r="P92" s="1"/>
      <c r="Q92" s="1"/>
      <c r="R92" s="1"/>
      <c r="S92" s="1"/>
    </row>
    <row r="93" spans="1:19">
      <c r="A93" s="20" t="s">
        <v>88</v>
      </c>
      <c r="B93" s="841">
        <v>76841.796040000001</v>
      </c>
      <c r="C93" s="841">
        <v>6189.4023499999994</v>
      </c>
      <c r="D93" s="841">
        <v>83031.198390000005</v>
      </c>
      <c r="E93" s="1"/>
      <c r="F93" s="1"/>
      <c r="G93" s="1"/>
      <c r="H93" s="1"/>
      <c r="I93" s="1"/>
      <c r="J93" s="1"/>
      <c r="K93" s="1"/>
      <c r="L93" s="1"/>
      <c r="M93" s="1"/>
      <c r="N93" s="1"/>
      <c r="O93" s="1"/>
      <c r="P93" s="1"/>
      <c r="Q93" s="1"/>
      <c r="R93" s="1"/>
      <c r="S93" s="1"/>
    </row>
    <row r="94" spans="1:19">
      <c r="A94" s="20" t="s">
        <v>89</v>
      </c>
      <c r="B94" s="841">
        <v>6266.3560399999997</v>
      </c>
      <c r="C94" s="841">
        <v>345.88206000000002</v>
      </c>
      <c r="D94" s="841">
        <v>6612.2380999999996</v>
      </c>
      <c r="E94" s="1"/>
      <c r="F94" s="1"/>
      <c r="G94" s="1"/>
      <c r="H94" s="1"/>
      <c r="I94" s="1"/>
      <c r="J94" s="1"/>
      <c r="K94" s="1"/>
      <c r="L94" s="1"/>
      <c r="M94" s="1"/>
      <c r="N94" s="1"/>
      <c r="O94" s="1"/>
      <c r="P94" s="1"/>
      <c r="Q94" s="1"/>
      <c r="R94" s="1"/>
      <c r="S94" s="1"/>
    </row>
    <row r="95" spans="1:19">
      <c r="A95" s="20" t="s">
        <v>90</v>
      </c>
      <c r="B95" s="841">
        <v>3199.7768099999998</v>
      </c>
      <c r="C95" s="841">
        <v>372.94036999999997</v>
      </c>
      <c r="D95" s="841">
        <v>3572.7171800000001</v>
      </c>
      <c r="E95" s="1"/>
      <c r="F95" s="1"/>
      <c r="G95" s="1"/>
      <c r="H95" s="1"/>
      <c r="I95" s="1"/>
      <c r="J95" s="1"/>
      <c r="K95" s="1"/>
      <c r="L95" s="1"/>
      <c r="M95" s="1"/>
      <c r="N95" s="1"/>
      <c r="O95" s="1"/>
      <c r="P95" s="1"/>
      <c r="Q95" s="1"/>
      <c r="R95" s="1"/>
      <c r="S95" s="1"/>
    </row>
    <row r="96" spans="1:19">
      <c r="A96" s="20" t="s">
        <v>91</v>
      </c>
      <c r="B96" s="841">
        <v>7078.3993099999998</v>
      </c>
      <c r="C96" s="841">
        <v>490.41487000000001</v>
      </c>
      <c r="D96" s="841">
        <v>7568.8141799999994</v>
      </c>
      <c r="E96" s="1"/>
      <c r="F96" s="1"/>
      <c r="G96" s="1"/>
      <c r="H96" s="1"/>
      <c r="I96" s="1"/>
      <c r="J96" s="1"/>
      <c r="K96" s="1"/>
      <c r="L96" s="1"/>
      <c r="M96" s="1"/>
      <c r="N96" s="1"/>
      <c r="O96" s="1"/>
      <c r="P96" s="1"/>
      <c r="Q96" s="1"/>
      <c r="R96" s="1"/>
      <c r="S96" s="1"/>
    </row>
    <row r="97" spans="1:19">
      <c r="A97" s="20" t="s">
        <v>92</v>
      </c>
      <c r="B97" s="841">
        <v>1624.4848</v>
      </c>
      <c r="C97" s="841">
        <v>1.2999999999999999E-2</v>
      </c>
      <c r="D97" s="841">
        <v>1624.4978000000001</v>
      </c>
      <c r="E97" s="1"/>
      <c r="F97" s="1"/>
      <c r="G97" s="1"/>
      <c r="H97" s="1"/>
      <c r="I97" s="1"/>
      <c r="J97" s="1"/>
      <c r="K97" s="1"/>
      <c r="L97" s="1"/>
      <c r="M97" s="1"/>
      <c r="N97" s="1"/>
      <c r="O97" s="1"/>
      <c r="P97" s="1"/>
      <c r="Q97" s="1"/>
      <c r="R97" s="1"/>
      <c r="S97" s="1"/>
    </row>
    <row r="98" spans="1:19">
      <c r="A98" s="20" t="s">
        <v>93</v>
      </c>
      <c r="B98" s="841">
        <v>973.67042000000004</v>
      </c>
      <c r="C98" s="841">
        <v>16.498860000000001</v>
      </c>
      <c r="D98" s="841">
        <v>990.16928000000007</v>
      </c>
      <c r="E98" s="1"/>
      <c r="F98" s="1"/>
      <c r="G98" s="1"/>
      <c r="H98" s="1"/>
      <c r="I98" s="1"/>
      <c r="J98" s="1"/>
      <c r="K98" s="1"/>
      <c r="L98" s="1"/>
      <c r="M98" s="1"/>
      <c r="N98" s="1"/>
      <c r="O98" s="1"/>
      <c r="P98" s="1"/>
      <c r="Q98" s="1"/>
      <c r="R98" s="1"/>
      <c r="S98" s="1"/>
    </row>
    <row r="99" spans="1:19">
      <c r="A99" s="20" t="s">
        <v>94</v>
      </c>
      <c r="B99" s="841">
        <v>0</v>
      </c>
      <c r="C99" s="841">
        <v>0</v>
      </c>
      <c r="D99" s="841">
        <v>0</v>
      </c>
      <c r="E99" s="1"/>
      <c r="F99" s="1"/>
      <c r="G99" s="1"/>
      <c r="H99" s="1"/>
      <c r="I99" s="1"/>
      <c r="J99" s="1"/>
      <c r="K99" s="1"/>
      <c r="L99" s="1"/>
      <c r="M99" s="1"/>
      <c r="N99" s="1"/>
      <c r="O99" s="1"/>
      <c r="P99" s="1"/>
      <c r="Q99" s="1"/>
      <c r="R99" s="1"/>
      <c r="S99" s="1"/>
    </row>
    <row r="100" spans="1:19">
      <c r="A100" s="20" t="s">
        <v>95</v>
      </c>
      <c r="B100" s="841">
        <v>0</v>
      </c>
      <c r="C100" s="841">
        <v>0</v>
      </c>
      <c r="D100" s="841">
        <v>0</v>
      </c>
      <c r="E100" s="1"/>
      <c r="F100" s="1"/>
      <c r="G100" s="1"/>
      <c r="H100" s="1"/>
      <c r="I100" s="1"/>
      <c r="J100" s="1"/>
      <c r="K100" s="1"/>
      <c r="L100" s="1"/>
      <c r="M100" s="1"/>
      <c r="N100" s="1"/>
      <c r="O100" s="1"/>
      <c r="P100" s="1"/>
      <c r="Q100" s="1"/>
      <c r="R100" s="1"/>
      <c r="S100" s="1"/>
    </row>
    <row r="101" spans="1:19">
      <c r="A101" s="18" t="s">
        <v>96</v>
      </c>
      <c r="B101" s="843">
        <v>7192.9677099999999</v>
      </c>
      <c r="C101" s="843">
        <v>753.99484999999993</v>
      </c>
      <c r="D101" s="843">
        <v>7946.9625599999999</v>
      </c>
      <c r="E101" s="1"/>
      <c r="F101" s="1"/>
      <c r="G101" s="1"/>
      <c r="H101" s="1"/>
      <c r="I101" s="1"/>
      <c r="J101" s="1"/>
      <c r="K101" s="1"/>
      <c r="L101" s="1"/>
      <c r="M101" s="1"/>
      <c r="N101" s="1"/>
      <c r="O101" s="1"/>
      <c r="P101" s="1"/>
      <c r="Q101" s="1"/>
      <c r="R101" s="1"/>
      <c r="S101" s="1"/>
    </row>
    <row r="102" spans="1:19">
      <c r="A102" s="20" t="s">
        <v>97</v>
      </c>
      <c r="B102" s="841">
        <v>2297.6489500000002</v>
      </c>
      <c r="C102" s="841">
        <v>258.21485000000001</v>
      </c>
      <c r="D102" s="841">
        <v>2555.8637999999996</v>
      </c>
      <c r="E102" s="1"/>
      <c r="F102" s="1"/>
      <c r="G102" s="1"/>
      <c r="H102" s="1"/>
      <c r="I102" s="1"/>
      <c r="J102" s="1"/>
      <c r="K102" s="1"/>
      <c r="L102" s="1"/>
      <c r="M102" s="1"/>
      <c r="N102" s="1"/>
      <c r="O102" s="1"/>
      <c r="P102" s="1"/>
      <c r="Q102" s="1"/>
      <c r="R102" s="1"/>
      <c r="S102" s="1"/>
    </row>
    <row r="103" spans="1:19">
      <c r="A103" s="20" t="s">
        <v>98</v>
      </c>
      <c r="B103" s="841">
        <v>1715.38436</v>
      </c>
      <c r="C103" s="841">
        <v>271.77</v>
      </c>
      <c r="D103" s="841">
        <v>1987.15436</v>
      </c>
      <c r="E103" s="1"/>
      <c r="F103" s="1"/>
      <c r="G103" s="1"/>
      <c r="H103" s="1"/>
      <c r="I103" s="1"/>
      <c r="J103" s="1"/>
      <c r="K103" s="1"/>
      <c r="L103" s="1"/>
      <c r="M103" s="1"/>
      <c r="N103" s="1"/>
      <c r="O103" s="1"/>
      <c r="P103" s="1"/>
      <c r="Q103" s="1"/>
      <c r="R103" s="1"/>
      <c r="S103" s="1"/>
    </row>
    <row r="104" spans="1:19">
      <c r="A104" s="20" t="s">
        <v>99</v>
      </c>
      <c r="B104" s="841">
        <v>989.52958000000001</v>
      </c>
      <c r="C104" s="841">
        <v>0</v>
      </c>
      <c r="D104" s="841">
        <v>989.52958000000001</v>
      </c>
      <c r="E104" s="1"/>
      <c r="F104" s="1"/>
      <c r="G104" s="1"/>
      <c r="H104" s="1"/>
      <c r="I104" s="1"/>
      <c r="J104" s="1"/>
      <c r="K104" s="1"/>
      <c r="L104" s="1"/>
      <c r="M104" s="1"/>
      <c r="N104" s="1"/>
      <c r="O104" s="1"/>
      <c r="P104" s="1"/>
      <c r="Q104" s="1"/>
      <c r="R104" s="1"/>
      <c r="S104" s="1"/>
    </row>
    <row r="105" spans="1:19">
      <c r="A105" s="20" t="s">
        <v>100</v>
      </c>
      <c r="B105" s="841">
        <v>2202.9323999999997</v>
      </c>
      <c r="C105" s="841">
        <v>224.01</v>
      </c>
      <c r="D105" s="841">
        <v>2426.9423999999999</v>
      </c>
      <c r="E105" s="1"/>
      <c r="F105" s="1"/>
      <c r="G105" s="1"/>
      <c r="H105" s="1"/>
      <c r="I105" s="1"/>
      <c r="J105" s="1"/>
      <c r="K105" s="1"/>
      <c r="L105" s="1"/>
      <c r="M105" s="1"/>
      <c r="N105" s="1"/>
      <c r="O105" s="1"/>
      <c r="P105" s="1"/>
      <c r="Q105" s="1"/>
      <c r="R105" s="1"/>
      <c r="S105" s="1"/>
    </row>
    <row r="106" spans="1:19">
      <c r="A106" s="22" t="s">
        <v>101</v>
      </c>
      <c r="B106" s="841">
        <v>-12.52758</v>
      </c>
      <c r="C106" s="841">
        <v>0</v>
      </c>
      <c r="D106" s="841">
        <v>-12.52758</v>
      </c>
      <c r="E106" s="1"/>
      <c r="F106" s="1"/>
      <c r="G106" s="1"/>
      <c r="H106" s="1"/>
      <c r="I106" s="1"/>
      <c r="J106" s="1"/>
      <c r="K106" s="1"/>
      <c r="L106" s="1"/>
      <c r="M106" s="1"/>
      <c r="N106" s="1"/>
      <c r="O106" s="1"/>
      <c r="P106" s="1"/>
      <c r="Q106" s="1"/>
      <c r="R106" s="1"/>
      <c r="S106" s="1"/>
    </row>
    <row r="107" spans="1:19">
      <c r="A107" s="18" t="s">
        <v>102</v>
      </c>
      <c r="B107" s="843">
        <v>0</v>
      </c>
      <c r="C107" s="843">
        <v>0</v>
      </c>
      <c r="D107" s="843">
        <v>0</v>
      </c>
      <c r="E107" s="1"/>
      <c r="F107" s="1"/>
      <c r="G107" s="1"/>
      <c r="H107" s="1"/>
      <c r="I107" s="1"/>
      <c r="J107" s="1"/>
      <c r="K107" s="1"/>
      <c r="L107" s="1"/>
      <c r="M107" s="1"/>
      <c r="N107" s="1"/>
      <c r="O107" s="1"/>
      <c r="P107" s="1"/>
      <c r="Q107" s="1"/>
      <c r="R107" s="1"/>
      <c r="S107" s="1"/>
    </row>
    <row r="108" spans="1:19">
      <c r="A108" s="20" t="s">
        <v>103</v>
      </c>
      <c r="B108" s="841">
        <v>0</v>
      </c>
      <c r="C108" s="841">
        <v>0</v>
      </c>
      <c r="D108" s="841">
        <v>0</v>
      </c>
      <c r="E108" s="1"/>
      <c r="F108" s="1"/>
      <c r="G108" s="1"/>
      <c r="H108" s="1"/>
      <c r="I108" s="1"/>
      <c r="J108" s="1"/>
      <c r="K108" s="1"/>
      <c r="L108" s="1"/>
      <c r="M108" s="1"/>
      <c r="N108" s="1"/>
      <c r="O108" s="1"/>
      <c r="P108" s="1"/>
      <c r="Q108" s="1"/>
      <c r="R108" s="1"/>
      <c r="S108" s="1"/>
    </row>
    <row r="109" spans="1:19">
      <c r="A109" s="20" t="s">
        <v>104</v>
      </c>
      <c r="B109" s="841">
        <v>0</v>
      </c>
      <c r="C109" s="841">
        <v>0</v>
      </c>
      <c r="D109" s="841">
        <v>0</v>
      </c>
      <c r="E109" s="1"/>
      <c r="F109" s="1"/>
      <c r="G109" s="1"/>
      <c r="H109" s="1"/>
      <c r="I109" s="1"/>
      <c r="J109" s="1"/>
      <c r="K109" s="1"/>
      <c r="L109" s="1"/>
      <c r="M109" s="1"/>
      <c r="N109" s="1"/>
      <c r="O109" s="1"/>
      <c r="P109" s="1"/>
      <c r="Q109" s="1"/>
      <c r="R109" s="1"/>
      <c r="S109" s="1"/>
    </row>
    <row r="110" spans="1:19">
      <c r="A110" s="20" t="s">
        <v>105</v>
      </c>
      <c r="B110" s="841">
        <v>0</v>
      </c>
      <c r="C110" s="841">
        <v>0</v>
      </c>
      <c r="D110" s="841">
        <v>0</v>
      </c>
      <c r="E110" s="1"/>
      <c r="F110" s="1"/>
      <c r="G110" s="1"/>
      <c r="H110" s="1"/>
      <c r="I110" s="1"/>
      <c r="J110" s="1"/>
      <c r="K110" s="1"/>
      <c r="L110" s="1"/>
      <c r="M110" s="1"/>
      <c r="N110" s="1"/>
      <c r="O110" s="1"/>
      <c r="P110" s="1"/>
      <c r="Q110" s="1"/>
      <c r="R110" s="1"/>
      <c r="S110" s="1"/>
    </row>
    <row r="111" spans="1:19">
      <c r="A111" s="20" t="s">
        <v>106</v>
      </c>
      <c r="B111" s="841">
        <v>0</v>
      </c>
      <c r="C111" s="841">
        <v>0</v>
      </c>
      <c r="D111" s="841">
        <v>0</v>
      </c>
      <c r="E111" s="1"/>
      <c r="F111" s="1"/>
      <c r="G111" s="1"/>
      <c r="H111" s="1"/>
      <c r="I111" s="1"/>
      <c r="J111" s="1"/>
      <c r="K111" s="1"/>
      <c r="L111" s="1"/>
      <c r="M111" s="1"/>
      <c r="N111" s="1"/>
      <c r="O111" s="1"/>
      <c r="P111" s="1"/>
      <c r="Q111" s="1"/>
      <c r="R111" s="1"/>
      <c r="S111" s="1"/>
    </row>
    <row r="112" spans="1:19">
      <c r="A112" s="20" t="s">
        <v>107</v>
      </c>
      <c r="B112" s="841">
        <v>0</v>
      </c>
      <c r="C112" s="841">
        <v>0</v>
      </c>
      <c r="D112" s="841">
        <v>0</v>
      </c>
      <c r="E112" s="1"/>
      <c r="F112" s="1"/>
      <c r="G112" s="1"/>
      <c r="H112" s="1"/>
      <c r="I112" s="1"/>
      <c r="J112" s="1"/>
      <c r="K112" s="1"/>
      <c r="L112" s="1"/>
      <c r="M112" s="1"/>
      <c r="N112" s="1"/>
      <c r="O112" s="1"/>
      <c r="P112" s="1"/>
      <c r="Q112" s="1"/>
      <c r="R112" s="1"/>
      <c r="S112" s="1"/>
    </row>
    <row r="113" spans="1:19">
      <c r="A113" s="22" t="s">
        <v>108</v>
      </c>
      <c r="B113" s="841">
        <v>0</v>
      </c>
      <c r="C113" s="841">
        <v>0</v>
      </c>
      <c r="D113" s="841">
        <v>0</v>
      </c>
      <c r="E113" s="1"/>
      <c r="F113" s="1"/>
      <c r="G113" s="1"/>
      <c r="H113" s="1"/>
      <c r="I113" s="1"/>
      <c r="J113" s="1"/>
      <c r="K113" s="1"/>
      <c r="L113" s="1"/>
      <c r="M113" s="1"/>
      <c r="N113" s="1"/>
      <c r="O113" s="1"/>
      <c r="P113" s="1"/>
      <c r="Q113" s="1"/>
      <c r="R113" s="1"/>
      <c r="S113" s="1"/>
    </row>
    <row r="114" spans="1:19">
      <c r="A114" s="18" t="s">
        <v>109</v>
      </c>
      <c r="B114" s="843">
        <v>5203761.23391</v>
      </c>
      <c r="C114" s="843">
        <v>628253.10555999994</v>
      </c>
      <c r="D114" s="843">
        <v>5832014.33947</v>
      </c>
      <c r="E114" s="1"/>
      <c r="F114" s="1"/>
      <c r="G114" s="1"/>
      <c r="H114" s="1"/>
      <c r="I114" s="1"/>
      <c r="J114" s="1"/>
      <c r="K114" s="1"/>
      <c r="L114" s="1"/>
      <c r="M114" s="1"/>
      <c r="N114" s="1"/>
      <c r="O114" s="1"/>
      <c r="P114" s="1"/>
      <c r="Q114" s="1"/>
      <c r="R114" s="1"/>
      <c r="S114" s="1"/>
    </row>
    <row r="115" spans="1:19">
      <c r="A115" s="18" t="s">
        <v>110</v>
      </c>
      <c r="B115" s="843">
        <v>3451596.0156100001</v>
      </c>
      <c r="C115" s="843">
        <v>465196.45535</v>
      </c>
      <c r="D115" s="843">
        <v>3916792.4709600001</v>
      </c>
      <c r="E115" s="1"/>
      <c r="F115" s="1"/>
      <c r="G115" s="1"/>
      <c r="H115" s="1"/>
      <c r="I115" s="1"/>
      <c r="J115" s="1"/>
      <c r="K115" s="1"/>
      <c r="L115" s="1"/>
      <c r="M115" s="1"/>
      <c r="N115" s="1"/>
      <c r="O115" s="1"/>
      <c r="P115" s="1"/>
      <c r="Q115" s="1"/>
      <c r="R115" s="1"/>
      <c r="S115" s="1"/>
    </row>
    <row r="116" spans="1:19">
      <c r="A116" s="20" t="s">
        <v>111</v>
      </c>
      <c r="B116" s="841">
        <v>132410.67593999999</v>
      </c>
      <c r="C116" s="841">
        <v>10716.72623</v>
      </c>
      <c r="D116" s="841">
        <v>143127.40216999999</v>
      </c>
      <c r="E116" s="1"/>
      <c r="F116" s="1"/>
      <c r="G116" s="1"/>
      <c r="H116" s="1"/>
      <c r="I116" s="1"/>
      <c r="J116" s="1"/>
      <c r="K116" s="1"/>
      <c r="L116" s="1"/>
      <c r="M116" s="1"/>
      <c r="N116" s="1"/>
      <c r="O116" s="1"/>
      <c r="P116" s="1"/>
      <c r="Q116" s="1"/>
      <c r="R116" s="1"/>
      <c r="S116" s="1"/>
    </row>
    <row r="117" spans="1:19">
      <c r="A117" s="20" t="s">
        <v>112</v>
      </c>
      <c r="B117" s="841">
        <v>132310.79595999999</v>
      </c>
      <c r="C117" s="841">
        <v>10716.72623</v>
      </c>
      <c r="D117" s="841">
        <v>143027.52218999999</v>
      </c>
      <c r="E117" s="1"/>
      <c r="F117" s="1"/>
      <c r="G117" s="1"/>
      <c r="H117" s="1"/>
      <c r="I117" s="1"/>
      <c r="J117" s="1"/>
      <c r="K117" s="1"/>
      <c r="L117" s="1"/>
      <c r="M117" s="1"/>
      <c r="N117" s="1"/>
      <c r="O117" s="1"/>
      <c r="P117" s="1"/>
      <c r="Q117" s="1"/>
      <c r="R117" s="1"/>
      <c r="S117" s="1"/>
    </row>
    <row r="118" spans="1:19">
      <c r="A118" s="20" t="s">
        <v>113</v>
      </c>
      <c r="B118" s="841">
        <v>99.879979999999989</v>
      </c>
      <c r="C118" s="841">
        <v>0</v>
      </c>
      <c r="D118" s="841">
        <v>99.879979999999989</v>
      </c>
      <c r="E118" s="1"/>
      <c r="F118" s="1"/>
      <c r="G118" s="1"/>
      <c r="H118" s="1"/>
      <c r="I118" s="1"/>
      <c r="J118" s="1"/>
      <c r="K118" s="1"/>
      <c r="L118" s="1"/>
      <c r="M118" s="1"/>
      <c r="N118" s="1"/>
      <c r="O118" s="1"/>
      <c r="P118" s="1"/>
      <c r="Q118" s="1"/>
      <c r="R118" s="1"/>
      <c r="S118" s="1"/>
    </row>
    <row r="119" spans="1:19">
      <c r="A119" s="20" t="s">
        <v>114</v>
      </c>
      <c r="B119" s="841">
        <v>776293.4077000001</v>
      </c>
      <c r="C119" s="841">
        <v>159487.88424000001</v>
      </c>
      <c r="D119" s="841">
        <v>935781.29194000002</v>
      </c>
      <c r="E119" s="1"/>
      <c r="F119" s="1"/>
      <c r="G119" s="1"/>
      <c r="H119" s="1"/>
      <c r="I119" s="1"/>
      <c r="J119" s="1"/>
      <c r="K119" s="1"/>
      <c r="L119" s="1"/>
      <c r="M119" s="1"/>
      <c r="N119" s="1"/>
      <c r="O119" s="1"/>
      <c r="P119" s="1"/>
      <c r="Q119" s="1"/>
      <c r="R119" s="1"/>
      <c r="S119" s="1"/>
    </row>
    <row r="120" spans="1:19">
      <c r="A120" s="20" t="s">
        <v>115</v>
      </c>
      <c r="B120" s="841">
        <v>51.361980000000003</v>
      </c>
      <c r="C120" s="841">
        <v>0</v>
      </c>
      <c r="D120" s="841">
        <v>51.361980000000003</v>
      </c>
      <c r="E120" s="1"/>
      <c r="F120" s="1"/>
      <c r="G120" s="1"/>
      <c r="H120" s="1"/>
      <c r="I120" s="1"/>
      <c r="J120" s="1"/>
      <c r="K120" s="1"/>
      <c r="L120" s="1"/>
      <c r="M120" s="1"/>
      <c r="N120" s="1"/>
      <c r="O120" s="1"/>
      <c r="P120" s="1"/>
      <c r="Q120" s="1"/>
      <c r="R120" s="1"/>
      <c r="S120" s="1"/>
    </row>
    <row r="121" spans="1:19">
      <c r="A121" s="21" t="s">
        <v>116</v>
      </c>
      <c r="B121" s="841">
        <v>14.034319999999999</v>
      </c>
      <c r="C121" s="841">
        <v>0</v>
      </c>
      <c r="D121" s="841">
        <v>14.034319999999999</v>
      </c>
      <c r="E121" s="1"/>
      <c r="F121" s="1"/>
      <c r="G121" s="1"/>
      <c r="H121" s="1"/>
      <c r="I121" s="1"/>
      <c r="J121" s="1"/>
      <c r="K121" s="1"/>
      <c r="L121" s="1"/>
      <c r="M121" s="1"/>
      <c r="N121" s="1"/>
      <c r="O121" s="1"/>
      <c r="P121" s="1"/>
      <c r="Q121" s="1"/>
      <c r="R121" s="1"/>
      <c r="S121" s="1"/>
    </row>
    <row r="122" spans="1:19">
      <c r="A122" s="22" t="s">
        <v>117</v>
      </c>
      <c r="B122" s="841">
        <v>37.327660000000002</v>
      </c>
      <c r="C122" s="841">
        <v>0</v>
      </c>
      <c r="D122" s="841">
        <v>37.327660000000002</v>
      </c>
      <c r="E122" s="1"/>
      <c r="F122" s="1"/>
      <c r="G122" s="1"/>
      <c r="H122" s="1"/>
      <c r="I122" s="1"/>
      <c r="J122" s="1"/>
      <c r="K122" s="1"/>
      <c r="L122" s="1"/>
      <c r="M122" s="1"/>
      <c r="N122" s="1"/>
      <c r="O122" s="1"/>
      <c r="P122" s="1"/>
      <c r="Q122" s="1"/>
      <c r="R122" s="1"/>
      <c r="S122" s="1"/>
    </row>
    <row r="123" spans="1:19">
      <c r="A123" s="22" t="s">
        <v>118</v>
      </c>
      <c r="B123" s="841">
        <v>0</v>
      </c>
      <c r="C123" s="841">
        <v>0</v>
      </c>
      <c r="D123" s="841">
        <v>0</v>
      </c>
      <c r="E123" s="1"/>
      <c r="F123" s="1"/>
      <c r="G123" s="1"/>
      <c r="H123" s="1"/>
      <c r="I123" s="1"/>
      <c r="J123" s="1"/>
      <c r="K123" s="1"/>
      <c r="L123" s="1"/>
      <c r="M123" s="1"/>
      <c r="N123" s="1"/>
      <c r="O123" s="1"/>
      <c r="P123" s="1"/>
      <c r="Q123" s="1"/>
      <c r="R123" s="1"/>
      <c r="S123" s="1"/>
    </row>
    <row r="124" spans="1:19">
      <c r="A124" s="22" t="s">
        <v>119</v>
      </c>
      <c r="B124" s="841">
        <v>0</v>
      </c>
      <c r="C124" s="841">
        <v>0</v>
      </c>
      <c r="D124" s="841">
        <v>0</v>
      </c>
      <c r="E124" s="1"/>
      <c r="F124" s="1"/>
      <c r="G124" s="1"/>
      <c r="H124" s="1"/>
      <c r="I124" s="1"/>
      <c r="J124" s="1"/>
      <c r="K124" s="1"/>
      <c r="L124" s="1"/>
      <c r="M124" s="1"/>
      <c r="N124" s="1"/>
      <c r="O124" s="1"/>
      <c r="P124" s="1"/>
      <c r="Q124" s="1"/>
      <c r="R124" s="1"/>
      <c r="S124" s="1"/>
    </row>
    <row r="125" spans="1:19">
      <c r="A125" s="22" t="s">
        <v>120</v>
      </c>
      <c r="B125" s="841">
        <v>0</v>
      </c>
      <c r="C125" s="841">
        <v>0</v>
      </c>
      <c r="D125" s="841">
        <v>0</v>
      </c>
      <c r="E125" s="1"/>
      <c r="F125" s="1"/>
      <c r="G125" s="1"/>
      <c r="H125" s="1"/>
      <c r="I125" s="1"/>
      <c r="J125" s="1"/>
      <c r="K125" s="1"/>
      <c r="L125" s="1"/>
      <c r="M125" s="1"/>
      <c r="N125" s="1"/>
      <c r="O125" s="1"/>
      <c r="P125" s="1"/>
      <c r="Q125" s="1"/>
      <c r="R125" s="1"/>
      <c r="S125" s="1"/>
    </row>
    <row r="126" spans="1:19">
      <c r="A126" s="22" t="s">
        <v>121</v>
      </c>
      <c r="B126" s="841">
        <v>0</v>
      </c>
      <c r="C126" s="841">
        <v>0</v>
      </c>
      <c r="D126" s="841">
        <v>0</v>
      </c>
      <c r="E126" s="1"/>
      <c r="F126" s="1"/>
      <c r="G126" s="1"/>
      <c r="H126" s="1"/>
      <c r="I126" s="1"/>
      <c r="J126" s="1"/>
      <c r="K126" s="1"/>
      <c r="L126" s="1"/>
      <c r="M126" s="1"/>
      <c r="N126" s="1"/>
      <c r="O126" s="1"/>
      <c r="P126" s="1"/>
      <c r="Q126" s="1"/>
      <c r="R126" s="1"/>
      <c r="S126" s="1"/>
    </row>
    <row r="127" spans="1:19">
      <c r="A127" s="23" t="s">
        <v>122</v>
      </c>
      <c r="B127" s="841">
        <v>0</v>
      </c>
      <c r="C127" s="841">
        <v>0</v>
      </c>
      <c r="D127" s="841">
        <v>0</v>
      </c>
      <c r="E127" s="1"/>
      <c r="F127" s="1"/>
      <c r="G127" s="1"/>
      <c r="H127" s="1"/>
      <c r="I127" s="1"/>
      <c r="J127" s="1"/>
      <c r="K127" s="1"/>
      <c r="L127" s="1"/>
      <c r="M127" s="1"/>
      <c r="N127" s="1"/>
      <c r="O127" s="1"/>
      <c r="P127" s="1"/>
      <c r="Q127" s="1"/>
      <c r="R127" s="1"/>
      <c r="S127" s="1"/>
    </row>
    <row r="128" spans="1:19">
      <c r="A128" s="24" t="s">
        <v>123</v>
      </c>
      <c r="B128" s="841">
        <v>0</v>
      </c>
      <c r="C128" s="841">
        <v>0</v>
      </c>
      <c r="D128" s="841">
        <v>0</v>
      </c>
      <c r="E128" s="1"/>
      <c r="F128" s="1"/>
      <c r="G128" s="1"/>
      <c r="H128" s="1"/>
      <c r="I128" s="1"/>
      <c r="J128" s="1"/>
      <c r="K128" s="1"/>
      <c r="L128" s="1"/>
      <c r="M128" s="1"/>
      <c r="N128" s="1"/>
      <c r="O128" s="1"/>
      <c r="P128" s="1"/>
      <c r="Q128" s="1"/>
      <c r="R128" s="1"/>
      <c r="S128" s="1"/>
    </row>
    <row r="129" spans="1:19">
      <c r="A129" s="25" t="s">
        <v>124</v>
      </c>
      <c r="B129" s="841">
        <v>18158.06539</v>
      </c>
      <c r="C129" s="841">
        <v>28950.983479999999</v>
      </c>
      <c r="D129" s="841">
        <v>47109.048869999999</v>
      </c>
      <c r="E129" s="1"/>
      <c r="F129" s="1"/>
      <c r="G129" s="1"/>
      <c r="H129" s="1"/>
      <c r="I129" s="1"/>
      <c r="J129" s="1"/>
      <c r="K129" s="1"/>
      <c r="L129" s="1"/>
      <c r="M129" s="1"/>
      <c r="N129" s="1"/>
      <c r="O129" s="1"/>
      <c r="P129" s="1"/>
      <c r="Q129" s="1"/>
      <c r="R129" s="1"/>
      <c r="S129" s="1"/>
    </row>
    <row r="130" spans="1:19">
      <c r="A130" s="20" t="s">
        <v>125</v>
      </c>
      <c r="B130" s="841">
        <v>2248729.69838</v>
      </c>
      <c r="C130" s="841">
        <v>243262.9589</v>
      </c>
      <c r="D130" s="841">
        <v>2491992.6572800004</v>
      </c>
      <c r="E130" s="1"/>
      <c r="F130" s="1"/>
      <c r="G130" s="1"/>
      <c r="H130" s="1"/>
      <c r="I130" s="1"/>
      <c r="J130" s="1"/>
      <c r="K130" s="1"/>
      <c r="L130" s="1"/>
      <c r="M130" s="1"/>
      <c r="N130" s="1"/>
      <c r="O130" s="1"/>
      <c r="P130" s="1"/>
      <c r="Q130" s="1"/>
      <c r="R130" s="1"/>
      <c r="S130" s="1"/>
    </row>
    <row r="131" spans="1:19">
      <c r="A131" s="20" t="s">
        <v>126</v>
      </c>
      <c r="B131" s="841">
        <v>275952.80622000003</v>
      </c>
      <c r="C131" s="841">
        <v>22777.9025</v>
      </c>
      <c r="D131" s="841">
        <v>298730.70872000005</v>
      </c>
      <c r="E131" s="1"/>
      <c r="F131" s="1"/>
      <c r="G131" s="1"/>
      <c r="H131" s="1"/>
      <c r="I131" s="1"/>
      <c r="J131" s="1"/>
      <c r="K131" s="1"/>
      <c r="L131" s="1"/>
      <c r="M131" s="1"/>
      <c r="N131" s="1"/>
      <c r="O131" s="1"/>
      <c r="P131" s="1"/>
      <c r="Q131" s="1"/>
      <c r="R131" s="1"/>
      <c r="S131" s="1"/>
    </row>
    <row r="132" spans="1:19">
      <c r="A132" s="18" t="s">
        <v>127</v>
      </c>
      <c r="B132" s="843">
        <v>0</v>
      </c>
      <c r="C132" s="843">
        <v>0</v>
      </c>
      <c r="D132" s="843">
        <v>0</v>
      </c>
      <c r="E132" s="1"/>
      <c r="F132" s="1"/>
      <c r="G132" s="1"/>
      <c r="H132" s="1"/>
      <c r="I132" s="1"/>
      <c r="J132" s="1"/>
      <c r="K132" s="1"/>
      <c r="L132" s="1"/>
      <c r="M132" s="1"/>
      <c r="N132" s="1"/>
      <c r="O132" s="1"/>
      <c r="P132" s="1"/>
      <c r="Q132" s="1"/>
      <c r="R132" s="1"/>
      <c r="S132" s="1"/>
    </row>
    <row r="133" spans="1:19">
      <c r="A133" s="18" t="s">
        <v>128</v>
      </c>
      <c r="B133" s="843">
        <v>117610.23450000001</v>
      </c>
      <c r="C133" s="843">
        <v>45989.174960000004</v>
      </c>
      <c r="D133" s="843">
        <v>163599.40946</v>
      </c>
      <c r="E133" s="1"/>
      <c r="F133" s="1"/>
      <c r="G133" s="1"/>
      <c r="H133" s="1"/>
      <c r="I133" s="1"/>
      <c r="J133" s="1"/>
      <c r="K133" s="1"/>
      <c r="L133" s="1"/>
      <c r="M133" s="1"/>
      <c r="N133" s="1"/>
      <c r="O133" s="1"/>
      <c r="P133" s="1"/>
      <c r="Q133" s="1"/>
      <c r="R133" s="1"/>
      <c r="S133" s="1"/>
    </row>
    <row r="134" spans="1:19">
      <c r="A134" s="20" t="s">
        <v>129</v>
      </c>
      <c r="B134" s="841">
        <v>0</v>
      </c>
      <c r="C134" s="841">
        <v>0</v>
      </c>
      <c r="D134" s="841">
        <v>0</v>
      </c>
      <c r="E134" s="1"/>
      <c r="F134" s="1"/>
      <c r="G134" s="1"/>
      <c r="H134" s="1"/>
      <c r="I134" s="1"/>
      <c r="J134" s="1"/>
      <c r="K134" s="1"/>
      <c r="L134" s="1"/>
      <c r="M134" s="1"/>
      <c r="N134" s="1"/>
      <c r="O134" s="1"/>
      <c r="P134" s="1"/>
      <c r="Q134" s="1"/>
      <c r="R134" s="1"/>
      <c r="S134" s="1"/>
    </row>
    <row r="135" spans="1:19">
      <c r="A135" s="20" t="s">
        <v>130</v>
      </c>
      <c r="B135" s="841">
        <v>117610.23450000001</v>
      </c>
      <c r="C135" s="841">
        <v>52.41178</v>
      </c>
      <c r="D135" s="841">
        <v>117662.64628</v>
      </c>
      <c r="E135" s="1"/>
      <c r="F135" s="1"/>
      <c r="G135" s="1"/>
      <c r="H135" s="1"/>
      <c r="I135" s="1"/>
      <c r="J135" s="1"/>
      <c r="K135" s="1"/>
      <c r="L135" s="1"/>
      <c r="M135" s="1"/>
      <c r="N135" s="1"/>
      <c r="O135" s="1"/>
      <c r="P135" s="1"/>
      <c r="Q135" s="1"/>
      <c r="R135" s="1"/>
      <c r="S135" s="1"/>
    </row>
    <row r="136" spans="1:19">
      <c r="A136" s="20" t="s">
        <v>131</v>
      </c>
      <c r="B136" s="841">
        <v>0</v>
      </c>
      <c r="C136" s="841">
        <v>0</v>
      </c>
      <c r="D136" s="841">
        <v>0</v>
      </c>
      <c r="E136" s="1"/>
      <c r="F136" s="1"/>
      <c r="G136" s="1"/>
      <c r="H136" s="1"/>
      <c r="I136" s="1"/>
      <c r="J136" s="1"/>
      <c r="K136" s="1"/>
      <c r="L136" s="1"/>
      <c r="M136" s="1"/>
      <c r="N136" s="1"/>
      <c r="O136" s="1"/>
      <c r="P136" s="1"/>
      <c r="Q136" s="1"/>
      <c r="R136" s="1"/>
      <c r="S136" s="1"/>
    </row>
    <row r="137" spans="1:19">
      <c r="A137" s="20" t="s">
        <v>132</v>
      </c>
      <c r="B137" s="841">
        <v>0</v>
      </c>
      <c r="C137" s="841">
        <v>0</v>
      </c>
      <c r="D137" s="841">
        <v>0</v>
      </c>
      <c r="E137" s="1"/>
      <c r="F137" s="1"/>
      <c r="G137" s="1"/>
      <c r="H137" s="1"/>
      <c r="I137" s="1"/>
      <c r="J137" s="1"/>
      <c r="K137" s="1"/>
      <c r="L137" s="1"/>
      <c r="M137" s="1"/>
      <c r="N137" s="1"/>
      <c r="O137" s="1"/>
      <c r="P137" s="1"/>
      <c r="Q137" s="1"/>
      <c r="R137" s="1"/>
      <c r="S137" s="1"/>
    </row>
    <row r="138" spans="1:19">
      <c r="A138" s="20" t="s">
        <v>133</v>
      </c>
      <c r="B138" s="841">
        <v>0</v>
      </c>
      <c r="C138" s="841">
        <v>40000</v>
      </c>
      <c r="D138" s="841">
        <v>40000</v>
      </c>
      <c r="E138" s="1"/>
      <c r="F138" s="1"/>
      <c r="G138" s="1"/>
      <c r="H138" s="1"/>
      <c r="I138" s="1"/>
      <c r="J138" s="1"/>
      <c r="K138" s="1"/>
      <c r="L138" s="1"/>
      <c r="M138" s="1"/>
      <c r="N138" s="1"/>
      <c r="O138" s="1"/>
      <c r="P138" s="1"/>
      <c r="Q138" s="1"/>
      <c r="R138" s="1"/>
      <c r="S138" s="1"/>
    </row>
    <row r="139" spans="1:19">
      <c r="A139" s="20" t="s">
        <v>134</v>
      </c>
      <c r="B139" s="841">
        <v>0</v>
      </c>
      <c r="C139" s="841">
        <v>5936.7631799999999</v>
      </c>
      <c r="D139" s="841">
        <v>5936.7631799999999</v>
      </c>
      <c r="E139" s="1"/>
      <c r="F139" s="1"/>
      <c r="G139" s="1"/>
      <c r="H139" s="1"/>
      <c r="I139" s="1"/>
      <c r="J139" s="1"/>
      <c r="K139" s="1"/>
      <c r="L139" s="1"/>
      <c r="M139" s="1"/>
      <c r="N139" s="1"/>
      <c r="O139" s="1"/>
      <c r="P139" s="1"/>
      <c r="Q139" s="1"/>
      <c r="R139" s="1"/>
      <c r="S139" s="1"/>
    </row>
    <row r="140" spans="1:19">
      <c r="A140" s="18" t="s">
        <v>135</v>
      </c>
      <c r="B140" s="843">
        <v>1303665.2378699998</v>
      </c>
      <c r="C140" s="843">
        <v>101998.63645000001</v>
      </c>
      <c r="D140" s="843">
        <v>1405663.8743199999</v>
      </c>
      <c r="E140" s="1"/>
      <c r="F140" s="1"/>
      <c r="G140" s="1"/>
      <c r="H140" s="1"/>
      <c r="I140" s="1"/>
      <c r="J140" s="1"/>
      <c r="K140" s="1"/>
      <c r="L140" s="1"/>
      <c r="M140" s="1"/>
      <c r="N140" s="1"/>
      <c r="O140" s="1"/>
      <c r="P140" s="1"/>
      <c r="Q140" s="1"/>
      <c r="R140" s="1"/>
      <c r="S140" s="1"/>
    </row>
    <row r="141" spans="1:19">
      <c r="A141" s="20" t="s">
        <v>136</v>
      </c>
      <c r="B141" s="841">
        <v>5895.2866799999993</v>
      </c>
      <c r="C141" s="841">
        <v>2.8033899999999998</v>
      </c>
      <c r="D141" s="841">
        <v>5898.0900700000002</v>
      </c>
      <c r="E141" s="1"/>
      <c r="F141" s="1"/>
      <c r="G141" s="1"/>
      <c r="H141" s="1"/>
      <c r="I141" s="1"/>
      <c r="J141" s="1"/>
      <c r="K141" s="1"/>
      <c r="L141" s="1"/>
      <c r="M141" s="1"/>
      <c r="N141" s="1"/>
      <c r="O141" s="1"/>
      <c r="P141" s="1"/>
      <c r="Q141" s="1"/>
      <c r="R141" s="1"/>
      <c r="S141" s="1"/>
    </row>
    <row r="142" spans="1:19">
      <c r="A142" s="20" t="s">
        <v>137</v>
      </c>
      <c r="B142" s="841">
        <v>283093.25708000001</v>
      </c>
      <c r="C142" s="841">
        <v>42000</v>
      </c>
      <c r="D142" s="841">
        <v>325093.25708000001</v>
      </c>
      <c r="E142" s="1"/>
      <c r="F142" s="1"/>
      <c r="G142" s="1"/>
      <c r="H142" s="1"/>
      <c r="I142" s="1"/>
      <c r="J142" s="1"/>
      <c r="K142" s="1"/>
      <c r="L142" s="1"/>
      <c r="M142" s="1"/>
      <c r="N142" s="1"/>
      <c r="O142" s="1"/>
      <c r="P142" s="1"/>
      <c r="Q142" s="1"/>
      <c r="R142" s="1"/>
      <c r="S142" s="1"/>
    </row>
    <row r="143" spans="1:19">
      <c r="A143" s="20" t="s">
        <v>138</v>
      </c>
      <c r="B143" s="841">
        <v>0</v>
      </c>
      <c r="C143" s="841">
        <v>0</v>
      </c>
      <c r="D143" s="841">
        <v>0</v>
      </c>
      <c r="E143" s="1"/>
      <c r="F143" s="1"/>
      <c r="G143" s="1"/>
      <c r="H143" s="1"/>
      <c r="I143" s="1"/>
      <c r="J143" s="1"/>
      <c r="K143" s="1"/>
      <c r="L143" s="1"/>
      <c r="M143" s="1"/>
      <c r="N143" s="1"/>
      <c r="O143" s="1"/>
      <c r="P143" s="1"/>
      <c r="Q143" s="1"/>
      <c r="R143" s="1"/>
      <c r="S143" s="1"/>
    </row>
    <row r="144" spans="1:19">
      <c r="A144" s="20" t="s">
        <v>139</v>
      </c>
      <c r="B144" s="841">
        <v>132864.1158</v>
      </c>
      <c r="C144" s="841">
        <v>15485.226560000001</v>
      </c>
      <c r="D144" s="841">
        <v>148349.34236000001</v>
      </c>
      <c r="E144" s="1"/>
      <c r="F144" s="1"/>
      <c r="G144" s="1"/>
      <c r="H144" s="1"/>
      <c r="I144" s="1"/>
      <c r="J144" s="1"/>
      <c r="K144" s="1"/>
      <c r="L144" s="1"/>
      <c r="M144" s="1"/>
      <c r="N144" s="1"/>
      <c r="O144" s="1"/>
      <c r="P144" s="1"/>
      <c r="Q144" s="1"/>
      <c r="R144" s="1"/>
      <c r="S144" s="1"/>
    </row>
    <row r="145" spans="1:19">
      <c r="A145" s="14" t="s">
        <v>140</v>
      </c>
      <c r="B145" s="841">
        <v>745575.53816</v>
      </c>
      <c r="C145" s="841">
        <v>28471.266929999998</v>
      </c>
      <c r="D145" s="841">
        <v>774046.80509000004</v>
      </c>
      <c r="E145" s="1"/>
      <c r="F145" s="1"/>
      <c r="G145" s="1"/>
      <c r="H145" s="1"/>
      <c r="I145" s="1"/>
      <c r="J145" s="1"/>
      <c r="K145" s="1"/>
      <c r="L145" s="1"/>
      <c r="M145" s="1"/>
      <c r="N145" s="1"/>
      <c r="O145" s="1"/>
      <c r="P145" s="1"/>
      <c r="Q145" s="1"/>
      <c r="R145" s="1"/>
      <c r="S145" s="1"/>
    </row>
    <row r="146" spans="1:19">
      <c r="A146" s="20" t="s">
        <v>141</v>
      </c>
      <c r="B146" s="841">
        <v>0</v>
      </c>
      <c r="C146" s="841">
        <v>3227.3347200000003</v>
      </c>
      <c r="D146" s="841">
        <v>3227.3347200000003</v>
      </c>
      <c r="E146" s="1"/>
      <c r="F146" s="1"/>
      <c r="G146" s="1"/>
      <c r="H146" s="1"/>
      <c r="I146" s="1"/>
      <c r="J146" s="1"/>
      <c r="K146" s="1"/>
      <c r="L146" s="1"/>
      <c r="M146" s="1"/>
      <c r="N146" s="1"/>
      <c r="O146" s="1"/>
      <c r="P146" s="1"/>
      <c r="Q146" s="1"/>
      <c r="R146" s="1"/>
      <c r="S146" s="1"/>
    </row>
    <row r="147" spans="1:19">
      <c r="A147" s="20" t="s">
        <v>142</v>
      </c>
      <c r="B147" s="841">
        <v>112210.00784000001</v>
      </c>
      <c r="C147" s="841">
        <v>0</v>
      </c>
      <c r="D147" s="841">
        <v>112210.00784000001</v>
      </c>
      <c r="E147" s="1"/>
      <c r="F147" s="1"/>
      <c r="G147" s="1"/>
      <c r="H147" s="1"/>
      <c r="I147" s="1"/>
      <c r="J147" s="1"/>
      <c r="K147" s="1"/>
      <c r="L147" s="1"/>
      <c r="M147" s="1"/>
      <c r="N147" s="1"/>
      <c r="O147" s="1"/>
      <c r="P147" s="1"/>
      <c r="Q147" s="1"/>
      <c r="R147" s="1"/>
      <c r="S147" s="1"/>
    </row>
    <row r="148" spans="1:19">
      <c r="A148" s="20" t="s">
        <v>143</v>
      </c>
      <c r="B148" s="841">
        <v>24027.032309999999</v>
      </c>
      <c r="C148" s="841">
        <v>12812.004849999999</v>
      </c>
      <c r="D148" s="841">
        <v>36839.03716</v>
      </c>
      <c r="E148" s="1"/>
      <c r="F148" s="1"/>
      <c r="G148" s="1"/>
      <c r="H148" s="1"/>
      <c r="I148" s="1"/>
      <c r="J148" s="1"/>
      <c r="K148" s="1"/>
      <c r="L148" s="1"/>
      <c r="M148" s="1"/>
      <c r="N148" s="1"/>
      <c r="O148" s="1"/>
      <c r="P148" s="1"/>
      <c r="Q148" s="1"/>
      <c r="R148" s="1"/>
      <c r="S148" s="1"/>
    </row>
    <row r="149" spans="1:19">
      <c r="A149" s="18" t="s">
        <v>144</v>
      </c>
      <c r="B149" s="843">
        <v>145164.32161000001</v>
      </c>
      <c r="C149" s="843">
        <v>12089.83224</v>
      </c>
      <c r="D149" s="843">
        <v>157254.15385</v>
      </c>
      <c r="E149" s="1"/>
      <c r="F149" s="1"/>
      <c r="G149" s="1"/>
      <c r="H149" s="1"/>
      <c r="I149" s="1"/>
      <c r="J149" s="1"/>
      <c r="K149" s="1"/>
      <c r="L149" s="1"/>
      <c r="M149" s="1"/>
      <c r="N149" s="1"/>
      <c r="O149" s="1"/>
      <c r="P149" s="1"/>
      <c r="Q149" s="1"/>
      <c r="R149" s="1"/>
      <c r="S149" s="1"/>
    </row>
    <row r="150" spans="1:19">
      <c r="A150" s="20" t="s">
        <v>71</v>
      </c>
      <c r="B150" s="841">
        <v>62892.860110000001</v>
      </c>
      <c r="C150" s="841">
        <v>2.2145999999999999</v>
      </c>
      <c r="D150" s="841">
        <v>62895.074710000001</v>
      </c>
      <c r="E150" s="1"/>
      <c r="F150" s="1"/>
      <c r="G150" s="1"/>
      <c r="H150" s="1"/>
      <c r="I150" s="1"/>
      <c r="J150" s="1"/>
      <c r="K150" s="1"/>
      <c r="L150" s="1"/>
      <c r="M150" s="1"/>
      <c r="N150" s="1"/>
      <c r="O150" s="1"/>
      <c r="P150" s="1"/>
      <c r="Q150" s="1"/>
      <c r="R150" s="1"/>
      <c r="S150" s="1"/>
    </row>
    <row r="151" spans="1:19">
      <c r="A151" s="20" t="s">
        <v>73</v>
      </c>
      <c r="B151" s="841">
        <v>41488.473920000004</v>
      </c>
      <c r="C151" s="841">
        <v>6449.1883799999996</v>
      </c>
      <c r="D151" s="841">
        <v>47937.662299999996</v>
      </c>
      <c r="E151" s="1"/>
      <c r="F151" s="1"/>
      <c r="G151" s="1"/>
      <c r="H151" s="1"/>
      <c r="I151" s="1"/>
      <c r="J151" s="1"/>
      <c r="K151" s="1"/>
      <c r="L151" s="1"/>
      <c r="M151" s="1"/>
      <c r="N151" s="1"/>
      <c r="O151" s="1"/>
      <c r="P151" s="1"/>
      <c r="Q151" s="1"/>
      <c r="R151" s="1"/>
      <c r="S151" s="1"/>
    </row>
    <row r="152" spans="1:19">
      <c r="A152" s="20" t="s">
        <v>145</v>
      </c>
      <c r="B152" s="841">
        <v>37999.781689999996</v>
      </c>
      <c r="C152" s="841">
        <v>4940.0865599999997</v>
      </c>
      <c r="D152" s="841">
        <v>42939.86825</v>
      </c>
      <c r="E152" s="1"/>
      <c r="F152" s="1"/>
      <c r="G152" s="1"/>
      <c r="H152" s="1"/>
      <c r="I152" s="1"/>
      <c r="J152" s="1"/>
      <c r="K152" s="1"/>
      <c r="L152" s="1"/>
      <c r="M152" s="1"/>
      <c r="N152" s="1"/>
      <c r="O152" s="1"/>
      <c r="P152" s="1"/>
      <c r="Q152" s="1"/>
      <c r="R152" s="1"/>
      <c r="S152" s="1"/>
    </row>
    <row r="153" spans="1:19">
      <c r="A153" s="20" t="s">
        <v>99</v>
      </c>
      <c r="B153" s="841">
        <v>2783.2058900000002</v>
      </c>
      <c r="C153" s="841">
        <v>698.34269999999992</v>
      </c>
      <c r="D153" s="841">
        <v>3481.5485899999999</v>
      </c>
      <c r="E153" s="1"/>
      <c r="F153" s="1"/>
      <c r="G153" s="1"/>
      <c r="H153" s="1"/>
      <c r="I153" s="1"/>
      <c r="J153" s="1"/>
      <c r="K153" s="1"/>
      <c r="L153" s="1"/>
      <c r="M153" s="1"/>
      <c r="N153" s="1"/>
      <c r="O153" s="1"/>
      <c r="P153" s="1"/>
      <c r="Q153" s="1"/>
      <c r="R153" s="1"/>
      <c r="S153" s="1"/>
    </row>
    <row r="154" spans="1:19">
      <c r="A154" s="20" t="s">
        <v>146</v>
      </c>
      <c r="B154" s="841">
        <v>0</v>
      </c>
      <c r="C154" s="841">
        <v>0</v>
      </c>
      <c r="D154" s="841">
        <v>0</v>
      </c>
      <c r="E154" s="1"/>
      <c r="F154" s="1"/>
      <c r="G154" s="1"/>
      <c r="H154" s="1"/>
      <c r="I154" s="1"/>
      <c r="J154" s="1"/>
      <c r="K154" s="1"/>
      <c r="L154" s="1"/>
      <c r="M154" s="1"/>
      <c r="N154" s="1"/>
      <c r="O154" s="1"/>
      <c r="P154" s="1"/>
      <c r="Q154" s="1"/>
      <c r="R154" s="1"/>
      <c r="S154" s="1"/>
    </row>
    <row r="155" spans="1:19">
      <c r="A155" s="18" t="s">
        <v>147</v>
      </c>
      <c r="B155" s="843">
        <v>50244.199209999999</v>
      </c>
      <c r="C155" s="843">
        <v>2979.0065600000003</v>
      </c>
      <c r="D155" s="843">
        <v>53223.20577</v>
      </c>
      <c r="E155" s="1"/>
      <c r="F155" s="1"/>
      <c r="G155" s="1"/>
      <c r="H155" s="1"/>
      <c r="I155" s="1"/>
      <c r="J155" s="1"/>
      <c r="K155" s="1"/>
      <c r="L155" s="1"/>
      <c r="M155" s="1"/>
      <c r="N155" s="1"/>
      <c r="O155" s="1"/>
      <c r="P155" s="1"/>
      <c r="Q155" s="1"/>
      <c r="R155" s="1"/>
      <c r="S155" s="1"/>
    </row>
    <row r="156" spans="1:19">
      <c r="A156" s="20" t="s">
        <v>148</v>
      </c>
      <c r="B156" s="841">
        <v>2339.8495800000001</v>
      </c>
      <c r="C156" s="841">
        <v>101.3108</v>
      </c>
      <c r="D156" s="841">
        <v>2441.1603799999998</v>
      </c>
      <c r="E156" s="1"/>
      <c r="F156" s="1"/>
      <c r="G156" s="1"/>
      <c r="H156" s="1"/>
      <c r="I156" s="1"/>
      <c r="J156" s="1"/>
      <c r="K156" s="1"/>
      <c r="L156" s="1"/>
      <c r="M156" s="1"/>
      <c r="N156" s="1"/>
      <c r="O156" s="1"/>
      <c r="P156" s="1"/>
      <c r="Q156" s="1"/>
      <c r="R156" s="1"/>
      <c r="S156" s="1"/>
    </row>
    <row r="157" spans="1:19">
      <c r="A157" s="20" t="s">
        <v>149</v>
      </c>
      <c r="B157" s="841">
        <v>0</v>
      </c>
      <c r="C157" s="841">
        <v>0</v>
      </c>
      <c r="D157" s="841">
        <v>0</v>
      </c>
      <c r="E157" s="1"/>
      <c r="F157" s="1"/>
      <c r="G157" s="1"/>
      <c r="H157" s="1"/>
      <c r="I157" s="1"/>
      <c r="J157" s="1"/>
      <c r="K157" s="1"/>
      <c r="L157" s="1"/>
      <c r="M157" s="1"/>
      <c r="N157" s="1"/>
      <c r="O157" s="1"/>
      <c r="P157" s="1"/>
      <c r="Q157" s="1"/>
      <c r="R157" s="1"/>
      <c r="S157" s="1"/>
    </row>
    <row r="158" spans="1:19">
      <c r="A158" s="20" t="s">
        <v>150</v>
      </c>
      <c r="B158" s="841">
        <v>15707.601789999999</v>
      </c>
      <c r="C158" s="841">
        <v>1438.8478799999998</v>
      </c>
      <c r="D158" s="841">
        <v>17146.449670000002</v>
      </c>
      <c r="E158" s="1"/>
      <c r="F158" s="1"/>
      <c r="G158" s="1"/>
      <c r="H158" s="1"/>
      <c r="I158" s="1"/>
      <c r="J158" s="1"/>
      <c r="K158" s="1"/>
      <c r="L158" s="1"/>
      <c r="M158" s="1"/>
      <c r="N158" s="1"/>
      <c r="O158" s="1"/>
      <c r="P158" s="1"/>
      <c r="Q158" s="1"/>
      <c r="R158" s="1"/>
      <c r="S158" s="1"/>
    </row>
    <row r="159" spans="1:19">
      <c r="A159" s="20" t="s">
        <v>151</v>
      </c>
      <c r="B159" s="841">
        <v>0</v>
      </c>
      <c r="C159" s="841">
        <v>0</v>
      </c>
      <c r="D159" s="841">
        <v>0</v>
      </c>
      <c r="E159" s="1"/>
      <c r="F159" s="1"/>
      <c r="G159" s="1"/>
      <c r="H159" s="1"/>
      <c r="I159" s="1"/>
      <c r="J159" s="1"/>
      <c r="K159" s="1"/>
      <c r="L159" s="1"/>
      <c r="M159" s="1"/>
      <c r="N159" s="1"/>
      <c r="O159" s="1"/>
      <c r="P159" s="1"/>
      <c r="Q159" s="1"/>
      <c r="R159" s="1"/>
      <c r="S159" s="1"/>
    </row>
    <row r="160" spans="1:19">
      <c r="A160" s="20" t="s">
        <v>152</v>
      </c>
      <c r="B160" s="841">
        <v>32196.74784</v>
      </c>
      <c r="C160" s="841">
        <v>1438.8478799999998</v>
      </c>
      <c r="D160" s="841">
        <v>33635.595719999998</v>
      </c>
      <c r="E160" s="1"/>
      <c r="F160" s="1"/>
      <c r="G160" s="1"/>
      <c r="H160" s="1"/>
      <c r="I160" s="1"/>
      <c r="J160" s="1"/>
      <c r="K160" s="1"/>
      <c r="L160" s="1"/>
      <c r="M160" s="1"/>
      <c r="N160" s="1"/>
      <c r="O160" s="1"/>
      <c r="P160" s="1"/>
      <c r="Q160" s="1"/>
      <c r="R160" s="1"/>
      <c r="S160" s="1"/>
    </row>
    <row r="161" spans="1:19">
      <c r="A161" s="20" t="s">
        <v>153</v>
      </c>
      <c r="B161" s="841">
        <v>0</v>
      </c>
      <c r="C161" s="841">
        <v>0</v>
      </c>
      <c r="D161" s="841">
        <v>0</v>
      </c>
      <c r="E161" s="1"/>
      <c r="F161" s="1"/>
      <c r="G161" s="1"/>
      <c r="H161" s="1"/>
      <c r="I161" s="1"/>
      <c r="J161" s="1"/>
      <c r="K161" s="1"/>
      <c r="L161" s="1"/>
      <c r="M161" s="1"/>
      <c r="N161" s="1"/>
      <c r="O161" s="1"/>
      <c r="P161" s="1"/>
      <c r="Q161" s="1"/>
      <c r="R161" s="1"/>
      <c r="S161" s="1"/>
    </row>
    <row r="162" spans="1:19">
      <c r="A162" s="18" t="s">
        <v>154</v>
      </c>
      <c r="B162" s="843">
        <v>35372.847219999996</v>
      </c>
      <c r="C162" s="843">
        <v>0</v>
      </c>
      <c r="D162" s="843">
        <v>35372.847219999996</v>
      </c>
      <c r="E162" s="1"/>
      <c r="F162" s="1"/>
      <c r="G162" s="1"/>
      <c r="H162" s="1"/>
      <c r="I162" s="1"/>
      <c r="J162" s="1"/>
      <c r="K162" s="1"/>
      <c r="L162" s="1"/>
      <c r="M162" s="1"/>
      <c r="N162" s="1"/>
      <c r="O162" s="1"/>
      <c r="P162" s="1"/>
      <c r="Q162" s="1"/>
      <c r="R162" s="1"/>
      <c r="S162" s="1"/>
    </row>
    <row r="163" spans="1:19">
      <c r="A163" s="20" t="s">
        <v>155</v>
      </c>
      <c r="B163" s="841">
        <v>35000</v>
      </c>
      <c r="C163" s="841">
        <v>0</v>
      </c>
      <c r="D163" s="841">
        <v>35000</v>
      </c>
      <c r="E163" s="1"/>
      <c r="F163" s="1"/>
      <c r="G163" s="1"/>
      <c r="H163" s="1"/>
      <c r="I163" s="1"/>
      <c r="J163" s="1"/>
      <c r="K163" s="1"/>
      <c r="L163" s="1"/>
      <c r="M163" s="1"/>
      <c r="N163" s="1"/>
      <c r="O163" s="1"/>
      <c r="P163" s="1"/>
      <c r="Q163" s="1"/>
      <c r="R163" s="1"/>
      <c r="S163" s="1"/>
    </row>
    <row r="164" spans="1:19">
      <c r="A164" s="20" t="s">
        <v>156</v>
      </c>
      <c r="B164" s="841">
        <v>0</v>
      </c>
      <c r="C164" s="841">
        <v>0</v>
      </c>
      <c r="D164" s="841">
        <v>0</v>
      </c>
      <c r="E164" s="1"/>
      <c r="F164" s="1"/>
      <c r="G164" s="1"/>
      <c r="H164" s="1"/>
      <c r="I164" s="1"/>
      <c r="J164" s="1"/>
      <c r="K164" s="1"/>
      <c r="L164" s="1"/>
      <c r="M164" s="1"/>
      <c r="N164" s="1"/>
      <c r="O164" s="1"/>
      <c r="P164" s="1"/>
      <c r="Q164" s="1"/>
      <c r="R164" s="1"/>
      <c r="S164" s="1"/>
    </row>
    <row r="165" spans="1:19">
      <c r="A165" s="14" t="s">
        <v>157</v>
      </c>
      <c r="B165" s="841">
        <v>0</v>
      </c>
      <c r="C165" s="841">
        <v>0</v>
      </c>
      <c r="D165" s="841">
        <v>0</v>
      </c>
      <c r="E165" s="1"/>
      <c r="F165" s="1"/>
      <c r="G165" s="1"/>
      <c r="H165" s="1"/>
      <c r="I165" s="1"/>
      <c r="J165" s="1"/>
      <c r="K165" s="1"/>
      <c r="L165" s="1"/>
      <c r="M165" s="1"/>
      <c r="N165" s="1"/>
      <c r="O165" s="1"/>
      <c r="P165" s="1"/>
      <c r="Q165" s="1"/>
      <c r="R165" s="1"/>
      <c r="S165" s="1"/>
    </row>
    <row r="166" spans="1:19">
      <c r="A166" s="20" t="s">
        <v>158</v>
      </c>
      <c r="B166" s="841">
        <v>372.84721999999999</v>
      </c>
      <c r="C166" s="841">
        <v>0</v>
      </c>
      <c r="D166" s="841">
        <v>372.84721999999999</v>
      </c>
      <c r="E166" s="1"/>
      <c r="F166" s="1"/>
      <c r="G166" s="1"/>
      <c r="H166" s="1"/>
      <c r="I166" s="1"/>
      <c r="J166" s="1"/>
      <c r="K166" s="1"/>
      <c r="L166" s="1"/>
      <c r="M166" s="1"/>
      <c r="N166" s="1"/>
      <c r="O166" s="1"/>
      <c r="P166" s="1"/>
      <c r="Q166" s="1"/>
      <c r="R166" s="1"/>
      <c r="S166" s="1"/>
    </row>
    <row r="167" spans="1:19">
      <c r="A167" s="18" t="s">
        <v>159</v>
      </c>
      <c r="B167" s="843">
        <v>100108.37789</v>
      </c>
      <c r="C167" s="843">
        <v>0</v>
      </c>
      <c r="D167" s="843">
        <v>100108.37789</v>
      </c>
      <c r="E167" s="1"/>
      <c r="F167" s="1"/>
      <c r="G167" s="1"/>
      <c r="H167" s="1"/>
      <c r="I167" s="1"/>
      <c r="J167" s="1"/>
      <c r="K167" s="1"/>
      <c r="L167" s="1"/>
      <c r="M167" s="1"/>
      <c r="N167" s="1"/>
      <c r="O167" s="1"/>
      <c r="P167" s="1"/>
      <c r="Q167" s="1"/>
      <c r="R167" s="1"/>
      <c r="S167" s="1"/>
    </row>
    <row r="168" spans="1:19">
      <c r="A168" s="20" t="s">
        <v>160</v>
      </c>
      <c r="B168" s="841">
        <v>82926.957020000002</v>
      </c>
      <c r="C168" s="841">
        <v>0</v>
      </c>
      <c r="D168" s="841">
        <v>82926.957020000002</v>
      </c>
      <c r="E168" s="1"/>
      <c r="F168" s="1"/>
      <c r="G168" s="1"/>
      <c r="H168" s="1"/>
      <c r="I168" s="1"/>
      <c r="J168" s="1"/>
      <c r="K168" s="1"/>
      <c r="L168" s="1"/>
      <c r="M168" s="1"/>
      <c r="N168" s="1"/>
      <c r="O168" s="1"/>
      <c r="P168" s="1"/>
      <c r="Q168" s="1"/>
      <c r="R168" s="1"/>
      <c r="S168" s="1"/>
    </row>
    <row r="169" spans="1:19">
      <c r="A169" s="20" t="s">
        <v>161</v>
      </c>
      <c r="B169" s="841">
        <v>0</v>
      </c>
      <c r="C169" s="841">
        <v>0</v>
      </c>
      <c r="D169" s="841">
        <v>0</v>
      </c>
      <c r="E169" s="1"/>
      <c r="F169" s="1"/>
      <c r="G169" s="1"/>
      <c r="H169" s="1"/>
      <c r="I169" s="1"/>
      <c r="J169" s="1"/>
      <c r="K169" s="1"/>
      <c r="L169" s="1"/>
      <c r="M169" s="1"/>
      <c r="N169" s="1"/>
      <c r="O169" s="1"/>
      <c r="P169" s="1"/>
      <c r="Q169" s="1"/>
      <c r="R169" s="1"/>
      <c r="S169" s="1"/>
    </row>
    <row r="170" spans="1:19">
      <c r="A170" s="20" t="s">
        <v>162</v>
      </c>
      <c r="B170" s="841">
        <v>54.536999999999999</v>
      </c>
      <c r="C170" s="841">
        <v>0</v>
      </c>
      <c r="D170" s="841">
        <v>54.536999999999999</v>
      </c>
      <c r="E170" s="1"/>
      <c r="F170" s="1"/>
      <c r="G170" s="1"/>
      <c r="H170" s="1"/>
      <c r="I170" s="1"/>
      <c r="J170" s="1"/>
      <c r="K170" s="1"/>
      <c r="L170" s="1"/>
      <c r="M170" s="1"/>
      <c r="N170" s="1"/>
      <c r="O170" s="1"/>
      <c r="P170" s="1"/>
      <c r="Q170" s="1"/>
      <c r="R170" s="1"/>
      <c r="S170" s="1"/>
    </row>
    <row r="171" spans="1:19">
      <c r="A171" s="20" t="s">
        <v>163</v>
      </c>
      <c r="B171" s="841">
        <v>82872.42001999999</v>
      </c>
      <c r="C171" s="841">
        <v>0</v>
      </c>
      <c r="D171" s="841">
        <v>82872.42001999999</v>
      </c>
      <c r="E171" s="1"/>
      <c r="F171" s="1"/>
      <c r="G171" s="1"/>
      <c r="H171" s="1"/>
      <c r="I171" s="1"/>
      <c r="J171" s="1"/>
      <c r="K171" s="1"/>
      <c r="L171" s="1"/>
      <c r="M171" s="1"/>
      <c r="N171" s="1"/>
      <c r="O171" s="1"/>
      <c r="P171" s="1"/>
      <c r="Q171" s="1"/>
      <c r="R171" s="1"/>
      <c r="S171" s="1"/>
    </row>
    <row r="172" spans="1:19">
      <c r="A172" s="20" t="s">
        <v>164</v>
      </c>
      <c r="B172" s="841">
        <v>0</v>
      </c>
      <c r="C172" s="841">
        <v>0</v>
      </c>
      <c r="D172" s="841">
        <v>0</v>
      </c>
      <c r="E172" s="1"/>
      <c r="F172" s="1"/>
      <c r="G172" s="1"/>
      <c r="H172" s="1"/>
      <c r="I172" s="1"/>
      <c r="J172" s="1"/>
      <c r="K172" s="1"/>
      <c r="L172" s="1"/>
      <c r="M172" s="1"/>
      <c r="N172" s="1"/>
      <c r="O172" s="1"/>
      <c r="P172" s="1"/>
      <c r="Q172" s="1"/>
      <c r="R172" s="1"/>
      <c r="S172" s="1"/>
    </row>
    <row r="173" spans="1:19">
      <c r="A173" s="20" t="s">
        <v>165</v>
      </c>
      <c r="B173" s="841">
        <v>0</v>
      </c>
      <c r="C173" s="841">
        <v>0</v>
      </c>
      <c r="D173" s="841">
        <v>0</v>
      </c>
      <c r="E173" s="1"/>
      <c r="F173" s="1"/>
      <c r="G173" s="1"/>
      <c r="H173" s="1"/>
      <c r="I173" s="1"/>
      <c r="J173" s="1"/>
      <c r="K173" s="1"/>
      <c r="L173" s="1"/>
      <c r="M173" s="1"/>
      <c r="N173" s="1"/>
      <c r="O173" s="1"/>
      <c r="P173" s="1"/>
      <c r="Q173" s="1"/>
      <c r="R173" s="1"/>
      <c r="S173" s="1"/>
    </row>
    <row r="174" spans="1:19">
      <c r="A174" s="20" t="s">
        <v>166</v>
      </c>
      <c r="B174" s="841">
        <v>14735</v>
      </c>
      <c r="C174" s="841">
        <v>0</v>
      </c>
      <c r="D174" s="841">
        <v>14735</v>
      </c>
      <c r="E174" s="1"/>
      <c r="F174" s="1"/>
      <c r="G174" s="1"/>
      <c r="H174" s="1"/>
      <c r="I174" s="1"/>
      <c r="J174" s="1"/>
      <c r="K174" s="1"/>
      <c r="L174" s="1"/>
      <c r="M174" s="1"/>
      <c r="N174" s="1"/>
      <c r="O174" s="1"/>
      <c r="P174" s="1"/>
      <c r="Q174" s="1"/>
      <c r="R174" s="1"/>
      <c r="S174" s="1"/>
    </row>
    <row r="175" spans="1:19">
      <c r="A175" s="20" t="s">
        <v>167</v>
      </c>
      <c r="B175" s="841">
        <v>2446.4208699999999</v>
      </c>
      <c r="C175" s="841">
        <v>0</v>
      </c>
      <c r="D175" s="841">
        <v>2446.4208699999999</v>
      </c>
      <c r="E175" s="1"/>
      <c r="F175" s="1"/>
      <c r="G175" s="1"/>
      <c r="H175" s="1"/>
      <c r="I175" s="1"/>
      <c r="J175" s="1"/>
      <c r="K175" s="1"/>
      <c r="L175" s="1"/>
      <c r="M175" s="1"/>
      <c r="N175" s="1"/>
      <c r="O175" s="1"/>
      <c r="P175" s="1"/>
      <c r="Q175" s="1"/>
      <c r="R175" s="1"/>
      <c r="S175" s="1"/>
    </row>
    <row r="176" spans="1:19">
      <c r="A176" s="18" t="s">
        <v>168</v>
      </c>
      <c r="B176" s="843">
        <v>405318.18291999999</v>
      </c>
      <c r="C176" s="843">
        <v>49787.251649999998</v>
      </c>
      <c r="D176" s="843">
        <v>455105.43456999998</v>
      </c>
      <c r="E176" s="1"/>
      <c r="F176" s="1"/>
      <c r="G176" s="1"/>
      <c r="H176" s="1"/>
      <c r="I176" s="1"/>
      <c r="J176" s="1"/>
      <c r="K176" s="1"/>
      <c r="L176" s="1"/>
      <c r="M176" s="1"/>
      <c r="N176" s="1"/>
      <c r="O176" s="1"/>
      <c r="P176" s="1"/>
      <c r="Q176" s="1"/>
      <c r="R176" s="1"/>
      <c r="S176" s="1"/>
    </row>
    <row r="177" spans="1:19">
      <c r="A177" s="27" t="s">
        <v>169</v>
      </c>
      <c r="B177" s="841">
        <v>392996.4</v>
      </c>
      <c r="C177" s="841">
        <v>52251.3</v>
      </c>
      <c r="D177" s="841">
        <v>445247.7</v>
      </c>
      <c r="E177" s="1"/>
      <c r="F177" s="1"/>
      <c r="G177" s="1"/>
      <c r="H177" s="1"/>
      <c r="I177" s="1"/>
      <c r="J177" s="1"/>
      <c r="K177" s="1"/>
      <c r="L177" s="1"/>
      <c r="M177" s="1"/>
      <c r="N177" s="1"/>
      <c r="O177" s="1"/>
      <c r="P177" s="1"/>
      <c r="Q177" s="1"/>
      <c r="R177" s="1"/>
      <c r="S177" s="1"/>
    </row>
    <row r="178" spans="1:19">
      <c r="A178" s="20" t="s">
        <v>170</v>
      </c>
      <c r="B178" s="841">
        <v>392996.4</v>
      </c>
      <c r="C178" s="841">
        <v>52251.3</v>
      </c>
      <c r="D178" s="841">
        <v>445247.7</v>
      </c>
      <c r="E178" s="1"/>
      <c r="F178" s="1"/>
      <c r="G178" s="1"/>
      <c r="H178" s="1"/>
      <c r="I178" s="1"/>
      <c r="J178" s="1"/>
      <c r="K178" s="1"/>
      <c r="L178" s="1"/>
      <c r="M178" s="1"/>
      <c r="N178" s="1"/>
      <c r="O178" s="1"/>
      <c r="P178" s="1"/>
      <c r="Q178" s="1"/>
      <c r="R178" s="1"/>
      <c r="S178" s="1"/>
    </row>
    <row r="179" spans="1:19">
      <c r="A179" s="20" t="s">
        <v>171</v>
      </c>
      <c r="B179" s="841">
        <v>0</v>
      </c>
      <c r="C179" s="841">
        <v>0</v>
      </c>
      <c r="D179" s="841">
        <v>0</v>
      </c>
      <c r="E179" s="1"/>
      <c r="F179" s="1"/>
      <c r="G179" s="1"/>
      <c r="H179" s="1"/>
      <c r="I179" s="1"/>
      <c r="J179" s="1"/>
      <c r="K179" s="1"/>
      <c r="L179" s="1"/>
      <c r="M179" s="1"/>
      <c r="N179" s="1"/>
      <c r="O179" s="1"/>
      <c r="P179" s="1"/>
      <c r="Q179" s="1"/>
      <c r="R179" s="1"/>
      <c r="S179" s="1"/>
    </row>
    <row r="180" spans="1:19">
      <c r="A180" s="20" t="s">
        <v>172</v>
      </c>
      <c r="B180" s="841">
        <v>0</v>
      </c>
      <c r="C180" s="841">
        <v>0</v>
      </c>
      <c r="D180" s="841">
        <v>0</v>
      </c>
      <c r="E180" s="1"/>
      <c r="F180" s="1"/>
      <c r="G180" s="1"/>
      <c r="H180" s="1"/>
      <c r="I180" s="1"/>
      <c r="J180" s="1"/>
      <c r="K180" s="1"/>
      <c r="L180" s="1"/>
      <c r="M180" s="1"/>
      <c r="N180" s="1"/>
      <c r="O180" s="1"/>
      <c r="P180" s="1"/>
      <c r="Q180" s="1"/>
      <c r="R180" s="1"/>
      <c r="S180" s="1"/>
    </row>
    <row r="181" spans="1:19">
      <c r="A181" s="27" t="s">
        <v>173</v>
      </c>
      <c r="B181" s="841">
        <v>883.74226999999996</v>
      </c>
      <c r="C181" s="841">
        <v>10169.025589999999</v>
      </c>
      <c r="D181" s="841">
        <v>11052.76786</v>
      </c>
      <c r="E181" s="1"/>
      <c r="F181" s="1"/>
      <c r="G181" s="1"/>
      <c r="H181" s="1"/>
      <c r="I181" s="1"/>
      <c r="J181" s="1"/>
      <c r="K181" s="1"/>
      <c r="L181" s="1"/>
      <c r="M181" s="1"/>
      <c r="N181" s="1"/>
      <c r="O181" s="1"/>
      <c r="P181" s="1"/>
      <c r="Q181" s="1"/>
      <c r="R181" s="1"/>
      <c r="S181" s="1"/>
    </row>
    <row r="182" spans="1:19">
      <c r="A182" s="20" t="s">
        <v>174</v>
      </c>
      <c r="B182" s="841">
        <v>0</v>
      </c>
      <c r="C182" s="841">
        <v>0</v>
      </c>
      <c r="D182" s="841">
        <v>0</v>
      </c>
      <c r="E182" s="1"/>
      <c r="F182" s="1"/>
      <c r="G182" s="1"/>
      <c r="H182" s="1"/>
      <c r="I182" s="1"/>
      <c r="J182" s="1"/>
      <c r="K182" s="1"/>
      <c r="L182" s="1"/>
      <c r="M182" s="1"/>
      <c r="N182" s="1"/>
      <c r="O182" s="1"/>
      <c r="P182" s="1"/>
      <c r="Q182" s="1"/>
      <c r="R182" s="1"/>
      <c r="S182" s="1"/>
    </row>
    <row r="183" spans="1:19">
      <c r="A183" s="20" t="s">
        <v>175</v>
      </c>
      <c r="B183" s="841">
        <v>1.4563599999999999</v>
      </c>
      <c r="C183" s="841">
        <v>10169.025589999999</v>
      </c>
      <c r="D183" s="841">
        <v>10170.481949999999</v>
      </c>
      <c r="E183" s="1"/>
      <c r="F183" s="1"/>
      <c r="G183" s="1"/>
      <c r="H183" s="1"/>
      <c r="I183" s="1"/>
      <c r="J183" s="1"/>
      <c r="K183" s="1"/>
      <c r="L183" s="1"/>
      <c r="M183" s="1"/>
      <c r="N183" s="1"/>
      <c r="O183" s="1"/>
      <c r="P183" s="1"/>
      <c r="Q183" s="1"/>
      <c r="R183" s="1"/>
      <c r="S183" s="1"/>
    </row>
    <row r="184" spans="1:19">
      <c r="A184" s="20" t="s">
        <v>176</v>
      </c>
      <c r="B184" s="841">
        <v>882.28591000000006</v>
      </c>
      <c r="C184" s="841">
        <v>0</v>
      </c>
      <c r="D184" s="841">
        <v>882.28591000000006</v>
      </c>
      <c r="E184" s="1"/>
      <c r="F184" s="1"/>
      <c r="G184" s="1"/>
      <c r="H184" s="1"/>
      <c r="I184" s="1"/>
      <c r="J184" s="1"/>
      <c r="K184" s="1"/>
      <c r="L184" s="1"/>
      <c r="M184" s="1"/>
      <c r="N184" s="1"/>
      <c r="O184" s="1"/>
      <c r="P184" s="1"/>
      <c r="Q184" s="1"/>
      <c r="R184" s="1"/>
      <c r="S184" s="1"/>
    </row>
    <row r="185" spans="1:19">
      <c r="A185" s="27" t="s">
        <v>177</v>
      </c>
      <c r="B185" s="841">
        <v>0</v>
      </c>
      <c r="C185" s="841">
        <v>0</v>
      </c>
      <c r="D185" s="841">
        <v>0</v>
      </c>
      <c r="E185" s="1"/>
      <c r="F185" s="1"/>
      <c r="G185" s="1"/>
      <c r="H185" s="1"/>
      <c r="I185" s="1"/>
      <c r="J185" s="1"/>
      <c r="K185" s="1"/>
      <c r="L185" s="1"/>
      <c r="M185" s="1"/>
      <c r="N185" s="1"/>
      <c r="O185" s="1"/>
      <c r="P185" s="1"/>
      <c r="Q185" s="1"/>
      <c r="R185" s="1"/>
      <c r="S185" s="1"/>
    </row>
    <row r="186" spans="1:19">
      <c r="A186" s="20" t="s">
        <v>178</v>
      </c>
      <c r="B186" s="841">
        <v>0</v>
      </c>
      <c r="C186" s="841">
        <v>0</v>
      </c>
      <c r="D186" s="841">
        <v>0</v>
      </c>
      <c r="E186" s="1"/>
      <c r="F186" s="1"/>
      <c r="G186" s="1"/>
      <c r="H186" s="1"/>
      <c r="I186" s="1"/>
      <c r="J186" s="1"/>
      <c r="K186" s="1"/>
      <c r="L186" s="1"/>
      <c r="M186" s="1"/>
      <c r="N186" s="1"/>
      <c r="O186" s="1"/>
      <c r="P186" s="1"/>
      <c r="Q186" s="1"/>
      <c r="R186" s="1"/>
      <c r="S186" s="1"/>
    </row>
    <row r="187" spans="1:19">
      <c r="A187" s="27" t="s">
        <v>179</v>
      </c>
      <c r="B187" s="841">
        <v>45200.329869999994</v>
      </c>
      <c r="C187" s="841">
        <v>4507.8763600000002</v>
      </c>
      <c r="D187" s="841">
        <v>49708.206229999996</v>
      </c>
      <c r="E187" s="1"/>
      <c r="F187" s="1"/>
      <c r="G187" s="1"/>
      <c r="H187" s="1"/>
      <c r="I187" s="1"/>
      <c r="J187" s="1"/>
      <c r="K187" s="1"/>
      <c r="L187" s="1"/>
      <c r="M187" s="1"/>
      <c r="N187" s="1"/>
      <c r="O187" s="1"/>
      <c r="P187" s="1"/>
      <c r="Q187" s="1"/>
      <c r="R187" s="1"/>
      <c r="S187" s="1"/>
    </row>
    <row r="188" spans="1:19">
      <c r="A188" s="20" t="s">
        <v>180</v>
      </c>
      <c r="B188" s="841">
        <v>42257.232389999997</v>
      </c>
      <c r="C188" s="841">
        <v>4507.8763600000002</v>
      </c>
      <c r="D188" s="841">
        <v>46765.108749999999</v>
      </c>
      <c r="E188" s="1"/>
      <c r="F188" s="1"/>
      <c r="G188" s="1"/>
      <c r="H188" s="1"/>
      <c r="I188" s="1"/>
      <c r="J188" s="1"/>
      <c r="K188" s="1"/>
      <c r="L188" s="1"/>
      <c r="M188" s="1"/>
      <c r="N188" s="1"/>
      <c r="O188" s="1"/>
      <c r="P188" s="1"/>
      <c r="Q188" s="1"/>
      <c r="R188" s="1"/>
      <c r="S188" s="1"/>
    </row>
    <row r="189" spans="1:19">
      <c r="A189" s="20" t="s">
        <v>181</v>
      </c>
      <c r="B189" s="841">
        <v>2943.0974799999999</v>
      </c>
      <c r="C189" s="841">
        <v>0</v>
      </c>
      <c r="D189" s="841">
        <v>2943.0974799999999</v>
      </c>
      <c r="E189" s="1"/>
      <c r="F189" s="1"/>
      <c r="G189" s="1"/>
      <c r="H189" s="1"/>
      <c r="I189" s="1"/>
      <c r="J189" s="1"/>
      <c r="K189" s="1"/>
      <c r="L189" s="1"/>
      <c r="M189" s="1"/>
      <c r="N189" s="1"/>
      <c r="O189" s="1"/>
      <c r="P189" s="1"/>
      <c r="Q189" s="1"/>
      <c r="R189" s="1"/>
      <c r="S189" s="1"/>
    </row>
    <row r="190" spans="1:19">
      <c r="A190" s="20" t="s">
        <v>182</v>
      </c>
      <c r="B190" s="841">
        <v>0</v>
      </c>
      <c r="C190" s="841">
        <v>0</v>
      </c>
      <c r="D190" s="841">
        <v>0</v>
      </c>
      <c r="E190" s="1"/>
      <c r="F190" s="1"/>
      <c r="G190" s="1"/>
      <c r="H190" s="1"/>
      <c r="I190" s="1"/>
      <c r="J190" s="1"/>
      <c r="K190" s="1"/>
      <c r="L190" s="1"/>
      <c r="M190" s="1"/>
      <c r="N190" s="1"/>
      <c r="O190" s="1"/>
      <c r="P190" s="1"/>
      <c r="Q190" s="1"/>
      <c r="R190" s="1"/>
      <c r="S190" s="1"/>
    </row>
    <row r="191" spans="1:19">
      <c r="A191" s="27" t="s">
        <v>183</v>
      </c>
      <c r="B191" s="841">
        <v>-33762.289219999999</v>
      </c>
      <c r="C191" s="841">
        <v>-17140.9503</v>
      </c>
      <c r="D191" s="841">
        <v>-50903.239520000003</v>
      </c>
      <c r="E191" s="1"/>
      <c r="F191" s="1"/>
      <c r="G191" s="1"/>
      <c r="H191" s="1"/>
      <c r="I191" s="1"/>
      <c r="J191" s="1"/>
      <c r="K191" s="1"/>
      <c r="L191" s="1"/>
      <c r="M191" s="1"/>
      <c r="N191" s="1"/>
      <c r="O191" s="1"/>
      <c r="P191" s="1"/>
      <c r="Q191" s="1"/>
      <c r="R191" s="1"/>
      <c r="S191" s="1"/>
    </row>
    <row r="192" spans="1:19">
      <c r="A192" s="20" t="s">
        <v>184</v>
      </c>
      <c r="B192" s="841">
        <v>3733.95066</v>
      </c>
      <c r="C192" s="841">
        <v>-14192.9835</v>
      </c>
      <c r="D192" s="841">
        <v>-10459.03284</v>
      </c>
      <c r="E192" s="1"/>
      <c r="F192" s="1"/>
      <c r="G192" s="1"/>
      <c r="H192" s="1"/>
      <c r="I192" s="1"/>
      <c r="J192" s="1"/>
      <c r="K192" s="1"/>
      <c r="L192" s="1"/>
      <c r="M192" s="1"/>
      <c r="N192" s="1"/>
      <c r="O192" s="1"/>
      <c r="P192" s="1"/>
      <c r="Q192" s="1"/>
      <c r="R192" s="1"/>
      <c r="S192" s="1"/>
    </row>
    <row r="193" spans="1:19">
      <c r="A193" s="74" t="s">
        <v>185</v>
      </c>
      <c r="B193" s="841">
        <v>-37496.239880000001</v>
      </c>
      <c r="C193" s="841">
        <v>-2947.9667999999997</v>
      </c>
      <c r="D193" s="841">
        <v>-40444.206680000003</v>
      </c>
      <c r="E193" s="1"/>
      <c r="F193" s="1"/>
      <c r="G193" s="1"/>
      <c r="H193" s="1"/>
      <c r="I193" s="1"/>
      <c r="J193" s="1"/>
      <c r="K193" s="1"/>
      <c r="L193" s="1"/>
      <c r="M193" s="1"/>
      <c r="N193" s="1"/>
      <c r="O193" s="1"/>
      <c r="P193" s="1"/>
      <c r="Q193" s="1"/>
      <c r="R193" s="1"/>
      <c r="S193" s="1"/>
    </row>
    <row r="194" spans="1:19">
      <c r="A194" s="17" t="s">
        <v>186</v>
      </c>
      <c r="B194" s="843">
        <v>5609079.4168299995</v>
      </c>
      <c r="C194" s="843">
        <v>678040.35721000005</v>
      </c>
      <c r="D194" s="843">
        <v>6287119.7740399996</v>
      </c>
      <c r="E194" s="1"/>
      <c r="F194" s="1"/>
      <c r="G194" s="1"/>
      <c r="H194" s="1"/>
      <c r="I194" s="1"/>
      <c r="J194" s="1"/>
      <c r="K194" s="1"/>
      <c r="L194" s="1"/>
      <c r="M194" s="1"/>
      <c r="N194" s="1"/>
      <c r="O194" s="1"/>
      <c r="P194" s="1"/>
      <c r="Q194" s="1"/>
      <c r="R194" s="1"/>
      <c r="S194" s="1"/>
    </row>
    <row r="195" spans="1:19">
      <c r="A195" s="18" t="s">
        <v>187</v>
      </c>
      <c r="B195" s="843">
        <v>31847.326140000001</v>
      </c>
      <c r="C195" s="843">
        <v>32602.802</v>
      </c>
      <c r="D195" s="843">
        <v>64450.128140000001</v>
      </c>
      <c r="E195" s="1"/>
      <c r="F195" s="1"/>
      <c r="G195" s="1"/>
      <c r="H195" s="1"/>
      <c r="I195" s="1"/>
      <c r="J195" s="1"/>
      <c r="K195" s="1"/>
      <c r="L195" s="1"/>
      <c r="M195" s="1"/>
      <c r="N195" s="1"/>
      <c r="O195" s="1"/>
      <c r="P195" s="1"/>
      <c r="Q195" s="1"/>
      <c r="R195" s="1"/>
      <c r="S195" s="1"/>
    </row>
    <row r="196" spans="1:19">
      <c r="A196" s="27" t="s">
        <v>188</v>
      </c>
      <c r="B196" s="841">
        <v>0</v>
      </c>
      <c r="C196" s="841">
        <v>0</v>
      </c>
      <c r="D196" s="841">
        <v>0</v>
      </c>
      <c r="E196" s="1"/>
      <c r="F196" s="1"/>
      <c r="G196" s="1"/>
      <c r="H196" s="1"/>
      <c r="I196" s="1"/>
      <c r="J196" s="1"/>
      <c r="K196" s="1"/>
      <c r="L196" s="1"/>
      <c r="M196" s="1"/>
      <c r="N196" s="1"/>
      <c r="O196" s="1"/>
      <c r="P196" s="1"/>
      <c r="Q196" s="1"/>
      <c r="R196" s="1"/>
      <c r="S196" s="1"/>
    </row>
    <row r="197" spans="1:19">
      <c r="A197" s="20" t="s">
        <v>189</v>
      </c>
      <c r="B197" s="841">
        <v>0</v>
      </c>
      <c r="C197" s="841">
        <v>0</v>
      </c>
      <c r="D197" s="841">
        <v>0</v>
      </c>
      <c r="E197" s="1"/>
      <c r="F197" s="1"/>
      <c r="G197" s="1"/>
      <c r="H197" s="1"/>
      <c r="I197" s="1"/>
      <c r="J197" s="1"/>
      <c r="K197" s="1"/>
      <c r="L197" s="1"/>
      <c r="M197" s="1"/>
      <c r="N197" s="1"/>
      <c r="O197" s="1"/>
      <c r="P197" s="1"/>
      <c r="Q197" s="1"/>
      <c r="R197" s="1"/>
      <c r="S197" s="1"/>
    </row>
    <row r="198" spans="1:19">
      <c r="A198" s="20" t="s">
        <v>190</v>
      </c>
      <c r="B198" s="841">
        <v>0</v>
      </c>
      <c r="C198" s="841">
        <v>0</v>
      </c>
      <c r="D198" s="841">
        <v>0</v>
      </c>
      <c r="E198" s="1"/>
      <c r="F198" s="1"/>
      <c r="G198" s="1"/>
      <c r="H198" s="1"/>
      <c r="I198" s="1"/>
      <c r="J198" s="1"/>
      <c r="K198" s="1"/>
      <c r="L198" s="1"/>
      <c r="M198" s="1"/>
      <c r="N198" s="1"/>
      <c r="O198" s="1"/>
      <c r="P198" s="1"/>
      <c r="Q198" s="1"/>
      <c r="R198" s="1"/>
      <c r="S198" s="1"/>
    </row>
    <row r="199" spans="1:19">
      <c r="A199" s="20" t="s">
        <v>191</v>
      </c>
      <c r="B199" s="841">
        <v>0</v>
      </c>
      <c r="C199" s="841">
        <v>0</v>
      </c>
      <c r="D199" s="841">
        <v>0</v>
      </c>
      <c r="E199" s="1"/>
      <c r="F199" s="1"/>
      <c r="G199" s="1"/>
      <c r="H199" s="1"/>
      <c r="I199" s="1"/>
      <c r="J199" s="1"/>
      <c r="K199" s="1"/>
      <c r="L199" s="1"/>
      <c r="M199" s="1"/>
      <c r="N199" s="1"/>
      <c r="O199" s="1"/>
      <c r="P199" s="1"/>
      <c r="Q199" s="1"/>
      <c r="R199" s="1"/>
      <c r="S199" s="1"/>
    </row>
    <row r="200" spans="1:19">
      <c r="A200" s="20" t="s">
        <v>192</v>
      </c>
      <c r="B200" s="841">
        <v>0</v>
      </c>
      <c r="C200" s="841">
        <v>0</v>
      </c>
      <c r="D200" s="841">
        <v>0</v>
      </c>
      <c r="E200" s="1"/>
      <c r="F200" s="1"/>
      <c r="G200" s="1"/>
      <c r="H200" s="1"/>
      <c r="I200" s="1"/>
      <c r="J200" s="1"/>
      <c r="K200" s="1"/>
      <c r="L200" s="1"/>
      <c r="M200" s="1"/>
      <c r="N200" s="1"/>
      <c r="O200" s="1"/>
      <c r="P200" s="1"/>
      <c r="Q200" s="1"/>
      <c r="R200" s="1"/>
      <c r="S200" s="1"/>
    </row>
    <row r="201" spans="1:19">
      <c r="A201" s="20" t="s">
        <v>193</v>
      </c>
      <c r="B201" s="841">
        <v>0</v>
      </c>
      <c r="C201" s="841">
        <v>0</v>
      </c>
      <c r="D201" s="841">
        <v>0</v>
      </c>
      <c r="E201" s="1"/>
      <c r="F201" s="1"/>
      <c r="G201" s="1"/>
      <c r="H201" s="1"/>
      <c r="I201" s="1"/>
      <c r="J201" s="1"/>
      <c r="K201" s="1"/>
      <c r="L201" s="1"/>
      <c r="M201" s="1"/>
      <c r="N201" s="1"/>
      <c r="O201" s="1"/>
      <c r="P201" s="1"/>
      <c r="Q201" s="1"/>
      <c r="R201" s="1"/>
      <c r="S201" s="1"/>
    </row>
    <row r="202" spans="1:19">
      <c r="A202" s="27" t="s">
        <v>194</v>
      </c>
      <c r="B202" s="841">
        <v>0</v>
      </c>
      <c r="C202" s="841">
        <v>30841.68507</v>
      </c>
      <c r="D202" s="841">
        <v>30841.68507</v>
      </c>
      <c r="E202" s="1"/>
      <c r="F202" s="1"/>
      <c r="G202" s="1"/>
      <c r="H202" s="1"/>
      <c r="I202" s="1"/>
      <c r="J202" s="1"/>
      <c r="K202" s="1"/>
      <c r="L202" s="1"/>
      <c r="M202" s="1"/>
      <c r="N202" s="1"/>
      <c r="O202" s="1"/>
      <c r="P202" s="1"/>
      <c r="Q202" s="1"/>
      <c r="R202" s="1"/>
      <c r="S202" s="1"/>
    </row>
    <row r="203" spans="1:19">
      <c r="A203" s="20" t="s">
        <v>195</v>
      </c>
      <c r="B203" s="841">
        <v>0</v>
      </c>
      <c r="C203" s="841">
        <v>0</v>
      </c>
      <c r="D203" s="841">
        <v>0</v>
      </c>
      <c r="E203" s="1"/>
      <c r="F203" s="1"/>
      <c r="G203" s="1"/>
      <c r="H203" s="1"/>
      <c r="I203" s="1"/>
      <c r="J203" s="1"/>
      <c r="K203" s="1"/>
      <c r="L203" s="1"/>
      <c r="M203" s="1"/>
      <c r="N203" s="1"/>
      <c r="O203" s="1"/>
      <c r="P203" s="1"/>
      <c r="Q203" s="1"/>
      <c r="R203" s="1"/>
      <c r="S203" s="1"/>
    </row>
    <row r="204" spans="1:19">
      <c r="A204" s="14" t="s">
        <v>196</v>
      </c>
      <c r="B204" s="841">
        <v>0</v>
      </c>
      <c r="C204" s="841">
        <v>0</v>
      </c>
      <c r="D204" s="841">
        <v>0</v>
      </c>
      <c r="E204" s="1"/>
      <c r="F204" s="1"/>
      <c r="G204" s="1"/>
      <c r="H204" s="1"/>
      <c r="I204" s="1"/>
      <c r="J204" s="1"/>
      <c r="K204" s="1"/>
      <c r="L204" s="1"/>
      <c r="M204" s="1"/>
      <c r="N204" s="1"/>
      <c r="O204" s="1"/>
      <c r="P204" s="1"/>
      <c r="Q204" s="1"/>
      <c r="R204" s="1"/>
      <c r="S204" s="1"/>
    </row>
    <row r="205" spans="1:19">
      <c r="A205" s="14" t="s">
        <v>197</v>
      </c>
      <c r="B205" s="841">
        <v>0</v>
      </c>
      <c r="C205" s="841">
        <v>155.32499999999999</v>
      </c>
      <c r="D205" s="841">
        <v>155.32499999999999</v>
      </c>
      <c r="E205" s="1"/>
      <c r="F205" s="1"/>
      <c r="G205" s="1"/>
      <c r="H205" s="1"/>
      <c r="I205" s="1"/>
      <c r="J205" s="1"/>
      <c r="K205" s="1"/>
      <c r="L205" s="1"/>
      <c r="M205" s="1"/>
      <c r="N205" s="1"/>
      <c r="O205" s="1"/>
      <c r="P205" s="1"/>
      <c r="Q205" s="1"/>
      <c r="R205" s="1"/>
      <c r="S205" s="1"/>
    </row>
    <row r="206" spans="1:19">
      <c r="A206" s="14" t="s">
        <v>198</v>
      </c>
      <c r="B206" s="841">
        <v>0</v>
      </c>
      <c r="C206" s="841">
        <v>0</v>
      </c>
      <c r="D206" s="841">
        <v>0</v>
      </c>
      <c r="E206" s="1"/>
      <c r="F206" s="1"/>
      <c r="G206" s="1"/>
      <c r="H206" s="1"/>
      <c r="I206" s="1"/>
      <c r="J206" s="1"/>
      <c r="K206" s="1"/>
      <c r="L206" s="1"/>
      <c r="M206" s="1"/>
      <c r="N206" s="1"/>
      <c r="O206" s="1"/>
      <c r="P206" s="1"/>
      <c r="Q206" s="1"/>
      <c r="R206" s="1"/>
      <c r="S206" s="1"/>
    </row>
    <row r="207" spans="1:19">
      <c r="A207" s="20" t="s">
        <v>199</v>
      </c>
      <c r="B207" s="841">
        <v>0</v>
      </c>
      <c r="C207" s="841">
        <v>30686.360069999999</v>
      </c>
      <c r="D207" s="841">
        <v>30686.360069999999</v>
      </c>
      <c r="E207" s="1"/>
      <c r="F207" s="1"/>
      <c r="G207" s="1"/>
      <c r="H207" s="1"/>
      <c r="I207" s="1"/>
      <c r="J207" s="1"/>
      <c r="K207" s="1"/>
      <c r="L207" s="1"/>
      <c r="M207" s="1"/>
      <c r="N207" s="1"/>
      <c r="O207" s="1"/>
      <c r="P207" s="1"/>
      <c r="Q207" s="1"/>
      <c r="R207" s="1"/>
      <c r="S207" s="1"/>
    </row>
    <row r="208" spans="1:19">
      <c r="A208" s="27" t="s">
        <v>200</v>
      </c>
      <c r="B208" s="841">
        <v>0</v>
      </c>
      <c r="C208" s="841">
        <v>0</v>
      </c>
      <c r="D208" s="841">
        <v>0</v>
      </c>
      <c r="E208" s="1"/>
      <c r="F208" s="1"/>
      <c r="G208" s="1"/>
      <c r="H208" s="1"/>
      <c r="I208" s="1"/>
      <c r="J208" s="1"/>
      <c r="K208" s="1"/>
      <c r="L208" s="1"/>
      <c r="M208" s="1"/>
      <c r="N208" s="1"/>
      <c r="O208" s="1"/>
      <c r="P208" s="1"/>
      <c r="Q208" s="1"/>
      <c r="R208" s="1"/>
      <c r="S208" s="1"/>
    </row>
    <row r="209" spans="1:19">
      <c r="A209" s="27" t="s">
        <v>201</v>
      </c>
      <c r="B209" s="841">
        <v>31847.326140000001</v>
      </c>
      <c r="C209" s="841">
        <v>1761.1169299999999</v>
      </c>
      <c r="D209" s="841">
        <v>33608.443070000001</v>
      </c>
      <c r="E209" s="1"/>
      <c r="F209" s="1"/>
      <c r="G209" s="1"/>
      <c r="H209" s="1"/>
      <c r="I209" s="1"/>
      <c r="J209" s="1"/>
      <c r="K209" s="1"/>
      <c r="L209" s="1"/>
      <c r="M209" s="1"/>
      <c r="N209" s="1"/>
      <c r="O209" s="1"/>
      <c r="P209" s="1"/>
      <c r="Q209" s="1"/>
      <c r="R209" s="1"/>
      <c r="S209" s="1"/>
    </row>
    <row r="210" spans="1:19">
      <c r="A210" s="20" t="s">
        <v>202</v>
      </c>
      <c r="B210" s="841">
        <v>0</v>
      </c>
      <c r="C210" s="841">
        <v>0</v>
      </c>
      <c r="D210" s="841">
        <v>0</v>
      </c>
      <c r="E210" s="1"/>
      <c r="F210" s="1"/>
      <c r="G210" s="1"/>
      <c r="H210" s="1"/>
      <c r="I210" s="1"/>
      <c r="J210" s="1"/>
      <c r="K210" s="1"/>
      <c r="L210" s="1"/>
      <c r="M210" s="1"/>
      <c r="N210" s="1"/>
      <c r="O210" s="1"/>
      <c r="P210" s="1"/>
      <c r="Q210" s="1"/>
      <c r="R210" s="1"/>
      <c r="S210" s="1"/>
    </row>
    <row r="211" spans="1:19">
      <c r="A211" s="20" t="s">
        <v>203</v>
      </c>
      <c r="B211" s="841">
        <v>31847.326140000001</v>
      </c>
      <c r="C211" s="841">
        <v>1761.1169299999999</v>
      </c>
      <c r="D211" s="841">
        <v>33608.443070000001</v>
      </c>
      <c r="E211" s="1"/>
      <c r="F211" s="1"/>
      <c r="G211" s="1"/>
      <c r="H211" s="1"/>
      <c r="I211" s="1"/>
      <c r="J211" s="1"/>
      <c r="K211" s="1"/>
      <c r="L211" s="1"/>
      <c r="M211" s="1"/>
      <c r="N211" s="1"/>
      <c r="O211" s="1"/>
      <c r="P211" s="1"/>
      <c r="Q211" s="1"/>
      <c r="R211" s="1"/>
      <c r="S211" s="1"/>
    </row>
    <row r="212" spans="1:19">
      <c r="A212" s="20" t="s">
        <v>204</v>
      </c>
      <c r="B212" s="841">
        <v>0</v>
      </c>
      <c r="C212" s="841">
        <v>0</v>
      </c>
      <c r="D212" s="841">
        <v>0</v>
      </c>
      <c r="E212" s="1"/>
      <c r="F212" s="1"/>
      <c r="G212" s="1"/>
      <c r="H212" s="1"/>
      <c r="I212" s="1"/>
      <c r="J212" s="1"/>
      <c r="K212" s="1"/>
      <c r="L212" s="1"/>
      <c r="M212" s="1"/>
      <c r="N212" s="1"/>
      <c r="O212" s="1"/>
      <c r="P212" s="1"/>
      <c r="Q212" s="1"/>
      <c r="R212" s="1"/>
      <c r="S212" s="1"/>
    </row>
    <row r="213" spans="1:19">
      <c r="A213" s="20" t="s">
        <v>205</v>
      </c>
      <c r="B213" s="841">
        <v>0</v>
      </c>
      <c r="C213" s="841">
        <v>0</v>
      </c>
      <c r="D213" s="841">
        <v>0</v>
      </c>
      <c r="E213" s="1"/>
      <c r="F213" s="1"/>
      <c r="G213" s="1"/>
      <c r="H213" s="1"/>
      <c r="I213" s="1"/>
      <c r="J213" s="1"/>
      <c r="K213" s="1"/>
      <c r="L213" s="1"/>
      <c r="M213" s="1"/>
      <c r="N213" s="1"/>
      <c r="O213" s="1"/>
      <c r="P213" s="1"/>
      <c r="Q213" s="1"/>
      <c r="R213" s="1"/>
      <c r="S213" s="1"/>
    </row>
    <row r="214" spans="1:19">
      <c r="A214" s="27" t="s">
        <v>206</v>
      </c>
      <c r="B214" s="841">
        <v>0</v>
      </c>
      <c r="C214" s="841">
        <v>0</v>
      </c>
      <c r="D214" s="841">
        <v>0</v>
      </c>
      <c r="E214" s="1"/>
      <c r="F214" s="1"/>
      <c r="G214" s="1"/>
      <c r="H214" s="1"/>
      <c r="I214" s="1"/>
      <c r="J214" s="1"/>
      <c r="K214" s="1"/>
      <c r="L214" s="1"/>
      <c r="M214" s="1"/>
      <c r="N214" s="1"/>
      <c r="O214" s="1"/>
      <c r="P214" s="1"/>
      <c r="Q214" s="1"/>
      <c r="R214" s="1"/>
      <c r="S214" s="1"/>
    </row>
    <row r="215" spans="1:19">
      <c r="A215" s="18" t="s">
        <v>207</v>
      </c>
      <c r="B215" s="843">
        <v>5605797.1687799999</v>
      </c>
      <c r="C215" s="843">
        <v>1607265.1365199999</v>
      </c>
      <c r="D215" s="843">
        <v>7213062.3053000001</v>
      </c>
      <c r="E215" s="1"/>
      <c r="F215" s="1"/>
      <c r="G215" s="1"/>
      <c r="H215" s="1"/>
      <c r="I215" s="1"/>
      <c r="J215" s="1"/>
      <c r="K215" s="1"/>
      <c r="L215" s="1"/>
      <c r="M215" s="1"/>
      <c r="N215" s="1"/>
      <c r="O215" s="1"/>
      <c r="P215" s="1"/>
      <c r="Q215" s="1"/>
      <c r="R215" s="1"/>
      <c r="S215" s="1"/>
    </row>
    <row r="216" spans="1:19">
      <c r="A216" s="27" t="s">
        <v>208</v>
      </c>
      <c r="B216" s="841">
        <v>0</v>
      </c>
      <c r="C216" s="841">
        <v>2.3E-2</v>
      </c>
      <c r="D216" s="841">
        <v>2.3E-2</v>
      </c>
      <c r="E216" s="1"/>
      <c r="F216" s="1"/>
      <c r="G216" s="1"/>
      <c r="H216" s="1"/>
      <c r="I216" s="1"/>
      <c r="J216" s="1"/>
      <c r="K216" s="1"/>
      <c r="L216" s="1"/>
      <c r="M216" s="1"/>
      <c r="N216" s="1"/>
      <c r="O216" s="1"/>
      <c r="P216" s="1"/>
      <c r="Q216" s="1"/>
      <c r="R216" s="1"/>
      <c r="S216" s="1"/>
    </row>
    <row r="217" spans="1:19">
      <c r="A217" s="20" t="s">
        <v>209</v>
      </c>
      <c r="B217" s="841">
        <v>0</v>
      </c>
      <c r="C217" s="841">
        <v>0</v>
      </c>
      <c r="D217" s="841">
        <v>0</v>
      </c>
      <c r="E217" s="1"/>
      <c r="F217" s="1"/>
      <c r="G217" s="1"/>
      <c r="H217" s="1"/>
      <c r="I217" s="1"/>
      <c r="J217" s="1"/>
      <c r="K217" s="1"/>
      <c r="L217" s="1"/>
      <c r="M217" s="1"/>
      <c r="N217" s="1"/>
      <c r="O217" s="1"/>
      <c r="P217" s="1"/>
      <c r="Q217" s="1"/>
      <c r="R217" s="1"/>
      <c r="S217" s="1"/>
    </row>
    <row r="218" spans="1:19">
      <c r="A218" s="20" t="s">
        <v>210</v>
      </c>
      <c r="B218" s="841">
        <v>0</v>
      </c>
      <c r="C218" s="841">
        <v>0</v>
      </c>
      <c r="D218" s="841">
        <v>0</v>
      </c>
      <c r="E218" s="1"/>
      <c r="F218" s="1"/>
      <c r="G218" s="1"/>
      <c r="H218" s="1"/>
      <c r="I218" s="1"/>
      <c r="J218" s="1"/>
      <c r="K218" s="1"/>
      <c r="L218" s="1"/>
      <c r="M218" s="1"/>
      <c r="N218" s="1"/>
      <c r="O218" s="1"/>
      <c r="P218" s="1"/>
      <c r="Q218" s="1"/>
      <c r="R218" s="1"/>
      <c r="S218" s="1"/>
    </row>
    <row r="219" spans="1:19">
      <c r="A219" s="20" t="s">
        <v>211</v>
      </c>
      <c r="B219" s="841">
        <v>0</v>
      </c>
      <c r="C219" s="841">
        <v>2.3E-2</v>
      </c>
      <c r="D219" s="841">
        <v>2.3E-2</v>
      </c>
      <c r="E219" s="1"/>
      <c r="F219" s="1"/>
      <c r="G219" s="1"/>
      <c r="H219" s="1"/>
      <c r="I219" s="1"/>
      <c r="J219" s="1"/>
      <c r="K219" s="1"/>
      <c r="L219" s="1"/>
      <c r="M219" s="1"/>
      <c r="N219" s="1"/>
      <c r="O219" s="1"/>
      <c r="P219" s="1"/>
      <c r="Q219" s="1"/>
      <c r="R219" s="1"/>
      <c r="S219" s="1"/>
    </row>
    <row r="220" spans="1:19">
      <c r="A220" s="27" t="s">
        <v>212</v>
      </c>
      <c r="B220" s="841">
        <v>0</v>
      </c>
      <c r="C220" s="841">
        <v>0</v>
      </c>
      <c r="D220" s="841">
        <v>0</v>
      </c>
      <c r="E220" s="1"/>
      <c r="F220" s="1"/>
      <c r="G220" s="1"/>
      <c r="H220" s="1"/>
      <c r="I220" s="1"/>
      <c r="J220" s="1"/>
      <c r="K220" s="1"/>
      <c r="L220" s="1"/>
      <c r="M220" s="1"/>
      <c r="N220" s="1"/>
      <c r="O220" s="1"/>
      <c r="P220" s="1"/>
      <c r="Q220" s="1"/>
      <c r="R220" s="1"/>
      <c r="S220" s="1"/>
    </row>
    <row r="221" spans="1:19">
      <c r="A221" s="21" t="s">
        <v>213</v>
      </c>
      <c r="B221" s="841">
        <v>0</v>
      </c>
      <c r="C221" s="841">
        <v>0</v>
      </c>
      <c r="D221" s="841">
        <v>0</v>
      </c>
      <c r="E221" s="1"/>
      <c r="F221" s="1"/>
      <c r="G221" s="1"/>
      <c r="H221" s="1"/>
      <c r="I221" s="1"/>
      <c r="J221" s="1"/>
      <c r="K221" s="1"/>
      <c r="L221" s="1"/>
      <c r="M221" s="1"/>
      <c r="N221" s="1"/>
      <c r="O221" s="1"/>
      <c r="P221" s="1"/>
      <c r="Q221" s="1"/>
      <c r="R221" s="1"/>
      <c r="S221" s="1"/>
    </row>
    <row r="222" spans="1:19">
      <c r="A222" s="20" t="s">
        <v>214</v>
      </c>
      <c r="B222" s="841">
        <v>0</v>
      </c>
      <c r="C222" s="841">
        <v>0</v>
      </c>
      <c r="D222" s="841">
        <v>0</v>
      </c>
      <c r="E222" s="1"/>
      <c r="F222" s="1"/>
      <c r="G222" s="1"/>
      <c r="H222" s="1"/>
      <c r="I222" s="1"/>
      <c r="J222" s="1"/>
      <c r="K222" s="1"/>
      <c r="L222" s="1"/>
      <c r="M222" s="1"/>
      <c r="N222" s="1"/>
      <c r="O222" s="1"/>
      <c r="P222" s="1"/>
      <c r="Q222" s="1"/>
      <c r="R222" s="1"/>
      <c r="S222" s="1"/>
    </row>
    <row r="223" spans="1:19">
      <c r="A223" s="20" t="s">
        <v>215</v>
      </c>
      <c r="B223" s="841">
        <v>0</v>
      </c>
      <c r="C223" s="841">
        <v>0</v>
      </c>
      <c r="D223" s="841">
        <v>0</v>
      </c>
      <c r="E223" s="1"/>
      <c r="F223" s="1"/>
      <c r="G223" s="1"/>
      <c r="H223" s="1"/>
      <c r="I223" s="1"/>
      <c r="J223" s="1"/>
      <c r="K223" s="1"/>
      <c r="L223" s="1"/>
      <c r="M223" s="1"/>
      <c r="N223" s="1"/>
      <c r="O223" s="1"/>
      <c r="P223" s="1"/>
      <c r="Q223" s="1"/>
      <c r="R223" s="1"/>
      <c r="S223" s="1"/>
    </row>
    <row r="224" spans="1:19">
      <c r="A224" s="20" t="s">
        <v>216</v>
      </c>
      <c r="B224" s="841">
        <v>0</v>
      </c>
      <c r="C224" s="841">
        <v>0</v>
      </c>
      <c r="D224" s="841">
        <v>0</v>
      </c>
      <c r="E224" s="1"/>
      <c r="F224" s="1"/>
      <c r="G224" s="1"/>
      <c r="H224" s="1"/>
      <c r="I224" s="1"/>
      <c r="J224" s="1"/>
      <c r="K224" s="1"/>
      <c r="L224" s="1"/>
      <c r="M224" s="1"/>
      <c r="N224" s="1"/>
      <c r="O224" s="1"/>
      <c r="P224" s="1"/>
      <c r="Q224" s="1"/>
      <c r="R224" s="1"/>
      <c r="S224" s="1"/>
    </row>
    <row r="225" spans="1:19">
      <c r="A225" s="20" t="s">
        <v>217</v>
      </c>
      <c r="B225" s="841">
        <v>0</v>
      </c>
      <c r="C225" s="841">
        <v>0</v>
      </c>
      <c r="D225" s="841">
        <v>0</v>
      </c>
      <c r="E225" s="1"/>
      <c r="F225" s="1"/>
      <c r="G225" s="1"/>
      <c r="H225" s="1"/>
      <c r="I225" s="1"/>
      <c r="J225" s="1"/>
      <c r="K225" s="1"/>
      <c r="L225" s="1"/>
      <c r="M225" s="1"/>
      <c r="N225" s="1"/>
      <c r="O225" s="1"/>
      <c r="P225" s="1"/>
      <c r="Q225" s="1"/>
      <c r="R225" s="1"/>
      <c r="S225" s="1"/>
    </row>
    <row r="226" spans="1:19">
      <c r="A226" s="27" t="s">
        <v>218</v>
      </c>
      <c r="B226" s="841">
        <v>0</v>
      </c>
      <c r="C226" s="841">
        <v>0</v>
      </c>
      <c r="D226" s="841">
        <v>0</v>
      </c>
      <c r="E226" s="1"/>
      <c r="F226" s="1"/>
      <c r="G226" s="1"/>
      <c r="H226" s="1"/>
      <c r="I226" s="1"/>
      <c r="J226" s="1"/>
      <c r="K226" s="1"/>
      <c r="L226" s="1"/>
      <c r="M226" s="1"/>
      <c r="N226" s="1"/>
      <c r="O226" s="1"/>
      <c r="P226" s="1"/>
      <c r="Q226" s="1"/>
      <c r="R226" s="1"/>
      <c r="S226" s="1"/>
    </row>
    <row r="227" spans="1:19">
      <c r="A227" s="20" t="s">
        <v>219</v>
      </c>
      <c r="B227" s="841">
        <v>0</v>
      </c>
      <c r="C227" s="841">
        <v>0</v>
      </c>
      <c r="D227" s="841">
        <v>0</v>
      </c>
      <c r="E227" s="1"/>
      <c r="F227" s="1"/>
      <c r="G227" s="1"/>
      <c r="H227" s="1"/>
      <c r="I227" s="1"/>
      <c r="J227" s="1"/>
      <c r="K227" s="1"/>
      <c r="L227" s="1"/>
      <c r="M227" s="1"/>
      <c r="N227" s="1"/>
      <c r="O227" s="1"/>
      <c r="P227" s="1"/>
      <c r="Q227" s="1"/>
      <c r="R227" s="1"/>
      <c r="S227" s="1"/>
    </row>
    <row r="228" spans="1:19">
      <c r="A228" s="20" t="s">
        <v>220</v>
      </c>
      <c r="B228" s="841">
        <v>0</v>
      </c>
      <c r="C228" s="841">
        <v>0</v>
      </c>
      <c r="D228" s="841">
        <v>0</v>
      </c>
      <c r="E228" s="1"/>
      <c r="F228" s="1"/>
      <c r="G228" s="1"/>
      <c r="H228" s="1"/>
      <c r="I228" s="1"/>
      <c r="J228" s="1"/>
      <c r="K228" s="1"/>
      <c r="L228" s="1"/>
      <c r="M228" s="1"/>
      <c r="N228" s="1"/>
      <c r="O228" s="1"/>
      <c r="P228" s="1"/>
      <c r="Q228" s="1"/>
      <c r="R228" s="1"/>
      <c r="S228" s="1"/>
    </row>
    <row r="229" spans="1:19">
      <c r="A229" s="27" t="s">
        <v>221</v>
      </c>
      <c r="B229" s="841">
        <v>0</v>
      </c>
      <c r="C229" s="841">
        <v>0</v>
      </c>
      <c r="D229" s="841">
        <v>0</v>
      </c>
      <c r="E229" s="1"/>
      <c r="F229" s="1"/>
      <c r="G229" s="1"/>
      <c r="H229" s="1"/>
      <c r="I229" s="1"/>
      <c r="J229" s="1"/>
      <c r="K229" s="1"/>
      <c r="L229" s="1"/>
      <c r="M229" s="1"/>
      <c r="N229" s="1"/>
      <c r="O229" s="1"/>
      <c r="P229" s="1"/>
      <c r="Q229" s="1"/>
      <c r="R229" s="1"/>
      <c r="S229" s="1"/>
    </row>
    <row r="230" spans="1:19">
      <c r="A230" s="20" t="s">
        <v>222</v>
      </c>
      <c r="B230" s="841">
        <v>0</v>
      </c>
      <c r="C230" s="841">
        <v>0</v>
      </c>
      <c r="D230" s="841">
        <v>0</v>
      </c>
      <c r="E230" s="1"/>
      <c r="F230" s="1"/>
      <c r="G230" s="1"/>
      <c r="H230" s="1"/>
      <c r="I230" s="1"/>
      <c r="J230" s="1"/>
      <c r="K230" s="1"/>
      <c r="L230" s="1"/>
      <c r="M230" s="1"/>
      <c r="N230" s="1"/>
      <c r="O230" s="1"/>
      <c r="P230" s="1"/>
      <c r="Q230" s="1"/>
      <c r="R230" s="1"/>
      <c r="S230" s="1"/>
    </row>
    <row r="231" spans="1:19">
      <c r="A231" s="20" t="s">
        <v>223</v>
      </c>
      <c r="B231" s="841">
        <v>0</v>
      </c>
      <c r="C231" s="841">
        <v>0</v>
      </c>
      <c r="D231" s="841">
        <v>0</v>
      </c>
      <c r="E231" s="1"/>
      <c r="F231" s="1"/>
      <c r="G231" s="1"/>
      <c r="H231" s="1"/>
      <c r="I231" s="1"/>
      <c r="J231" s="1"/>
      <c r="K231" s="1"/>
      <c r="L231" s="1"/>
      <c r="M231" s="1"/>
      <c r="N231" s="1"/>
      <c r="O231" s="1"/>
      <c r="P231" s="1"/>
      <c r="Q231" s="1"/>
      <c r="R231" s="1"/>
      <c r="S231" s="1"/>
    </row>
    <row r="232" spans="1:19">
      <c r="A232" s="27" t="s">
        <v>224</v>
      </c>
      <c r="B232" s="841">
        <v>3630970.3815600001</v>
      </c>
      <c r="C232" s="841">
        <v>1404280.0165799998</v>
      </c>
      <c r="D232" s="841">
        <v>5035250.3981400002</v>
      </c>
      <c r="E232" s="1"/>
      <c r="F232" s="1"/>
      <c r="G232" s="1"/>
      <c r="H232" s="1"/>
      <c r="I232" s="1"/>
      <c r="J232" s="1"/>
      <c r="K232" s="1"/>
      <c r="L232" s="1"/>
      <c r="M232" s="1"/>
      <c r="N232" s="1"/>
      <c r="O232" s="1"/>
      <c r="P232" s="1"/>
      <c r="Q232" s="1"/>
      <c r="R232" s="1"/>
      <c r="S232" s="1"/>
    </row>
    <row r="233" spans="1:19">
      <c r="A233" s="20" t="s">
        <v>225</v>
      </c>
      <c r="B233" s="841">
        <v>2487668.8006700003</v>
      </c>
      <c r="C233" s="841">
        <v>1289622.4839600001</v>
      </c>
      <c r="D233" s="841">
        <v>3777291.2846300001</v>
      </c>
      <c r="E233" s="1"/>
      <c r="F233" s="1"/>
      <c r="G233" s="1"/>
      <c r="H233" s="1"/>
      <c r="I233" s="1"/>
      <c r="J233" s="1"/>
      <c r="K233" s="1"/>
      <c r="L233" s="1"/>
      <c r="M233" s="1"/>
      <c r="N233" s="1"/>
      <c r="O233" s="1"/>
      <c r="P233" s="1"/>
      <c r="Q233" s="1"/>
      <c r="R233" s="1"/>
      <c r="S233" s="1"/>
    </row>
    <row r="234" spans="1:19">
      <c r="A234" s="20" t="s">
        <v>226</v>
      </c>
      <c r="B234" s="841">
        <v>0</v>
      </c>
      <c r="C234" s="841">
        <v>0</v>
      </c>
      <c r="D234" s="841">
        <v>0</v>
      </c>
      <c r="E234" s="1"/>
      <c r="F234" s="1"/>
      <c r="G234" s="1"/>
      <c r="H234" s="1"/>
      <c r="I234" s="1"/>
      <c r="J234" s="1"/>
      <c r="K234" s="1"/>
      <c r="L234" s="1"/>
      <c r="M234" s="1"/>
      <c r="N234" s="1"/>
      <c r="O234" s="1"/>
      <c r="P234" s="1"/>
      <c r="Q234" s="1"/>
      <c r="R234" s="1"/>
      <c r="S234" s="1"/>
    </row>
    <row r="235" spans="1:19">
      <c r="A235" s="20" t="s">
        <v>227</v>
      </c>
      <c r="B235" s="841">
        <v>1085454.4740299999</v>
      </c>
      <c r="C235" s="841">
        <v>86999.89740999999</v>
      </c>
      <c r="D235" s="841">
        <v>1172454.3714400001</v>
      </c>
      <c r="E235" s="1"/>
      <c r="F235" s="1"/>
      <c r="G235" s="1"/>
      <c r="H235" s="1"/>
      <c r="I235" s="1"/>
      <c r="J235" s="1"/>
      <c r="K235" s="1"/>
      <c r="L235" s="1"/>
      <c r="M235" s="1"/>
      <c r="N235" s="1"/>
      <c r="O235" s="1"/>
      <c r="P235" s="1"/>
      <c r="Q235" s="1"/>
      <c r="R235" s="1"/>
      <c r="S235" s="1"/>
    </row>
    <row r="236" spans="1:19">
      <c r="A236" s="20" t="s">
        <v>228</v>
      </c>
      <c r="B236" s="841">
        <v>0</v>
      </c>
      <c r="C236" s="841">
        <v>0</v>
      </c>
      <c r="D236" s="841">
        <v>0</v>
      </c>
      <c r="E236" s="1"/>
      <c r="F236" s="1"/>
      <c r="G236" s="1"/>
      <c r="H236" s="1"/>
      <c r="I236" s="1"/>
      <c r="J236" s="1"/>
      <c r="K236" s="1"/>
      <c r="L236" s="1"/>
      <c r="M236" s="1"/>
      <c r="N236" s="1"/>
      <c r="O236" s="1"/>
      <c r="P236" s="1"/>
      <c r="Q236" s="1"/>
      <c r="R236" s="1"/>
      <c r="S236" s="1"/>
    </row>
    <row r="237" spans="1:19">
      <c r="A237" s="20" t="s">
        <v>229</v>
      </c>
      <c r="B237" s="840">
        <v>631.08000000000004</v>
      </c>
      <c r="C237" s="840">
        <v>25230.191070000001</v>
      </c>
      <c r="D237" s="840">
        <v>25861.271069999999</v>
      </c>
      <c r="E237" s="1"/>
      <c r="F237" s="1"/>
      <c r="G237" s="1"/>
      <c r="H237" s="1"/>
      <c r="I237" s="1"/>
      <c r="J237" s="1"/>
      <c r="K237" s="1"/>
      <c r="L237" s="1"/>
      <c r="M237" s="1"/>
      <c r="N237" s="1"/>
      <c r="O237" s="1"/>
      <c r="P237" s="1"/>
      <c r="Q237" s="1"/>
      <c r="R237" s="1"/>
      <c r="S237" s="1"/>
    </row>
    <row r="238" spans="1:19">
      <c r="A238" s="20" t="s">
        <v>230</v>
      </c>
      <c r="B238" s="840">
        <v>700</v>
      </c>
      <c r="C238" s="840">
        <v>0</v>
      </c>
      <c r="D238" s="840">
        <v>700</v>
      </c>
      <c r="E238" s="1"/>
      <c r="F238" s="1"/>
      <c r="G238" s="1"/>
      <c r="H238" s="1"/>
      <c r="I238" s="1"/>
      <c r="J238" s="1"/>
      <c r="K238" s="1"/>
      <c r="L238" s="1"/>
      <c r="M238" s="1"/>
      <c r="N238" s="1"/>
      <c r="O238" s="1"/>
      <c r="P238" s="1"/>
      <c r="Q238" s="1"/>
      <c r="R238" s="1"/>
      <c r="S238" s="1"/>
    </row>
    <row r="239" spans="1:19">
      <c r="A239" s="20" t="s">
        <v>231</v>
      </c>
      <c r="B239" s="840">
        <v>0</v>
      </c>
      <c r="C239" s="840">
        <v>0</v>
      </c>
      <c r="D239" s="840">
        <v>0</v>
      </c>
      <c r="E239" s="1"/>
      <c r="F239" s="1"/>
      <c r="G239" s="1"/>
      <c r="H239" s="1"/>
      <c r="I239" s="1"/>
      <c r="J239" s="1"/>
      <c r="K239" s="1"/>
      <c r="L239" s="1"/>
      <c r="M239" s="1"/>
      <c r="N239" s="1"/>
      <c r="O239" s="1"/>
      <c r="P239" s="1"/>
      <c r="Q239" s="1"/>
      <c r="R239" s="1"/>
      <c r="S239" s="1"/>
    </row>
    <row r="240" spans="1:19">
      <c r="A240" s="20" t="s">
        <v>232</v>
      </c>
      <c r="B240" s="840">
        <v>56516.026859999998</v>
      </c>
      <c r="C240" s="840">
        <v>2427.4441400000001</v>
      </c>
      <c r="D240" s="840">
        <v>58943.470999999998</v>
      </c>
      <c r="E240" s="1"/>
      <c r="F240" s="1"/>
      <c r="G240" s="1"/>
      <c r="H240" s="1"/>
      <c r="I240" s="1"/>
      <c r="J240" s="1"/>
      <c r="K240" s="1"/>
      <c r="L240" s="1"/>
      <c r="M240" s="1"/>
      <c r="N240" s="1"/>
      <c r="O240" s="1"/>
      <c r="P240" s="1"/>
      <c r="Q240" s="1"/>
      <c r="R240" s="1"/>
      <c r="S240" s="1"/>
    </row>
    <row r="241" spans="1:19">
      <c r="A241" s="27" t="s">
        <v>233</v>
      </c>
      <c r="B241" s="840">
        <v>1920434.3213900002</v>
      </c>
      <c r="C241" s="840">
        <v>202168.44144999998</v>
      </c>
      <c r="D241" s="840">
        <v>2122602.76284</v>
      </c>
      <c r="E241" s="1"/>
      <c r="F241" s="1"/>
      <c r="G241" s="1"/>
      <c r="H241" s="1"/>
      <c r="I241" s="1"/>
      <c r="J241" s="1"/>
      <c r="K241" s="1"/>
      <c r="L241" s="1"/>
      <c r="M241" s="1"/>
      <c r="N241" s="1"/>
      <c r="O241" s="1"/>
      <c r="P241" s="1"/>
      <c r="Q241" s="1"/>
      <c r="R241" s="1"/>
      <c r="S241" s="1"/>
    </row>
    <row r="242" spans="1:19">
      <c r="A242" s="20" t="s">
        <v>234</v>
      </c>
      <c r="B242" s="840">
        <v>787608.86372000002</v>
      </c>
      <c r="C242" s="840">
        <v>141066.20624</v>
      </c>
      <c r="D242" s="840">
        <v>928675.06995999999</v>
      </c>
      <c r="E242" s="1"/>
      <c r="F242" s="1"/>
      <c r="G242" s="1"/>
      <c r="H242" s="1"/>
      <c r="I242" s="1"/>
      <c r="J242" s="1"/>
      <c r="K242" s="1"/>
      <c r="L242" s="1"/>
      <c r="M242" s="1"/>
      <c r="N242" s="1"/>
      <c r="O242" s="1"/>
      <c r="P242" s="1"/>
      <c r="Q242" s="1"/>
      <c r="R242" s="1"/>
      <c r="S242" s="1"/>
    </row>
    <row r="243" spans="1:19">
      <c r="A243" s="20" t="s">
        <v>235</v>
      </c>
      <c r="B243" s="840">
        <v>0</v>
      </c>
      <c r="C243" s="840">
        <v>0</v>
      </c>
      <c r="D243" s="840">
        <v>0</v>
      </c>
      <c r="E243" s="1"/>
      <c r="F243" s="1"/>
      <c r="G243" s="1"/>
      <c r="H243" s="1"/>
      <c r="I243" s="1"/>
      <c r="J243" s="1"/>
      <c r="K243" s="1"/>
      <c r="L243" s="1"/>
      <c r="M243" s="1"/>
      <c r="N243" s="1"/>
      <c r="O243" s="1"/>
      <c r="P243" s="1"/>
      <c r="Q243" s="1"/>
      <c r="R243" s="1"/>
      <c r="S243" s="1"/>
    </row>
    <row r="244" spans="1:19">
      <c r="A244" s="20" t="s">
        <v>236</v>
      </c>
      <c r="B244" s="840">
        <v>248507.42272</v>
      </c>
      <c r="C244" s="840">
        <v>28004.786170000003</v>
      </c>
      <c r="D244" s="840">
        <v>276512.20889000001</v>
      </c>
      <c r="E244" s="1"/>
      <c r="F244" s="1"/>
      <c r="G244" s="1"/>
      <c r="H244" s="1"/>
      <c r="I244" s="1"/>
      <c r="J244" s="1"/>
      <c r="K244" s="1"/>
      <c r="L244" s="1"/>
      <c r="M244" s="1"/>
      <c r="N244" s="1"/>
      <c r="O244" s="1"/>
      <c r="P244" s="1"/>
      <c r="Q244" s="1"/>
      <c r="R244" s="1"/>
      <c r="S244" s="1"/>
    </row>
    <row r="245" spans="1:19">
      <c r="A245" s="20" t="s">
        <v>237</v>
      </c>
      <c r="B245" s="840">
        <v>36720.981950000001</v>
      </c>
      <c r="C245" s="840">
        <v>29484.6518</v>
      </c>
      <c r="D245" s="840">
        <v>66205.633749999994</v>
      </c>
      <c r="E245" s="1"/>
      <c r="F245" s="1"/>
      <c r="G245" s="1"/>
      <c r="H245" s="1"/>
      <c r="I245" s="1"/>
      <c r="J245" s="1"/>
      <c r="K245" s="1"/>
      <c r="L245" s="1"/>
      <c r="M245" s="1"/>
      <c r="N245" s="1"/>
      <c r="O245" s="1"/>
      <c r="P245" s="1"/>
      <c r="Q245" s="1"/>
      <c r="R245" s="1"/>
      <c r="S245" s="1"/>
    </row>
    <row r="246" spans="1:19">
      <c r="A246" s="14" t="s">
        <v>238</v>
      </c>
      <c r="B246" s="840">
        <v>0</v>
      </c>
      <c r="C246" s="840">
        <v>0</v>
      </c>
      <c r="D246" s="840">
        <v>0</v>
      </c>
      <c r="E246" s="1"/>
      <c r="F246" s="1"/>
      <c r="G246" s="1"/>
      <c r="H246" s="1"/>
      <c r="I246" s="1"/>
      <c r="J246" s="1"/>
      <c r="K246" s="1"/>
      <c r="L246" s="1"/>
      <c r="M246" s="1"/>
      <c r="N246" s="1"/>
      <c r="O246" s="1"/>
      <c r="P246" s="1"/>
      <c r="Q246" s="1"/>
      <c r="R246" s="1"/>
      <c r="S246" s="1"/>
    </row>
    <row r="247" spans="1:19">
      <c r="A247" s="20" t="s">
        <v>239</v>
      </c>
      <c r="B247" s="840">
        <v>847597.05299999996</v>
      </c>
      <c r="C247" s="840">
        <v>3612.7972400000003</v>
      </c>
      <c r="D247" s="840">
        <v>851209.85024000006</v>
      </c>
      <c r="E247" s="1"/>
      <c r="F247" s="1"/>
      <c r="G247" s="1"/>
      <c r="H247" s="1"/>
      <c r="I247" s="1"/>
      <c r="J247" s="1"/>
      <c r="K247" s="1"/>
      <c r="L247" s="1"/>
      <c r="M247" s="1"/>
      <c r="N247" s="1"/>
      <c r="O247" s="1"/>
      <c r="P247" s="1"/>
      <c r="Q247" s="1"/>
      <c r="R247" s="1"/>
      <c r="S247" s="1"/>
    </row>
    <row r="248" spans="1:19">
      <c r="A248" s="27" t="s">
        <v>240</v>
      </c>
      <c r="B248" s="840">
        <v>54392.465830000001</v>
      </c>
      <c r="C248" s="840">
        <v>816.65548999999999</v>
      </c>
      <c r="D248" s="840">
        <v>55209.121319999998</v>
      </c>
      <c r="E248" s="1"/>
      <c r="F248" s="1"/>
      <c r="G248" s="1"/>
      <c r="H248" s="1"/>
      <c r="I248" s="1"/>
      <c r="J248" s="1"/>
      <c r="K248" s="1"/>
      <c r="L248" s="1"/>
      <c r="M248" s="1"/>
      <c r="N248" s="1"/>
      <c r="O248" s="1"/>
      <c r="P248" s="1"/>
      <c r="Q248" s="1"/>
      <c r="R248" s="1"/>
      <c r="S248" s="1"/>
    </row>
    <row r="249" spans="1:19">
      <c r="A249" s="20" t="s">
        <v>241</v>
      </c>
      <c r="B249" s="840">
        <v>54358.666600000004</v>
      </c>
      <c r="C249" s="840">
        <v>813.51821999999993</v>
      </c>
      <c r="D249" s="840">
        <v>55172.184820000002</v>
      </c>
      <c r="E249" s="1"/>
      <c r="F249" s="1"/>
      <c r="G249" s="1"/>
      <c r="H249" s="1"/>
      <c r="I249" s="1"/>
      <c r="J249" s="1"/>
      <c r="K249" s="1"/>
      <c r="L249" s="1"/>
      <c r="M249" s="1"/>
      <c r="N249" s="1"/>
      <c r="O249" s="1"/>
      <c r="P249" s="1"/>
      <c r="Q249" s="1"/>
      <c r="R249" s="1"/>
      <c r="S249" s="1"/>
    </row>
    <row r="250" spans="1:19">
      <c r="A250" s="20" t="s">
        <v>242</v>
      </c>
      <c r="B250" s="840">
        <v>33.799230000000001</v>
      </c>
      <c r="C250" s="840">
        <v>3.13727</v>
      </c>
      <c r="D250" s="840">
        <v>36.936500000000002</v>
      </c>
      <c r="E250" s="1"/>
      <c r="F250" s="1"/>
      <c r="G250" s="1"/>
      <c r="H250" s="1"/>
      <c r="I250" s="1"/>
      <c r="J250" s="1"/>
      <c r="K250" s="1"/>
      <c r="L250" s="1"/>
      <c r="M250" s="1"/>
      <c r="N250" s="1"/>
      <c r="O250" s="1"/>
      <c r="P250" s="1"/>
      <c r="Q250" s="1"/>
      <c r="R250" s="1"/>
      <c r="S250" s="1"/>
    </row>
    <row r="251" spans="1:19">
      <c r="A251" s="27" t="s">
        <v>243</v>
      </c>
      <c r="B251" s="840">
        <v>0</v>
      </c>
      <c r="C251" s="840">
        <v>0</v>
      </c>
      <c r="D251" s="840">
        <v>0</v>
      </c>
      <c r="E251" s="1"/>
      <c r="F251" s="1"/>
      <c r="G251" s="1"/>
      <c r="H251" s="1"/>
      <c r="I251" s="1"/>
      <c r="J251" s="1"/>
      <c r="K251" s="1"/>
      <c r="L251" s="1"/>
      <c r="M251" s="1"/>
      <c r="N251" s="1"/>
      <c r="O251" s="1"/>
      <c r="P251" s="1"/>
      <c r="Q251" s="1"/>
      <c r="R251" s="1"/>
      <c r="S251" s="1"/>
    </row>
    <row r="252" spans="1:19">
      <c r="A252" s="20" t="s">
        <v>241</v>
      </c>
      <c r="B252" s="840">
        <v>0</v>
      </c>
      <c r="C252" s="840">
        <v>0</v>
      </c>
      <c r="D252" s="840">
        <v>0</v>
      </c>
      <c r="E252" s="1"/>
      <c r="F252" s="1"/>
      <c r="G252" s="1"/>
      <c r="H252" s="1"/>
      <c r="I252" s="1"/>
      <c r="J252" s="1"/>
      <c r="K252" s="1"/>
      <c r="L252" s="1"/>
      <c r="M252" s="1"/>
      <c r="N252" s="1"/>
      <c r="O252" s="1"/>
      <c r="P252" s="1"/>
      <c r="Q252" s="1"/>
      <c r="R252" s="1"/>
      <c r="S252" s="1"/>
    </row>
    <row r="253" spans="1:19">
      <c r="A253" s="20" t="s">
        <v>242</v>
      </c>
      <c r="B253" s="840">
        <v>0</v>
      </c>
      <c r="C253" s="840">
        <v>0</v>
      </c>
      <c r="D253" s="840">
        <v>0</v>
      </c>
      <c r="E253" s="1"/>
      <c r="F253" s="1"/>
      <c r="G253" s="1"/>
      <c r="H253" s="1"/>
      <c r="I253" s="1"/>
      <c r="J253" s="1"/>
      <c r="K253" s="1"/>
      <c r="L253" s="1"/>
      <c r="M253" s="1"/>
      <c r="N253" s="1"/>
      <c r="O253" s="1"/>
      <c r="P253" s="1"/>
      <c r="Q253" s="1"/>
      <c r="R253" s="1"/>
      <c r="S253" s="1"/>
    </row>
    <row r="254" spans="1:19">
      <c r="A254" s="18" t="s">
        <v>244</v>
      </c>
      <c r="B254" s="843">
        <v>232664.34122</v>
      </c>
      <c r="C254" s="843">
        <v>22118.55789</v>
      </c>
      <c r="D254" s="843">
        <v>254782.89911000003</v>
      </c>
      <c r="E254" s="1"/>
      <c r="F254" s="1"/>
      <c r="G254" s="1"/>
      <c r="H254" s="1"/>
      <c r="I254" s="1"/>
      <c r="J254" s="1"/>
      <c r="K254" s="1"/>
      <c r="L254" s="1"/>
      <c r="M254" s="1"/>
      <c r="N254" s="1"/>
      <c r="O254" s="1"/>
      <c r="P254" s="1"/>
      <c r="Q254" s="1"/>
      <c r="R254" s="1"/>
      <c r="S254" s="1"/>
    </row>
    <row r="255" spans="1:19">
      <c r="A255" s="20" t="s">
        <v>245</v>
      </c>
      <c r="B255" s="841">
        <v>0</v>
      </c>
      <c r="C255" s="841">
        <v>40.76155</v>
      </c>
      <c r="D255" s="841">
        <v>40.76155</v>
      </c>
      <c r="E255" s="1"/>
      <c r="F255" s="1"/>
      <c r="G255" s="1"/>
      <c r="H255" s="1"/>
      <c r="I255" s="1"/>
      <c r="J255" s="1"/>
      <c r="K255" s="1"/>
      <c r="L255" s="1"/>
      <c r="M255" s="1"/>
      <c r="N255" s="1"/>
      <c r="O255" s="1"/>
      <c r="P255" s="1"/>
      <c r="Q255" s="1"/>
      <c r="R255" s="1"/>
      <c r="S255" s="1"/>
    </row>
    <row r="256" spans="1:19">
      <c r="A256" s="20" t="s">
        <v>246</v>
      </c>
      <c r="B256" s="841">
        <v>926.88599999999997</v>
      </c>
      <c r="C256" s="841">
        <v>326.04361</v>
      </c>
      <c r="D256" s="841">
        <v>1252.9296100000001</v>
      </c>
      <c r="E256" s="1"/>
      <c r="F256" s="1"/>
      <c r="G256" s="1"/>
      <c r="H256" s="1"/>
      <c r="I256" s="1"/>
      <c r="J256" s="1"/>
      <c r="K256" s="1"/>
      <c r="L256" s="1"/>
      <c r="M256" s="1"/>
      <c r="N256" s="1"/>
      <c r="O256" s="1"/>
      <c r="P256" s="1"/>
      <c r="Q256" s="1"/>
      <c r="R256" s="1"/>
      <c r="S256" s="1"/>
    </row>
    <row r="257" spans="1:19">
      <c r="A257" s="20" t="s">
        <v>247</v>
      </c>
      <c r="B257" s="841">
        <v>170849.84099</v>
      </c>
      <c r="C257" s="841">
        <v>11900.892199999998</v>
      </c>
      <c r="D257" s="841">
        <v>182750.73319</v>
      </c>
      <c r="E257" s="1"/>
      <c r="F257" s="1"/>
      <c r="G257" s="1"/>
      <c r="H257" s="1"/>
      <c r="I257" s="1"/>
      <c r="J257" s="1"/>
      <c r="K257" s="1"/>
      <c r="L257" s="1"/>
      <c r="M257" s="1"/>
      <c r="N257" s="1"/>
      <c r="O257" s="1"/>
      <c r="P257" s="1"/>
      <c r="Q257" s="1"/>
      <c r="R257" s="1"/>
      <c r="S257" s="1"/>
    </row>
    <row r="258" spans="1:19">
      <c r="A258" s="20" t="s">
        <v>248</v>
      </c>
      <c r="B258" s="841">
        <v>47519.43303</v>
      </c>
      <c r="C258" s="841">
        <v>7732.8820900000001</v>
      </c>
      <c r="D258" s="841">
        <v>55252.315119999999</v>
      </c>
      <c r="E258" s="1"/>
      <c r="F258" s="1"/>
      <c r="G258" s="1"/>
      <c r="H258" s="1"/>
      <c r="I258" s="1"/>
      <c r="J258" s="1"/>
      <c r="K258" s="1"/>
      <c r="L258" s="1"/>
      <c r="M258" s="1"/>
      <c r="N258" s="1"/>
      <c r="O258" s="1"/>
      <c r="P258" s="1"/>
      <c r="Q258" s="1"/>
      <c r="R258" s="1"/>
      <c r="S258" s="1"/>
    </row>
    <row r="259" spans="1:19">
      <c r="A259" s="20" t="s">
        <v>249</v>
      </c>
      <c r="B259" s="841">
        <v>5510.4233600000007</v>
      </c>
      <c r="C259" s="841">
        <v>420.3356</v>
      </c>
      <c r="D259" s="841">
        <v>5930.7589600000001</v>
      </c>
      <c r="E259" s="1"/>
      <c r="F259" s="1"/>
      <c r="G259" s="1"/>
      <c r="H259" s="1"/>
      <c r="I259" s="1"/>
      <c r="J259" s="1"/>
      <c r="K259" s="1"/>
      <c r="L259" s="1"/>
      <c r="M259" s="1"/>
      <c r="N259" s="1"/>
      <c r="O259" s="1"/>
      <c r="P259" s="1"/>
      <c r="Q259" s="1"/>
      <c r="R259" s="1"/>
      <c r="S259" s="1"/>
    </row>
    <row r="260" spans="1:19">
      <c r="A260" s="20" t="s">
        <v>250</v>
      </c>
      <c r="B260" s="841">
        <v>2650.22649</v>
      </c>
      <c r="C260" s="841">
        <v>738.81154000000004</v>
      </c>
      <c r="D260" s="841">
        <v>3389.0380299999997</v>
      </c>
      <c r="E260" s="1"/>
      <c r="F260" s="1"/>
      <c r="G260" s="1"/>
      <c r="H260" s="1"/>
      <c r="I260" s="1"/>
      <c r="J260" s="1"/>
      <c r="K260" s="1"/>
      <c r="L260" s="1"/>
      <c r="M260" s="1"/>
      <c r="N260" s="1"/>
      <c r="O260" s="1"/>
      <c r="P260" s="1"/>
      <c r="Q260" s="1"/>
      <c r="R260" s="1"/>
      <c r="S260" s="1"/>
    </row>
    <row r="261" spans="1:19">
      <c r="A261" s="20" t="s">
        <v>251</v>
      </c>
      <c r="B261" s="841">
        <v>1721.4963700000001</v>
      </c>
      <c r="C261" s="841">
        <v>69.536360000000002</v>
      </c>
      <c r="D261" s="841">
        <v>1791.0327299999999</v>
      </c>
      <c r="E261" s="1"/>
      <c r="F261" s="1"/>
      <c r="G261" s="1"/>
      <c r="H261" s="1"/>
      <c r="I261" s="1"/>
      <c r="J261" s="1"/>
      <c r="K261" s="1"/>
      <c r="L261" s="1"/>
      <c r="M261" s="1"/>
      <c r="N261" s="1"/>
      <c r="O261" s="1"/>
      <c r="P261" s="1"/>
      <c r="Q261" s="1"/>
      <c r="R261" s="1"/>
      <c r="S261" s="1"/>
    </row>
    <row r="262" spans="1:19">
      <c r="A262" s="20" t="s">
        <v>252</v>
      </c>
      <c r="B262" s="841">
        <v>170.89629000000002</v>
      </c>
      <c r="C262" s="841">
        <v>318.00943000000001</v>
      </c>
      <c r="D262" s="841">
        <v>488.90571999999997</v>
      </c>
      <c r="E262" s="1"/>
      <c r="F262" s="1"/>
      <c r="G262" s="1"/>
      <c r="H262" s="1"/>
      <c r="I262" s="1"/>
      <c r="J262" s="1"/>
      <c r="K262" s="1"/>
      <c r="L262" s="1"/>
      <c r="M262" s="1"/>
      <c r="N262" s="1"/>
      <c r="O262" s="1"/>
      <c r="P262" s="1"/>
      <c r="Q262" s="1"/>
      <c r="R262" s="1"/>
      <c r="S262" s="1"/>
    </row>
    <row r="263" spans="1:19">
      <c r="A263" s="20" t="s">
        <v>253</v>
      </c>
      <c r="B263" s="841">
        <v>0</v>
      </c>
      <c r="C263" s="841">
        <v>0</v>
      </c>
      <c r="D263" s="841">
        <v>0</v>
      </c>
      <c r="E263" s="1"/>
      <c r="F263" s="1"/>
      <c r="G263" s="1"/>
      <c r="H263" s="1"/>
      <c r="I263" s="1"/>
      <c r="J263" s="1"/>
      <c r="K263" s="1"/>
      <c r="L263" s="1"/>
      <c r="M263" s="1"/>
      <c r="N263" s="1"/>
      <c r="O263" s="1"/>
      <c r="P263" s="1"/>
      <c r="Q263" s="1"/>
      <c r="R263" s="1"/>
      <c r="S263" s="1"/>
    </row>
    <row r="264" spans="1:19">
      <c r="A264" s="20" t="s">
        <v>254</v>
      </c>
      <c r="B264" s="841">
        <v>3281.6297400000003</v>
      </c>
      <c r="C264" s="841">
        <v>0</v>
      </c>
      <c r="D264" s="841">
        <v>3281.6297400000003</v>
      </c>
      <c r="E264" s="1"/>
      <c r="F264" s="1"/>
      <c r="G264" s="1"/>
      <c r="H264" s="1"/>
      <c r="I264" s="1"/>
      <c r="J264" s="1"/>
      <c r="K264" s="1"/>
      <c r="L264" s="1"/>
      <c r="M264" s="1"/>
      <c r="N264" s="1"/>
      <c r="O264" s="1"/>
      <c r="P264" s="1"/>
      <c r="Q264" s="1"/>
      <c r="R264" s="1"/>
      <c r="S264" s="1"/>
    </row>
    <row r="265" spans="1:19">
      <c r="A265" s="20" t="s">
        <v>255</v>
      </c>
      <c r="B265" s="841">
        <v>33.508949999999999</v>
      </c>
      <c r="C265" s="841">
        <v>571.28551000000004</v>
      </c>
      <c r="D265" s="841">
        <v>604.79445999999996</v>
      </c>
      <c r="E265" s="1"/>
      <c r="F265" s="1"/>
      <c r="G265" s="1"/>
      <c r="H265" s="1"/>
      <c r="I265" s="1"/>
      <c r="J265" s="1"/>
      <c r="K265" s="1"/>
      <c r="L265" s="1"/>
      <c r="M265" s="1"/>
      <c r="N265" s="1"/>
      <c r="O265" s="1"/>
      <c r="P265" s="1"/>
      <c r="Q265" s="1"/>
      <c r="R265" s="1"/>
      <c r="S265" s="1"/>
    </row>
    <row r="266" spans="1:19">
      <c r="A266" s="18" t="s">
        <v>256</v>
      </c>
      <c r="B266" s="843">
        <v>-92151.990810000003</v>
      </c>
      <c r="C266" s="843">
        <v>-9333.9661799999994</v>
      </c>
      <c r="D266" s="843">
        <v>-101485.95698999999</v>
      </c>
      <c r="E266" s="1"/>
      <c r="F266" s="1"/>
      <c r="G266" s="1"/>
      <c r="H266" s="1"/>
      <c r="I266" s="1"/>
      <c r="J266" s="1"/>
      <c r="K266" s="1"/>
      <c r="L266" s="1"/>
      <c r="M266" s="1"/>
      <c r="N266" s="1"/>
      <c r="O266" s="1"/>
      <c r="P266" s="1"/>
      <c r="Q266" s="1"/>
      <c r="R266" s="1"/>
      <c r="S266" s="1"/>
    </row>
    <row r="267" spans="1:19">
      <c r="A267" s="20" t="s">
        <v>257</v>
      </c>
      <c r="B267" s="841">
        <v>-57897.989710000002</v>
      </c>
      <c r="C267" s="841">
        <v>-6210.8693899999998</v>
      </c>
      <c r="D267" s="841">
        <v>-64108.859100000001</v>
      </c>
      <c r="E267" s="1"/>
      <c r="F267" s="1"/>
      <c r="G267" s="1"/>
      <c r="H267" s="1"/>
      <c r="I267" s="1"/>
      <c r="J267" s="1"/>
      <c r="K267" s="1"/>
      <c r="L267" s="1"/>
      <c r="M267" s="1"/>
      <c r="N267" s="1"/>
      <c r="O267" s="1"/>
      <c r="P267" s="1"/>
      <c r="Q267" s="1"/>
      <c r="R267" s="1"/>
      <c r="S267" s="1"/>
    </row>
    <row r="268" spans="1:19">
      <c r="A268" s="20" t="s">
        <v>258</v>
      </c>
      <c r="B268" s="841">
        <v>0</v>
      </c>
      <c r="C268" s="841">
        <v>0</v>
      </c>
      <c r="D268" s="841">
        <v>0</v>
      </c>
      <c r="E268" s="1"/>
      <c r="F268" s="1"/>
      <c r="G268" s="1"/>
      <c r="H268" s="1"/>
      <c r="I268" s="1"/>
      <c r="J268" s="1"/>
      <c r="K268" s="1"/>
      <c r="L268" s="1"/>
      <c r="M268" s="1"/>
      <c r="N268" s="1"/>
      <c r="O268" s="1"/>
      <c r="P268" s="1"/>
      <c r="Q268" s="1"/>
      <c r="R268" s="1"/>
      <c r="S268" s="1"/>
    </row>
    <row r="269" spans="1:19">
      <c r="A269" s="20" t="s">
        <v>259</v>
      </c>
      <c r="B269" s="841">
        <v>-25014.480159999999</v>
      </c>
      <c r="C269" s="841">
        <v>-2527.5834399999999</v>
      </c>
      <c r="D269" s="841">
        <v>-27542.063600000001</v>
      </c>
      <c r="E269" s="1"/>
      <c r="F269" s="1"/>
      <c r="G269" s="1"/>
      <c r="H269" s="1"/>
      <c r="I269" s="1"/>
      <c r="J269" s="1"/>
      <c r="K269" s="1"/>
      <c r="L269" s="1"/>
      <c r="M269" s="1"/>
      <c r="N269" s="1"/>
      <c r="O269" s="1"/>
      <c r="P269" s="1"/>
      <c r="Q269" s="1"/>
      <c r="R269" s="1"/>
      <c r="S269" s="1"/>
    </row>
    <row r="270" spans="1:19">
      <c r="A270" s="20" t="s">
        <v>260</v>
      </c>
      <c r="B270" s="841">
        <v>0</v>
      </c>
      <c r="C270" s="841">
        <v>0</v>
      </c>
      <c r="D270" s="841">
        <v>0</v>
      </c>
      <c r="E270" s="1"/>
      <c r="F270" s="1"/>
      <c r="G270" s="1"/>
      <c r="H270" s="1"/>
      <c r="I270" s="1"/>
      <c r="J270" s="1"/>
      <c r="K270" s="1"/>
      <c r="L270" s="1"/>
      <c r="M270" s="1"/>
      <c r="N270" s="1"/>
      <c r="O270" s="1"/>
      <c r="P270" s="1"/>
      <c r="Q270" s="1"/>
      <c r="R270" s="1"/>
      <c r="S270" s="1"/>
    </row>
    <row r="271" spans="1:19">
      <c r="A271" s="20" t="s">
        <v>261</v>
      </c>
      <c r="B271" s="841">
        <v>-960.55555000000004</v>
      </c>
      <c r="C271" s="841">
        <v>0</v>
      </c>
      <c r="D271" s="841">
        <v>-960.55555000000004</v>
      </c>
      <c r="E271" s="1"/>
      <c r="F271" s="1"/>
      <c r="G271" s="1"/>
      <c r="H271" s="1"/>
      <c r="I271" s="1"/>
      <c r="J271" s="1"/>
      <c r="K271" s="1"/>
      <c r="L271" s="1"/>
      <c r="M271" s="1"/>
      <c r="N271" s="1"/>
      <c r="O271" s="1"/>
      <c r="P271" s="1"/>
      <c r="Q271" s="1"/>
      <c r="R271" s="1"/>
      <c r="S271" s="1"/>
    </row>
    <row r="272" spans="1:19">
      <c r="A272" s="21" t="s">
        <v>262</v>
      </c>
      <c r="B272" s="841">
        <v>-3327.0182400000003</v>
      </c>
      <c r="C272" s="841">
        <v>0</v>
      </c>
      <c r="D272" s="841">
        <v>-3327.0182400000003</v>
      </c>
      <c r="E272" s="1"/>
      <c r="F272" s="1"/>
      <c r="G272" s="1"/>
      <c r="H272" s="1"/>
      <c r="I272" s="1"/>
      <c r="J272" s="1"/>
      <c r="K272" s="1"/>
      <c r="L272" s="1"/>
      <c r="M272" s="1"/>
      <c r="N272" s="1"/>
      <c r="O272" s="1"/>
      <c r="P272" s="1"/>
      <c r="Q272" s="1"/>
      <c r="R272" s="1"/>
      <c r="S272" s="1"/>
    </row>
    <row r="273" spans="1:19">
      <c r="A273" s="21" t="s">
        <v>263</v>
      </c>
      <c r="B273" s="841">
        <v>-4951.94715</v>
      </c>
      <c r="C273" s="841">
        <v>-595.51334999999995</v>
      </c>
      <c r="D273" s="841">
        <v>-5547.4605000000001</v>
      </c>
      <c r="E273" s="1"/>
      <c r="F273" s="1"/>
      <c r="G273" s="1"/>
      <c r="H273" s="1"/>
      <c r="I273" s="1"/>
      <c r="J273" s="1"/>
      <c r="K273" s="1"/>
      <c r="L273" s="1"/>
      <c r="M273" s="1"/>
      <c r="N273" s="1"/>
      <c r="O273" s="1"/>
      <c r="P273" s="1"/>
      <c r="Q273" s="1"/>
      <c r="R273" s="1"/>
      <c r="S273" s="1"/>
    </row>
    <row r="274" spans="1:19">
      <c r="A274" s="18" t="s">
        <v>264</v>
      </c>
      <c r="B274" s="843">
        <v>140512.35040999998</v>
      </c>
      <c r="C274" s="843">
        <v>12784.591710000001</v>
      </c>
      <c r="D274" s="843">
        <v>153296.94211999999</v>
      </c>
      <c r="E274" s="1"/>
      <c r="F274" s="1"/>
      <c r="G274" s="1"/>
      <c r="H274" s="1"/>
      <c r="I274" s="1"/>
      <c r="J274" s="1"/>
      <c r="K274" s="1"/>
      <c r="L274" s="1"/>
      <c r="M274" s="1"/>
      <c r="N274" s="1"/>
      <c r="O274" s="1"/>
      <c r="P274" s="1"/>
      <c r="Q274" s="1"/>
      <c r="R274" s="1"/>
      <c r="S274" s="1"/>
    </row>
    <row r="275" spans="1:19">
      <c r="A275" s="17" t="s">
        <v>265</v>
      </c>
      <c r="B275" s="843">
        <v>24391.245469999998</v>
      </c>
      <c r="C275" s="843">
        <v>5470.7790100000002</v>
      </c>
      <c r="D275" s="843">
        <v>29862.02448</v>
      </c>
      <c r="E275" s="1"/>
      <c r="F275" s="1"/>
      <c r="G275" s="1"/>
      <c r="H275" s="1"/>
      <c r="I275" s="1"/>
      <c r="J275" s="1"/>
      <c r="K275" s="1"/>
      <c r="L275" s="1"/>
      <c r="M275" s="1"/>
      <c r="N275" s="1"/>
      <c r="O275" s="1"/>
      <c r="P275" s="1"/>
      <c r="Q275" s="1"/>
      <c r="R275" s="1"/>
      <c r="S275" s="1"/>
    </row>
    <row r="276" spans="1:19">
      <c r="A276" s="20" t="s">
        <v>266</v>
      </c>
      <c r="B276" s="841">
        <v>17925.109479999999</v>
      </c>
      <c r="C276" s="841">
        <v>577.39810999999997</v>
      </c>
      <c r="D276" s="841">
        <v>18502.507590000001</v>
      </c>
      <c r="E276" s="1"/>
      <c r="F276" s="1"/>
      <c r="G276" s="1"/>
      <c r="H276" s="1"/>
      <c r="I276" s="1"/>
      <c r="J276" s="1"/>
      <c r="K276" s="1"/>
      <c r="L276" s="1"/>
      <c r="M276" s="1"/>
      <c r="N276" s="1"/>
      <c r="O276" s="1"/>
      <c r="P276" s="1"/>
      <c r="Q276" s="1"/>
      <c r="R276" s="1"/>
      <c r="S276" s="1"/>
    </row>
    <row r="277" spans="1:19">
      <c r="A277" s="20" t="s">
        <v>267</v>
      </c>
      <c r="B277" s="841">
        <v>291.93506000000002</v>
      </c>
      <c r="C277" s="841">
        <v>129.65200999999999</v>
      </c>
      <c r="D277" s="841">
        <v>421.58706999999998</v>
      </c>
      <c r="E277" s="1"/>
      <c r="F277" s="1"/>
      <c r="G277" s="1"/>
      <c r="H277" s="1"/>
      <c r="I277" s="1"/>
      <c r="J277" s="1"/>
      <c r="K277" s="1"/>
      <c r="L277" s="1"/>
      <c r="M277" s="1"/>
      <c r="N277" s="1"/>
      <c r="O277" s="1"/>
      <c r="P277" s="1"/>
      <c r="Q277" s="1"/>
      <c r="R277" s="1"/>
      <c r="S277" s="1"/>
    </row>
    <row r="278" spans="1:19">
      <c r="A278" s="20" t="s">
        <v>268</v>
      </c>
      <c r="B278" s="841">
        <v>5690.3056500000002</v>
      </c>
      <c r="C278" s="841">
        <v>4684.8267900000001</v>
      </c>
      <c r="D278" s="841">
        <v>10375.132439999999</v>
      </c>
      <c r="E278" s="1"/>
      <c r="F278" s="1"/>
      <c r="G278" s="1"/>
      <c r="H278" s="1"/>
      <c r="I278" s="1"/>
      <c r="J278" s="1"/>
      <c r="K278" s="1"/>
      <c r="L278" s="1"/>
      <c r="M278" s="1"/>
      <c r="N278" s="1"/>
      <c r="O278" s="1"/>
      <c r="P278" s="1"/>
      <c r="Q278" s="1"/>
      <c r="R278" s="1"/>
      <c r="S278" s="1"/>
    </row>
    <row r="279" spans="1:19">
      <c r="A279" s="20" t="s">
        <v>269</v>
      </c>
      <c r="B279" s="841">
        <v>0</v>
      </c>
      <c r="C279" s="841">
        <v>0</v>
      </c>
      <c r="D279" s="841">
        <v>0</v>
      </c>
      <c r="E279" s="1"/>
      <c r="F279" s="1"/>
      <c r="G279" s="1"/>
      <c r="H279" s="1"/>
      <c r="I279" s="1"/>
      <c r="J279" s="1"/>
      <c r="K279" s="1"/>
      <c r="L279" s="1"/>
      <c r="M279" s="1"/>
      <c r="N279" s="1"/>
      <c r="O279" s="1"/>
      <c r="P279" s="1"/>
      <c r="Q279" s="1"/>
      <c r="R279" s="1"/>
      <c r="S279" s="1"/>
    </row>
    <row r="280" spans="1:19">
      <c r="A280" s="76" t="s">
        <v>270</v>
      </c>
      <c r="B280" s="841">
        <v>483.89528000000001</v>
      </c>
      <c r="C280" s="841">
        <v>78.902100000000004</v>
      </c>
      <c r="D280" s="841">
        <v>562.79737999999998</v>
      </c>
      <c r="E280" s="1"/>
      <c r="F280" s="1"/>
      <c r="G280" s="1"/>
      <c r="H280" s="1"/>
      <c r="I280" s="1"/>
      <c r="J280" s="1"/>
      <c r="K280" s="1"/>
      <c r="L280" s="1"/>
      <c r="M280" s="1"/>
      <c r="N280" s="1"/>
      <c r="O280" s="1"/>
      <c r="P280" s="1"/>
      <c r="Q280" s="1"/>
      <c r="R280" s="1"/>
      <c r="S280" s="1"/>
    </row>
    <row r="281" spans="1:19">
      <c r="A281" s="76" t="s">
        <v>271</v>
      </c>
      <c r="B281" s="841">
        <v>0</v>
      </c>
      <c r="C281" s="841">
        <v>0</v>
      </c>
      <c r="D281" s="841">
        <v>0</v>
      </c>
      <c r="E281" s="1"/>
      <c r="F281" s="1"/>
      <c r="G281" s="1"/>
      <c r="H281" s="1"/>
      <c r="I281" s="1"/>
      <c r="J281" s="1"/>
      <c r="K281" s="1"/>
      <c r="L281" s="1"/>
      <c r="M281" s="1"/>
      <c r="N281" s="1"/>
      <c r="O281" s="1"/>
      <c r="P281" s="1"/>
      <c r="Q281" s="1"/>
      <c r="R281" s="1"/>
      <c r="S281" s="1"/>
    </row>
    <row r="282" spans="1:19">
      <c r="A282" s="18" t="s">
        <v>272</v>
      </c>
      <c r="B282" s="843">
        <v>-9654.5199600000014</v>
      </c>
      <c r="C282" s="843">
        <v>-3650.1802299999999</v>
      </c>
      <c r="D282" s="843">
        <v>-13304.70019</v>
      </c>
      <c r="E282" s="1"/>
      <c r="F282" s="1"/>
      <c r="G282" s="1"/>
      <c r="H282" s="1"/>
      <c r="I282" s="1"/>
      <c r="J282" s="1"/>
      <c r="K282" s="1"/>
      <c r="L282" s="1"/>
      <c r="M282" s="1"/>
      <c r="N282" s="1"/>
      <c r="O282" s="1"/>
      <c r="P282" s="1"/>
      <c r="Q282" s="1"/>
      <c r="R282" s="1"/>
      <c r="S282" s="1"/>
    </row>
    <row r="283" spans="1:19">
      <c r="A283" s="20" t="s">
        <v>266</v>
      </c>
      <c r="B283" s="841">
        <v>-1938.61805</v>
      </c>
      <c r="C283" s="841">
        <v>-309.54177000000004</v>
      </c>
      <c r="D283" s="841">
        <v>-2248.1598199999999</v>
      </c>
      <c r="E283" s="1"/>
      <c r="F283" s="1"/>
      <c r="G283" s="1"/>
      <c r="H283" s="1"/>
      <c r="I283" s="1"/>
      <c r="J283" s="1"/>
      <c r="K283" s="1"/>
      <c r="L283" s="1"/>
      <c r="M283" s="1"/>
      <c r="N283" s="1"/>
      <c r="O283" s="1"/>
      <c r="P283" s="1"/>
      <c r="Q283" s="1"/>
      <c r="R283" s="1"/>
      <c r="S283" s="1"/>
    </row>
    <row r="284" spans="1:19">
      <c r="A284" s="20" t="s">
        <v>273</v>
      </c>
      <c r="B284" s="841">
        <v>-2284.8782999999999</v>
      </c>
      <c r="C284" s="841">
        <v>-2918.98218</v>
      </c>
      <c r="D284" s="841">
        <v>-5203.8604800000003</v>
      </c>
      <c r="E284" s="1"/>
      <c r="F284" s="1"/>
      <c r="G284" s="1"/>
      <c r="H284" s="1"/>
      <c r="I284" s="1"/>
      <c r="J284" s="1"/>
      <c r="K284" s="1"/>
      <c r="L284" s="1"/>
      <c r="M284" s="1"/>
      <c r="N284" s="1"/>
      <c r="O284" s="1"/>
      <c r="P284" s="1"/>
      <c r="Q284" s="1"/>
      <c r="R284" s="1"/>
      <c r="S284" s="1"/>
    </row>
    <row r="285" spans="1:19">
      <c r="A285" s="20" t="s">
        <v>274</v>
      </c>
      <c r="B285" s="841">
        <v>-25.03763</v>
      </c>
      <c r="C285" s="841">
        <v>0</v>
      </c>
      <c r="D285" s="841">
        <v>-25.03763</v>
      </c>
      <c r="E285" s="1"/>
      <c r="F285" s="1"/>
      <c r="G285" s="1"/>
      <c r="H285" s="1"/>
      <c r="I285" s="1"/>
      <c r="J285" s="1"/>
      <c r="K285" s="1"/>
      <c r="L285" s="1"/>
      <c r="M285" s="1"/>
      <c r="N285" s="1"/>
      <c r="O285" s="1"/>
      <c r="P285" s="1"/>
      <c r="Q285" s="1"/>
      <c r="R285" s="1"/>
      <c r="S285" s="1"/>
    </row>
    <row r="286" spans="1:19">
      <c r="A286" s="20" t="s">
        <v>275</v>
      </c>
      <c r="B286" s="841">
        <v>0</v>
      </c>
      <c r="C286" s="841">
        <v>0</v>
      </c>
      <c r="D286" s="841">
        <v>0</v>
      </c>
      <c r="E286" s="1"/>
      <c r="F286" s="1"/>
      <c r="G286" s="1"/>
      <c r="H286" s="1"/>
      <c r="I286" s="1"/>
      <c r="J286" s="1"/>
      <c r="K286" s="1"/>
      <c r="L286" s="1"/>
      <c r="M286" s="1"/>
      <c r="N286" s="1"/>
      <c r="O286" s="1"/>
      <c r="P286" s="1"/>
      <c r="Q286" s="1"/>
      <c r="R286" s="1"/>
      <c r="S286" s="1"/>
    </row>
    <row r="287" spans="1:19">
      <c r="A287" s="20" t="s">
        <v>276</v>
      </c>
      <c r="B287" s="841">
        <v>-5405.9859800000004</v>
      </c>
      <c r="C287" s="841">
        <v>-421.65628000000004</v>
      </c>
      <c r="D287" s="841">
        <v>-5827.6422599999996</v>
      </c>
      <c r="E287" s="1"/>
      <c r="F287" s="1"/>
      <c r="G287" s="1"/>
      <c r="H287" s="1"/>
      <c r="I287" s="1"/>
      <c r="J287" s="1"/>
      <c r="K287" s="1"/>
      <c r="L287" s="1"/>
      <c r="M287" s="1"/>
      <c r="N287" s="1"/>
      <c r="O287" s="1"/>
      <c r="P287" s="1"/>
      <c r="Q287" s="1"/>
      <c r="R287" s="1"/>
      <c r="S287" s="1"/>
    </row>
    <row r="288" spans="1:19">
      <c r="A288" s="21" t="s">
        <v>277</v>
      </c>
      <c r="B288" s="841">
        <v>0</v>
      </c>
      <c r="C288" s="841">
        <v>0</v>
      </c>
      <c r="D288" s="841">
        <v>0</v>
      </c>
      <c r="E288" s="1"/>
      <c r="F288" s="1"/>
      <c r="G288" s="1"/>
      <c r="H288" s="1"/>
      <c r="I288" s="1"/>
      <c r="J288" s="1"/>
      <c r="K288" s="1"/>
      <c r="L288" s="1"/>
      <c r="M288" s="1"/>
      <c r="N288" s="1"/>
      <c r="O288" s="1"/>
      <c r="P288" s="1"/>
      <c r="Q288" s="1"/>
      <c r="R288" s="1"/>
      <c r="S288" s="1"/>
    </row>
    <row r="289" spans="1:19">
      <c r="A289" s="18" t="s">
        <v>278</v>
      </c>
      <c r="B289" s="843">
        <v>155249.07591999997</v>
      </c>
      <c r="C289" s="843">
        <v>14605.190490000001</v>
      </c>
      <c r="D289" s="843">
        <v>169854.26640999998</v>
      </c>
      <c r="E289" s="1"/>
      <c r="F289" s="1"/>
      <c r="G289" s="1"/>
      <c r="H289" s="1"/>
      <c r="I289" s="1"/>
      <c r="J289" s="1"/>
      <c r="K289" s="1"/>
      <c r="L289" s="1"/>
      <c r="M289" s="1"/>
      <c r="N289" s="1"/>
      <c r="O289" s="1"/>
      <c r="P289" s="1"/>
      <c r="Q289" s="1"/>
      <c r="R289" s="1"/>
      <c r="S289" s="1"/>
    </row>
    <row r="290" spans="1:19">
      <c r="A290" s="20" t="s">
        <v>279</v>
      </c>
      <c r="B290" s="841">
        <v>68013.231830000004</v>
      </c>
      <c r="C290" s="841">
        <v>10484.38048</v>
      </c>
      <c r="D290" s="841">
        <v>78497.612309999997</v>
      </c>
      <c r="E290" s="1"/>
      <c r="F290" s="1"/>
      <c r="G290" s="1"/>
      <c r="H290" s="1"/>
      <c r="I290" s="1"/>
      <c r="J290" s="1"/>
      <c r="K290" s="1"/>
      <c r="L290" s="1"/>
      <c r="M290" s="1"/>
      <c r="N290" s="1"/>
      <c r="O290" s="1"/>
      <c r="P290" s="1"/>
      <c r="Q290" s="1"/>
      <c r="R290" s="1"/>
      <c r="S290" s="1"/>
    </row>
    <row r="291" spans="1:19">
      <c r="A291" s="20" t="s">
        <v>280</v>
      </c>
      <c r="B291" s="841">
        <v>11252.65452</v>
      </c>
      <c r="C291" s="841">
        <v>218.12427</v>
      </c>
      <c r="D291" s="841">
        <v>11470.778789999998</v>
      </c>
      <c r="E291" s="1"/>
      <c r="F291" s="1"/>
      <c r="G291" s="1"/>
      <c r="H291" s="1"/>
      <c r="I291" s="1"/>
      <c r="J291" s="1"/>
      <c r="K291" s="1"/>
      <c r="L291" s="1"/>
      <c r="M291" s="1"/>
      <c r="N291" s="1"/>
      <c r="O291" s="1"/>
      <c r="P291" s="1"/>
      <c r="Q291" s="1"/>
      <c r="R291" s="1"/>
      <c r="S291" s="1"/>
    </row>
    <row r="292" spans="1:19">
      <c r="A292" s="20" t="s">
        <v>281</v>
      </c>
      <c r="B292" s="841">
        <v>56759.513310000002</v>
      </c>
      <c r="C292" s="841">
        <v>10266.256210000001</v>
      </c>
      <c r="D292" s="841">
        <v>67025.769520000002</v>
      </c>
      <c r="E292" s="1"/>
      <c r="F292" s="1"/>
      <c r="G292" s="1"/>
      <c r="H292" s="1"/>
      <c r="I292" s="1"/>
      <c r="J292" s="1"/>
      <c r="K292" s="1"/>
      <c r="L292" s="1"/>
      <c r="M292" s="1"/>
      <c r="N292" s="1"/>
      <c r="O292" s="1"/>
      <c r="P292" s="1"/>
      <c r="Q292" s="1"/>
      <c r="R292" s="1"/>
      <c r="S292" s="1"/>
    </row>
    <row r="293" spans="1:19">
      <c r="A293" s="20" t="s">
        <v>282</v>
      </c>
      <c r="B293" s="841">
        <v>0</v>
      </c>
      <c r="C293" s="841">
        <v>0</v>
      </c>
      <c r="D293" s="841">
        <v>0</v>
      </c>
      <c r="E293" s="1"/>
      <c r="F293" s="1"/>
      <c r="G293" s="1"/>
      <c r="H293" s="1"/>
      <c r="I293" s="1"/>
      <c r="J293" s="1"/>
      <c r="K293" s="1"/>
      <c r="L293" s="1"/>
      <c r="M293" s="1"/>
      <c r="N293" s="1"/>
      <c r="O293" s="1"/>
      <c r="P293" s="1"/>
      <c r="Q293" s="1"/>
      <c r="R293" s="1"/>
      <c r="S293" s="1"/>
    </row>
    <row r="294" spans="1:19">
      <c r="A294" s="20" t="s">
        <v>283</v>
      </c>
      <c r="B294" s="841">
        <v>0</v>
      </c>
      <c r="C294" s="841">
        <v>0</v>
      </c>
      <c r="D294" s="841">
        <v>0</v>
      </c>
      <c r="E294" s="1"/>
      <c r="F294" s="1"/>
      <c r="G294" s="1"/>
      <c r="H294" s="1"/>
      <c r="I294" s="1"/>
      <c r="J294" s="1"/>
      <c r="K294" s="1"/>
      <c r="L294" s="1"/>
      <c r="M294" s="1"/>
      <c r="N294" s="1"/>
      <c r="O294" s="1"/>
      <c r="P294" s="1"/>
      <c r="Q294" s="1"/>
      <c r="R294" s="1"/>
      <c r="S294" s="1"/>
    </row>
    <row r="295" spans="1:19">
      <c r="A295" s="20" t="s">
        <v>284</v>
      </c>
      <c r="B295" s="841">
        <v>0</v>
      </c>
      <c r="C295" s="841">
        <v>0</v>
      </c>
      <c r="D295" s="841">
        <v>0</v>
      </c>
      <c r="E295" s="1"/>
      <c r="F295" s="1"/>
      <c r="G295" s="1"/>
      <c r="H295" s="1"/>
      <c r="I295" s="1"/>
      <c r="J295" s="1"/>
      <c r="K295" s="1"/>
      <c r="L295" s="1"/>
      <c r="M295" s="1"/>
      <c r="N295" s="1"/>
      <c r="O295" s="1"/>
      <c r="P295" s="1"/>
      <c r="Q295" s="1"/>
      <c r="R295" s="1"/>
      <c r="S295" s="1"/>
    </row>
    <row r="296" spans="1:19">
      <c r="A296" s="20" t="s">
        <v>285</v>
      </c>
      <c r="B296" s="841">
        <v>1.0640000000000001</v>
      </c>
      <c r="C296" s="841">
        <v>0</v>
      </c>
      <c r="D296" s="841">
        <v>1.0640000000000001</v>
      </c>
      <c r="E296" s="1"/>
      <c r="F296" s="1"/>
      <c r="G296" s="1"/>
      <c r="H296" s="1"/>
      <c r="I296" s="1"/>
      <c r="J296" s="1"/>
      <c r="K296" s="1"/>
      <c r="L296" s="1"/>
      <c r="M296" s="1"/>
      <c r="N296" s="1"/>
      <c r="O296" s="1"/>
      <c r="P296" s="1"/>
      <c r="Q296" s="1"/>
      <c r="R296" s="1"/>
      <c r="S296" s="1"/>
    </row>
    <row r="297" spans="1:19">
      <c r="A297" s="20" t="s">
        <v>286</v>
      </c>
      <c r="B297" s="841">
        <v>0</v>
      </c>
      <c r="C297" s="841">
        <v>0</v>
      </c>
      <c r="D297" s="841">
        <v>0</v>
      </c>
      <c r="E297" s="1"/>
      <c r="F297" s="1"/>
      <c r="G297" s="1"/>
      <c r="H297" s="1"/>
      <c r="I297" s="1"/>
      <c r="J297" s="1"/>
      <c r="K297" s="1"/>
      <c r="L297" s="1"/>
      <c r="M297" s="1"/>
      <c r="N297" s="1"/>
      <c r="O297" s="1"/>
      <c r="P297" s="1"/>
      <c r="Q297" s="1"/>
      <c r="R297" s="1"/>
      <c r="S297" s="1"/>
    </row>
    <row r="298" spans="1:19">
      <c r="A298" s="20" t="s">
        <v>287</v>
      </c>
      <c r="B298" s="841">
        <v>-152714.93672999999</v>
      </c>
      <c r="C298" s="841">
        <v>-11541.274079999999</v>
      </c>
      <c r="D298" s="841">
        <v>-164256.21080999999</v>
      </c>
      <c r="E298" s="1"/>
      <c r="F298" s="1"/>
      <c r="G298" s="1"/>
      <c r="H298" s="1"/>
      <c r="I298" s="1"/>
      <c r="J298" s="1"/>
      <c r="K298" s="1"/>
      <c r="L298" s="1"/>
      <c r="M298" s="1"/>
      <c r="N298" s="1"/>
      <c r="O298" s="1"/>
      <c r="P298" s="1"/>
      <c r="Q298" s="1"/>
      <c r="R298" s="1"/>
      <c r="S298" s="1"/>
    </row>
    <row r="299" spans="1:19">
      <c r="A299" s="20" t="s">
        <v>288</v>
      </c>
      <c r="B299" s="841">
        <v>-105455.24328</v>
      </c>
      <c r="C299" s="841">
        <v>-9983.4230100000004</v>
      </c>
      <c r="D299" s="841">
        <v>-115438.66629000001</v>
      </c>
      <c r="E299" s="1"/>
      <c r="F299" s="1"/>
      <c r="G299" s="1"/>
      <c r="H299" s="1"/>
      <c r="I299" s="1"/>
      <c r="J299" s="1"/>
      <c r="K299" s="1"/>
      <c r="L299" s="1"/>
      <c r="M299" s="1"/>
      <c r="N299" s="1"/>
      <c r="O299" s="1"/>
      <c r="P299" s="1"/>
      <c r="Q299" s="1"/>
      <c r="R299" s="1"/>
      <c r="S299" s="1"/>
    </row>
    <row r="300" spans="1:19">
      <c r="A300" s="20" t="s">
        <v>289</v>
      </c>
      <c r="B300" s="841">
        <v>0</v>
      </c>
      <c r="C300" s="841">
        <v>0</v>
      </c>
      <c r="D300" s="841">
        <v>0</v>
      </c>
      <c r="E300" s="1"/>
      <c r="F300" s="1"/>
      <c r="G300" s="1"/>
      <c r="H300" s="1"/>
      <c r="I300" s="1"/>
      <c r="J300" s="1"/>
      <c r="K300" s="1"/>
      <c r="L300" s="1"/>
      <c r="M300" s="1"/>
      <c r="N300" s="1"/>
      <c r="O300" s="1"/>
      <c r="P300" s="1"/>
      <c r="Q300" s="1"/>
      <c r="R300" s="1"/>
      <c r="S300" s="1"/>
    </row>
    <row r="301" spans="1:19">
      <c r="A301" s="20" t="s">
        <v>290</v>
      </c>
      <c r="B301" s="841">
        <v>0</v>
      </c>
      <c r="C301" s="841">
        <v>0</v>
      </c>
      <c r="D301" s="841">
        <v>0</v>
      </c>
      <c r="E301" s="1"/>
      <c r="F301" s="1"/>
      <c r="G301" s="1"/>
      <c r="H301" s="1"/>
      <c r="I301" s="1"/>
      <c r="J301" s="1"/>
      <c r="K301" s="1"/>
      <c r="L301" s="1"/>
      <c r="M301" s="1"/>
      <c r="N301" s="1"/>
      <c r="O301" s="1"/>
      <c r="P301" s="1"/>
      <c r="Q301" s="1"/>
      <c r="R301" s="1"/>
      <c r="S301" s="1"/>
    </row>
    <row r="302" spans="1:19">
      <c r="A302" s="21" t="s">
        <v>291</v>
      </c>
      <c r="B302" s="841">
        <v>-47258.62945</v>
      </c>
      <c r="C302" s="841">
        <v>-1557.8510700000002</v>
      </c>
      <c r="D302" s="841">
        <v>-48816.480520000005</v>
      </c>
      <c r="E302" s="1"/>
      <c r="F302" s="1"/>
      <c r="G302" s="1"/>
      <c r="H302" s="1"/>
      <c r="I302" s="1"/>
      <c r="J302" s="1"/>
      <c r="K302" s="1"/>
      <c r="L302" s="1"/>
      <c r="M302" s="1"/>
      <c r="N302" s="1"/>
      <c r="O302" s="1"/>
      <c r="P302" s="1"/>
      <c r="Q302" s="1"/>
      <c r="R302" s="1"/>
      <c r="S302" s="1"/>
    </row>
    <row r="303" spans="1:19">
      <c r="A303" s="14" t="s">
        <v>292</v>
      </c>
      <c r="B303" s="841">
        <v>0</v>
      </c>
      <c r="C303" s="841">
        <v>0</v>
      </c>
      <c r="D303" s="841">
        <v>0</v>
      </c>
      <c r="E303" s="1"/>
      <c r="F303" s="1"/>
      <c r="G303" s="1"/>
      <c r="H303" s="1"/>
      <c r="I303" s="1"/>
      <c r="J303" s="1"/>
      <c r="K303" s="1"/>
      <c r="L303" s="1"/>
      <c r="M303" s="1"/>
      <c r="N303" s="1"/>
      <c r="O303" s="1"/>
      <c r="P303" s="1"/>
      <c r="Q303" s="1"/>
      <c r="R303" s="1"/>
      <c r="S303" s="1"/>
    </row>
    <row r="304" spans="1:19">
      <c r="A304" s="20" t="s">
        <v>293</v>
      </c>
      <c r="B304" s="841">
        <v>-1.0640000000000001</v>
      </c>
      <c r="C304" s="841">
        <v>0</v>
      </c>
      <c r="D304" s="841">
        <v>-1.0640000000000001</v>
      </c>
      <c r="E304" s="1"/>
      <c r="F304" s="1"/>
      <c r="G304" s="1"/>
      <c r="H304" s="1"/>
      <c r="I304" s="1"/>
      <c r="J304" s="1"/>
      <c r="K304" s="1"/>
      <c r="L304" s="1"/>
      <c r="M304" s="1"/>
      <c r="N304" s="1"/>
      <c r="O304" s="1"/>
      <c r="P304" s="1"/>
      <c r="Q304" s="1"/>
      <c r="R304" s="1"/>
      <c r="S304" s="1"/>
    </row>
    <row r="305" spans="1:19">
      <c r="A305" s="18" t="s">
        <v>294</v>
      </c>
      <c r="B305" s="843">
        <v>70547.371019999991</v>
      </c>
      <c r="C305" s="843">
        <v>13548.296890000001</v>
      </c>
      <c r="D305" s="843">
        <v>84095.667909999989</v>
      </c>
      <c r="E305" s="1"/>
      <c r="F305" s="1"/>
      <c r="G305" s="1"/>
      <c r="H305" s="1"/>
      <c r="I305" s="1"/>
      <c r="J305" s="1"/>
      <c r="K305" s="1"/>
      <c r="L305" s="1"/>
      <c r="M305" s="1"/>
      <c r="N305" s="1"/>
      <c r="O305" s="1"/>
      <c r="P305" s="1"/>
      <c r="Q305" s="1"/>
      <c r="R305" s="1"/>
      <c r="S305" s="1"/>
    </row>
    <row r="306" spans="1:19">
      <c r="A306" s="18" t="s">
        <v>295</v>
      </c>
      <c r="B306" s="843">
        <v>-115949.92643000001</v>
      </c>
      <c r="C306" s="843">
        <v>-16557.553520000001</v>
      </c>
      <c r="D306" s="843">
        <v>-132507.47995000001</v>
      </c>
      <c r="E306" s="1"/>
      <c r="F306" s="1"/>
      <c r="G306" s="1"/>
      <c r="H306" s="1"/>
      <c r="I306" s="1"/>
      <c r="J306" s="1"/>
      <c r="K306" s="1"/>
      <c r="L306" s="1"/>
      <c r="M306" s="1"/>
      <c r="N306" s="1"/>
      <c r="O306" s="1"/>
      <c r="P306" s="1"/>
      <c r="Q306" s="1"/>
      <c r="R306" s="1"/>
      <c r="S306" s="1"/>
    </row>
    <row r="307" spans="1:19">
      <c r="A307" s="20" t="s">
        <v>296</v>
      </c>
      <c r="B307" s="841">
        <v>-62364.901299999998</v>
      </c>
      <c r="C307" s="841">
        <v>-9564.8475199999993</v>
      </c>
      <c r="D307" s="841">
        <v>-71929.748819999993</v>
      </c>
      <c r="E307" s="1"/>
      <c r="F307" s="1"/>
      <c r="G307" s="1"/>
      <c r="H307" s="1"/>
      <c r="I307" s="1"/>
      <c r="J307" s="1"/>
      <c r="K307" s="1"/>
      <c r="L307" s="1"/>
      <c r="M307" s="1"/>
      <c r="N307" s="1"/>
      <c r="O307" s="1"/>
      <c r="P307" s="1"/>
      <c r="Q307" s="1"/>
      <c r="R307" s="1"/>
      <c r="S307" s="1"/>
    </row>
    <row r="308" spans="1:19">
      <c r="A308" s="20" t="s">
        <v>297</v>
      </c>
      <c r="B308" s="841">
        <v>-12685.731890000001</v>
      </c>
      <c r="C308" s="841">
        <v>-1694.76874</v>
      </c>
      <c r="D308" s="841">
        <v>-14380.50063</v>
      </c>
      <c r="E308" s="1"/>
      <c r="F308" s="1"/>
      <c r="G308" s="1"/>
      <c r="H308" s="1"/>
      <c r="I308" s="1"/>
      <c r="J308" s="1"/>
      <c r="K308" s="1"/>
      <c r="L308" s="1"/>
      <c r="M308" s="1"/>
      <c r="N308" s="1"/>
      <c r="O308" s="1"/>
      <c r="P308" s="1"/>
      <c r="Q308" s="1"/>
      <c r="R308" s="1"/>
      <c r="S308" s="1"/>
    </row>
    <row r="309" spans="1:19">
      <c r="A309" s="20" t="s">
        <v>298</v>
      </c>
      <c r="B309" s="841">
        <v>-490.54804999999999</v>
      </c>
      <c r="C309" s="841">
        <v>-206.70964000000001</v>
      </c>
      <c r="D309" s="841">
        <v>-697.25768999999991</v>
      </c>
      <c r="E309" s="1"/>
      <c r="F309" s="1"/>
      <c r="G309" s="1"/>
      <c r="H309" s="1"/>
      <c r="I309" s="1"/>
      <c r="J309" s="1"/>
      <c r="K309" s="1"/>
      <c r="L309" s="1"/>
      <c r="M309" s="1"/>
      <c r="N309" s="1"/>
      <c r="O309" s="1"/>
      <c r="P309" s="1"/>
      <c r="Q309" s="1"/>
      <c r="R309" s="1"/>
      <c r="S309" s="1"/>
    </row>
    <row r="310" spans="1:19">
      <c r="A310" s="20" t="s">
        <v>299</v>
      </c>
      <c r="B310" s="841">
        <v>-4015.12608</v>
      </c>
      <c r="C310" s="841">
        <v>-517.68184000000008</v>
      </c>
      <c r="D310" s="841">
        <v>-4532.8079200000002</v>
      </c>
      <c r="E310" s="1"/>
      <c r="F310" s="1"/>
      <c r="G310" s="1"/>
      <c r="H310" s="1"/>
      <c r="I310" s="1"/>
      <c r="J310" s="1"/>
      <c r="K310" s="1"/>
      <c r="L310" s="1"/>
      <c r="M310" s="1"/>
      <c r="N310" s="1"/>
      <c r="O310" s="1"/>
      <c r="P310" s="1"/>
      <c r="Q310" s="1"/>
      <c r="R310" s="1"/>
      <c r="S310" s="1"/>
    </row>
    <row r="311" spans="1:19">
      <c r="A311" s="20" t="s">
        <v>300</v>
      </c>
      <c r="B311" s="841">
        <v>-9614.6467699999994</v>
      </c>
      <c r="C311" s="841">
        <v>-983.31822999999997</v>
      </c>
      <c r="D311" s="841">
        <v>-10597.965</v>
      </c>
      <c r="E311" s="1"/>
      <c r="F311" s="1"/>
      <c r="G311" s="1"/>
      <c r="H311" s="1"/>
      <c r="I311" s="1"/>
      <c r="J311" s="1"/>
      <c r="K311" s="1"/>
      <c r="L311" s="1"/>
      <c r="M311" s="1"/>
      <c r="N311" s="1"/>
      <c r="O311" s="1"/>
      <c r="P311" s="1"/>
      <c r="Q311" s="1"/>
      <c r="R311" s="1"/>
      <c r="S311" s="1"/>
    </row>
    <row r="312" spans="1:19">
      <c r="A312" s="20" t="s">
        <v>301</v>
      </c>
      <c r="B312" s="841">
        <v>-2330.7980600000001</v>
      </c>
      <c r="C312" s="841">
        <v>-276.5052</v>
      </c>
      <c r="D312" s="841">
        <v>-2607.3032599999997</v>
      </c>
      <c r="E312" s="1"/>
      <c r="F312" s="1"/>
      <c r="G312" s="1"/>
      <c r="H312" s="1"/>
      <c r="I312" s="1"/>
      <c r="J312" s="1"/>
      <c r="K312" s="1"/>
      <c r="L312" s="1"/>
      <c r="M312" s="1"/>
      <c r="N312" s="1"/>
      <c r="O312" s="1"/>
      <c r="P312" s="1"/>
      <c r="Q312" s="1"/>
      <c r="R312" s="1"/>
      <c r="S312" s="1"/>
    </row>
    <row r="313" spans="1:19">
      <c r="A313" s="20" t="s">
        <v>302</v>
      </c>
      <c r="B313" s="841">
        <v>-4129.8911900000003</v>
      </c>
      <c r="C313" s="841">
        <v>-366.78436999999997</v>
      </c>
      <c r="D313" s="841">
        <v>-4496.6755599999997</v>
      </c>
      <c r="E313" s="1"/>
      <c r="F313" s="1"/>
      <c r="G313" s="1"/>
      <c r="H313" s="1"/>
      <c r="I313" s="1"/>
      <c r="J313" s="1"/>
      <c r="K313" s="1"/>
      <c r="L313" s="1"/>
      <c r="M313" s="1"/>
      <c r="N313" s="1"/>
      <c r="O313" s="1"/>
      <c r="P313" s="1"/>
      <c r="Q313" s="1"/>
      <c r="R313" s="1"/>
      <c r="S313" s="1"/>
    </row>
    <row r="314" spans="1:19">
      <c r="A314" s="20" t="s">
        <v>303</v>
      </c>
      <c r="B314" s="841">
        <v>-720.17331000000001</v>
      </c>
      <c r="C314" s="841">
        <v>-210.22499999999999</v>
      </c>
      <c r="D314" s="841">
        <v>-930.39831000000004</v>
      </c>
      <c r="E314" s="1"/>
      <c r="F314" s="1"/>
      <c r="G314" s="1"/>
      <c r="H314" s="1"/>
      <c r="I314" s="1"/>
      <c r="J314" s="1"/>
      <c r="K314" s="1"/>
      <c r="L314" s="1"/>
      <c r="M314" s="1"/>
      <c r="N314" s="1"/>
      <c r="O314" s="1"/>
      <c r="P314" s="1"/>
      <c r="Q314" s="1"/>
      <c r="R314" s="1"/>
      <c r="S314" s="1"/>
    </row>
    <row r="315" spans="1:19">
      <c r="A315" s="20" t="s">
        <v>304</v>
      </c>
      <c r="B315" s="841">
        <v>-19598.109780000003</v>
      </c>
      <c r="C315" s="841">
        <v>-2736.7129799999998</v>
      </c>
      <c r="D315" s="841">
        <v>-22334.822760000003</v>
      </c>
      <c r="E315" s="1"/>
      <c r="F315" s="1"/>
      <c r="G315" s="1"/>
      <c r="H315" s="1"/>
      <c r="I315" s="1"/>
      <c r="J315" s="1"/>
      <c r="K315" s="1"/>
      <c r="L315" s="1"/>
      <c r="M315" s="1"/>
      <c r="N315" s="1"/>
      <c r="O315" s="1"/>
      <c r="P315" s="1"/>
      <c r="Q315" s="1"/>
      <c r="R315" s="1"/>
      <c r="S315" s="1"/>
    </row>
    <row r="316" spans="1:19">
      <c r="A316" s="17" t="s">
        <v>305</v>
      </c>
      <c r="B316" s="843">
        <v>-45402.555409999994</v>
      </c>
      <c r="C316" s="843">
        <v>-3009.2566299999999</v>
      </c>
      <c r="D316" s="843">
        <v>-48411.812039999997</v>
      </c>
      <c r="E316" s="1"/>
      <c r="F316" s="1"/>
      <c r="G316" s="1"/>
      <c r="H316" s="1"/>
      <c r="I316" s="1"/>
      <c r="J316" s="1"/>
      <c r="K316" s="1"/>
      <c r="L316" s="1"/>
      <c r="M316" s="1"/>
      <c r="N316" s="1"/>
      <c r="O316" s="1"/>
      <c r="P316" s="1"/>
      <c r="Q316" s="1"/>
      <c r="R316" s="1"/>
      <c r="S316" s="1"/>
    </row>
    <row r="317" spans="1:19">
      <c r="A317" s="21" t="s">
        <v>306</v>
      </c>
      <c r="B317" s="841">
        <v>13.980040000000001</v>
      </c>
      <c r="C317" s="841">
        <v>0.32194</v>
      </c>
      <c r="D317" s="841">
        <v>14.30198</v>
      </c>
      <c r="E317" s="1"/>
      <c r="F317" s="1"/>
      <c r="G317" s="1"/>
      <c r="H317" s="1"/>
      <c r="I317" s="1"/>
      <c r="J317" s="1"/>
      <c r="K317" s="1"/>
      <c r="L317" s="1"/>
      <c r="M317" s="1"/>
      <c r="N317" s="1"/>
      <c r="O317" s="1"/>
      <c r="P317" s="1"/>
      <c r="Q317" s="1"/>
      <c r="R317" s="1"/>
      <c r="S317" s="1"/>
    </row>
    <row r="318" spans="1:19">
      <c r="A318" s="21" t="s">
        <v>307</v>
      </c>
      <c r="B318" s="841">
        <v>3.4249699999999996</v>
      </c>
      <c r="C318" s="841">
        <v>0.32194</v>
      </c>
      <c r="D318" s="841">
        <v>3.7469099999999997</v>
      </c>
      <c r="E318" s="1"/>
      <c r="F318" s="1"/>
      <c r="G318" s="1"/>
      <c r="H318" s="1"/>
      <c r="I318" s="1"/>
      <c r="J318" s="1"/>
      <c r="K318" s="1"/>
      <c r="L318" s="1"/>
      <c r="M318" s="1"/>
      <c r="N318" s="1"/>
      <c r="O318" s="1"/>
      <c r="P318" s="1"/>
      <c r="Q318" s="1"/>
      <c r="R318" s="1"/>
      <c r="S318" s="1"/>
    </row>
    <row r="319" spans="1:19">
      <c r="A319" s="21" t="s">
        <v>308</v>
      </c>
      <c r="B319" s="841">
        <v>10.555069999999999</v>
      </c>
      <c r="C319" s="841">
        <v>0</v>
      </c>
      <c r="D319" s="841">
        <v>10.555069999999999</v>
      </c>
      <c r="E319" s="1"/>
      <c r="F319" s="1"/>
      <c r="G319" s="1"/>
      <c r="H319" s="1"/>
      <c r="I319" s="1"/>
      <c r="J319" s="1"/>
      <c r="K319" s="1"/>
      <c r="L319" s="1"/>
      <c r="M319" s="1"/>
      <c r="N319" s="1"/>
      <c r="O319" s="1"/>
      <c r="P319" s="1"/>
      <c r="Q319" s="1"/>
      <c r="R319" s="1"/>
      <c r="S319" s="1"/>
    </row>
    <row r="320" spans="1:19">
      <c r="A320" s="21" t="s">
        <v>309</v>
      </c>
      <c r="B320" s="841">
        <v>-157.24609000000001</v>
      </c>
      <c r="C320" s="841">
        <v>6.0649999999999996E-2</v>
      </c>
      <c r="D320" s="841">
        <v>-157.18544</v>
      </c>
      <c r="E320" s="1"/>
      <c r="F320" s="1"/>
      <c r="G320" s="1"/>
      <c r="H320" s="1"/>
      <c r="I320" s="1"/>
      <c r="J320" s="1"/>
      <c r="K320" s="1"/>
      <c r="L320" s="1"/>
      <c r="M320" s="1"/>
      <c r="N320" s="1"/>
      <c r="O320" s="1"/>
      <c r="P320" s="1"/>
      <c r="Q320" s="1"/>
      <c r="R320" s="1"/>
      <c r="S320" s="1"/>
    </row>
    <row r="321" spans="1:19">
      <c r="A321" s="21" t="s">
        <v>310</v>
      </c>
      <c r="B321" s="841">
        <v>-5.1264500000000002</v>
      </c>
      <c r="C321" s="841">
        <v>6.0649999999999996E-2</v>
      </c>
      <c r="D321" s="841">
        <v>-5.0658000000000003</v>
      </c>
      <c r="E321" s="1"/>
      <c r="F321" s="1"/>
      <c r="G321" s="1"/>
      <c r="H321" s="1"/>
      <c r="I321" s="1"/>
      <c r="J321" s="1"/>
      <c r="K321" s="1"/>
      <c r="L321" s="1"/>
      <c r="M321" s="1"/>
      <c r="N321" s="1"/>
      <c r="O321" s="1"/>
      <c r="P321" s="1"/>
      <c r="Q321" s="1"/>
      <c r="R321" s="1"/>
      <c r="S321" s="1"/>
    </row>
    <row r="322" spans="1:19">
      <c r="A322" s="21" t="s">
        <v>311</v>
      </c>
      <c r="B322" s="841">
        <v>-152.11964</v>
      </c>
      <c r="C322" s="841">
        <v>0</v>
      </c>
      <c r="D322" s="841">
        <v>-152.11964</v>
      </c>
      <c r="E322" s="1"/>
      <c r="F322" s="1"/>
      <c r="G322" s="1"/>
      <c r="H322" s="1"/>
      <c r="I322" s="1"/>
      <c r="J322" s="1"/>
      <c r="K322" s="1"/>
      <c r="L322" s="1"/>
      <c r="M322" s="1"/>
      <c r="N322" s="1"/>
      <c r="O322" s="1"/>
      <c r="P322" s="1"/>
      <c r="Q322" s="1"/>
      <c r="R322" s="1"/>
      <c r="S322" s="1"/>
    </row>
    <row r="323" spans="1:19">
      <c r="A323" s="18" t="s">
        <v>312</v>
      </c>
      <c r="B323" s="844">
        <v>-45545.821459999999</v>
      </c>
      <c r="C323" s="844">
        <v>-3008.8740400000002</v>
      </c>
      <c r="D323" s="844">
        <v>-48554.695500000002</v>
      </c>
      <c r="E323" s="1"/>
      <c r="F323" s="1"/>
      <c r="G323" s="1"/>
      <c r="H323" s="1"/>
      <c r="I323" s="1"/>
      <c r="J323" s="1"/>
      <c r="K323" s="1"/>
      <c r="L323" s="1"/>
      <c r="M323" s="1"/>
      <c r="N323" s="1"/>
      <c r="O323" s="1"/>
      <c r="P323" s="1"/>
      <c r="Q323" s="1"/>
      <c r="R323" s="1"/>
      <c r="S323" s="1"/>
    </row>
    <row r="324" spans="1:19">
      <c r="A324" s="21" t="s">
        <v>313</v>
      </c>
      <c r="B324" s="840">
        <v>71.634240000000005</v>
      </c>
      <c r="C324" s="840">
        <v>0</v>
      </c>
      <c r="D324" s="840">
        <v>71.634240000000005</v>
      </c>
      <c r="E324" s="1"/>
      <c r="F324" s="1"/>
      <c r="G324" s="1"/>
      <c r="H324" s="1"/>
      <c r="I324" s="1"/>
      <c r="J324" s="1"/>
      <c r="K324" s="1"/>
      <c r="L324" s="1"/>
      <c r="M324" s="1"/>
      <c r="N324" s="1"/>
      <c r="O324" s="1"/>
      <c r="P324" s="1"/>
      <c r="Q324" s="1"/>
      <c r="R324" s="1"/>
      <c r="S324" s="1"/>
    </row>
    <row r="325" spans="1:19">
      <c r="A325" s="17" t="s">
        <v>314</v>
      </c>
      <c r="B325" s="844">
        <v>-45474.18722</v>
      </c>
      <c r="C325" s="844">
        <v>-3008.8740400000002</v>
      </c>
      <c r="D325" s="844">
        <v>-48483.061259999995</v>
      </c>
      <c r="E325" s="1"/>
      <c r="F325" s="1"/>
      <c r="G325" s="1"/>
      <c r="H325" s="1"/>
      <c r="I325" s="1"/>
      <c r="J325" s="1"/>
      <c r="K325" s="1"/>
      <c r="L325" s="1"/>
      <c r="M325" s="1"/>
      <c r="N325" s="1"/>
      <c r="O325" s="1"/>
      <c r="P325" s="1"/>
      <c r="Q325" s="1"/>
      <c r="R325" s="1"/>
      <c r="S325" s="1"/>
    </row>
    <row r="326" spans="1:19">
      <c r="A326" s="20" t="s">
        <v>315</v>
      </c>
      <c r="B326" s="840">
        <v>7977.9473399999997</v>
      </c>
      <c r="C326" s="840">
        <v>60.907239999999994</v>
      </c>
      <c r="D326" s="840">
        <v>8038.8545800000002</v>
      </c>
      <c r="E326" s="1"/>
      <c r="F326" s="1"/>
      <c r="G326" s="1"/>
      <c r="H326" s="1"/>
      <c r="I326" s="1"/>
      <c r="J326" s="1"/>
      <c r="K326" s="1"/>
      <c r="L326" s="1"/>
      <c r="M326" s="1"/>
      <c r="N326" s="1"/>
      <c r="O326" s="1"/>
      <c r="P326" s="1"/>
      <c r="Q326" s="1"/>
      <c r="R326" s="1"/>
      <c r="S326" s="1"/>
    </row>
    <row r="327" spans="1:19">
      <c r="A327" s="18" t="s">
        <v>316</v>
      </c>
      <c r="B327" s="844">
        <v>-37496.239880000001</v>
      </c>
      <c r="C327" s="844">
        <v>-2947.9667999999997</v>
      </c>
      <c r="D327" s="844">
        <v>-40444.206680000003</v>
      </c>
      <c r="E327" s="1"/>
      <c r="F327" s="1"/>
      <c r="G327" s="1"/>
      <c r="H327" s="1"/>
      <c r="I327" s="1"/>
      <c r="J327" s="1"/>
      <c r="K327" s="1"/>
      <c r="L327" s="1"/>
      <c r="M327" s="1"/>
      <c r="N327" s="1"/>
      <c r="O327" s="1"/>
      <c r="P327" s="1"/>
      <c r="Q327" s="1"/>
      <c r="R327" s="1"/>
      <c r="S327" s="1"/>
    </row>
    <row r="328" spans="1:19">
      <c r="A328" s="20" t="s">
        <v>317</v>
      </c>
      <c r="B328" s="840">
        <v>0</v>
      </c>
      <c r="C328" s="840">
        <v>0</v>
      </c>
      <c r="D328" s="840">
        <v>0</v>
      </c>
      <c r="E328" s="1"/>
      <c r="F328" s="1"/>
      <c r="G328" s="1"/>
      <c r="H328" s="1"/>
      <c r="I328" s="1"/>
      <c r="J328" s="1"/>
      <c r="K328" s="1"/>
      <c r="L328" s="1"/>
      <c r="M328" s="1"/>
      <c r="N328" s="1"/>
      <c r="O328" s="1"/>
      <c r="P328" s="1"/>
      <c r="Q328" s="1"/>
      <c r="R328" s="1"/>
      <c r="S328" s="1"/>
    </row>
    <row r="329" spans="1:19">
      <c r="A329" s="17" t="s">
        <v>318</v>
      </c>
      <c r="B329" s="844">
        <v>-37496.239880000001</v>
      </c>
      <c r="C329" s="844">
        <v>-2947.9667999999997</v>
      </c>
      <c r="D329" s="844">
        <v>-40444.206680000003</v>
      </c>
      <c r="E329" s="1"/>
      <c r="F329" s="1"/>
      <c r="G329" s="1"/>
      <c r="H329" s="1"/>
      <c r="I329" s="1"/>
      <c r="J329" s="1"/>
      <c r="K329" s="1"/>
      <c r="L329" s="1"/>
      <c r="M329" s="1"/>
      <c r="N329" s="1"/>
      <c r="O329" s="1"/>
      <c r="P329" s="1"/>
      <c r="Q329" s="1"/>
      <c r="R329" s="1"/>
      <c r="S329" s="1"/>
    </row>
    <row r="330" spans="1:19">
      <c r="A330" s="21" t="s">
        <v>319</v>
      </c>
      <c r="B330" s="840">
        <v>0</v>
      </c>
      <c r="C330" s="840">
        <v>0</v>
      </c>
      <c r="D330" s="840">
        <v>0</v>
      </c>
      <c r="E330" s="1"/>
      <c r="F330" s="1"/>
      <c r="G330" s="1"/>
      <c r="H330" s="1"/>
      <c r="I330" s="1"/>
      <c r="J330" s="1"/>
      <c r="K330" s="1"/>
      <c r="L330" s="1"/>
      <c r="M330" s="1"/>
      <c r="N330" s="1"/>
      <c r="O330" s="1"/>
      <c r="P330" s="1"/>
      <c r="Q330" s="1"/>
      <c r="R330" s="1"/>
      <c r="S330" s="1"/>
    </row>
    <row r="331" spans="1:19">
      <c r="A331" s="17" t="s">
        <v>320</v>
      </c>
      <c r="B331" s="844">
        <v>-37496.239880000001</v>
      </c>
      <c r="C331" s="844">
        <v>-2947.9667999999997</v>
      </c>
      <c r="D331" s="844">
        <v>-40444.206680000003</v>
      </c>
      <c r="E331" s="1"/>
      <c r="F331" s="1"/>
      <c r="G331" s="1"/>
      <c r="H331" s="1"/>
      <c r="I331" s="1"/>
      <c r="J331" s="1"/>
      <c r="K331" s="1"/>
      <c r="L331" s="1"/>
      <c r="M331" s="1"/>
      <c r="N331" s="1"/>
      <c r="O331" s="1"/>
      <c r="P331" s="1"/>
      <c r="Q331" s="1"/>
      <c r="R331" s="1"/>
      <c r="S331" s="1"/>
    </row>
    <row r="332" spans="1:19" ht="3.75" customHeight="1" thickBot="1">
      <c r="A332" s="67"/>
      <c r="B332" s="114"/>
      <c r="C332" s="114"/>
      <c r="D332" s="114"/>
      <c r="E332" s="1"/>
      <c r="F332" s="1"/>
      <c r="G332" s="1"/>
      <c r="H332" s="1"/>
      <c r="I332" s="1"/>
      <c r="J332" s="1"/>
      <c r="K332" s="1"/>
      <c r="L332" s="1"/>
      <c r="M332" s="1"/>
      <c r="N332" s="1"/>
      <c r="O332" s="1"/>
      <c r="P332" s="1"/>
      <c r="Q332" s="1"/>
      <c r="R332" s="1"/>
      <c r="S332" s="1"/>
    </row>
    <row r="333" spans="1:19" ht="15.75" thickTop="1">
      <c r="A333" s="20"/>
      <c r="B333" s="79"/>
      <c r="C333" s="79"/>
      <c r="D333" s="79"/>
      <c r="E333" s="1"/>
      <c r="F333" s="1"/>
      <c r="G333" s="1"/>
      <c r="H333" s="1"/>
      <c r="I333" s="1"/>
      <c r="J333" s="1"/>
      <c r="K333" s="1"/>
      <c r="L333" s="1"/>
      <c r="M333" s="1"/>
      <c r="N333" s="1"/>
      <c r="O333" s="1"/>
      <c r="P333" s="1"/>
      <c r="Q333" s="1"/>
      <c r="R333" s="1"/>
      <c r="S333" s="1"/>
    </row>
  </sheetData>
  <mergeCells count="4">
    <mergeCell ref="A1:D1"/>
    <mergeCell ref="A2:D2"/>
    <mergeCell ref="A3:D3"/>
    <mergeCell ref="A4:D4"/>
  </mergeCells>
  <hyperlinks>
    <hyperlink ref="E1" location="ÍNDICE!A1" display="ÍNDICE!A1"/>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zoomScaleNormal="100" workbookViewId="0">
      <selection activeCell="P1" sqref="P1"/>
    </sheetView>
  </sheetViews>
  <sheetFormatPr baseColWidth="10" defaultColWidth="9.140625" defaultRowHeight="1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5" ht="30" customHeight="1">
      <c r="A1" s="858" t="s">
        <v>346</v>
      </c>
      <c r="B1" s="858"/>
      <c r="C1" s="858"/>
      <c r="D1" s="858"/>
      <c r="E1" s="855" t="s">
        <v>1449</v>
      </c>
    </row>
    <row r="2" spans="1:5" ht="18">
      <c r="A2" s="859" t="s">
        <v>967</v>
      </c>
      <c r="B2" s="859"/>
      <c r="C2" s="859"/>
      <c r="D2" s="859"/>
    </row>
    <row r="3" spans="1:5" ht="30" customHeight="1">
      <c r="A3" s="867" t="s">
        <v>1444</v>
      </c>
      <c r="B3" s="867"/>
      <c r="C3" s="867"/>
      <c r="D3" s="867"/>
    </row>
    <row r="4" spans="1:5">
      <c r="A4" s="80"/>
      <c r="B4" s="81"/>
      <c r="C4" s="81"/>
      <c r="D4" s="81"/>
    </row>
    <row r="5" spans="1:5" ht="30" customHeight="1">
      <c r="A5" s="82"/>
      <c r="B5" s="83" t="s">
        <v>348</v>
      </c>
      <c r="C5" s="83" t="s">
        <v>347</v>
      </c>
      <c r="D5" s="84" t="s">
        <v>443</v>
      </c>
    </row>
    <row r="6" spans="1:5">
      <c r="A6" s="80"/>
      <c r="B6" s="85"/>
      <c r="C6" s="85"/>
      <c r="D6" s="86"/>
    </row>
    <row r="7" spans="1:5">
      <c r="A7" s="28" t="s">
        <v>445</v>
      </c>
      <c r="B7" s="83"/>
      <c r="C7" s="83"/>
      <c r="D7" s="84"/>
    </row>
    <row r="8" spans="1:5">
      <c r="A8" s="80" t="s">
        <v>446</v>
      </c>
      <c r="B8" s="90">
        <v>8.2500000000000004E-2</v>
      </c>
      <c r="C8" s="90">
        <v>0.16669999999999999</v>
      </c>
      <c r="D8" s="90">
        <v>9.1499999999999998E-2</v>
      </c>
    </row>
    <row r="9" spans="1:5">
      <c r="A9" s="80" t="s">
        <v>447</v>
      </c>
      <c r="B9" s="90">
        <v>0.75609999999999999</v>
      </c>
      <c r="C9" s="90">
        <v>0.70579999999999998</v>
      </c>
      <c r="D9" s="90">
        <v>0.75070000000000003</v>
      </c>
    </row>
    <row r="10" spans="1:5">
      <c r="A10" s="28" t="s">
        <v>448</v>
      </c>
      <c r="B10" s="91"/>
      <c r="C10" s="91"/>
      <c r="D10" s="91"/>
    </row>
    <row r="11" spans="1:5">
      <c r="A11" s="92" t="s">
        <v>449</v>
      </c>
      <c r="B11" s="90">
        <v>0.61539999999999995</v>
      </c>
      <c r="C11" s="90">
        <v>0.68610000000000004</v>
      </c>
      <c r="D11" s="90">
        <v>0.623</v>
      </c>
    </row>
    <row r="12" spans="1:5">
      <c r="A12" s="92" t="s">
        <v>450</v>
      </c>
      <c r="B12" s="90">
        <v>0.63629999999999998</v>
      </c>
      <c r="C12" s="90">
        <v>0.75390000000000001</v>
      </c>
      <c r="D12" s="90">
        <v>0.64900000000000002</v>
      </c>
    </row>
    <row r="13" spans="1:5">
      <c r="A13" s="80" t="s">
        <v>451</v>
      </c>
      <c r="B13" s="90">
        <v>0.2324</v>
      </c>
      <c r="C13" s="90">
        <v>0.15040000000000001</v>
      </c>
      <c r="D13" s="90">
        <v>0.22359999999999999</v>
      </c>
    </row>
    <row r="14" spans="1:5">
      <c r="A14" s="92" t="s">
        <v>452</v>
      </c>
      <c r="B14" s="90">
        <v>1.78E-2</v>
      </c>
      <c r="C14" s="90">
        <v>0</v>
      </c>
      <c r="D14" s="90">
        <v>1.5900000000000001E-2</v>
      </c>
    </row>
    <row r="15" spans="1:5">
      <c r="A15" s="93" t="s">
        <v>453</v>
      </c>
      <c r="B15" s="91"/>
      <c r="C15" s="91"/>
      <c r="D15" s="91"/>
    </row>
    <row r="16" spans="1:5">
      <c r="A16" s="92" t="s">
        <v>454</v>
      </c>
      <c r="B16" s="90">
        <v>0.6714</v>
      </c>
      <c r="C16" s="90">
        <v>0.40670000000000001</v>
      </c>
      <c r="D16" s="90">
        <v>0.63759999999999994</v>
      </c>
    </row>
    <row r="17" spans="1:4">
      <c r="A17" s="92" t="s">
        <v>455</v>
      </c>
      <c r="B17" s="90">
        <v>0.3286</v>
      </c>
      <c r="C17" s="90">
        <v>0.59330000000000005</v>
      </c>
      <c r="D17" s="90">
        <v>0.3624</v>
      </c>
    </row>
    <row r="18" spans="1:4">
      <c r="A18" s="92" t="s">
        <v>456</v>
      </c>
      <c r="B18" s="465">
        <v>798.01480000000004</v>
      </c>
      <c r="C18" s="465">
        <v>771.57690000000002</v>
      </c>
      <c r="D18" s="465">
        <v>795.43399999999997</v>
      </c>
    </row>
    <row r="19" spans="1:4">
      <c r="A19" s="93" t="s">
        <v>457</v>
      </c>
      <c r="B19" s="466"/>
      <c r="C19" s="466"/>
      <c r="D19" s="466"/>
    </row>
    <row r="20" spans="1:4">
      <c r="A20" s="80" t="s">
        <v>458</v>
      </c>
      <c r="B20" s="90">
        <v>0.95630000000000004</v>
      </c>
      <c r="C20" s="90">
        <v>0.84619999999999995</v>
      </c>
      <c r="D20" s="90">
        <v>0.94379999999999997</v>
      </c>
    </row>
    <row r="21" spans="1:4">
      <c r="A21" s="80" t="s">
        <v>459</v>
      </c>
      <c r="B21" s="90">
        <v>0.26069999999999999</v>
      </c>
      <c r="C21" s="90">
        <v>0.47960000000000003</v>
      </c>
      <c r="D21" s="90">
        <v>0.28560000000000002</v>
      </c>
    </row>
    <row r="22" spans="1:4">
      <c r="A22" s="92" t="s">
        <v>460</v>
      </c>
      <c r="B22" s="90">
        <v>4.3700000000000003E-2</v>
      </c>
      <c r="C22" s="90">
        <v>0.15379999999999999</v>
      </c>
      <c r="D22" s="90">
        <v>5.62E-2</v>
      </c>
    </row>
    <row r="23" spans="1:4">
      <c r="A23" s="92" t="s">
        <v>461</v>
      </c>
      <c r="B23" s="90">
        <v>0.26250000000000001</v>
      </c>
      <c r="C23" s="90">
        <v>0.44090000000000001</v>
      </c>
      <c r="D23" s="90">
        <v>0.28070000000000001</v>
      </c>
    </row>
    <row r="24" spans="1:4">
      <c r="A24" s="92" t="s">
        <v>462</v>
      </c>
      <c r="B24" s="90">
        <v>3.6999999999999998E-2</v>
      </c>
      <c r="C24" s="90">
        <v>0.22209999999999999</v>
      </c>
      <c r="D24" s="90">
        <v>7.2400000000000006E-2</v>
      </c>
    </row>
    <row r="25" spans="1:4">
      <c r="A25" s="92" t="s">
        <v>463</v>
      </c>
      <c r="B25" s="90">
        <v>0.17019999999999999</v>
      </c>
      <c r="C25" s="90">
        <v>0.1169</v>
      </c>
      <c r="D25" s="90">
        <v>0.1641</v>
      </c>
    </row>
    <row r="26" spans="1:4">
      <c r="A26" s="92" t="s">
        <v>464</v>
      </c>
      <c r="B26" s="90">
        <v>6.3200000000000006E-2</v>
      </c>
      <c r="C26" s="90">
        <v>0.1429</v>
      </c>
      <c r="D26" s="90">
        <v>7.2300000000000003E-2</v>
      </c>
    </row>
    <row r="27" spans="1:4">
      <c r="A27" s="92" t="s">
        <v>465</v>
      </c>
      <c r="B27" s="90">
        <v>0.91930000000000001</v>
      </c>
      <c r="C27" s="90">
        <v>0.83899999999999997</v>
      </c>
      <c r="D27" s="90">
        <v>0.90969999999999995</v>
      </c>
    </row>
    <row r="28" spans="1:4">
      <c r="A28" s="92" t="s">
        <v>466</v>
      </c>
      <c r="B28" s="90">
        <v>3.2899999999999999E-2</v>
      </c>
      <c r="C28" s="90">
        <v>1.6299999999999999E-2</v>
      </c>
      <c r="D28" s="90">
        <v>3.09E-2</v>
      </c>
    </row>
    <row r="29" spans="1:4">
      <c r="A29" s="92" t="s">
        <v>467</v>
      </c>
      <c r="B29" s="90">
        <v>5.3E-3</v>
      </c>
      <c r="C29" s="90">
        <v>2.0999999999999999E-3</v>
      </c>
      <c r="D29" s="90">
        <v>5.0000000000000001E-3</v>
      </c>
    </row>
    <row r="30" spans="1:4">
      <c r="A30" s="92" t="s">
        <v>468</v>
      </c>
      <c r="B30" s="90">
        <v>1.2999999999999999E-3</v>
      </c>
      <c r="C30" s="90">
        <v>5.0000000000000001E-4</v>
      </c>
      <c r="D30" s="90">
        <v>1.1999999999999999E-3</v>
      </c>
    </row>
    <row r="31" spans="1:4">
      <c r="A31" s="92" t="s">
        <v>469</v>
      </c>
      <c r="B31" s="90">
        <v>5.1999999999999998E-3</v>
      </c>
      <c r="C31" s="90">
        <v>6.4000000000000003E-3</v>
      </c>
      <c r="D31" s="90">
        <v>5.3E-3</v>
      </c>
    </row>
    <row r="32" spans="1:4">
      <c r="A32" s="92" t="s">
        <v>470</v>
      </c>
      <c r="B32" s="90">
        <v>3.5999999999999997E-2</v>
      </c>
      <c r="C32" s="90">
        <v>0.13569999999999999</v>
      </c>
      <c r="D32" s="90">
        <v>4.7899999999999998E-2</v>
      </c>
    </row>
    <row r="33" spans="1:4">
      <c r="A33" s="93" t="s">
        <v>471</v>
      </c>
      <c r="B33" s="91"/>
      <c r="C33" s="91"/>
      <c r="D33" s="91"/>
    </row>
    <row r="34" spans="1:4">
      <c r="A34" s="92" t="s">
        <v>472</v>
      </c>
      <c r="B34" s="90">
        <v>0.44400000000000001</v>
      </c>
      <c r="C34" s="90">
        <v>0.65039999999999998</v>
      </c>
      <c r="D34" s="90">
        <v>0.47349999999999998</v>
      </c>
    </row>
    <row r="35" spans="1:4">
      <c r="A35" s="92" t="s">
        <v>473</v>
      </c>
      <c r="B35" s="90">
        <v>0.53739999999999999</v>
      </c>
      <c r="C35" s="90">
        <v>0.80259999999999998</v>
      </c>
      <c r="D35" s="90">
        <v>0.57530000000000003</v>
      </c>
    </row>
    <row r="36" spans="1:4">
      <c r="A36" s="92" t="s">
        <v>474</v>
      </c>
      <c r="B36" s="90">
        <v>0.1076</v>
      </c>
      <c r="C36" s="90">
        <v>0.222</v>
      </c>
      <c r="D36" s="90">
        <v>0.11990000000000001</v>
      </c>
    </row>
    <row r="37" spans="1:4">
      <c r="A37" s="92" t="s">
        <v>475</v>
      </c>
      <c r="B37" s="90">
        <v>9.98E-2</v>
      </c>
      <c r="C37" s="90">
        <v>0.20569999999999999</v>
      </c>
      <c r="D37" s="90">
        <v>0.11119999999999999</v>
      </c>
    </row>
    <row r="38" spans="1:4">
      <c r="A38" s="80" t="s">
        <v>476</v>
      </c>
      <c r="B38" s="90">
        <v>0.38519999999999999</v>
      </c>
      <c r="C38" s="90">
        <v>0.70589999999999997</v>
      </c>
      <c r="D38" s="90">
        <v>0.42520000000000002</v>
      </c>
    </row>
    <row r="39" spans="1:4">
      <c r="A39" s="28" t="s">
        <v>477</v>
      </c>
      <c r="B39" s="91"/>
      <c r="C39" s="91"/>
      <c r="D39" s="91"/>
    </row>
    <row r="40" spans="1:4">
      <c r="A40" s="92" t="s">
        <v>478</v>
      </c>
      <c r="B40" s="90">
        <v>7.2300000000000003E-2</v>
      </c>
      <c r="C40" s="90">
        <v>7.3400000000000007E-2</v>
      </c>
      <c r="D40" s="90">
        <v>7.2400000000000006E-2</v>
      </c>
    </row>
    <row r="41" spans="1:4">
      <c r="A41" s="92" t="s">
        <v>479</v>
      </c>
      <c r="B41" s="90">
        <v>7.1900000000000006E-2</v>
      </c>
      <c r="C41" s="90">
        <v>7.0099999999999996E-2</v>
      </c>
      <c r="D41" s="90">
        <v>7.17E-2</v>
      </c>
    </row>
    <row r="42" spans="1:4">
      <c r="A42" s="92" t="s">
        <v>480</v>
      </c>
      <c r="B42" s="90">
        <v>0.41149999999999998</v>
      </c>
      <c r="C42" s="90">
        <v>1.5135000000000001</v>
      </c>
      <c r="D42" s="90">
        <v>0.53210000000000002</v>
      </c>
    </row>
    <row r="43" spans="1:4">
      <c r="A43" s="92" t="s">
        <v>481</v>
      </c>
      <c r="B43" s="90">
        <v>9.0899999999999995E-2</v>
      </c>
      <c r="C43" s="90">
        <v>1.0483</v>
      </c>
      <c r="D43" s="90">
        <v>0.1956</v>
      </c>
    </row>
    <row r="44" spans="1:4">
      <c r="A44" s="92" t="s">
        <v>482</v>
      </c>
      <c r="B44" s="90">
        <v>9.5799999999999996E-2</v>
      </c>
      <c r="C44" s="90">
        <v>0.62539999999999996</v>
      </c>
      <c r="D44" s="90">
        <v>0.15379999999999999</v>
      </c>
    </row>
    <row r="45" spans="1:4">
      <c r="A45" s="92" t="s">
        <v>483</v>
      </c>
      <c r="B45" s="90">
        <v>0.12570000000000001</v>
      </c>
      <c r="C45" s="90">
        <v>0.1195</v>
      </c>
      <c r="D45" s="90">
        <v>0.12509999999999999</v>
      </c>
    </row>
    <row r="46" spans="1:4">
      <c r="A46" s="93" t="s">
        <v>484</v>
      </c>
      <c r="B46" s="91"/>
      <c r="C46" s="91"/>
      <c r="D46" s="91"/>
    </row>
    <row r="47" spans="1:4">
      <c r="A47" s="92" t="s">
        <v>485</v>
      </c>
      <c r="B47" s="90">
        <v>0.75939999999999996</v>
      </c>
      <c r="C47" s="90">
        <v>0.72470000000000001</v>
      </c>
      <c r="D47" s="90">
        <v>0.75560000000000005</v>
      </c>
    </row>
    <row r="48" spans="1:4">
      <c r="A48" s="92" t="s">
        <v>486</v>
      </c>
      <c r="B48" s="90">
        <v>0.87029999999999996</v>
      </c>
      <c r="C48" s="90">
        <v>0.84350000000000003</v>
      </c>
      <c r="D48" s="90">
        <v>0.86729999999999996</v>
      </c>
    </row>
    <row r="49" spans="1:4">
      <c r="A49" s="92" t="s">
        <v>487</v>
      </c>
      <c r="B49" s="90">
        <v>-5.9900000000000002E-2</v>
      </c>
      <c r="C49" s="90">
        <v>-7.6100000000000001E-2</v>
      </c>
      <c r="D49" s="90">
        <v>-6.1600000000000002E-2</v>
      </c>
    </row>
    <row r="50" spans="1:4" ht="15.75" thickBot="1">
      <c r="A50" s="117" t="s">
        <v>488</v>
      </c>
      <c r="B50" s="95">
        <v>3.3479999999999999</v>
      </c>
      <c r="C50" s="95">
        <v>3.9293</v>
      </c>
      <c r="D50" s="95">
        <v>3.4116</v>
      </c>
    </row>
    <row r="51" spans="1:4" ht="15.75" thickTop="1">
      <c r="A51" s="897" t="s">
        <v>489</v>
      </c>
      <c r="B51" s="897"/>
      <c r="C51" s="897"/>
      <c r="D51" s="897"/>
    </row>
    <row r="52" spans="1:4" ht="81" customHeight="1">
      <c r="A52" s="869" t="s">
        <v>490</v>
      </c>
      <c r="B52" s="869"/>
      <c r="C52" s="869"/>
      <c r="D52" s="869"/>
    </row>
    <row r="53" spans="1:4" ht="70.5" customHeight="1">
      <c r="A53" s="869" t="s">
        <v>491</v>
      </c>
      <c r="B53" s="869"/>
      <c r="C53" s="869"/>
      <c r="D53" s="869"/>
    </row>
    <row r="54" spans="1:4">
      <c r="A54" s="871" t="s">
        <v>492</v>
      </c>
      <c r="B54" s="871"/>
      <c r="C54" s="871"/>
      <c r="D54" s="871"/>
    </row>
    <row r="55" spans="1:4">
      <c r="A55" s="871" t="s">
        <v>493</v>
      </c>
      <c r="B55" s="871"/>
      <c r="C55" s="871"/>
      <c r="D55" s="871"/>
    </row>
    <row r="56" spans="1:4" ht="32.25" customHeight="1">
      <c r="A56" s="898" t="s">
        <v>494</v>
      </c>
      <c r="B56" s="898"/>
      <c r="C56" s="898"/>
      <c r="D56" s="898"/>
    </row>
    <row r="57" spans="1:4" ht="30" customHeight="1">
      <c r="A57" s="467"/>
      <c r="B57" s="468" t="s">
        <v>348</v>
      </c>
      <c r="C57" s="468" t="s">
        <v>347</v>
      </c>
      <c r="D57" s="469" t="s">
        <v>443</v>
      </c>
    </row>
    <row r="58" spans="1:4">
      <c r="A58" s="1"/>
      <c r="B58" s="1"/>
      <c r="C58" s="1"/>
      <c r="D58" s="1"/>
    </row>
    <row r="59" spans="1:4">
      <c r="A59" s="470" t="s">
        <v>495</v>
      </c>
      <c r="B59" s="468"/>
      <c r="C59" s="468"/>
      <c r="D59" s="468"/>
    </row>
    <row r="60" spans="1:4">
      <c r="A60" s="102" t="s">
        <v>496</v>
      </c>
      <c r="B60" s="116">
        <v>5.8999999999999997E-2</v>
      </c>
      <c r="C60" s="116">
        <v>4.2500000000000003E-2</v>
      </c>
      <c r="D60" s="116">
        <v>5.7200000000000001E-2</v>
      </c>
    </row>
    <row r="61" spans="1:4">
      <c r="A61" s="102" t="s">
        <v>497</v>
      </c>
      <c r="B61" s="116">
        <v>6.5199999999999994E-2</v>
      </c>
      <c r="C61" s="116">
        <v>4.8500000000000001E-2</v>
      </c>
      <c r="D61" s="116">
        <v>6.3299999999999995E-2</v>
      </c>
    </row>
    <row r="62" spans="1:4">
      <c r="A62" s="102" t="s">
        <v>498</v>
      </c>
      <c r="B62" s="116">
        <v>2.9600000000000001E-2</v>
      </c>
      <c r="C62" s="116">
        <v>4.4999999999999998E-2</v>
      </c>
      <c r="D62" s="116">
        <v>3.1399999999999997E-2</v>
      </c>
    </row>
    <row r="63" spans="1:4">
      <c r="A63" s="102" t="s">
        <v>499</v>
      </c>
      <c r="B63" s="116">
        <v>-1.9099999999999999E-2</v>
      </c>
      <c r="C63" s="116">
        <v>-0.01</v>
      </c>
      <c r="D63" s="116">
        <v>-1.7999999999999999E-2</v>
      </c>
    </row>
    <row r="64" spans="1:4">
      <c r="A64" s="102" t="s">
        <v>500</v>
      </c>
      <c r="B64" s="116">
        <v>-1.5699999999999999E-2</v>
      </c>
      <c r="C64" s="116">
        <v>-9.7999999999999997E-3</v>
      </c>
      <c r="D64" s="116">
        <v>-1.5100000000000001E-2</v>
      </c>
    </row>
    <row r="65" spans="1:4">
      <c r="A65" s="102" t="s">
        <v>501</v>
      </c>
      <c r="B65" s="116">
        <v>-1.5699999999999999E-2</v>
      </c>
      <c r="C65" s="116">
        <v>-9.7999999999999997E-3</v>
      </c>
      <c r="D65" s="116">
        <v>-1.5100000000000001E-2</v>
      </c>
    </row>
    <row r="66" spans="1:4">
      <c r="A66" s="102" t="s">
        <v>502</v>
      </c>
      <c r="B66" s="116">
        <v>-0.21210000000000001</v>
      </c>
      <c r="C66" s="116">
        <v>-0.14019999999999999</v>
      </c>
      <c r="D66" s="116">
        <v>-0.20449999999999999</v>
      </c>
    </row>
    <row r="67" spans="1:4">
      <c r="A67" s="93" t="s">
        <v>503</v>
      </c>
      <c r="B67" s="471"/>
      <c r="C67" s="471"/>
      <c r="D67" s="471"/>
    </row>
    <row r="68" spans="1:4">
      <c r="A68" s="102" t="s">
        <v>504</v>
      </c>
      <c r="B68" s="116">
        <v>9.7699999999999995E-2</v>
      </c>
      <c r="C68" s="116">
        <v>7.3499999999999996E-2</v>
      </c>
      <c r="D68" s="116">
        <v>9.5000000000000001E-2</v>
      </c>
    </row>
    <row r="69" spans="1:4">
      <c r="A69" s="102" t="s">
        <v>505</v>
      </c>
      <c r="B69" s="116">
        <v>-3.8699999999999998E-2</v>
      </c>
      <c r="C69" s="116">
        <v>-3.1E-2</v>
      </c>
      <c r="D69" s="116">
        <v>-3.78E-2</v>
      </c>
    </row>
    <row r="70" spans="1:4">
      <c r="A70" s="102" t="s">
        <v>506</v>
      </c>
      <c r="B70" s="116">
        <v>4.8000000000000001E-2</v>
      </c>
      <c r="C70" s="116">
        <v>3.9699999999999999E-2</v>
      </c>
      <c r="D70" s="116">
        <v>4.7100000000000003E-2</v>
      </c>
    </row>
    <row r="71" spans="1:4">
      <c r="A71" s="102" t="s">
        <v>507</v>
      </c>
      <c r="B71" s="116">
        <v>-1E-4</v>
      </c>
      <c r="C71" s="116">
        <v>0</v>
      </c>
      <c r="D71" s="116">
        <v>-1E-4</v>
      </c>
    </row>
    <row r="72" spans="1:4">
      <c r="A72" s="102" t="s">
        <v>508</v>
      </c>
      <c r="B72" s="116">
        <v>-3.56E-2</v>
      </c>
      <c r="C72" s="116">
        <v>-3.5000000000000001E-3</v>
      </c>
      <c r="D72" s="116">
        <v>-3.2000000000000001E-2</v>
      </c>
    </row>
    <row r="73" spans="1:4">
      <c r="A73" s="102" t="s">
        <v>509</v>
      </c>
      <c r="B73" s="116">
        <v>6.1999999999999998E-3</v>
      </c>
      <c r="C73" s="116">
        <v>6.0000000000000001E-3</v>
      </c>
      <c r="D73" s="116">
        <v>6.1999999999999998E-3</v>
      </c>
    </row>
    <row r="74" spans="1:4">
      <c r="A74" s="102" t="s">
        <v>510</v>
      </c>
      <c r="B74" s="116">
        <v>-4.87E-2</v>
      </c>
      <c r="C74" s="116">
        <v>-5.5E-2</v>
      </c>
      <c r="D74" s="116">
        <v>-4.9399999999999999E-2</v>
      </c>
    </row>
    <row r="75" spans="1:4">
      <c r="A75" s="102" t="s">
        <v>511</v>
      </c>
      <c r="B75" s="116">
        <v>3.3999999999999998E-3</v>
      </c>
      <c r="C75" s="116">
        <v>2.0000000000000001E-4</v>
      </c>
      <c r="D75" s="116">
        <v>3.0000000000000001E-3</v>
      </c>
    </row>
    <row r="76" spans="1:4">
      <c r="A76" s="102" t="s">
        <v>512</v>
      </c>
      <c r="B76" s="116">
        <v>0.10150000000000001</v>
      </c>
      <c r="C76" s="116">
        <v>0.1164</v>
      </c>
      <c r="D76" s="116">
        <v>0.1026</v>
      </c>
    </row>
    <row r="77" spans="1:4">
      <c r="A77" s="93" t="s">
        <v>513</v>
      </c>
      <c r="B77" s="471"/>
      <c r="C77" s="471"/>
      <c r="D77" s="471"/>
    </row>
    <row r="78" spans="1:4">
      <c r="A78" s="102" t="s">
        <v>514</v>
      </c>
      <c r="B78" s="116">
        <v>0.14699999999999999</v>
      </c>
      <c r="C78" s="116">
        <v>0.11509999999999999</v>
      </c>
      <c r="D78" s="116">
        <v>0.1444</v>
      </c>
    </row>
    <row r="79" spans="1:4">
      <c r="A79" s="102" t="s">
        <v>515</v>
      </c>
      <c r="B79" s="116">
        <v>0.12889999999999999</v>
      </c>
      <c r="C79" s="116">
        <v>9.8599999999999993E-2</v>
      </c>
      <c r="D79" s="116">
        <v>0.1236</v>
      </c>
    </row>
    <row r="80" spans="1:4">
      <c r="A80" s="102" t="s">
        <v>516</v>
      </c>
      <c r="B80" s="116">
        <v>0.1447</v>
      </c>
      <c r="C80" s="116">
        <v>5.04E-2</v>
      </c>
      <c r="D80" s="116">
        <v>0.1293</v>
      </c>
    </row>
    <row r="81" spans="1:4">
      <c r="A81" s="102" t="s">
        <v>517</v>
      </c>
      <c r="B81" s="116">
        <v>0.23649999999999999</v>
      </c>
      <c r="C81" s="116">
        <v>4.6600000000000003E-2</v>
      </c>
      <c r="D81" s="116">
        <v>0.112</v>
      </c>
    </row>
    <row r="82" spans="1:4">
      <c r="A82" s="102" t="s">
        <v>518</v>
      </c>
      <c r="B82" s="116">
        <v>1.03E-2</v>
      </c>
      <c r="C82" s="116">
        <v>1.6999999999999999E-3</v>
      </c>
      <c r="D82" s="116">
        <v>9.1999999999999998E-3</v>
      </c>
    </row>
    <row r="83" spans="1:4">
      <c r="A83" s="102" t="s">
        <v>519</v>
      </c>
      <c r="B83" s="116">
        <v>4.3099999999999999E-2</v>
      </c>
      <c r="C83" s="116">
        <v>3.85E-2</v>
      </c>
      <c r="D83" s="116">
        <v>4.24E-2</v>
      </c>
    </row>
    <row r="84" spans="1:4">
      <c r="A84" s="102" t="s">
        <v>520</v>
      </c>
      <c r="B84" s="116">
        <v>1.6500000000000001E-2</v>
      </c>
      <c r="C84" s="116">
        <v>1.09E-2</v>
      </c>
      <c r="D84" s="116">
        <v>1.5699999999999999E-2</v>
      </c>
    </row>
    <row r="85" spans="1:4">
      <c r="A85" s="102" t="s">
        <v>521</v>
      </c>
      <c r="B85" s="116">
        <v>5.0799999999999998E-2</v>
      </c>
      <c r="C85" s="116">
        <v>1.7899999999999999E-2</v>
      </c>
      <c r="D85" s="116">
        <v>4.8399999999999999E-2</v>
      </c>
    </row>
    <row r="86" spans="1:4">
      <c r="A86" s="102" t="s">
        <v>522</v>
      </c>
      <c r="B86" s="116">
        <v>2.5600000000000001E-2</v>
      </c>
      <c r="C86" s="116">
        <v>3.4700000000000002E-2</v>
      </c>
      <c r="D86" s="116">
        <v>2.7199999999999998E-2</v>
      </c>
    </row>
    <row r="87" spans="1:4">
      <c r="A87" s="102" t="s">
        <v>523</v>
      </c>
      <c r="B87" s="116">
        <v>6.5299999999999997E-2</v>
      </c>
      <c r="C87" s="116">
        <v>4.6600000000000003E-2</v>
      </c>
      <c r="D87" s="116">
        <v>6.3500000000000001E-2</v>
      </c>
    </row>
    <row r="88" spans="1:4">
      <c r="A88" s="102" t="s">
        <v>524</v>
      </c>
      <c r="B88" s="116">
        <v>0.1004</v>
      </c>
      <c r="C88" s="116">
        <v>7.1199999999999999E-2</v>
      </c>
      <c r="D88" s="116">
        <v>9.6199999999999994E-2</v>
      </c>
    </row>
    <row r="89" spans="1:4">
      <c r="A89" s="102" t="s">
        <v>525</v>
      </c>
      <c r="B89" s="116">
        <v>4.4999999999999997E-3</v>
      </c>
      <c r="C89" s="116">
        <v>4.19E-2</v>
      </c>
      <c r="D89" s="116">
        <v>9.2999999999999992E-3</v>
      </c>
    </row>
    <row r="90" spans="1:4">
      <c r="A90" s="93" t="s">
        <v>526</v>
      </c>
      <c r="B90" s="471"/>
      <c r="C90" s="471"/>
      <c r="D90" s="471"/>
    </row>
    <row r="91" spans="1:4">
      <c r="A91" s="93" t="s">
        <v>527</v>
      </c>
      <c r="B91" s="471"/>
      <c r="C91" s="471"/>
      <c r="D91" s="471"/>
    </row>
    <row r="92" spans="1:4">
      <c r="A92" s="102" t="s">
        <v>528</v>
      </c>
      <c r="B92" s="116">
        <v>4.87E-2</v>
      </c>
      <c r="C92" s="116">
        <v>5.5E-2</v>
      </c>
      <c r="D92" s="116">
        <v>4.9399999999999999E-2</v>
      </c>
    </row>
    <row r="93" spans="1:4">
      <c r="A93" s="102" t="s">
        <v>529</v>
      </c>
      <c r="B93" s="116">
        <v>6.4799999999999996E-2</v>
      </c>
      <c r="C93" s="116">
        <v>7.8399999999999997E-2</v>
      </c>
      <c r="D93" s="116">
        <v>6.6199999999999995E-2</v>
      </c>
    </row>
    <row r="94" spans="1:4">
      <c r="A94" s="102" t="s">
        <v>530</v>
      </c>
      <c r="B94" s="116">
        <v>7.22E-2</v>
      </c>
      <c r="C94" s="116">
        <v>7.2400000000000006E-2</v>
      </c>
      <c r="D94" s="116">
        <v>7.22E-2</v>
      </c>
    </row>
    <row r="95" spans="1:4">
      <c r="A95" s="102" t="s">
        <v>531</v>
      </c>
      <c r="B95" s="116">
        <v>0.1055</v>
      </c>
      <c r="C95" s="116">
        <v>0.1129</v>
      </c>
      <c r="D95" s="116">
        <v>0.10639999999999999</v>
      </c>
    </row>
    <row r="96" spans="1:4">
      <c r="A96" s="93" t="s">
        <v>532</v>
      </c>
      <c r="B96" s="472"/>
      <c r="C96" s="472"/>
      <c r="D96" s="472"/>
    </row>
    <row r="97" spans="1:4">
      <c r="A97" s="102" t="s">
        <v>533</v>
      </c>
      <c r="B97" s="116">
        <v>0.53790000000000004</v>
      </c>
      <c r="C97" s="116">
        <v>0.57769999999999999</v>
      </c>
      <c r="D97" s="116">
        <v>0.54279999999999995</v>
      </c>
    </row>
    <row r="98" spans="1:4">
      <c r="A98" s="102" t="s">
        <v>534</v>
      </c>
      <c r="B98" s="116">
        <v>4.1799999999999997E-2</v>
      </c>
      <c r="C98" s="116">
        <v>3.4799999999999998E-2</v>
      </c>
      <c r="D98" s="116">
        <v>4.1000000000000002E-2</v>
      </c>
    </row>
    <row r="99" spans="1:4">
      <c r="A99" s="102" t="s">
        <v>535</v>
      </c>
      <c r="B99" s="116">
        <v>0.42030000000000001</v>
      </c>
      <c r="C99" s="116">
        <v>0.38750000000000001</v>
      </c>
      <c r="D99" s="116">
        <v>0.41620000000000001</v>
      </c>
    </row>
    <row r="100" spans="1:4">
      <c r="A100" s="102" t="s">
        <v>536</v>
      </c>
      <c r="B100" s="116">
        <v>0.31119999999999998</v>
      </c>
      <c r="C100" s="116">
        <v>0.40229999999999999</v>
      </c>
      <c r="D100" s="116">
        <v>0.32019999999999998</v>
      </c>
    </row>
    <row r="101" spans="1:4">
      <c r="A101" s="93" t="s">
        <v>537</v>
      </c>
      <c r="B101" s="472"/>
      <c r="C101" s="472"/>
      <c r="D101" s="472"/>
    </row>
    <row r="102" spans="1:4">
      <c r="A102" s="92" t="s">
        <v>538</v>
      </c>
      <c r="B102" s="116">
        <v>4.5600000000000002E-2</v>
      </c>
      <c r="C102" s="116">
        <v>4.5499999999999999E-2</v>
      </c>
      <c r="D102" s="116">
        <v>4.5600000000000002E-2</v>
      </c>
    </row>
    <row r="103" spans="1:4">
      <c r="A103" s="92" t="s">
        <v>539</v>
      </c>
      <c r="B103" s="116">
        <v>3.9399999999999998E-2</v>
      </c>
      <c r="C103" s="116">
        <v>3.7199999999999997E-2</v>
      </c>
      <c r="D103" s="116">
        <v>3.9199999999999999E-2</v>
      </c>
    </row>
    <row r="104" spans="1:4">
      <c r="A104" s="80" t="s">
        <v>540</v>
      </c>
      <c r="B104" s="116">
        <v>5.8999999999999997E-2</v>
      </c>
      <c r="C104" s="116">
        <v>5.4600000000000003E-2</v>
      </c>
      <c r="D104" s="116">
        <v>5.8599999999999999E-2</v>
      </c>
    </row>
    <row r="105" spans="1:4">
      <c r="A105" s="80" t="s">
        <v>541</v>
      </c>
      <c r="B105" s="116">
        <v>9.7900000000000001E-2</v>
      </c>
      <c r="C105" s="116">
        <v>8.72E-2</v>
      </c>
      <c r="D105" s="116">
        <v>9.6799999999999997E-2</v>
      </c>
    </row>
    <row r="106" spans="1:4">
      <c r="A106" s="80" t="s">
        <v>542</v>
      </c>
      <c r="B106" s="116">
        <v>-3.8899999999999997E-2</v>
      </c>
      <c r="C106" s="116">
        <v>-3.2599999999999997E-2</v>
      </c>
      <c r="D106" s="116">
        <v>-3.8199999999999998E-2</v>
      </c>
    </row>
    <row r="107" spans="1:4">
      <c r="A107" s="80" t="s">
        <v>543</v>
      </c>
      <c r="B107" s="116">
        <v>-1.9599999999999999E-2</v>
      </c>
      <c r="C107" s="116">
        <v>-1.7399999999999999E-2</v>
      </c>
      <c r="D107" s="116">
        <v>-1.9400000000000001E-2</v>
      </c>
    </row>
    <row r="108" spans="1:4">
      <c r="A108" s="80" t="s">
        <v>544</v>
      </c>
      <c r="B108" s="116">
        <v>6.1999999999999998E-3</v>
      </c>
      <c r="C108" s="116">
        <v>8.3000000000000001E-3</v>
      </c>
      <c r="D108" s="116">
        <v>6.4999999999999997E-3</v>
      </c>
    </row>
    <row r="109" spans="1:4">
      <c r="A109" s="93" t="s">
        <v>545</v>
      </c>
      <c r="B109" s="471"/>
      <c r="C109" s="471"/>
      <c r="D109" s="471"/>
    </row>
    <row r="110" spans="1:4">
      <c r="A110" s="80" t="s">
        <v>538</v>
      </c>
      <c r="B110" s="161">
        <v>4.5600000000000002E-2</v>
      </c>
      <c r="C110" s="161">
        <v>4.5499999999999999E-2</v>
      </c>
      <c r="D110" s="161">
        <v>4.5600000000000002E-2</v>
      </c>
    </row>
    <row r="111" spans="1:4">
      <c r="A111" s="80" t="s">
        <v>546</v>
      </c>
      <c r="B111" s="116">
        <v>-1.5800000000000002E-2</v>
      </c>
      <c r="C111" s="116">
        <v>1.6999999999999999E-3</v>
      </c>
      <c r="D111" s="116">
        <v>-1.3899999999999999E-2</v>
      </c>
    </row>
    <row r="112" spans="1:4">
      <c r="A112" s="80" t="s">
        <v>547</v>
      </c>
      <c r="B112" s="116">
        <v>-4.9000000000000002E-2</v>
      </c>
      <c r="C112" s="116">
        <v>-5.7799999999999997E-2</v>
      </c>
      <c r="D112" s="116">
        <v>-4.99E-2</v>
      </c>
    </row>
    <row r="113" spans="1:4">
      <c r="A113" s="80" t="s">
        <v>548</v>
      </c>
      <c r="B113" s="116">
        <v>0</v>
      </c>
      <c r="C113" s="116">
        <v>0</v>
      </c>
      <c r="D113" s="116">
        <v>0</v>
      </c>
    </row>
    <row r="114" spans="1:4">
      <c r="A114" s="80" t="s">
        <v>549</v>
      </c>
      <c r="B114" s="116">
        <v>3.3999999999999998E-3</v>
      </c>
      <c r="C114" s="116">
        <v>2.0000000000000001E-4</v>
      </c>
      <c r="D114" s="116">
        <v>3.0000000000000001E-3</v>
      </c>
    </row>
    <row r="115" spans="1:4">
      <c r="A115" s="80" t="s">
        <v>550</v>
      </c>
      <c r="B115" s="116">
        <v>-1E-4</v>
      </c>
      <c r="C115" s="116">
        <v>0</v>
      </c>
      <c r="D115" s="116">
        <v>-1E-4</v>
      </c>
    </row>
    <row r="116" spans="1:4">
      <c r="A116" s="473" t="s">
        <v>551</v>
      </c>
      <c r="B116" s="474">
        <v>-1.5800000000000002E-2</v>
      </c>
      <c r="C116" s="474">
        <v>-1.03E-2</v>
      </c>
      <c r="D116" s="474">
        <v>-1.52E-2</v>
      </c>
    </row>
    <row r="117" spans="1:4" ht="3.75" customHeight="1" thickBot="1">
      <c r="A117" s="107"/>
      <c r="B117" s="108"/>
      <c r="C117" s="108"/>
      <c r="D117" s="108"/>
    </row>
    <row r="118" spans="1:4" ht="15.75" thickTop="1">
      <c r="A118" s="873" t="s">
        <v>552</v>
      </c>
      <c r="B118" s="873"/>
      <c r="C118" s="873"/>
      <c r="D118" s="873"/>
    </row>
    <row r="119" spans="1:4">
      <c r="A119" s="864" t="s">
        <v>553</v>
      </c>
      <c r="B119" s="864"/>
      <c r="C119" s="864"/>
      <c r="D119" s="864"/>
    </row>
    <row r="120" spans="1:4">
      <c r="A120" s="864" t="s">
        <v>554</v>
      </c>
      <c r="B120" s="864"/>
      <c r="C120" s="864"/>
      <c r="D120" s="864"/>
    </row>
    <row r="121" spans="1:4">
      <c r="A121" s="864" t="s">
        <v>555</v>
      </c>
      <c r="B121" s="864"/>
      <c r="C121" s="864"/>
      <c r="D121" s="864"/>
    </row>
    <row r="122" spans="1:4">
      <c r="A122" s="864" t="s">
        <v>556</v>
      </c>
      <c r="B122" s="864"/>
      <c r="C122" s="864"/>
      <c r="D122" s="864"/>
    </row>
    <row r="123" spans="1:4" ht="30" customHeight="1">
      <c r="A123" s="866" t="s">
        <v>557</v>
      </c>
      <c r="B123" s="866"/>
      <c r="C123" s="866"/>
      <c r="D123" s="866"/>
    </row>
    <row r="124" spans="1:4">
      <c r="A124" s="864" t="s">
        <v>558</v>
      </c>
      <c r="B124" s="864"/>
      <c r="C124" s="864"/>
      <c r="D124" s="864"/>
    </row>
    <row r="125" spans="1:4" ht="30" customHeight="1">
      <c r="A125" s="866" t="s">
        <v>559</v>
      </c>
      <c r="B125" s="866"/>
      <c r="C125" s="866"/>
      <c r="D125" s="866"/>
    </row>
    <row r="126" spans="1:4">
      <c r="A126" s="1"/>
      <c r="B126" s="79"/>
      <c r="C126" s="79"/>
      <c r="D126" s="79"/>
    </row>
  </sheetData>
  <mergeCells count="17">
    <mergeCell ref="A120:D120"/>
    <mergeCell ref="A1:D1"/>
    <mergeCell ref="A2:D2"/>
    <mergeCell ref="A3:D3"/>
    <mergeCell ref="A51:D51"/>
    <mergeCell ref="A52:D52"/>
    <mergeCell ref="A53:D53"/>
    <mergeCell ref="A54:D54"/>
    <mergeCell ref="A55:D55"/>
    <mergeCell ref="A56:D56"/>
    <mergeCell ref="A118:D118"/>
    <mergeCell ref="A119:D119"/>
    <mergeCell ref="A121:D121"/>
    <mergeCell ref="A122:D122"/>
    <mergeCell ref="A123:D123"/>
    <mergeCell ref="A124:D124"/>
    <mergeCell ref="A125:D125"/>
  </mergeCells>
  <hyperlinks>
    <hyperlink ref="E1" location="ÍNDICE!A1" display="ÍNDICE!A1"/>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Normal="100" workbookViewId="0">
      <selection activeCell="P1" sqref="P1"/>
    </sheetView>
  </sheetViews>
  <sheetFormatPr baseColWidth="10" defaultColWidth="9.140625" defaultRowHeight="18"/>
  <cols>
    <col min="1" max="1" width="91.28515625" style="286" bestFit="1" customWidth="1"/>
    <col min="2" max="4" width="10.7109375" style="286" bestFit="1" customWidth="1"/>
    <col min="5" max="8" width="9.7109375" style="286" bestFit="1" customWidth="1"/>
    <col min="9" max="9" width="9.7109375" style="286" customWidth="1"/>
    <col min="10" max="10" width="9.7109375" style="286" bestFit="1" customWidth="1"/>
    <col min="11" max="12" width="9.7109375" style="286" customWidth="1"/>
    <col min="13" max="13" width="9.7109375" style="306" bestFit="1" customWidth="1"/>
    <col min="14" max="256" width="9.140625" style="286"/>
    <col min="257" max="257" width="91.28515625" style="286" bestFit="1" customWidth="1"/>
    <col min="258" max="260" width="10.7109375" style="286" bestFit="1" customWidth="1"/>
    <col min="261" max="264" width="9.7109375" style="286" bestFit="1" customWidth="1"/>
    <col min="265" max="265" width="9.7109375" style="286" customWidth="1"/>
    <col min="266" max="266" width="9.7109375" style="286" bestFit="1" customWidth="1"/>
    <col min="267" max="268" width="9.7109375" style="286" customWidth="1"/>
    <col min="269" max="269" width="9.7109375" style="286" bestFit="1" customWidth="1"/>
    <col min="270" max="512" width="9.140625" style="286"/>
    <col min="513" max="513" width="91.28515625" style="286" bestFit="1" customWidth="1"/>
    <col min="514" max="516" width="10.7109375" style="286" bestFit="1" customWidth="1"/>
    <col min="517" max="520" width="9.7109375" style="286" bestFit="1" customWidth="1"/>
    <col min="521" max="521" width="9.7109375" style="286" customWidth="1"/>
    <col min="522" max="522" width="9.7109375" style="286" bestFit="1" customWidth="1"/>
    <col min="523" max="524" width="9.7109375" style="286" customWidth="1"/>
    <col min="525" max="525" width="9.7109375" style="286" bestFit="1" customWidth="1"/>
    <col min="526" max="768" width="9.140625" style="286"/>
    <col min="769" max="769" width="91.28515625" style="286" bestFit="1" customWidth="1"/>
    <col min="770" max="772" width="10.7109375" style="286" bestFit="1" customWidth="1"/>
    <col min="773" max="776" width="9.7109375" style="286" bestFit="1" customWidth="1"/>
    <col min="777" max="777" width="9.7109375" style="286" customWidth="1"/>
    <col min="778" max="778" width="9.7109375" style="286" bestFit="1" customWidth="1"/>
    <col min="779" max="780" width="9.7109375" style="286" customWidth="1"/>
    <col min="781" max="781" width="9.7109375" style="286" bestFit="1" customWidth="1"/>
    <col min="782" max="1024" width="9.140625" style="286"/>
    <col min="1025" max="1025" width="91.28515625" style="286" bestFit="1" customWidth="1"/>
    <col min="1026" max="1028" width="10.7109375" style="286" bestFit="1" customWidth="1"/>
    <col min="1029" max="1032" width="9.7109375" style="286" bestFit="1" customWidth="1"/>
    <col min="1033" max="1033" width="9.7109375" style="286" customWidth="1"/>
    <col min="1034" max="1034" width="9.7109375" style="286" bestFit="1" customWidth="1"/>
    <col min="1035" max="1036" width="9.7109375" style="286" customWidth="1"/>
    <col min="1037" max="1037" width="9.7109375" style="286" bestFit="1" customWidth="1"/>
    <col min="1038" max="1280" width="9.140625" style="286"/>
    <col min="1281" max="1281" width="91.28515625" style="286" bestFit="1" customWidth="1"/>
    <col min="1282" max="1284" width="10.7109375" style="286" bestFit="1" customWidth="1"/>
    <col min="1285" max="1288" width="9.7109375" style="286" bestFit="1" customWidth="1"/>
    <col min="1289" max="1289" width="9.7109375" style="286" customWidth="1"/>
    <col min="1290" max="1290" width="9.7109375" style="286" bestFit="1" customWidth="1"/>
    <col min="1291" max="1292" width="9.7109375" style="286" customWidth="1"/>
    <col min="1293" max="1293" width="9.7109375" style="286" bestFit="1" customWidth="1"/>
    <col min="1294" max="1536" width="9.140625" style="286"/>
    <col min="1537" max="1537" width="91.28515625" style="286" bestFit="1" customWidth="1"/>
    <col min="1538" max="1540" width="10.7109375" style="286" bestFit="1" customWidth="1"/>
    <col min="1541" max="1544" width="9.7109375" style="286" bestFit="1" customWidth="1"/>
    <col min="1545" max="1545" width="9.7109375" style="286" customWidth="1"/>
    <col min="1546" max="1546" width="9.7109375" style="286" bestFit="1" customWidth="1"/>
    <col min="1547" max="1548" width="9.7109375" style="286" customWidth="1"/>
    <col min="1549" max="1549" width="9.7109375" style="286" bestFit="1" customWidth="1"/>
    <col min="1550" max="1792" width="9.140625" style="286"/>
    <col min="1793" max="1793" width="91.28515625" style="286" bestFit="1" customWidth="1"/>
    <col min="1794" max="1796" width="10.7109375" style="286" bestFit="1" customWidth="1"/>
    <col min="1797" max="1800" width="9.7109375" style="286" bestFit="1" customWidth="1"/>
    <col min="1801" max="1801" width="9.7109375" style="286" customWidth="1"/>
    <col min="1802" max="1802" width="9.7109375" style="286" bestFit="1" customWidth="1"/>
    <col min="1803" max="1804" width="9.7109375" style="286" customWidth="1"/>
    <col min="1805" max="1805" width="9.7109375" style="286" bestFit="1" customWidth="1"/>
    <col min="1806" max="2048" width="9.140625" style="286"/>
    <col min="2049" max="2049" width="91.28515625" style="286" bestFit="1" customWidth="1"/>
    <col min="2050" max="2052" width="10.7109375" style="286" bestFit="1" customWidth="1"/>
    <col min="2053" max="2056" width="9.7109375" style="286" bestFit="1" customWidth="1"/>
    <col min="2057" max="2057" width="9.7109375" style="286" customWidth="1"/>
    <col min="2058" max="2058" width="9.7109375" style="286" bestFit="1" customWidth="1"/>
    <col min="2059" max="2060" width="9.7109375" style="286" customWidth="1"/>
    <col min="2061" max="2061" width="9.7109375" style="286" bestFit="1" customWidth="1"/>
    <col min="2062" max="2304" width="9.140625" style="286"/>
    <col min="2305" max="2305" width="91.28515625" style="286" bestFit="1" customWidth="1"/>
    <col min="2306" max="2308" width="10.7109375" style="286" bestFit="1" customWidth="1"/>
    <col min="2309" max="2312" width="9.7109375" style="286" bestFit="1" customWidth="1"/>
    <col min="2313" max="2313" width="9.7109375" style="286" customWidth="1"/>
    <col min="2314" max="2314" width="9.7109375" style="286" bestFit="1" customWidth="1"/>
    <col min="2315" max="2316" width="9.7109375" style="286" customWidth="1"/>
    <col min="2317" max="2317" width="9.7109375" style="286" bestFit="1" customWidth="1"/>
    <col min="2318" max="2560" width="9.140625" style="286"/>
    <col min="2561" max="2561" width="91.28515625" style="286" bestFit="1" customWidth="1"/>
    <col min="2562" max="2564" width="10.7109375" style="286" bestFit="1" customWidth="1"/>
    <col min="2565" max="2568" width="9.7109375" style="286" bestFit="1" customWidth="1"/>
    <col min="2569" max="2569" width="9.7109375" style="286" customWidth="1"/>
    <col min="2570" max="2570" width="9.7109375" style="286" bestFit="1" customWidth="1"/>
    <col min="2571" max="2572" width="9.7109375" style="286" customWidth="1"/>
    <col min="2573" max="2573" width="9.7109375" style="286" bestFit="1" customWidth="1"/>
    <col min="2574" max="2816" width="9.140625" style="286"/>
    <col min="2817" max="2817" width="91.28515625" style="286" bestFit="1" customWidth="1"/>
    <col min="2818" max="2820" width="10.7109375" style="286" bestFit="1" customWidth="1"/>
    <col min="2821" max="2824" width="9.7109375" style="286" bestFit="1" customWidth="1"/>
    <col min="2825" max="2825" width="9.7109375" style="286" customWidth="1"/>
    <col min="2826" max="2826" width="9.7109375" style="286" bestFit="1" customWidth="1"/>
    <col min="2827" max="2828" width="9.7109375" style="286" customWidth="1"/>
    <col min="2829" max="2829" width="9.7109375" style="286" bestFit="1" customWidth="1"/>
    <col min="2830" max="3072" width="9.140625" style="286"/>
    <col min="3073" max="3073" width="91.28515625" style="286" bestFit="1" customWidth="1"/>
    <col min="3074" max="3076" width="10.7109375" style="286" bestFit="1" customWidth="1"/>
    <col min="3077" max="3080" width="9.7109375" style="286" bestFit="1" customWidth="1"/>
    <col min="3081" max="3081" width="9.7109375" style="286" customWidth="1"/>
    <col min="3082" max="3082" width="9.7109375" style="286" bestFit="1" customWidth="1"/>
    <col min="3083" max="3084" width="9.7109375" style="286" customWidth="1"/>
    <col min="3085" max="3085" width="9.7109375" style="286" bestFit="1" customWidth="1"/>
    <col min="3086" max="3328" width="9.140625" style="286"/>
    <col min="3329" max="3329" width="91.28515625" style="286" bestFit="1" customWidth="1"/>
    <col min="3330" max="3332" width="10.7109375" style="286" bestFit="1" customWidth="1"/>
    <col min="3333" max="3336" width="9.7109375" style="286" bestFit="1" customWidth="1"/>
    <col min="3337" max="3337" width="9.7109375" style="286" customWidth="1"/>
    <col min="3338" max="3338" width="9.7109375" style="286" bestFit="1" customWidth="1"/>
    <col min="3339" max="3340" width="9.7109375" style="286" customWidth="1"/>
    <col min="3341" max="3341" width="9.7109375" style="286" bestFit="1" customWidth="1"/>
    <col min="3342" max="3584" width="9.140625" style="286"/>
    <col min="3585" max="3585" width="91.28515625" style="286" bestFit="1" customWidth="1"/>
    <col min="3586" max="3588" width="10.7109375" style="286" bestFit="1" customWidth="1"/>
    <col min="3589" max="3592" width="9.7109375" style="286" bestFit="1" customWidth="1"/>
    <col min="3593" max="3593" width="9.7109375" style="286" customWidth="1"/>
    <col min="3594" max="3594" width="9.7109375" style="286" bestFit="1" customWidth="1"/>
    <col min="3595" max="3596" width="9.7109375" style="286" customWidth="1"/>
    <col min="3597" max="3597" width="9.7109375" style="286" bestFit="1" customWidth="1"/>
    <col min="3598" max="3840" width="9.140625" style="286"/>
    <col min="3841" max="3841" width="91.28515625" style="286" bestFit="1" customWidth="1"/>
    <col min="3842" max="3844" width="10.7109375" style="286" bestFit="1" customWidth="1"/>
    <col min="3845" max="3848" width="9.7109375" style="286" bestFit="1" customWidth="1"/>
    <col min="3849" max="3849" width="9.7109375" style="286" customWidth="1"/>
    <col min="3850" max="3850" width="9.7109375" style="286" bestFit="1" customWidth="1"/>
    <col min="3851" max="3852" width="9.7109375" style="286" customWidth="1"/>
    <col min="3853" max="3853" width="9.7109375" style="286" bestFit="1" customWidth="1"/>
    <col min="3854" max="4096" width="9.140625" style="286"/>
    <col min="4097" max="4097" width="91.28515625" style="286" bestFit="1" customWidth="1"/>
    <col min="4098" max="4100" width="10.7109375" style="286" bestFit="1" customWidth="1"/>
    <col min="4101" max="4104" width="9.7109375" style="286" bestFit="1" customWidth="1"/>
    <col min="4105" max="4105" width="9.7109375" style="286" customWidth="1"/>
    <col min="4106" max="4106" width="9.7109375" style="286" bestFit="1" customWidth="1"/>
    <col min="4107" max="4108" width="9.7109375" style="286" customWidth="1"/>
    <col min="4109" max="4109" width="9.7109375" style="286" bestFit="1" customWidth="1"/>
    <col min="4110" max="4352" width="9.140625" style="286"/>
    <col min="4353" max="4353" width="91.28515625" style="286" bestFit="1" customWidth="1"/>
    <col min="4354" max="4356" width="10.7109375" style="286" bestFit="1" customWidth="1"/>
    <col min="4357" max="4360" width="9.7109375" style="286" bestFit="1" customWidth="1"/>
    <col min="4361" max="4361" width="9.7109375" style="286" customWidth="1"/>
    <col min="4362" max="4362" width="9.7109375" style="286" bestFit="1" customWidth="1"/>
    <col min="4363" max="4364" width="9.7109375" style="286" customWidth="1"/>
    <col min="4365" max="4365" width="9.7109375" style="286" bestFit="1" customWidth="1"/>
    <col min="4366" max="4608" width="9.140625" style="286"/>
    <col min="4609" max="4609" width="91.28515625" style="286" bestFit="1" customWidth="1"/>
    <col min="4610" max="4612" width="10.7109375" style="286" bestFit="1" customWidth="1"/>
    <col min="4613" max="4616" width="9.7109375" style="286" bestFit="1" customWidth="1"/>
    <col min="4617" max="4617" width="9.7109375" style="286" customWidth="1"/>
    <col min="4618" max="4618" width="9.7109375" style="286" bestFit="1" customWidth="1"/>
    <col min="4619" max="4620" width="9.7109375" style="286" customWidth="1"/>
    <col min="4621" max="4621" width="9.7109375" style="286" bestFit="1" customWidth="1"/>
    <col min="4622" max="4864" width="9.140625" style="286"/>
    <col min="4865" max="4865" width="91.28515625" style="286" bestFit="1" customWidth="1"/>
    <col min="4866" max="4868" width="10.7109375" style="286" bestFit="1" customWidth="1"/>
    <col min="4869" max="4872" width="9.7109375" style="286" bestFit="1" customWidth="1"/>
    <col min="4873" max="4873" width="9.7109375" style="286" customWidth="1"/>
    <col min="4874" max="4874" width="9.7109375" style="286" bestFit="1" customWidth="1"/>
    <col min="4875" max="4876" width="9.7109375" style="286" customWidth="1"/>
    <col min="4877" max="4877" width="9.7109375" style="286" bestFit="1" customWidth="1"/>
    <col min="4878" max="5120" width="9.140625" style="286"/>
    <col min="5121" max="5121" width="91.28515625" style="286" bestFit="1" customWidth="1"/>
    <col min="5122" max="5124" width="10.7109375" style="286" bestFit="1" customWidth="1"/>
    <col min="5125" max="5128" width="9.7109375" style="286" bestFit="1" customWidth="1"/>
    <col min="5129" max="5129" width="9.7109375" style="286" customWidth="1"/>
    <col min="5130" max="5130" width="9.7109375" style="286" bestFit="1" customWidth="1"/>
    <col min="5131" max="5132" width="9.7109375" style="286" customWidth="1"/>
    <col min="5133" max="5133" width="9.7109375" style="286" bestFit="1" customWidth="1"/>
    <col min="5134" max="5376" width="9.140625" style="286"/>
    <col min="5377" max="5377" width="91.28515625" style="286" bestFit="1" customWidth="1"/>
    <col min="5378" max="5380" width="10.7109375" style="286" bestFit="1" customWidth="1"/>
    <col min="5381" max="5384" width="9.7109375" style="286" bestFit="1" customWidth="1"/>
    <col min="5385" max="5385" width="9.7109375" style="286" customWidth="1"/>
    <col min="5386" max="5386" width="9.7109375" style="286" bestFit="1" customWidth="1"/>
    <col min="5387" max="5388" width="9.7109375" style="286" customWidth="1"/>
    <col min="5389" max="5389" width="9.7109375" style="286" bestFit="1" customWidth="1"/>
    <col min="5390" max="5632" width="9.140625" style="286"/>
    <col min="5633" max="5633" width="91.28515625" style="286" bestFit="1" customWidth="1"/>
    <col min="5634" max="5636" width="10.7109375" style="286" bestFit="1" customWidth="1"/>
    <col min="5637" max="5640" width="9.7109375" style="286" bestFit="1" customWidth="1"/>
    <col min="5641" max="5641" width="9.7109375" style="286" customWidth="1"/>
    <col min="5642" max="5642" width="9.7109375" style="286" bestFit="1" customWidth="1"/>
    <col min="5643" max="5644" width="9.7109375" style="286" customWidth="1"/>
    <col min="5645" max="5645" width="9.7109375" style="286" bestFit="1" customWidth="1"/>
    <col min="5646" max="5888" width="9.140625" style="286"/>
    <col min="5889" max="5889" width="91.28515625" style="286" bestFit="1" customWidth="1"/>
    <col min="5890" max="5892" width="10.7109375" style="286" bestFit="1" customWidth="1"/>
    <col min="5893" max="5896" width="9.7109375" style="286" bestFit="1" customWidth="1"/>
    <col min="5897" max="5897" width="9.7109375" style="286" customWidth="1"/>
    <col min="5898" max="5898" width="9.7109375" style="286" bestFit="1" customWidth="1"/>
    <col min="5899" max="5900" width="9.7109375" style="286" customWidth="1"/>
    <col min="5901" max="5901" width="9.7109375" style="286" bestFit="1" customWidth="1"/>
    <col min="5902" max="6144" width="9.140625" style="286"/>
    <col min="6145" max="6145" width="91.28515625" style="286" bestFit="1" customWidth="1"/>
    <col min="6146" max="6148" width="10.7109375" style="286" bestFit="1" customWidth="1"/>
    <col min="6149" max="6152" width="9.7109375" style="286" bestFit="1" customWidth="1"/>
    <col min="6153" max="6153" width="9.7109375" style="286" customWidth="1"/>
    <col min="6154" max="6154" width="9.7109375" style="286" bestFit="1" customWidth="1"/>
    <col min="6155" max="6156" width="9.7109375" style="286" customWidth="1"/>
    <col min="6157" max="6157" width="9.7109375" style="286" bestFit="1" customWidth="1"/>
    <col min="6158" max="6400" width="9.140625" style="286"/>
    <col min="6401" max="6401" width="91.28515625" style="286" bestFit="1" customWidth="1"/>
    <col min="6402" max="6404" width="10.7109375" style="286" bestFit="1" customWidth="1"/>
    <col min="6405" max="6408" width="9.7109375" style="286" bestFit="1" customWidth="1"/>
    <col min="6409" max="6409" width="9.7109375" style="286" customWidth="1"/>
    <col min="6410" max="6410" width="9.7109375" style="286" bestFit="1" customWidth="1"/>
    <col min="6411" max="6412" width="9.7109375" style="286" customWidth="1"/>
    <col min="6413" max="6413" width="9.7109375" style="286" bestFit="1" customWidth="1"/>
    <col min="6414" max="6656" width="9.140625" style="286"/>
    <col min="6657" max="6657" width="91.28515625" style="286" bestFit="1" customWidth="1"/>
    <col min="6658" max="6660" width="10.7109375" style="286" bestFit="1" customWidth="1"/>
    <col min="6661" max="6664" width="9.7109375" style="286" bestFit="1" customWidth="1"/>
    <col min="6665" max="6665" width="9.7109375" style="286" customWidth="1"/>
    <col min="6666" max="6666" width="9.7109375" style="286" bestFit="1" customWidth="1"/>
    <col min="6667" max="6668" width="9.7109375" style="286" customWidth="1"/>
    <col min="6669" max="6669" width="9.7109375" style="286" bestFit="1" customWidth="1"/>
    <col min="6670" max="6912" width="9.140625" style="286"/>
    <col min="6913" max="6913" width="91.28515625" style="286" bestFit="1" customWidth="1"/>
    <col min="6914" max="6916" width="10.7109375" style="286" bestFit="1" customWidth="1"/>
    <col min="6917" max="6920" width="9.7109375" style="286" bestFit="1" customWidth="1"/>
    <col min="6921" max="6921" width="9.7109375" style="286" customWidth="1"/>
    <col min="6922" max="6922" width="9.7109375" style="286" bestFit="1" customWidth="1"/>
    <col min="6923" max="6924" width="9.7109375" style="286" customWidth="1"/>
    <col min="6925" max="6925" width="9.7109375" style="286" bestFit="1" customWidth="1"/>
    <col min="6926" max="7168" width="9.140625" style="286"/>
    <col min="7169" max="7169" width="91.28515625" style="286" bestFit="1" customWidth="1"/>
    <col min="7170" max="7172" width="10.7109375" style="286" bestFit="1" customWidth="1"/>
    <col min="7173" max="7176" width="9.7109375" style="286" bestFit="1" customWidth="1"/>
    <col min="7177" max="7177" width="9.7109375" style="286" customWidth="1"/>
    <col min="7178" max="7178" width="9.7109375" style="286" bestFit="1" customWidth="1"/>
    <col min="7179" max="7180" width="9.7109375" style="286" customWidth="1"/>
    <col min="7181" max="7181" width="9.7109375" style="286" bestFit="1" customWidth="1"/>
    <col min="7182" max="7424" width="9.140625" style="286"/>
    <col min="7425" max="7425" width="91.28515625" style="286" bestFit="1" customWidth="1"/>
    <col min="7426" max="7428" width="10.7109375" style="286" bestFit="1" customWidth="1"/>
    <col min="7429" max="7432" width="9.7109375" style="286" bestFit="1" customWidth="1"/>
    <col min="7433" max="7433" width="9.7109375" style="286" customWidth="1"/>
    <col min="7434" max="7434" width="9.7109375" style="286" bestFit="1" customWidth="1"/>
    <col min="7435" max="7436" width="9.7109375" style="286" customWidth="1"/>
    <col min="7437" max="7437" width="9.7109375" style="286" bestFit="1" customWidth="1"/>
    <col min="7438" max="7680" width="9.140625" style="286"/>
    <col min="7681" max="7681" width="91.28515625" style="286" bestFit="1" customWidth="1"/>
    <col min="7682" max="7684" width="10.7109375" style="286" bestFit="1" customWidth="1"/>
    <col min="7685" max="7688" width="9.7109375" style="286" bestFit="1" customWidth="1"/>
    <col min="7689" max="7689" width="9.7109375" style="286" customWidth="1"/>
    <col min="7690" max="7690" width="9.7109375" style="286" bestFit="1" customWidth="1"/>
    <col min="7691" max="7692" width="9.7109375" style="286" customWidth="1"/>
    <col min="7693" max="7693" width="9.7109375" style="286" bestFit="1" customWidth="1"/>
    <col min="7694" max="7936" width="9.140625" style="286"/>
    <col min="7937" max="7937" width="91.28515625" style="286" bestFit="1" customWidth="1"/>
    <col min="7938" max="7940" width="10.7109375" style="286" bestFit="1" customWidth="1"/>
    <col min="7941" max="7944" width="9.7109375" style="286" bestFit="1" customWidth="1"/>
    <col min="7945" max="7945" width="9.7109375" style="286" customWidth="1"/>
    <col min="7946" max="7946" width="9.7109375" style="286" bestFit="1" customWidth="1"/>
    <col min="7947" max="7948" width="9.7109375" style="286" customWidth="1"/>
    <col min="7949" max="7949" width="9.7109375" style="286" bestFit="1" customWidth="1"/>
    <col min="7950" max="8192" width="9.140625" style="286"/>
    <col min="8193" max="8193" width="91.28515625" style="286" bestFit="1" customWidth="1"/>
    <col min="8194" max="8196" width="10.7109375" style="286" bestFit="1" customWidth="1"/>
    <col min="8197" max="8200" width="9.7109375" style="286" bestFit="1" customWidth="1"/>
    <col min="8201" max="8201" width="9.7109375" style="286" customWidth="1"/>
    <col min="8202" max="8202" width="9.7109375" style="286" bestFit="1" customWidth="1"/>
    <col min="8203" max="8204" width="9.7109375" style="286" customWidth="1"/>
    <col min="8205" max="8205" width="9.7109375" style="286" bestFit="1" customWidth="1"/>
    <col min="8206" max="8448" width="9.140625" style="286"/>
    <col min="8449" max="8449" width="91.28515625" style="286" bestFit="1" customWidth="1"/>
    <col min="8450" max="8452" width="10.7109375" style="286" bestFit="1" customWidth="1"/>
    <col min="8453" max="8456" width="9.7109375" style="286" bestFit="1" customWidth="1"/>
    <col min="8457" max="8457" width="9.7109375" style="286" customWidth="1"/>
    <col min="8458" max="8458" width="9.7109375" style="286" bestFit="1" customWidth="1"/>
    <col min="8459" max="8460" width="9.7109375" style="286" customWidth="1"/>
    <col min="8461" max="8461" width="9.7109375" style="286" bestFit="1" customWidth="1"/>
    <col min="8462" max="8704" width="9.140625" style="286"/>
    <col min="8705" max="8705" width="91.28515625" style="286" bestFit="1" customWidth="1"/>
    <col min="8706" max="8708" width="10.7109375" style="286" bestFit="1" customWidth="1"/>
    <col min="8709" max="8712" width="9.7109375" style="286" bestFit="1" customWidth="1"/>
    <col min="8713" max="8713" width="9.7109375" style="286" customWidth="1"/>
    <col min="8714" max="8714" width="9.7109375" style="286" bestFit="1" customWidth="1"/>
    <col min="8715" max="8716" width="9.7109375" style="286" customWidth="1"/>
    <col min="8717" max="8717" width="9.7109375" style="286" bestFit="1" customWidth="1"/>
    <col min="8718" max="8960" width="9.140625" style="286"/>
    <col min="8961" max="8961" width="91.28515625" style="286" bestFit="1" customWidth="1"/>
    <col min="8962" max="8964" width="10.7109375" style="286" bestFit="1" customWidth="1"/>
    <col min="8965" max="8968" width="9.7109375" style="286" bestFit="1" customWidth="1"/>
    <col min="8969" max="8969" width="9.7109375" style="286" customWidth="1"/>
    <col min="8970" max="8970" width="9.7109375" style="286" bestFit="1" customWidth="1"/>
    <col min="8971" max="8972" width="9.7109375" style="286" customWidth="1"/>
    <col min="8973" max="8973" width="9.7109375" style="286" bestFit="1" customWidth="1"/>
    <col min="8974" max="9216" width="9.140625" style="286"/>
    <col min="9217" max="9217" width="91.28515625" style="286" bestFit="1" customWidth="1"/>
    <col min="9218" max="9220" width="10.7109375" style="286" bestFit="1" customWidth="1"/>
    <col min="9221" max="9224" width="9.7109375" style="286" bestFit="1" customWidth="1"/>
    <col min="9225" max="9225" width="9.7109375" style="286" customWidth="1"/>
    <col min="9226" max="9226" width="9.7109375" style="286" bestFit="1" customWidth="1"/>
    <col min="9227" max="9228" width="9.7109375" style="286" customWidth="1"/>
    <col min="9229" max="9229" width="9.7109375" style="286" bestFit="1" customWidth="1"/>
    <col min="9230" max="9472" width="9.140625" style="286"/>
    <col min="9473" max="9473" width="91.28515625" style="286" bestFit="1" customWidth="1"/>
    <col min="9474" max="9476" width="10.7109375" style="286" bestFit="1" customWidth="1"/>
    <col min="9477" max="9480" width="9.7109375" style="286" bestFit="1" customWidth="1"/>
    <col min="9481" max="9481" width="9.7109375" style="286" customWidth="1"/>
    <col min="9482" max="9482" width="9.7109375" style="286" bestFit="1" customWidth="1"/>
    <col min="9483" max="9484" width="9.7109375" style="286" customWidth="1"/>
    <col min="9485" max="9485" width="9.7109375" style="286" bestFit="1" customWidth="1"/>
    <col min="9486" max="9728" width="9.140625" style="286"/>
    <col min="9729" max="9729" width="91.28515625" style="286" bestFit="1" customWidth="1"/>
    <col min="9730" max="9732" width="10.7109375" style="286" bestFit="1" customWidth="1"/>
    <col min="9733" max="9736" width="9.7109375" style="286" bestFit="1" customWidth="1"/>
    <col min="9737" max="9737" width="9.7109375" style="286" customWidth="1"/>
    <col min="9738" max="9738" width="9.7109375" style="286" bestFit="1" customWidth="1"/>
    <col min="9739" max="9740" width="9.7109375" style="286" customWidth="1"/>
    <col min="9741" max="9741" width="9.7109375" style="286" bestFit="1" customWidth="1"/>
    <col min="9742" max="9984" width="9.140625" style="286"/>
    <col min="9985" max="9985" width="91.28515625" style="286" bestFit="1" customWidth="1"/>
    <col min="9986" max="9988" width="10.7109375" style="286" bestFit="1" customWidth="1"/>
    <col min="9989" max="9992" width="9.7109375" style="286" bestFit="1" customWidth="1"/>
    <col min="9993" max="9993" width="9.7109375" style="286" customWidth="1"/>
    <col min="9994" max="9994" width="9.7109375" style="286" bestFit="1" customWidth="1"/>
    <col min="9995" max="9996" width="9.7109375" style="286" customWidth="1"/>
    <col min="9997" max="9997" width="9.7109375" style="286" bestFit="1" customWidth="1"/>
    <col min="9998" max="10240" width="9.140625" style="286"/>
    <col min="10241" max="10241" width="91.28515625" style="286" bestFit="1" customWidth="1"/>
    <col min="10242" max="10244" width="10.7109375" style="286" bestFit="1" customWidth="1"/>
    <col min="10245" max="10248" width="9.7109375" style="286" bestFit="1" customWidth="1"/>
    <col min="10249" max="10249" width="9.7109375" style="286" customWidth="1"/>
    <col min="10250" max="10250" width="9.7109375" style="286" bestFit="1" customWidth="1"/>
    <col min="10251" max="10252" width="9.7109375" style="286" customWidth="1"/>
    <col min="10253" max="10253" width="9.7109375" style="286" bestFit="1" customWidth="1"/>
    <col min="10254" max="10496" width="9.140625" style="286"/>
    <col min="10497" max="10497" width="91.28515625" style="286" bestFit="1" customWidth="1"/>
    <col min="10498" max="10500" width="10.7109375" style="286" bestFit="1" customWidth="1"/>
    <col min="10501" max="10504" width="9.7109375" style="286" bestFit="1" customWidth="1"/>
    <col min="10505" max="10505" width="9.7109375" style="286" customWidth="1"/>
    <col min="10506" max="10506" width="9.7109375" style="286" bestFit="1" customWidth="1"/>
    <col min="10507" max="10508" width="9.7109375" style="286" customWidth="1"/>
    <col min="10509" max="10509" width="9.7109375" style="286" bestFit="1" customWidth="1"/>
    <col min="10510" max="10752" width="9.140625" style="286"/>
    <col min="10753" max="10753" width="91.28515625" style="286" bestFit="1" customWidth="1"/>
    <col min="10754" max="10756" width="10.7109375" style="286" bestFit="1" customWidth="1"/>
    <col min="10757" max="10760" width="9.7109375" style="286" bestFit="1" customWidth="1"/>
    <col min="10761" max="10761" width="9.7109375" style="286" customWidth="1"/>
    <col min="10762" max="10762" width="9.7109375" style="286" bestFit="1" customWidth="1"/>
    <col min="10763" max="10764" width="9.7109375" style="286" customWidth="1"/>
    <col min="10765" max="10765" width="9.7109375" style="286" bestFit="1" customWidth="1"/>
    <col min="10766" max="11008" width="9.140625" style="286"/>
    <col min="11009" max="11009" width="91.28515625" style="286" bestFit="1" customWidth="1"/>
    <col min="11010" max="11012" width="10.7109375" style="286" bestFit="1" customWidth="1"/>
    <col min="11013" max="11016" width="9.7109375" style="286" bestFit="1" customWidth="1"/>
    <col min="11017" max="11017" width="9.7109375" style="286" customWidth="1"/>
    <col min="11018" max="11018" width="9.7109375" style="286" bestFit="1" customWidth="1"/>
    <col min="11019" max="11020" width="9.7109375" style="286" customWidth="1"/>
    <col min="11021" max="11021" width="9.7109375" style="286" bestFit="1" customWidth="1"/>
    <col min="11022" max="11264" width="9.140625" style="286"/>
    <col min="11265" max="11265" width="91.28515625" style="286" bestFit="1" customWidth="1"/>
    <col min="11266" max="11268" width="10.7109375" style="286" bestFit="1" customWidth="1"/>
    <col min="11269" max="11272" width="9.7109375" style="286" bestFit="1" customWidth="1"/>
    <col min="11273" max="11273" width="9.7109375" style="286" customWidth="1"/>
    <col min="11274" max="11274" width="9.7109375" style="286" bestFit="1" customWidth="1"/>
    <col min="11275" max="11276" width="9.7109375" style="286" customWidth="1"/>
    <col min="11277" max="11277" width="9.7109375" style="286" bestFit="1" customWidth="1"/>
    <col min="11278" max="11520" width="9.140625" style="286"/>
    <col min="11521" max="11521" width="91.28515625" style="286" bestFit="1" customWidth="1"/>
    <col min="11522" max="11524" width="10.7109375" style="286" bestFit="1" customWidth="1"/>
    <col min="11525" max="11528" width="9.7109375" style="286" bestFit="1" customWidth="1"/>
    <col min="11529" max="11529" width="9.7109375" style="286" customWidth="1"/>
    <col min="11530" max="11530" width="9.7109375" style="286" bestFit="1" customWidth="1"/>
    <col min="11531" max="11532" width="9.7109375" style="286" customWidth="1"/>
    <col min="11533" max="11533" width="9.7109375" style="286" bestFit="1" customWidth="1"/>
    <col min="11534" max="11776" width="9.140625" style="286"/>
    <col min="11777" max="11777" width="91.28515625" style="286" bestFit="1" customWidth="1"/>
    <col min="11778" max="11780" width="10.7109375" style="286" bestFit="1" customWidth="1"/>
    <col min="11781" max="11784" width="9.7109375" style="286" bestFit="1" customWidth="1"/>
    <col min="11785" max="11785" width="9.7109375" style="286" customWidth="1"/>
    <col min="11786" max="11786" width="9.7109375" style="286" bestFit="1" customWidth="1"/>
    <col min="11787" max="11788" width="9.7109375" style="286" customWidth="1"/>
    <col min="11789" max="11789" width="9.7109375" style="286" bestFit="1" customWidth="1"/>
    <col min="11790" max="12032" width="9.140625" style="286"/>
    <col min="12033" max="12033" width="91.28515625" style="286" bestFit="1" customWidth="1"/>
    <col min="12034" max="12036" width="10.7109375" style="286" bestFit="1" customWidth="1"/>
    <col min="12037" max="12040" width="9.7109375" style="286" bestFit="1" customWidth="1"/>
    <col min="12041" max="12041" width="9.7109375" style="286" customWidth="1"/>
    <col min="12042" max="12042" width="9.7109375" style="286" bestFit="1" customWidth="1"/>
    <col min="12043" max="12044" width="9.7109375" style="286" customWidth="1"/>
    <col min="12045" max="12045" width="9.7109375" style="286" bestFit="1" customWidth="1"/>
    <col min="12046" max="12288" width="9.140625" style="286"/>
    <col min="12289" max="12289" width="91.28515625" style="286" bestFit="1" customWidth="1"/>
    <col min="12290" max="12292" width="10.7109375" style="286" bestFit="1" customWidth="1"/>
    <col min="12293" max="12296" width="9.7109375" style="286" bestFit="1" customWidth="1"/>
    <col min="12297" max="12297" width="9.7109375" style="286" customWidth="1"/>
    <col min="12298" max="12298" width="9.7109375" style="286" bestFit="1" customWidth="1"/>
    <col min="12299" max="12300" width="9.7109375" style="286" customWidth="1"/>
    <col min="12301" max="12301" width="9.7109375" style="286" bestFit="1" customWidth="1"/>
    <col min="12302" max="12544" width="9.140625" style="286"/>
    <col min="12545" max="12545" width="91.28515625" style="286" bestFit="1" customWidth="1"/>
    <col min="12546" max="12548" width="10.7109375" style="286" bestFit="1" customWidth="1"/>
    <col min="12549" max="12552" width="9.7109375" style="286" bestFit="1" customWidth="1"/>
    <col min="12553" max="12553" width="9.7109375" style="286" customWidth="1"/>
    <col min="12554" max="12554" width="9.7109375" style="286" bestFit="1" customWidth="1"/>
    <col min="12555" max="12556" width="9.7109375" style="286" customWidth="1"/>
    <col min="12557" max="12557" width="9.7109375" style="286" bestFit="1" customWidth="1"/>
    <col min="12558" max="12800" width="9.140625" style="286"/>
    <col min="12801" max="12801" width="91.28515625" style="286" bestFit="1" customWidth="1"/>
    <col min="12802" max="12804" width="10.7109375" style="286" bestFit="1" customWidth="1"/>
    <col min="12805" max="12808" width="9.7109375" style="286" bestFit="1" customWidth="1"/>
    <col min="12809" max="12809" width="9.7109375" style="286" customWidth="1"/>
    <col min="12810" max="12810" width="9.7109375" style="286" bestFit="1" customWidth="1"/>
    <col min="12811" max="12812" width="9.7109375" style="286" customWidth="1"/>
    <col min="12813" max="12813" width="9.7109375" style="286" bestFit="1" customWidth="1"/>
    <col min="12814" max="13056" width="9.140625" style="286"/>
    <col min="13057" max="13057" width="91.28515625" style="286" bestFit="1" customWidth="1"/>
    <col min="13058" max="13060" width="10.7109375" style="286" bestFit="1" customWidth="1"/>
    <col min="13061" max="13064" width="9.7109375" style="286" bestFit="1" customWidth="1"/>
    <col min="13065" max="13065" width="9.7109375" style="286" customWidth="1"/>
    <col min="13066" max="13066" width="9.7109375" style="286" bestFit="1" customWidth="1"/>
    <col min="13067" max="13068" width="9.7109375" style="286" customWidth="1"/>
    <col min="13069" max="13069" width="9.7109375" style="286" bestFit="1" customWidth="1"/>
    <col min="13070" max="13312" width="9.140625" style="286"/>
    <col min="13313" max="13313" width="91.28515625" style="286" bestFit="1" customWidth="1"/>
    <col min="13314" max="13316" width="10.7109375" style="286" bestFit="1" customWidth="1"/>
    <col min="13317" max="13320" width="9.7109375" style="286" bestFit="1" customWidth="1"/>
    <col min="13321" max="13321" width="9.7109375" style="286" customWidth="1"/>
    <col min="13322" max="13322" width="9.7109375" style="286" bestFit="1" customWidth="1"/>
    <col min="13323" max="13324" width="9.7109375" style="286" customWidth="1"/>
    <col min="13325" max="13325" width="9.7109375" style="286" bestFit="1" customWidth="1"/>
    <col min="13326" max="13568" width="9.140625" style="286"/>
    <col min="13569" max="13569" width="91.28515625" style="286" bestFit="1" customWidth="1"/>
    <col min="13570" max="13572" width="10.7109375" style="286" bestFit="1" customWidth="1"/>
    <col min="13573" max="13576" width="9.7109375" style="286" bestFit="1" customWidth="1"/>
    <col min="13577" max="13577" width="9.7109375" style="286" customWidth="1"/>
    <col min="13578" max="13578" width="9.7109375" style="286" bestFit="1" customWidth="1"/>
    <col min="13579" max="13580" width="9.7109375" style="286" customWidth="1"/>
    <col min="13581" max="13581" width="9.7109375" style="286" bestFit="1" customWidth="1"/>
    <col min="13582" max="13824" width="9.140625" style="286"/>
    <col min="13825" max="13825" width="91.28515625" style="286" bestFit="1" customWidth="1"/>
    <col min="13826" max="13828" width="10.7109375" style="286" bestFit="1" customWidth="1"/>
    <col min="13829" max="13832" width="9.7109375" style="286" bestFit="1" customWidth="1"/>
    <col min="13833" max="13833" width="9.7109375" style="286" customWidth="1"/>
    <col min="13834" max="13834" width="9.7109375" style="286" bestFit="1" customWidth="1"/>
    <col min="13835" max="13836" width="9.7109375" style="286" customWidth="1"/>
    <col min="13837" max="13837" width="9.7109375" style="286" bestFit="1" customWidth="1"/>
    <col min="13838" max="14080" width="9.140625" style="286"/>
    <col min="14081" max="14081" width="91.28515625" style="286" bestFit="1" customWidth="1"/>
    <col min="14082" max="14084" width="10.7109375" style="286" bestFit="1" customWidth="1"/>
    <col min="14085" max="14088" width="9.7109375" style="286" bestFit="1" customWidth="1"/>
    <col min="14089" max="14089" width="9.7109375" style="286" customWidth="1"/>
    <col min="14090" max="14090" width="9.7109375" style="286" bestFit="1" customWidth="1"/>
    <col min="14091" max="14092" width="9.7109375" style="286" customWidth="1"/>
    <col min="14093" max="14093" width="9.7109375" style="286" bestFit="1" customWidth="1"/>
    <col min="14094" max="14336" width="9.140625" style="286"/>
    <col min="14337" max="14337" width="91.28515625" style="286" bestFit="1" customWidth="1"/>
    <col min="14338" max="14340" width="10.7109375" style="286" bestFit="1" customWidth="1"/>
    <col min="14341" max="14344" width="9.7109375" style="286" bestFit="1" customWidth="1"/>
    <col min="14345" max="14345" width="9.7109375" style="286" customWidth="1"/>
    <col min="14346" max="14346" width="9.7109375" style="286" bestFit="1" customWidth="1"/>
    <col min="14347" max="14348" width="9.7109375" style="286" customWidth="1"/>
    <col min="14349" max="14349" width="9.7109375" style="286" bestFit="1" customWidth="1"/>
    <col min="14350" max="14592" width="9.140625" style="286"/>
    <col min="14593" max="14593" width="91.28515625" style="286" bestFit="1" customWidth="1"/>
    <col min="14594" max="14596" width="10.7109375" style="286" bestFit="1" customWidth="1"/>
    <col min="14597" max="14600" width="9.7109375" style="286" bestFit="1" customWidth="1"/>
    <col min="14601" max="14601" width="9.7109375" style="286" customWidth="1"/>
    <col min="14602" max="14602" width="9.7109375" style="286" bestFit="1" customWidth="1"/>
    <col min="14603" max="14604" width="9.7109375" style="286" customWidth="1"/>
    <col min="14605" max="14605" width="9.7109375" style="286" bestFit="1" customWidth="1"/>
    <col min="14606" max="14848" width="9.140625" style="286"/>
    <col min="14849" max="14849" width="91.28515625" style="286" bestFit="1" customWidth="1"/>
    <col min="14850" max="14852" width="10.7109375" style="286" bestFit="1" customWidth="1"/>
    <col min="14853" max="14856" width="9.7109375" style="286" bestFit="1" customWidth="1"/>
    <col min="14857" max="14857" width="9.7109375" style="286" customWidth="1"/>
    <col min="14858" max="14858" width="9.7109375" style="286" bestFit="1" customWidth="1"/>
    <col min="14859" max="14860" width="9.7109375" style="286" customWidth="1"/>
    <col min="14861" max="14861" width="9.7109375" style="286" bestFit="1" customWidth="1"/>
    <col min="14862" max="15104" width="9.140625" style="286"/>
    <col min="15105" max="15105" width="91.28515625" style="286" bestFit="1" customWidth="1"/>
    <col min="15106" max="15108" width="10.7109375" style="286" bestFit="1" customWidth="1"/>
    <col min="15109" max="15112" width="9.7109375" style="286" bestFit="1" customWidth="1"/>
    <col min="15113" max="15113" width="9.7109375" style="286" customWidth="1"/>
    <col min="15114" max="15114" width="9.7109375" style="286" bestFit="1" customWidth="1"/>
    <col min="15115" max="15116" width="9.7109375" style="286" customWidth="1"/>
    <col min="15117" max="15117" width="9.7109375" style="286" bestFit="1" customWidth="1"/>
    <col min="15118" max="15360" width="9.140625" style="286"/>
    <col min="15361" max="15361" width="91.28515625" style="286" bestFit="1" customWidth="1"/>
    <col min="15362" max="15364" width="10.7109375" style="286" bestFit="1" customWidth="1"/>
    <col min="15365" max="15368" width="9.7109375" style="286" bestFit="1" customWidth="1"/>
    <col min="15369" max="15369" width="9.7109375" style="286" customWidth="1"/>
    <col min="15370" max="15370" width="9.7109375" style="286" bestFit="1" customWidth="1"/>
    <col min="15371" max="15372" width="9.7109375" style="286" customWidth="1"/>
    <col min="15373" max="15373" width="9.7109375" style="286" bestFit="1" customWidth="1"/>
    <col min="15374" max="15616" width="9.140625" style="286"/>
    <col min="15617" max="15617" width="91.28515625" style="286" bestFit="1" customWidth="1"/>
    <col min="15618" max="15620" width="10.7109375" style="286" bestFit="1" customWidth="1"/>
    <col min="15621" max="15624" width="9.7109375" style="286" bestFit="1" customWidth="1"/>
    <col min="15625" max="15625" width="9.7109375" style="286" customWidth="1"/>
    <col min="15626" max="15626" width="9.7109375" style="286" bestFit="1" customWidth="1"/>
    <col min="15627" max="15628" width="9.7109375" style="286" customWidth="1"/>
    <col min="15629" max="15629" width="9.7109375" style="286" bestFit="1" customWidth="1"/>
    <col min="15630" max="15872" width="9.140625" style="286"/>
    <col min="15873" max="15873" width="91.28515625" style="286" bestFit="1" customWidth="1"/>
    <col min="15874" max="15876" width="10.7109375" style="286" bestFit="1" customWidth="1"/>
    <col min="15877" max="15880" width="9.7109375" style="286" bestFit="1" customWidth="1"/>
    <col min="15881" max="15881" width="9.7109375" style="286" customWidth="1"/>
    <col min="15882" max="15882" width="9.7109375" style="286" bestFit="1" customWidth="1"/>
    <col min="15883" max="15884" width="9.7109375" style="286" customWidth="1"/>
    <col min="15885" max="15885" width="9.7109375" style="286" bestFit="1" customWidth="1"/>
    <col min="15886" max="16128" width="9.140625" style="286"/>
    <col min="16129" max="16129" width="91.28515625" style="286" bestFit="1" customWidth="1"/>
    <col min="16130" max="16132" width="10.7109375" style="286" bestFit="1" customWidth="1"/>
    <col min="16133" max="16136" width="9.7109375" style="286" bestFit="1" customWidth="1"/>
    <col min="16137" max="16137" width="9.7109375" style="286" customWidth="1"/>
    <col min="16138" max="16138" width="9.7109375" style="286" bestFit="1" customWidth="1"/>
    <col min="16139" max="16140" width="9.7109375" style="286" customWidth="1"/>
    <col min="16141" max="16141" width="9.7109375" style="286" bestFit="1" customWidth="1"/>
    <col min="16142" max="16384" width="9.140625" style="286"/>
  </cols>
  <sheetData>
    <row r="1" spans="1:14" ht="30" customHeight="1">
      <c r="A1" s="874" t="s">
        <v>346</v>
      </c>
      <c r="B1" s="874"/>
      <c r="C1" s="874"/>
      <c r="D1" s="874"/>
      <c r="E1" s="874"/>
      <c r="F1" s="874"/>
      <c r="G1" s="874"/>
      <c r="H1" s="874"/>
      <c r="I1" s="874"/>
      <c r="J1" s="874"/>
      <c r="K1" s="874"/>
      <c r="L1" s="874"/>
      <c r="M1" s="874"/>
      <c r="N1" s="855" t="s">
        <v>1449</v>
      </c>
    </row>
    <row r="2" spans="1:14" ht="15" customHeight="1">
      <c r="A2" s="875" t="s">
        <v>560</v>
      </c>
      <c r="B2" s="875"/>
      <c r="C2" s="875"/>
      <c r="D2" s="875"/>
      <c r="E2" s="875"/>
      <c r="F2" s="875"/>
      <c r="G2" s="875"/>
      <c r="H2" s="875"/>
      <c r="I2" s="875"/>
      <c r="J2" s="875"/>
      <c r="K2" s="875"/>
      <c r="L2" s="875"/>
      <c r="M2" s="875"/>
    </row>
    <row r="3" spans="1:14" ht="30" customHeight="1">
      <c r="A3" s="876" t="s">
        <v>2</v>
      </c>
      <c r="B3" s="876"/>
      <c r="C3" s="876"/>
      <c r="D3" s="876"/>
      <c r="E3" s="876"/>
      <c r="F3" s="876"/>
      <c r="G3" s="876"/>
      <c r="H3" s="876"/>
      <c r="I3" s="876"/>
      <c r="J3" s="876"/>
      <c r="K3" s="876"/>
      <c r="L3" s="876"/>
      <c r="M3" s="876"/>
    </row>
    <row r="4" spans="1:14" ht="3.75" customHeight="1" thickBot="1">
      <c r="A4" s="285"/>
      <c r="B4" s="285"/>
      <c r="C4" s="285"/>
      <c r="D4" s="285"/>
      <c r="E4" s="285"/>
      <c r="F4" s="285"/>
      <c r="G4" s="285"/>
      <c r="H4" s="285"/>
      <c r="I4" s="285"/>
      <c r="J4" s="285"/>
      <c r="K4" s="285"/>
      <c r="L4" s="285"/>
      <c r="M4" s="285"/>
    </row>
    <row r="5" spans="1:14" s="288" customFormat="1" ht="30" customHeight="1" thickTop="1" thickBot="1">
      <c r="A5" s="761"/>
      <c r="B5" s="762" t="s">
        <v>561</v>
      </c>
      <c r="C5" s="762" t="s">
        <v>562</v>
      </c>
      <c r="D5" s="762" t="s">
        <v>563</v>
      </c>
      <c r="E5" s="762" t="s">
        <v>564</v>
      </c>
      <c r="F5" s="762" t="s">
        <v>565</v>
      </c>
      <c r="G5" s="762" t="s">
        <v>566</v>
      </c>
      <c r="H5" s="762" t="s">
        <v>567</v>
      </c>
      <c r="I5" s="762" t="s">
        <v>568</v>
      </c>
      <c r="J5" s="762" t="s">
        <v>569</v>
      </c>
      <c r="K5" s="762" t="s">
        <v>1445</v>
      </c>
      <c r="L5" s="762" t="s">
        <v>570</v>
      </c>
      <c r="M5" s="762" t="s">
        <v>1446</v>
      </c>
    </row>
    <row r="6" spans="1:14" ht="15" customHeight="1" thickTop="1" thickBot="1">
      <c r="A6" s="763" t="s">
        <v>571</v>
      </c>
      <c r="B6" s="764">
        <v>8896442.3254500013</v>
      </c>
      <c r="C6" s="764">
        <v>9192163.6276799999</v>
      </c>
      <c r="D6" s="764">
        <v>9664150.5101800002</v>
      </c>
      <c r="E6" s="764">
        <v>4567661.8962500002</v>
      </c>
      <c r="F6" s="764">
        <v>4804736.9544399995</v>
      </c>
      <c r="G6" s="764">
        <v>4880265.7982700001</v>
      </c>
      <c r="H6" s="764">
        <v>5457575.9155100007</v>
      </c>
      <c r="I6" s="764">
        <v>6114604.8484100001</v>
      </c>
      <c r="J6" s="764">
        <v>6899499.20524</v>
      </c>
      <c r="K6" s="764">
        <v>6440928.9718800001</v>
      </c>
      <c r="L6" s="764">
        <v>6452580.9464499997</v>
      </c>
      <c r="M6" s="764">
        <v>6287119.7740399996</v>
      </c>
    </row>
    <row r="7" spans="1:14" s="293" customFormat="1" ht="15" customHeight="1" thickTop="1">
      <c r="A7" s="291" t="s">
        <v>9</v>
      </c>
      <c r="B7" s="292">
        <v>622325.91596999997</v>
      </c>
      <c r="C7" s="292">
        <v>631234.6936</v>
      </c>
      <c r="D7" s="292">
        <v>731622.4995700001</v>
      </c>
      <c r="E7" s="292">
        <v>332052.26951000001</v>
      </c>
      <c r="F7" s="292">
        <v>388509.67924999999</v>
      </c>
      <c r="G7" s="292">
        <v>401148.05776999996</v>
      </c>
      <c r="H7" s="292">
        <v>360986.55856999999</v>
      </c>
      <c r="I7" s="292">
        <v>553242.99040999997</v>
      </c>
      <c r="J7" s="292">
        <v>625207.22381</v>
      </c>
      <c r="K7" s="292">
        <v>324935.72061999998</v>
      </c>
      <c r="L7" s="292">
        <v>576702.71796000004</v>
      </c>
      <c r="M7" s="292">
        <v>575497.55546000006</v>
      </c>
    </row>
    <row r="8" spans="1:14" s="293" customFormat="1" ht="15" customHeight="1">
      <c r="A8" s="291" t="s">
        <v>18</v>
      </c>
      <c r="B8" s="292">
        <v>954822.59522000002</v>
      </c>
      <c r="C8" s="292">
        <v>855632.23273000005</v>
      </c>
      <c r="D8" s="292">
        <v>803865.61953999999</v>
      </c>
      <c r="E8" s="292">
        <v>225392.47200000001</v>
      </c>
      <c r="F8" s="292">
        <v>158833.47387000002</v>
      </c>
      <c r="G8" s="292">
        <v>125113.11943999999</v>
      </c>
      <c r="H8" s="292">
        <v>217566.33088999998</v>
      </c>
      <c r="I8" s="292">
        <v>290302.24727999995</v>
      </c>
      <c r="J8" s="292">
        <v>152392.39891999998</v>
      </c>
      <c r="K8" s="292">
        <v>173801.4461</v>
      </c>
      <c r="L8" s="292">
        <v>217788.04261</v>
      </c>
      <c r="M8" s="292">
        <v>123744.24567</v>
      </c>
    </row>
    <row r="9" spans="1:14" s="293" customFormat="1" ht="15" customHeight="1">
      <c r="A9" s="291" t="s">
        <v>27</v>
      </c>
      <c r="B9" s="292">
        <v>7017869.7924499996</v>
      </c>
      <c r="C9" s="292">
        <v>7396124.3019700004</v>
      </c>
      <c r="D9" s="292">
        <v>7776279.2698500007</v>
      </c>
      <c r="E9" s="292">
        <v>3725282.0091900001</v>
      </c>
      <c r="F9" s="292">
        <v>3978259.8328</v>
      </c>
      <c r="G9" s="292">
        <v>4058691.1951100002</v>
      </c>
      <c r="H9" s="292">
        <v>4422837.2223800002</v>
      </c>
      <c r="I9" s="292">
        <v>4732782.3077600002</v>
      </c>
      <c r="J9" s="292">
        <v>5310832.9052200001</v>
      </c>
      <c r="K9" s="292">
        <v>5097779.01143</v>
      </c>
      <c r="L9" s="292">
        <v>4840718.8497399995</v>
      </c>
      <c r="M9" s="292">
        <v>4719665.05908</v>
      </c>
    </row>
    <row r="10" spans="1:14" s="293" customFormat="1" ht="15" customHeight="1">
      <c r="A10" s="294" t="s">
        <v>572</v>
      </c>
      <c r="B10" s="292">
        <v>7066800.6672499999</v>
      </c>
      <c r="C10" s="292">
        <v>7437917.27018</v>
      </c>
      <c r="D10" s="292">
        <v>7767736.6857000003</v>
      </c>
      <c r="E10" s="292">
        <v>3714714.13901</v>
      </c>
      <c r="F10" s="292">
        <v>3954549.5942600002</v>
      </c>
      <c r="G10" s="292">
        <v>4037972.0836</v>
      </c>
      <c r="H10" s="292">
        <v>4073140.9531</v>
      </c>
      <c r="I10" s="292">
        <v>4184106.1386100003</v>
      </c>
      <c r="J10" s="292">
        <v>4646402.1563500008</v>
      </c>
      <c r="K10" s="292">
        <v>4394182.9522399995</v>
      </c>
      <c r="L10" s="292">
        <v>4156996.2136399997</v>
      </c>
      <c r="M10" s="292">
        <v>4064726.80235</v>
      </c>
    </row>
    <row r="11" spans="1:14" s="293" customFormat="1" ht="15" customHeight="1">
      <c r="A11" s="294" t="s">
        <v>573</v>
      </c>
      <c r="B11" s="292">
        <v>6985714.8452099999</v>
      </c>
      <c r="C11" s="292">
        <v>7336520.9377499996</v>
      </c>
      <c r="D11" s="292">
        <v>7609483.82699</v>
      </c>
      <c r="E11" s="292">
        <v>3614988.91194</v>
      </c>
      <c r="F11" s="292">
        <v>3828572.9947800003</v>
      </c>
      <c r="G11" s="292">
        <v>3772181.6703899996</v>
      </c>
      <c r="H11" s="292">
        <v>3807103.1999299997</v>
      </c>
      <c r="I11" s="292">
        <v>3823592.9964800002</v>
      </c>
      <c r="J11" s="292">
        <v>4127504.50618</v>
      </c>
      <c r="K11" s="292">
        <v>3702958.8435399998</v>
      </c>
      <c r="L11" s="292">
        <v>3152603.7900999999</v>
      </c>
      <c r="M11" s="292">
        <v>2923778.7434200002</v>
      </c>
    </row>
    <row r="12" spans="1:14" s="293" customFormat="1" ht="15" customHeight="1">
      <c r="A12" s="294" t="s">
        <v>574</v>
      </c>
      <c r="B12" s="292">
        <v>81085.822040000014</v>
      </c>
      <c r="C12" s="292">
        <v>101396.33243000001</v>
      </c>
      <c r="D12" s="292">
        <v>158252.85871</v>
      </c>
      <c r="E12" s="292">
        <v>99725.227069999994</v>
      </c>
      <c r="F12" s="292">
        <v>125976.59948</v>
      </c>
      <c r="G12" s="292">
        <v>265790.41321000003</v>
      </c>
      <c r="H12" s="292">
        <v>266037.75316999998</v>
      </c>
      <c r="I12" s="292">
        <v>360513.14212999999</v>
      </c>
      <c r="J12" s="292">
        <v>518897.65017000004</v>
      </c>
      <c r="K12" s="292">
        <v>691224.1087000001</v>
      </c>
      <c r="L12" s="292">
        <v>1004392.42354</v>
      </c>
      <c r="M12" s="292">
        <v>1140948.0589300001</v>
      </c>
    </row>
    <row r="13" spans="1:14" s="293" customFormat="1" ht="15" customHeight="1">
      <c r="A13" s="294" t="s">
        <v>575</v>
      </c>
      <c r="B13" s="292">
        <v>36153.330419999998</v>
      </c>
      <c r="C13" s="292">
        <v>43161.160969999997</v>
      </c>
      <c r="D13" s="292">
        <v>61714.799229999997</v>
      </c>
      <c r="E13" s="292">
        <v>19395.220530000002</v>
      </c>
      <c r="F13" s="292">
        <v>37378.692060000001</v>
      </c>
      <c r="G13" s="292">
        <v>37359.380140000001</v>
      </c>
      <c r="H13" s="292">
        <v>22608.420019999998</v>
      </c>
      <c r="I13" s="292">
        <v>14751.315980000001</v>
      </c>
      <c r="J13" s="292">
        <v>40358.958259999999</v>
      </c>
      <c r="K13" s="292">
        <v>75064.573860000004</v>
      </c>
      <c r="L13" s="292">
        <v>101407.14724999999</v>
      </c>
      <c r="M13" s="292">
        <v>119955.46864000001</v>
      </c>
    </row>
    <row r="14" spans="1:14" s="293" customFormat="1" ht="15" customHeight="1">
      <c r="A14" s="294" t="s">
        <v>576</v>
      </c>
      <c r="B14" s="292">
        <v>34286.930090000002</v>
      </c>
      <c r="C14" s="292">
        <v>36131.73429</v>
      </c>
      <c r="D14" s="292">
        <v>42613.050329999998</v>
      </c>
      <c r="E14" s="292">
        <v>18507.94139</v>
      </c>
      <c r="F14" s="292">
        <v>30897.550019999999</v>
      </c>
      <c r="G14" s="292">
        <v>26511.640339999998</v>
      </c>
      <c r="H14" s="292">
        <v>12100.107</v>
      </c>
      <c r="I14" s="292">
        <v>13035.122079999999</v>
      </c>
      <c r="J14" s="292">
        <v>32372.0478</v>
      </c>
      <c r="K14" s="292">
        <v>63099.869859999999</v>
      </c>
      <c r="L14" s="292">
        <v>77400.453299999994</v>
      </c>
      <c r="M14" s="292">
        <v>90446.065799999997</v>
      </c>
    </row>
    <row r="15" spans="1:14" s="293" customFormat="1" ht="15" customHeight="1">
      <c r="A15" s="294" t="s">
        <v>577</v>
      </c>
      <c r="B15" s="292">
        <v>1866.4003300000002</v>
      </c>
      <c r="C15" s="292">
        <v>7029.4266799999996</v>
      </c>
      <c r="D15" s="292">
        <v>19101.748899999999</v>
      </c>
      <c r="E15" s="292">
        <v>887.27913999999998</v>
      </c>
      <c r="F15" s="292">
        <v>6481.1420399999997</v>
      </c>
      <c r="G15" s="292">
        <v>10847.739800000001</v>
      </c>
      <c r="H15" s="292">
        <v>10508.31302</v>
      </c>
      <c r="I15" s="292">
        <v>1716.1939</v>
      </c>
      <c r="J15" s="292">
        <v>7986.9104600000001</v>
      </c>
      <c r="K15" s="292">
        <v>11964.704</v>
      </c>
      <c r="L15" s="292">
        <v>24006.693950000001</v>
      </c>
      <c r="M15" s="292">
        <v>29509.402839999999</v>
      </c>
    </row>
    <row r="16" spans="1:14" s="293" customFormat="1" ht="15" customHeight="1">
      <c r="A16" s="294" t="s">
        <v>578</v>
      </c>
      <c r="B16" s="292">
        <v>59584.348310000001</v>
      </c>
      <c r="C16" s="292">
        <v>91877.342480000007</v>
      </c>
      <c r="D16" s="292">
        <v>129010.67701</v>
      </c>
      <c r="E16" s="292">
        <v>85329.384669999999</v>
      </c>
      <c r="F16" s="292">
        <v>80786.269260000001</v>
      </c>
      <c r="G16" s="292">
        <v>110361.5361</v>
      </c>
      <c r="H16" s="292">
        <v>122957.74398</v>
      </c>
      <c r="I16" s="292">
        <v>110525.89447</v>
      </c>
      <c r="J16" s="292">
        <v>99701.414599999989</v>
      </c>
      <c r="K16" s="292">
        <v>97450.806450000004</v>
      </c>
      <c r="L16" s="292">
        <v>109205.55120999999</v>
      </c>
      <c r="M16" s="292">
        <v>122195.19736000001</v>
      </c>
    </row>
    <row r="17" spans="1:13" s="293" customFormat="1" ht="15" customHeight="1">
      <c r="A17" s="294" t="s">
        <v>579</v>
      </c>
      <c r="B17" s="292">
        <v>57251.58928</v>
      </c>
      <c r="C17" s="292">
        <v>85577.397980000009</v>
      </c>
      <c r="D17" s="292">
        <v>120240.91034</v>
      </c>
      <c r="E17" s="292">
        <v>67837.100659999996</v>
      </c>
      <c r="F17" s="292">
        <v>68028.310649999999</v>
      </c>
      <c r="G17" s="292">
        <v>82926.297890000002</v>
      </c>
      <c r="H17" s="292">
        <v>76234.528189999997</v>
      </c>
      <c r="I17" s="292">
        <v>61636.550049999998</v>
      </c>
      <c r="J17" s="292">
        <v>51266.042990000002</v>
      </c>
      <c r="K17" s="292">
        <v>49039.534</v>
      </c>
      <c r="L17" s="292">
        <v>56116.67727</v>
      </c>
      <c r="M17" s="292">
        <v>62674.841650000002</v>
      </c>
    </row>
    <row r="18" spans="1:13" s="293" customFormat="1" ht="15" customHeight="1">
      <c r="A18" s="294" t="s">
        <v>580</v>
      </c>
      <c r="B18" s="292">
        <v>2332.7590299999997</v>
      </c>
      <c r="C18" s="292">
        <v>6299.9444999999996</v>
      </c>
      <c r="D18" s="292">
        <v>8769.7666699999991</v>
      </c>
      <c r="E18" s="292">
        <v>17492.284010000003</v>
      </c>
      <c r="F18" s="292">
        <v>12757.95861</v>
      </c>
      <c r="G18" s="292">
        <v>27435.23821</v>
      </c>
      <c r="H18" s="292">
        <v>46723.215790000002</v>
      </c>
      <c r="I18" s="292">
        <v>48889.344420000001</v>
      </c>
      <c r="J18" s="292">
        <v>48435.371610000002</v>
      </c>
      <c r="K18" s="292">
        <v>48411.272450000004</v>
      </c>
      <c r="L18" s="292">
        <v>53088.873939999998</v>
      </c>
      <c r="M18" s="292">
        <v>59520.355710000003</v>
      </c>
    </row>
    <row r="19" spans="1:13" s="293" customFormat="1" ht="15" customHeight="1">
      <c r="A19" s="294" t="s">
        <v>40</v>
      </c>
      <c r="B19" s="292">
        <v>88808.425540000011</v>
      </c>
      <c r="C19" s="292">
        <v>87449.688709999988</v>
      </c>
      <c r="D19" s="292">
        <v>90918.891090000005</v>
      </c>
      <c r="E19" s="292">
        <v>54117.098310000001</v>
      </c>
      <c r="F19" s="292">
        <v>54557.941850000003</v>
      </c>
      <c r="G19" s="292">
        <v>56872.08913</v>
      </c>
      <c r="H19" s="292">
        <v>426769.07883999997</v>
      </c>
      <c r="I19" s="292">
        <v>611946.30228999991</v>
      </c>
      <c r="J19" s="292">
        <v>699716.49951999995</v>
      </c>
      <c r="K19" s="292">
        <v>725031.90827000001</v>
      </c>
      <c r="L19" s="292">
        <v>727208.24827999994</v>
      </c>
      <c r="M19" s="292">
        <v>706844.59537999996</v>
      </c>
    </row>
    <row r="20" spans="1:13" s="293" customFormat="1" ht="15" customHeight="1">
      <c r="A20" s="294" t="s">
        <v>581</v>
      </c>
      <c r="B20" s="292">
        <v>-233476.97907</v>
      </c>
      <c r="C20" s="292">
        <v>-264281.16037</v>
      </c>
      <c r="D20" s="292">
        <v>-273101.78318000003</v>
      </c>
      <c r="E20" s="292">
        <v>-148273.83333000002</v>
      </c>
      <c r="F20" s="292">
        <v>-149012.66462999998</v>
      </c>
      <c r="G20" s="292">
        <v>-183873.89386000001</v>
      </c>
      <c r="H20" s="292">
        <v>-222638.97356000001</v>
      </c>
      <c r="I20" s="292">
        <v>-188547.34359</v>
      </c>
      <c r="J20" s="292">
        <v>-175346.12351</v>
      </c>
      <c r="K20" s="292">
        <v>-193951.22938999999</v>
      </c>
      <c r="L20" s="292">
        <v>-254098.31063999998</v>
      </c>
      <c r="M20" s="292">
        <v>-294057.00464999996</v>
      </c>
    </row>
    <row r="21" spans="1:13" s="293" customFormat="1" ht="15" customHeight="1">
      <c r="A21" s="291" t="s">
        <v>70</v>
      </c>
      <c r="B21" s="292">
        <v>54432.92</v>
      </c>
      <c r="C21" s="292">
        <v>53972.29421</v>
      </c>
      <c r="D21" s="292">
        <v>53379.691810000004</v>
      </c>
      <c r="E21" s="292">
        <v>41582.703030000004</v>
      </c>
      <c r="F21" s="292">
        <v>23816.866030000001</v>
      </c>
      <c r="G21" s="292">
        <v>38070.762590000006</v>
      </c>
      <c r="H21" s="292">
        <v>70326.594599999997</v>
      </c>
      <c r="I21" s="292">
        <v>89730.81259999999</v>
      </c>
      <c r="J21" s="292">
        <v>104501.55931</v>
      </c>
      <c r="K21" s="292">
        <v>115994.21726</v>
      </c>
      <c r="L21" s="292">
        <v>117328.75898999999</v>
      </c>
      <c r="M21" s="292">
        <v>115487.14829000001</v>
      </c>
    </row>
    <row r="22" spans="1:13" s="293" customFormat="1" ht="15" customHeight="1">
      <c r="A22" s="291" t="s">
        <v>76</v>
      </c>
      <c r="B22" s="292">
        <v>930.90809000000002</v>
      </c>
      <c r="C22" s="292">
        <v>679.75687000000005</v>
      </c>
      <c r="D22" s="292">
        <v>2842.9652500000002</v>
      </c>
      <c r="E22" s="292">
        <v>8310.1251900000007</v>
      </c>
      <c r="F22" s="292">
        <v>9567.7713199999998</v>
      </c>
      <c r="G22" s="292">
        <v>4260.0505300000004</v>
      </c>
      <c r="H22" s="292">
        <v>3329.7833700000001</v>
      </c>
      <c r="I22" s="292">
        <v>6832.1620199999998</v>
      </c>
      <c r="J22" s="292">
        <v>3238.53316</v>
      </c>
      <c r="K22" s="292">
        <v>2239.0875099999998</v>
      </c>
      <c r="L22" s="292">
        <v>2599.34728</v>
      </c>
      <c r="M22" s="292">
        <v>2618.5234100000002</v>
      </c>
    </row>
    <row r="23" spans="1:13" s="293" customFormat="1" ht="15" customHeight="1">
      <c r="A23" s="291" t="s">
        <v>582</v>
      </c>
      <c r="B23" s="292">
        <v>7073.3669199999995</v>
      </c>
      <c r="C23" s="292">
        <v>12683.60914</v>
      </c>
      <c r="D23" s="292">
        <v>38619.836799999997</v>
      </c>
      <c r="E23" s="292">
        <v>58353.518040000003</v>
      </c>
      <c r="F23" s="292">
        <v>63369.77074</v>
      </c>
      <c r="G23" s="292">
        <v>76501.682870000004</v>
      </c>
      <c r="H23" s="292">
        <v>216953.06081</v>
      </c>
      <c r="I23" s="292">
        <v>289390.64726</v>
      </c>
      <c r="J23" s="292">
        <v>556127.77624000004</v>
      </c>
      <c r="K23" s="292">
        <v>579159.37037999998</v>
      </c>
      <c r="L23" s="292">
        <v>555421.72646999999</v>
      </c>
      <c r="M23" s="292">
        <v>611384.44464</v>
      </c>
    </row>
    <row r="24" spans="1:13" s="293" customFormat="1" ht="15" customHeight="1">
      <c r="A24" s="291" t="s">
        <v>86</v>
      </c>
      <c r="B24" s="292">
        <v>198583.61213999998</v>
      </c>
      <c r="C24" s="292">
        <v>204080.97777</v>
      </c>
      <c r="D24" s="292">
        <v>223097.75666999997</v>
      </c>
      <c r="E24" s="292">
        <v>159419.62576</v>
      </c>
      <c r="F24" s="292">
        <v>165811.71284999998</v>
      </c>
      <c r="G24" s="292">
        <v>158030.90150000001</v>
      </c>
      <c r="H24" s="292">
        <v>148979.31539999999</v>
      </c>
      <c r="I24" s="292">
        <v>144447.06594</v>
      </c>
      <c r="J24" s="292">
        <v>138783.49972999998</v>
      </c>
      <c r="K24" s="292">
        <v>139125.47143999999</v>
      </c>
      <c r="L24" s="292">
        <v>134387.12741999998</v>
      </c>
      <c r="M24" s="292">
        <v>130775.83493000001</v>
      </c>
    </row>
    <row r="25" spans="1:13" s="293" customFormat="1" ht="15" customHeight="1">
      <c r="A25" s="291" t="s">
        <v>583</v>
      </c>
      <c r="B25" s="292">
        <v>40403.214659999998</v>
      </c>
      <c r="C25" s="292">
        <v>37755.76139</v>
      </c>
      <c r="D25" s="292">
        <v>34442.870689999996</v>
      </c>
      <c r="E25" s="292">
        <v>17269.17353</v>
      </c>
      <c r="F25" s="292">
        <v>16567.847580000001</v>
      </c>
      <c r="G25" s="292">
        <v>18450.028460000001</v>
      </c>
      <c r="H25" s="292">
        <v>16597.049490000001</v>
      </c>
      <c r="I25" s="292">
        <v>7876.6151399999999</v>
      </c>
      <c r="J25" s="292">
        <v>8415.3088499999994</v>
      </c>
      <c r="K25" s="292">
        <v>7894.64714</v>
      </c>
      <c r="L25" s="292">
        <v>7634.3759800000007</v>
      </c>
      <c r="M25" s="292">
        <v>7946.9625599999999</v>
      </c>
    </row>
    <row r="26" spans="1:13" s="295" customFormat="1" ht="15" customHeight="1" thickBot="1">
      <c r="A26" s="291" t="s">
        <v>102</v>
      </c>
      <c r="B26" s="292">
        <v>0</v>
      </c>
      <c r="C26" s="292">
        <v>0</v>
      </c>
      <c r="D26" s="292">
        <v>0</v>
      </c>
      <c r="E26" s="292">
        <v>0</v>
      </c>
      <c r="F26" s="292">
        <v>0</v>
      </c>
      <c r="G26" s="292">
        <v>0</v>
      </c>
      <c r="H26" s="292">
        <v>0</v>
      </c>
      <c r="I26" s="292">
        <v>0</v>
      </c>
      <c r="J26" s="292">
        <v>0</v>
      </c>
      <c r="K26" s="292">
        <v>0</v>
      </c>
      <c r="L26" s="292">
        <v>0</v>
      </c>
      <c r="M26" s="292">
        <v>0</v>
      </c>
    </row>
    <row r="27" spans="1:13" ht="15" customHeight="1" thickTop="1" thickBot="1">
      <c r="A27" s="763" t="s">
        <v>584</v>
      </c>
      <c r="B27" s="764">
        <v>8039939.0921899993</v>
      </c>
      <c r="C27" s="764">
        <v>8295078.7005600007</v>
      </c>
      <c r="D27" s="764">
        <v>8685501.1842900012</v>
      </c>
      <c r="E27" s="764">
        <v>4236128.3632300003</v>
      </c>
      <c r="F27" s="764">
        <v>4467547.12861</v>
      </c>
      <c r="G27" s="764">
        <v>4491024.4715400003</v>
      </c>
      <c r="H27" s="764">
        <v>5052490.3649599999</v>
      </c>
      <c r="I27" s="764">
        <v>5668289.6209399998</v>
      </c>
      <c r="J27" s="764">
        <v>6438066.9468799997</v>
      </c>
      <c r="K27" s="764">
        <v>5935010.37873</v>
      </c>
      <c r="L27" s="764">
        <v>5958198.0732100001</v>
      </c>
      <c r="M27" s="764">
        <v>5832014.33947</v>
      </c>
    </row>
    <row r="28" spans="1:13" s="293" customFormat="1" ht="15" customHeight="1" thickTop="1">
      <c r="A28" s="291" t="s">
        <v>585</v>
      </c>
      <c r="B28" s="292">
        <v>6598602.2458999995</v>
      </c>
      <c r="C28" s="292">
        <v>6976619.6497299997</v>
      </c>
      <c r="D28" s="292">
        <v>7406593.7405200005</v>
      </c>
      <c r="E28" s="292">
        <v>3699789.50373</v>
      </c>
      <c r="F28" s="292">
        <v>3853297.8847500002</v>
      </c>
      <c r="G28" s="292">
        <v>3703506.99547</v>
      </c>
      <c r="H28" s="292">
        <v>3583449.0351499999</v>
      </c>
      <c r="I28" s="292">
        <v>4340530.9196999995</v>
      </c>
      <c r="J28" s="292">
        <v>4593800.8664799994</v>
      </c>
      <c r="K28" s="292">
        <v>2352229.8243100001</v>
      </c>
      <c r="L28" s="292">
        <v>2505387.7801599996</v>
      </c>
      <c r="M28" s="292">
        <v>3916792.4709600001</v>
      </c>
    </row>
    <row r="29" spans="1:13" s="293" customFormat="1" ht="15" customHeight="1">
      <c r="A29" s="294" t="s">
        <v>586</v>
      </c>
      <c r="B29" s="292">
        <v>90932.063959999999</v>
      </c>
      <c r="C29" s="292">
        <v>188767.30397000001</v>
      </c>
      <c r="D29" s="292">
        <v>177204.13876</v>
      </c>
      <c r="E29" s="292">
        <v>71468.362549999991</v>
      </c>
      <c r="F29" s="292">
        <v>75340.133069999996</v>
      </c>
      <c r="G29" s="292">
        <v>135779.91971000002</v>
      </c>
      <c r="H29" s="292">
        <v>316526.38574</v>
      </c>
      <c r="I29" s="292">
        <v>431510.72247000004</v>
      </c>
      <c r="J29" s="292">
        <v>402193.99223000003</v>
      </c>
      <c r="K29" s="292">
        <v>135774.86638999998</v>
      </c>
      <c r="L29" s="292">
        <v>117218.5592</v>
      </c>
      <c r="M29" s="292">
        <v>143127.40216999999</v>
      </c>
    </row>
    <row r="30" spans="1:13" s="293" customFormat="1" ht="15" customHeight="1">
      <c r="A30" s="294" t="s">
        <v>587</v>
      </c>
      <c r="B30" s="292">
        <v>1498976.8579200001</v>
      </c>
      <c r="C30" s="292">
        <v>1322722.4246500002</v>
      </c>
      <c r="D30" s="292">
        <v>1288187.4860999999</v>
      </c>
      <c r="E30" s="292">
        <v>544564.09896000009</v>
      </c>
      <c r="F30" s="292">
        <v>623883.85865999991</v>
      </c>
      <c r="G30" s="292">
        <v>631954.57844000007</v>
      </c>
      <c r="H30" s="292">
        <v>881069.44598000008</v>
      </c>
      <c r="I30" s="292">
        <v>1315751.1378199998</v>
      </c>
      <c r="J30" s="292">
        <v>1385038.26997</v>
      </c>
      <c r="K30" s="292">
        <v>830248.76811000006</v>
      </c>
      <c r="L30" s="292">
        <v>881217.68776999996</v>
      </c>
      <c r="M30" s="292">
        <v>935781.29194000002</v>
      </c>
    </row>
    <row r="31" spans="1:13" s="293" customFormat="1" ht="15" customHeight="1">
      <c r="A31" s="294" t="s">
        <v>588</v>
      </c>
      <c r="B31" s="292">
        <v>354998.75831</v>
      </c>
      <c r="C31" s="292">
        <v>120055.78901000001</v>
      </c>
      <c r="D31" s="292">
        <v>16475.338680000001</v>
      </c>
      <c r="E31" s="292">
        <v>5263.5813899999994</v>
      </c>
      <c r="F31" s="292">
        <v>6341.8814900000007</v>
      </c>
      <c r="G31" s="292">
        <v>56974.185530000002</v>
      </c>
      <c r="H31" s="292">
        <v>55525.326700000005</v>
      </c>
      <c r="I31" s="292">
        <v>52459.773179999997</v>
      </c>
      <c r="J31" s="292">
        <v>167.16506000000001</v>
      </c>
      <c r="K31" s="292">
        <v>122.12418</v>
      </c>
      <c r="L31" s="292">
        <v>79.597529999999992</v>
      </c>
      <c r="M31" s="292">
        <v>51.361980000000003</v>
      </c>
    </row>
    <row r="32" spans="1:13" s="293" customFormat="1" ht="15" customHeight="1">
      <c r="A32" s="294" t="s">
        <v>589</v>
      </c>
      <c r="B32" s="292">
        <v>63408.55586</v>
      </c>
      <c r="C32" s="292">
        <v>72355.122049999991</v>
      </c>
      <c r="D32" s="292">
        <v>81295.319329999998</v>
      </c>
      <c r="E32" s="292">
        <v>43007.972549999999</v>
      </c>
      <c r="F32" s="292">
        <v>58931.286650000002</v>
      </c>
      <c r="G32" s="292">
        <v>56373.23285</v>
      </c>
      <c r="H32" s="292">
        <v>39410.279390000003</v>
      </c>
      <c r="I32" s="292">
        <v>35456.256500000003</v>
      </c>
      <c r="J32" s="292">
        <v>40095.355409999996</v>
      </c>
      <c r="K32" s="292">
        <v>37623.723520000007</v>
      </c>
      <c r="L32" s="292">
        <v>47729.255990000005</v>
      </c>
      <c r="M32" s="292">
        <v>47109.048869999999</v>
      </c>
    </row>
    <row r="33" spans="1:13" s="293" customFormat="1" ht="15" customHeight="1">
      <c r="A33" s="294" t="s">
        <v>590</v>
      </c>
      <c r="B33" s="292">
        <v>4343383.9944200004</v>
      </c>
      <c r="C33" s="292">
        <v>4959551.16799</v>
      </c>
      <c r="D33" s="292">
        <v>5460133.89224</v>
      </c>
      <c r="E33" s="292">
        <v>2772120.0762800002</v>
      </c>
      <c r="F33" s="292">
        <v>2775817.4973499998</v>
      </c>
      <c r="G33" s="292">
        <v>2508031.8991300003</v>
      </c>
      <c r="H33" s="292">
        <v>2010001.4794700001</v>
      </c>
      <c r="I33" s="292">
        <v>2203744.3764</v>
      </c>
      <c r="J33" s="292">
        <v>2490853.2798800003</v>
      </c>
      <c r="K33" s="292">
        <v>1303690.97587</v>
      </c>
      <c r="L33" s="292">
        <v>1407972.19092</v>
      </c>
      <c r="M33" s="292">
        <v>2491992.6572800004</v>
      </c>
    </row>
    <row r="34" spans="1:13" s="293" customFormat="1" ht="15" customHeight="1">
      <c r="A34" s="294" t="s">
        <v>591</v>
      </c>
      <c r="B34" s="292">
        <v>246902.01543</v>
      </c>
      <c r="C34" s="292">
        <v>313167.84206</v>
      </c>
      <c r="D34" s="292">
        <v>383297.56541000004</v>
      </c>
      <c r="E34" s="292">
        <v>263365.41200000001</v>
      </c>
      <c r="F34" s="292">
        <v>312983.22752999997</v>
      </c>
      <c r="G34" s="292">
        <v>314393.17981</v>
      </c>
      <c r="H34" s="292">
        <v>280916.11787000002</v>
      </c>
      <c r="I34" s="292">
        <v>301608.65333</v>
      </c>
      <c r="J34" s="292">
        <v>275452.80392999999</v>
      </c>
      <c r="K34" s="292">
        <v>44769.366240000003</v>
      </c>
      <c r="L34" s="292">
        <v>51170.488749999997</v>
      </c>
      <c r="M34" s="292">
        <v>298730.70872000005</v>
      </c>
    </row>
    <row r="35" spans="1:13" s="293" customFormat="1" ht="15" customHeight="1">
      <c r="A35" s="291" t="s">
        <v>592</v>
      </c>
      <c r="B35" s="292">
        <v>800.72454000000005</v>
      </c>
      <c r="C35" s="292">
        <v>746.40920999999992</v>
      </c>
      <c r="D35" s="292">
        <v>569.17249000000004</v>
      </c>
      <c r="E35" s="292">
        <v>52.97045</v>
      </c>
      <c r="F35" s="292">
        <v>55.264040000000001</v>
      </c>
      <c r="G35" s="292">
        <v>51.252559999999995</v>
      </c>
      <c r="H35" s="292">
        <v>83.004259999999988</v>
      </c>
      <c r="I35" s="292">
        <v>115.49764</v>
      </c>
      <c r="J35" s="292">
        <v>0</v>
      </c>
      <c r="K35" s="292">
        <v>0</v>
      </c>
      <c r="L35" s="292">
        <v>0</v>
      </c>
      <c r="M35" s="292">
        <v>0</v>
      </c>
    </row>
    <row r="36" spans="1:13" s="293" customFormat="1" ht="15" customHeight="1">
      <c r="A36" s="291" t="s">
        <v>593</v>
      </c>
      <c r="B36" s="292">
        <v>735264.26583000005</v>
      </c>
      <c r="C36" s="292">
        <v>811157.95559999999</v>
      </c>
      <c r="D36" s="292">
        <v>790361.35440999991</v>
      </c>
      <c r="E36" s="292">
        <v>245280.86812999999</v>
      </c>
      <c r="F36" s="292">
        <v>336414.04841000005</v>
      </c>
      <c r="G36" s="292">
        <v>406781.12287999998</v>
      </c>
      <c r="H36" s="292">
        <v>880036.57285999996</v>
      </c>
      <c r="I36" s="292">
        <v>835730.20660000003</v>
      </c>
      <c r="J36" s="292">
        <v>1365365.38206</v>
      </c>
      <c r="K36" s="292">
        <v>1822520.8489900001</v>
      </c>
      <c r="L36" s="292">
        <v>1764669.9418800001</v>
      </c>
      <c r="M36" s="292">
        <v>1405663.8743199999</v>
      </c>
    </row>
    <row r="37" spans="1:13" s="293" customFormat="1" ht="15" customHeight="1">
      <c r="A37" s="291" t="s">
        <v>594</v>
      </c>
      <c r="B37" s="292">
        <v>174572.63266</v>
      </c>
      <c r="C37" s="292">
        <v>138058.93468000001</v>
      </c>
      <c r="D37" s="292">
        <v>171913.98383000001</v>
      </c>
      <c r="E37" s="292">
        <v>104941.60028</v>
      </c>
      <c r="F37" s="292">
        <v>78020.458910000001</v>
      </c>
      <c r="G37" s="292">
        <v>112464.85876</v>
      </c>
      <c r="H37" s="292">
        <v>144418.70734999998</v>
      </c>
      <c r="I37" s="292">
        <v>176398.81663999998</v>
      </c>
      <c r="J37" s="292">
        <v>166244.85738999999</v>
      </c>
      <c r="K37" s="292">
        <v>175824.63149</v>
      </c>
      <c r="L37" s="292">
        <v>186978.52478000001</v>
      </c>
      <c r="M37" s="292">
        <v>157254.15385</v>
      </c>
    </row>
    <row r="38" spans="1:13" s="293" customFormat="1" ht="15" customHeight="1">
      <c r="A38" s="291" t="s">
        <v>147</v>
      </c>
      <c r="B38" s="292">
        <v>78527.541580000005</v>
      </c>
      <c r="C38" s="292">
        <v>79480.72129999999</v>
      </c>
      <c r="D38" s="292">
        <v>82373.460529999997</v>
      </c>
      <c r="E38" s="292">
        <v>49204.24583</v>
      </c>
      <c r="F38" s="292">
        <v>53704.976430000002</v>
      </c>
      <c r="G38" s="292">
        <v>55870.991280000002</v>
      </c>
      <c r="H38" s="292">
        <v>57238.546689999996</v>
      </c>
      <c r="I38" s="292">
        <v>59716.508150000001</v>
      </c>
      <c r="J38" s="292">
        <v>87744.69313</v>
      </c>
      <c r="K38" s="292">
        <v>84857.418839999998</v>
      </c>
      <c r="L38" s="292">
        <v>59239.395389999998</v>
      </c>
      <c r="M38" s="292">
        <v>53223.20577</v>
      </c>
    </row>
    <row r="39" spans="1:13" s="293" customFormat="1" ht="15" customHeight="1">
      <c r="A39" s="291" t="s">
        <v>154</v>
      </c>
      <c r="B39" s="292">
        <v>259842.87028</v>
      </c>
      <c r="C39" s="292">
        <v>187192.84071000002</v>
      </c>
      <c r="D39" s="292">
        <v>111053.94835999999</v>
      </c>
      <c r="E39" s="292">
        <v>21046.708579999999</v>
      </c>
      <c r="F39" s="292">
        <v>14041.048140000001</v>
      </c>
      <c r="G39" s="292">
        <v>7026.4693600000001</v>
      </c>
      <c r="H39" s="292">
        <v>0</v>
      </c>
      <c r="I39" s="292">
        <v>50695.138890000002</v>
      </c>
      <c r="J39" s="292">
        <v>50740.277770000001</v>
      </c>
      <c r="K39" s="292">
        <v>50478.472219999996</v>
      </c>
      <c r="L39" s="292">
        <v>35549.791669999999</v>
      </c>
      <c r="M39" s="292">
        <v>35372.847219999996</v>
      </c>
    </row>
    <row r="40" spans="1:13" s="293" customFormat="1" ht="15" customHeight="1">
      <c r="A40" s="291" t="s">
        <v>595</v>
      </c>
      <c r="B40" s="292">
        <v>78963.064230000004</v>
      </c>
      <c r="C40" s="292">
        <v>77973.20898000001</v>
      </c>
      <c r="D40" s="292">
        <v>105726.71034000001</v>
      </c>
      <c r="E40" s="292">
        <v>115812.46623000001</v>
      </c>
      <c r="F40" s="292">
        <v>132013.44792999999</v>
      </c>
      <c r="G40" s="292">
        <v>112689.02819</v>
      </c>
      <c r="H40" s="292">
        <v>92867.643479999999</v>
      </c>
      <c r="I40" s="292">
        <v>69911.068700000003</v>
      </c>
      <c r="J40" s="292">
        <v>117044.24190000001</v>
      </c>
      <c r="K40" s="292">
        <v>118831.00077</v>
      </c>
      <c r="L40" s="292">
        <v>98655.327980000002</v>
      </c>
      <c r="M40" s="292">
        <v>100108.37789</v>
      </c>
    </row>
    <row r="41" spans="1:13" s="295" customFormat="1" ht="15" customHeight="1" thickBot="1">
      <c r="A41" s="291" t="s">
        <v>128</v>
      </c>
      <c r="B41" s="292">
        <v>113365.74717</v>
      </c>
      <c r="C41" s="292">
        <v>23848.980350000002</v>
      </c>
      <c r="D41" s="292">
        <v>16908.81381</v>
      </c>
      <c r="E41" s="292">
        <v>0</v>
      </c>
      <c r="F41" s="292">
        <v>0</v>
      </c>
      <c r="G41" s="292">
        <v>92633.753040000011</v>
      </c>
      <c r="H41" s="292">
        <v>294396.85517</v>
      </c>
      <c r="I41" s="292">
        <v>135191.46462000001</v>
      </c>
      <c r="J41" s="292">
        <v>57126.628149999997</v>
      </c>
      <c r="K41" s="292">
        <v>1330268.1821099999</v>
      </c>
      <c r="L41" s="292">
        <v>1307717.3113499999</v>
      </c>
      <c r="M41" s="292">
        <v>163599.40946</v>
      </c>
    </row>
    <row r="42" spans="1:13" ht="15" customHeight="1" thickTop="1" thickBot="1">
      <c r="A42" s="763" t="s">
        <v>596</v>
      </c>
      <c r="B42" s="764">
        <v>856503.23311000003</v>
      </c>
      <c r="C42" s="764">
        <v>897084.92703999998</v>
      </c>
      <c r="D42" s="764">
        <v>978649.32589999994</v>
      </c>
      <c r="E42" s="764">
        <v>331533.53301999997</v>
      </c>
      <c r="F42" s="764">
        <v>337189.82582999999</v>
      </c>
      <c r="G42" s="764">
        <v>389241.32673000003</v>
      </c>
      <c r="H42" s="764">
        <v>405085.55054999999</v>
      </c>
      <c r="I42" s="764">
        <v>446315.22747000004</v>
      </c>
      <c r="J42" s="764">
        <v>461432.25836000004</v>
      </c>
      <c r="K42" s="764">
        <v>505918.59317000001</v>
      </c>
      <c r="L42" s="764">
        <v>494382.87325999996</v>
      </c>
      <c r="M42" s="764">
        <v>455105.43456999998</v>
      </c>
    </row>
    <row r="43" spans="1:13" s="293" customFormat="1" ht="15" customHeight="1" thickTop="1">
      <c r="A43" s="291" t="s">
        <v>169</v>
      </c>
      <c r="B43" s="292">
        <v>633306.93999999994</v>
      </c>
      <c r="C43" s="292">
        <v>704093.74</v>
      </c>
      <c r="D43" s="292">
        <v>744288.8</v>
      </c>
      <c r="E43" s="292">
        <v>262736.37</v>
      </c>
      <c r="F43" s="292">
        <v>277154.07</v>
      </c>
      <c r="G43" s="292">
        <v>336498.58</v>
      </c>
      <c r="H43" s="292">
        <v>355224.48</v>
      </c>
      <c r="I43" s="292">
        <v>383631.78</v>
      </c>
      <c r="J43" s="292">
        <v>414570.44</v>
      </c>
      <c r="K43" s="292">
        <v>442715.14</v>
      </c>
      <c r="L43" s="292">
        <v>430483.6</v>
      </c>
      <c r="M43" s="292">
        <v>445247.7</v>
      </c>
    </row>
    <row r="44" spans="1:13" s="293" customFormat="1" ht="15" customHeight="1">
      <c r="A44" s="291" t="s">
        <v>173</v>
      </c>
      <c r="B44" s="292">
        <v>9926.1355399999993</v>
      </c>
      <c r="C44" s="292">
        <v>4620.0710999999992</v>
      </c>
      <c r="D44" s="292">
        <v>4619.98171</v>
      </c>
      <c r="E44" s="292">
        <v>9447.9793000000009</v>
      </c>
      <c r="F44" s="292">
        <v>13439.0355</v>
      </c>
      <c r="G44" s="292">
        <v>1279.88535</v>
      </c>
      <c r="H44" s="292">
        <v>10014.764810000001</v>
      </c>
      <c r="I44" s="292">
        <v>18260.827699999998</v>
      </c>
      <c r="J44" s="292">
        <v>15229.616739999999</v>
      </c>
      <c r="K44" s="292">
        <v>5720.6767399999999</v>
      </c>
      <c r="L44" s="292">
        <v>21645.570670000001</v>
      </c>
      <c r="M44" s="292">
        <v>11052.76786</v>
      </c>
    </row>
    <row r="45" spans="1:13" s="293" customFormat="1" ht="15" customHeight="1">
      <c r="A45" s="291" t="s">
        <v>177</v>
      </c>
      <c r="B45" s="292">
        <v>-2.0000000000000002E-5</v>
      </c>
      <c r="C45" s="292">
        <v>0</v>
      </c>
      <c r="D45" s="292">
        <v>0</v>
      </c>
      <c r="E45" s="292">
        <v>0</v>
      </c>
      <c r="F45" s="292">
        <v>0</v>
      </c>
      <c r="G45" s="292">
        <v>0</v>
      </c>
      <c r="H45" s="292">
        <v>0</v>
      </c>
      <c r="I45" s="292">
        <v>0</v>
      </c>
      <c r="J45" s="292">
        <v>0</v>
      </c>
      <c r="K45" s="292">
        <v>0</v>
      </c>
      <c r="L45" s="292">
        <v>0</v>
      </c>
      <c r="M45" s="292">
        <v>0</v>
      </c>
    </row>
    <row r="46" spans="1:13" s="293" customFormat="1" ht="15" customHeight="1">
      <c r="A46" s="291" t="s">
        <v>597</v>
      </c>
      <c r="B46" s="292">
        <v>92938.521400000012</v>
      </c>
      <c r="C46" s="292">
        <v>104971.685</v>
      </c>
      <c r="D46" s="292">
        <v>113311.62789</v>
      </c>
      <c r="E46" s="292">
        <v>36626.966369999995</v>
      </c>
      <c r="F46" s="292">
        <v>32789.445110000001</v>
      </c>
      <c r="G46" s="292">
        <v>34170.072319999999</v>
      </c>
      <c r="H46" s="292">
        <v>38547.041239999999</v>
      </c>
      <c r="I46" s="292">
        <v>41703.4326</v>
      </c>
      <c r="J46" s="292">
        <v>45049.158090000004</v>
      </c>
      <c r="K46" s="292">
        <v>48959.486250000002</v>
      </c>
      <c r="L46" s="292">
        <v>48959.486250000002</v>
      </c>
      <c r="M46" s="292">
        <v>49708.206229999996</v>
      </c>
    </row>
    <row r="47" spans="1:13" s="293" customFormat="1" ht="15" customHeight="1">
      <c r="A47" s="291" t="s">
        <v>183</v>
      </c>
      <c r="B47" s="292">
        <v>120331.63619</v>
      </c>
      <c r="C47" s="292">
        <v>83399.430939999991</v>
      </c>
      <c r="D47" s="292">
        <v>116428.9163</v>
      </c>
      <c r="E47" s="292">
        <v>22722.217350000003</v>
      </c>
      <c r="F47" s="292">
        <v>13807.275220000001</v>
      </c>
      <c r="G47" s="292">
        <v>17292.789059999999</v>
      </c>
      <c r="H47" s="292">
        <v>1299.2645</v>
      </c>
      <c r="I47" s="292">
        <v>2719.1871700000002</v>
      </c>
      <c r="J47" s="292">
        <v>-13416.956470000001</v>
      </c>
      <c r="K47" s="292">
        <v>8523.29018</v>
      </c>
      <c r="L47" s="292">
        <v>-6705.7836600000001</v>
      </c>
      <c r="M47" s="292">
        <v>-50903.239520000003</v>
      </c>
    </row>
    <row r="48" spans="1:13" s="293" customFormat="1" ht="15" customHeight="1">
      <c r="A48" s="294" t="s">
        <v>598</v>
      </c>
      <c r="B48" s="292">
        <v>0</v>
      </c>
      <c r="C48" s="292">
        <v>0</v>
      </c>
      <c r="D48" s="292">
        <v>0</v>
      </c>
      <c r="E48" s="292">
        <v>615.80131999999992</v>
      </c>
      <c r="F48" s="292">
        <v>1.0031399999999999</v>
      </c>
      <c r="G48" s="292">
        <v>5.77E-3</v>
      </c>
      <c r="H48" s="292">
        <v>-17387.80125</v>
      </c>
      <c r="I48" s="292">
        <v>-32058.799749999998</v>
      </c>
      <c r="J48" s="292">
        <v>-35043.635110000003</v>
      </c>
      <c r="K48" s="292">
        <v>-22.48413</v>
      </c>
      <c r="L48" s="292">
        <v>1.9199999999999998E-3</v>
      </c>
      <c r="M48" s="292">
        <v>-10459.03284</v>
      </c>
    </row>
    <row r="49" spans="1:13" s="295" customFormat="1" ht="15" customHeight="1" thickBot="1">
      <c r="A49" s="294" t="s">
        <v>599</v>
      </c>
      <c r="B49" s="292">
        <v>120331.63619</v>
      </c>
      <c r="C49" s="292">
        <v>83399.430939999991</v>
      </c>
      <c r="D49" s="292">
        <v>116428.9163</v>
      </c>
      <c r="E49" s="292">
        <v>22106.41603</v>
      </c>
      <c r="F49" s="292">
        <v>13806.272080000001</v>
      </c>
      <c r="G49" s="292">
        <v>17292.783289999999</v>
      </c>
      <c r="H49" s="292">
        <v>18687.065750000002</v>
      </c>
      <c r="I49" s="292">
        <v>34777.986920000003</v>
      </c>
      <c r="J49" s="292">
        <v>21626.678640000002</v>
      </c>
      <c r="K49" s="292">
        <v>8545.7743100000007</v>
      </c>
      <c r="L49" s="292">
        <v>-6705.7855799999998</v>
      </c>
      <c r="M49" s="292">
        <v>-40444.206680000003</v>
      </c>
    </row>
    <row r="50" spans="1:13" ht="15" customHeight="1" thickTop="1" thickBot="1">
      <c r="A50" s="763" t="s">
        <v>600</v>
      </c>
      <c r="B50" s="764">
        <v>8896442.3252999987</v>
      </c>
      <c r="C50" s="764">
        <v>9192163.6276000012</v>
      </c>
      <c r="D50" s="764">
        <v>9664150.5101900008</v>
      </c>
      <c r="E50" s="764">
        <v>4567661.8962500002</v>
      </c>
      <c r="F50" s="764">
        <v>4804736.9544399995</v>
      </c>
      <c r="G50" s="764">
        <v>4880265.7982700001</v>
      </c>
      <c r="H50" s="764">
        <v>5457575.9155100007</v>
      </c>
      <c r="I50" s="764">
        <v>6114604.8484100001</v>
      </c>
      <c r="J50" s="764">
        <v>6899499.20524</v>
      </c>
      <c r="K50" s="764">
        <v>6440928.9718999993</v>
      </c>
      <c r="L50" s="764">
        <v>6452580.9464699998</v>
      </c>
      <c r="M50" s="764">
        <v>6287119.7740399996</v>
      </c>
    </row>
    <row r="51" spans="1:13" s="293" customFormat="1" ht="15" customHeight="1" thickTop="1">
      <c r="A51" s="296" t="s">
        <v>601</v>
      </c>
      <c r="B51" s="292">
        <v>84872.874580000003</v>
      </c>
      <c r="C51" s="292">
        <v>80447.576659999992</v>
      </c>
      <c r="D51" s="292">
        <v>85233.749079999994</v>
      </c>
      <c r="E51" s="292">
        <v>95182.570670000001</v>
      </c>
      <c r="F51" s="292">
        <v>80332.851340000008</v>
      </c>
      <c r="G51" s="292">
        <v>80399.431230000002</v>
      </c>
      <c r="H51" s="292">
        <v>65116.229399999997</v>
      </c>
      <c r="I51" s="292">
        <v>85719.868680000014</v>
      </c>
      <c r="J51" s="292">
        <v>71472.191409999999</v>
      </c>
      <c r="K51" s="292">
        <v>69939.880930000014</v>
      </c>
      <c r="L51" s="292">
        <v>70498.285080000001</v>
      </c>
      <c r="M51" s="292">
        <v>64450.128140000001</v>
      </c>
    </row>
    <row r="52" spans="1:13" s="295" customFormat="1" ht="15" customHeight="1">
      <c r="A52" s="294" t="s">
        <v>602</v>
      </c>
      <c r="B52" s="292">
        <v>0</v>
      </c>
      <c r="C52" s="292">
        <v>0</v>
      </c>
      <c r="D52" s="292">
        <v>0</v>
      </c>
      <c r="E52" s="292">
        <v>0</v>
      </c>
      <c r="F52" s="292">
        <v>0</v>
      </c>
      <c r="G52" s="292">
        <v>0</v>
      </c>
      <c r="H52" s="292">
        <v>0</v>
      </c>
      <c r="I52" s="292">
        <v>0</v>
      </c>
      <c r="J52" s="292">
        <v>0</v>
      </c>
      <c r="K52" s="292">
        <v>0</v>
      </c>
      <c r="L52" s="292">
        <v>0</v>
      </c>
      <c r="M52" s="292">
        <v>0</v>
      </c>
    </row>
    <row r="53" spans="1:13" s="295" customFormat="1" ht="15" customHeight="1">
      <c r="A53" s="294" t="s">
        <v>603</v>
      </c>
      <c r="B53" s="292">
        <v>84564.594599999997</v>
      </c>
      <c r="C53" s="292">
        <v>79454.899359999996</v>
      </c>
      <c r="D53" s="292">
        <v>80494.754629999996</v>
      </c>
      <c r="E53" s="292">
        <v>86573.619839999999</v>
      </c>
      <c r="F53" s="292">
        <v>60638.638579999999</v>
      </c>
      <c r="G53" s="292">
        <v>47594.607229999994</v>
      </c>
      <c r="H53" s="292">
        <v>29782.08526</v>
      </c>
      <c r="I53" s="292">
        <v>27785.222739999997</v>
      </c>
      <c r="J53" s="292">
        <v>30476.841960000002</v>
      </c>
      <c r="K53" s="292">
        <v>31194.209899999998</v>
      </c>
      <c r="L53" s="292">
        <v>35085.802280000004</v>
      </c>
      <c r="M53" s="292">
        <v>30841.68507</v>
      </c>
    </row>
    <row r="54" spans="1:13" s="295" customFormat="1" ht="15" customHeight="1">
      <c r="A54" s="294" t="s">
        <v>604</v>
      </c>
      <c r="B54" s="292">
        <v>0</v>
      </c>
      <c r="C54" s="292">
        <v>0</v>
      </c>
      <c r="D54" s="292">
        <v>0</v>
      </c>
      <c r="E54" s="292">
        <v>0</v>
      </c>
      <c r="F54" s="292">
        <v>0</v>
      </c>
      <c r="G54" s="292">
        <v>0</v>
      </c>
      <c r="H54" s="292">
        <v>0</v>
      </c>
      <c r="I54" s="292">
        <v>0</v>
      </c>
      <c r="J54" s="292">
        <v>0</v>
      </c>
      <c r="K54" s="292">
        <v>0</v>
      </c>
      <c r="L54" s="292">
        <v>0</v>
      </c>
      <c r="M54" s="292">
        <v>0</v>
      </c>
    </row>
    <row r="55" spans="1:13" s="295" customFormat="1" ht="15" customHeight="1">
      <c r="A55" s="294" t="s">
        <v>605</v>
      </c>
      <c r="B55" s="292">
        <v>308.27997999999997</v>
      </c>
      <c r="C55" s="292">
        <v>992.67730000000006</v>
      </c>
      <c r="D55" s="292">
        <v>4738.9944500000001</v>
      </c>
      <c r="E55" s="292">
        <v>8608.9508299999998</v>
      </c>
      <c r="F55" s="292">
        <v>19694.212760000002</v>
      </c>
      <c r="G55" s="292">
        <v>32804.824000000001</v>
      </c>
      <c r="H55" s="292">
        <v>35334.144140000004</v>
      </c>
      <c r="I55" s="292">
        <v>57934.645939999995</v>
      </c>
      <c r="J55" s="292">
        <v>40995.349450000002</v>
      </c>
      <c r="K55" s="292">
        <v>38745.671029999998</v>
      </c>
      <c r="L55" s="292">
        <v>35412.482799999998</v>
      </c>
      <c r="M55" s="292">
        <v>33608.443070000001</v>
      </c>
    </row>
    <row r="56" spans="1:13" s="295" customFormat="1" ht="15" customHeight="1">
      <c r="A56" s="294" t="s">
        <v>606</v>
      </c>
      <c r="B56" s="292">
        <v>0</v>
      </c>
      <c r="C56" s="292">
        <v>0</v>
      </c>
      <c r="D56" s="292">
        <v>0</v>
      </c>
      <c r="E56" s="292">
        <v>0</v>
      </c>
      <c r="F56" s="292">
        <v>0</v>
      </c>
      <c r="G56" s="292">
        <v>0</v>
      </c>
      <c r="H56" s="292">
        <v>0</v>
      </c>
      <c r="I56" s="292">
        <v>0</v>
      </c>
      <c r="J56" s="292">
        <v>0</v>
      </c>
      <c r="K56" s="292">
        <v>0</v>
      </c>
      <c r="L56" s="292">
        <v>0</v>
      </c>
      <c r="M56" s="292">
        <v>0</v>
      </c>
    </row>
    <row r="57" spans="1:13" s="295" customFormat="1" ht="15" customHeight="1">
      <c r="A57" s="291" t="s">
        <v>607</v>
      </c>
      <c r="B57" s="292">
        <v>13184712.444739999</v>
      </c>
      <c r="C57" s="292">
        <v>14766849.882469999</v>
      </c>
      <c r="D57" s="292">
        <v>16331503.911959998</v>
      </c>
      <c r="E57" s="292">
        <v>7643798.6561000003</v>
      </c>
      <c r="F57" s="292">
        <v>7588929.5845499998</v>
      </c>
      <c r="G57" s="292">
        <v>7910131.4226899995</v>
      </c>
      <c r="H57" s="292">
        <v>7990641.0714099994</v>
      </c>
      <c r="I57" s="292">
        <v>8970860.7262500003</v>
      </c>
      <c r="J57" s="292">
        <v>7799511.6855100002</v>
      </c>
      <c r="K57" s="292">
        <v>7594854.7160499999</v>
      </c>
      <c r="L57" s="292">
        <v>7362027.3588000005</v>
      </c>
      <c r="M57" s="292">
        <v>7213062.3053000001</v>
      </c>
    </row>
    <row r="58" spans="1:13">
      <c r="A58" s="765" t="s">
        <v>608</v>
      </c>
      <c r="B58" s="766">
        <v>1006440.41106</v>
      </c>
      <c r="C58" s="766">
        <v>986939.73254999996</v>
      </c>
      <c r="D58" s="766">
        <v>1013952.96853</v>
      </c>
      <c r="E58" s="766">
        <v>545765.53720000002</v>
      </c>
      <c r="F58" s="766">
        <v>556203.14057000005</v>
      </c>
      <c r="G58" s="766">
        <v>583071.68189999997</v>
      </c>
      <c r="H58" s="766">
        <v>608742.64807</v>
      </c>
      <c r="I58" s="766">
        <v>575361.86297999998</v>
      </c>
      <c r="J58" s="766">
        <v>696038.99685</v>
      </c>
      <c r="K58" s="766">
        <v>285506.68795999995</v>
      </c>
      <c r="L58" s="766">
        <v>658570.99115000002</v>
      </c>
      <c r="M58" s="766">
        <v>254782.89911000003</v>
      </c>
    </row>
    <row r="59" spans="1:13" ht="15" customHeight="1">
      <c r="A59" s="294" t="s">
        <v>609</v>
      </c>
      <c r="B59" s="292">
        <v>-208708.20928000001</v>
      </c>
      <c r="C59" s="292">
        <v>-243892.90233000001</v>
      </c>
      <c r="D59" s="292">
        <v>-238158.29544999998</v>
      </c>
      <c r="E59" s="292">
        <v>-130924.93704999999</v>
      </c>
      <c r="F59" s="292">
        <v>-147003.13816</v>
      </c>
      <c r="G59" s="292">
        <v>-161598.56121000001</v>
      </c>
      <c r="H59" s="292">
        <v>-194827.30564999999</v>
      </c>
      <c r="I59" s="292">
        <v>-224225.47339</v>
      </c>
      <c r="J59" s="292">
        <v>-237648.50771000001</v>
      </c>
      <c r="K59" s="292">
        <v>-101543.92836000001</v>
      </c>
      <c r="L59" s="292">
        <v>-239910.37589</v>
      </c>
      <c r="M59" s="292">
        <v>-101485.95698999999</v>
      </c>
    </row>
    <row r="60" spans="1:13" ht="15" customHeight="1">
      <c r="A60" s="291" t="s">
        <v>610</v>
      </c>
      <c r="B60" s="292">
        <v>797732.20178</v>
      </c>
      <c r="C60" s="292">
        <v>743046.83022</v>
      </c>
      <c r="D60" s="292">
        <v>775794.6730800001</v>
      </c>
      <c r="E60" s="292">
        <v>414840.60014999995</v>
      </c>
      <c r="F60" s="292">
        <v>409200.00241000002</v>
      </c>
      <c r="G60" s="292">
        <v>421473.12069000001</v>
      </c>
      <c r="H60" s="292">
        <v>413915.34242</v>
      </c>
      <c r="I60" s="292">
        <v>351136.38958999998</v>
      </c>
      <c r="J60" s="292">
        <v>458390.48913999996</v>
      </c>
      <c r="K60" s="292">
        <v>183962.75959999999</v>
      </c>
      <c r="L60" s="292">
        <v>418660.61525999999</v>
      </c>
      <c r="M60" s="292">
        <v>153296.94211999999</v>
      </c>
    </row>
    <row r="61" spans="1:13" ht="15" customHeight="1">
      <c r="A61" s="297" t="s">
        <v>611</v>
      </c>
      <c r="B61" s="292">
        <v>64133.054710000004</v>
      </c>
      <c r="C61" s="292">
        <v>72168.587510000012</v>
      </c>
      <c r="D61" s="292">
        <v>71883.400010000012</v>
      </c>
      <c r="E61" s="292">
        <v>46519.7353</v>
      </c>
      <c r="F61" s="292">
        <v>73414.840930000006</v>
      </c>
      <c r="G61" s="292">
        <v>89792.161749999999</v>
      </c>
      <c r="H61" s="292">
        <v>42414.005509999995</v>
      </c>
      <c r="I61" s="292">
        <v>61132.360930000003</v>
      </c>
      <c r="J61" s="292">
        <v>66348.26013000001</v>
      </c>
      <c r="K61" s="292">
        <v>27920.321110000001</v>
      </c>
      <c r="L61" s="292">
        <v>67705.142080000005</v>
      </c>
      <c r="M61" s="292">
        <v>29862.02448</v>
      </c>
    </row>
    <row r="62" spans="1:13" ht="15" customHeight="1">
      <c r="A62" s="294" t="s">
        <v>612</v>
      </c>
      <c r="B62" s="292">
        <v>-29755.51873</v>
      </c>
      <c r="C62" s="292">
        <v>-38248.057810000006</v>
      </c>
      <c r="D62" s="292">
        <v>-45809.017930000002</v>
      </c>
      <c r="E62" s="292">
        <v>-31836.36465</v>
      </c>
      <c r="F62" s="292">
        <v>-42908.789720000001</v>
      </c>
      <c r="G62" s="292">
        <v>-50354.4012</v>
      </c>
      <c r="H62" s="292">
        <v>-22208.176520000001</v>
      </c>
      <c r="I62" s="292">
        <v>-24500.64014</v>
      </c>
      <c r="J62" s="292">
        <v>-24463.865269999998</v>
      </c>
      <c r="K62" s="292">
        <v>-10279.839669999999</v>
      </c>
      <c r="L62" s="292">
        <v>-28062.899399999998</v>
      </c>
      <c r="M62" s="292">
        <v>-13304.70019</v>
      </c>
    </row>
    <row r="63" spans="1:13" ht="15" customHeight="1">
      <c r="A63" s="298" t="s">
        <v>613</v>
      </c>
      <c r="B63" s="292">
        <v>832109.73776000005</v>
      </c>
      <c r="C63" s="292">
        <v>776967.35991999996</v>
      </c>
      <c r="D63" s="292">
        <v>801869.05515999999</v>
      </c>
      <c r="E63" s="292">
        <v>429523.97080000001</v>
      </c>
      <c r="F63" s="292">
        <v>439706.05362000002</v>
      </c>
      <c r="G63" s="292">
        <v>460910.88124000002</v>
      </c>
      <c r="H63" s="292">
        <v>434121.17141000001</v>
      </c>
      <c r="I63" s="292">
        <v>387768.11037999997</v>
      </c>
      <c r="J63" s="292">
        <v>500274.88400000002</v>
      </c>
      <c r="K63" s="292">
        <v>201603.24103999999</v>
      </c>
      <c r="L63" s="292">
        <v>458302.85794000002</v>
      </c>
      <c r="M63" s="292">
        <v>169854.26640999998</v>
      </c>
    </row>
    <row r="64" spans="1:13" ht="15" customHeight="1">
      <c r="A64" s="297" t="s">
        <v>614</v>
      </c>
      <c r="B64" s="292">
        <v>162257.27430000002</v>
      </c>
      <c r="C64" s="292">
        <v>155723.87619000001</v>
      </c>
      <c r="D64" s="292">
        <v>198457.32454</v>
      </c>
      <c r="E64" s="292">
        <v>95116.951950000002</v>
      </c>
      <c r="F64" s="292">
        <v>108838.49643000001</v>
      </c>
      <c r="G64" s="292">
        <v>106951.19843</v>
      </c>
      <c r="H64" s="292">
        <v>177253.74077999999</v>
      </c>
      <c r="I64" s="292">
        <v>115497.52239</v>
      </c>
      <c r="J64" s="292">
        <v>105600.91223</v>
      </c>
      <c r="K64" s="292">
        <v>40633.532869999995</v>
      </c>
      <c r="L64" s="292">
        <v>147232.90304</v>
      </c>
      <c r="M64" s="292">
        <v>78497.612309999997</v>
      </c>
    </row>
    <row r="65" spans="1:13" ht="15" customHeight="1">
      <c r="A65" s="297" t="s">
        <v>615</v>
      </c>
      <c r="B65" s="292">
        <v>-219941.19900999998</v>
      </c>
      <c r="C65" s="292">
        <v>-211618.26509999999</v>
      </c>
      <c r="D65" s="292">
        <v>-248786.67900999999</v>
      </c>
      <c r="E65" s="292">
        <v>-160134.82493</v>
      </c>
      <c r="F65" s="292">
        <v>-171941.42165999999</v>
      </c>
      <c r="G65" s="292">
        <v>-187630.77054</v>
      </c>
      <c r="H65" s="292">
        <v>-241005.48588999998</v>
      </c>
      <c r="I65" s="292">
        <v>-119040.97423000001</v>
      </c>
      <c r="J65" s="292">
        <v>-212838.43144999997</v>
      </c>
      <c r="K65" s="292">
        <v>-76885.905209999997</v>
      </c>
      <c r="L65" s="292">
        <v>-279397.28935000004</v>
      </c>
      <c r="M65" s="292">
        <v>-164256.21080999999</v>
      </c>
    </row>
    <row r="66" spans="1:13" ht="15" customHeight="1">
      <c r="A66" s="291" t="s">
        <v>616</v>
      </c>
      <c r="B66" s="292">
        <v>774425.81305</v>
      </c>
      <c r="C66" s="292">
        <v>721072.97100999998</v>
      </c>
      <c r="D66" s="292">
        <v>751539.70069000009</v>
      </c>
      <c r="E66" s="292">
        <v>364506.09781999997</v>
      </c>
      <c r="F66" s="292">
        <v>376603.12838999997</v>
      </c>
      <c r="G66" s="292">
        <v>380231.30913000001</v>
      </c>
      <c r="H66" s="292">
        <v>370369.42629999999</v>
      </c>
      <c r="I66" s="292">
        <v>384224.65854000003</v>
      </c>
      <c r="J66" s="292">
        <v>393037.36477999995</v>
      </c>
      <c r="K66" s="292">
        <v>165350.86869999999</v>
      </c>
      <c r="L66" s="292">
        <v>326138.47162999999</v>
      </c>
      <c r="M66" s="292">
        <v>84095.667909999989</v>
      </c>
    </row>
    <row r="67" spans="1:13" ht="15" customHeight="1">
      <c r="A67" s="294" t="s">
        <v>617</v>
      </c>
      <c r="B67" s="292">
        <v>-604285.24985000002</v>
      </c>
      <c r="C67" s="292">
        <v>-606043.04603999993</v>
      </c>
      <c r="D67" s="292">
        <v>-567470.04952999996</v>
      </c>
      <c r="E67" s="292">
        <v>-315472.77019999997</v>
      </c>
      <c r="F67" s="292">
        <v>-352805.03912999999</v>
      </c>
      <c r="G67" s="292">
        <v>-336163.56900000002</v>
      </c>
      <c r="H67" s="292">
        <v>-303710.08132</v>
      </c>
      <c r="I67" s="292">
        <v>-304860.72147000005</v>
      </c>
      <c r="J67" s="292">
        <v>-326240.84357999999</v>
      </c>
      <c r="K67" s="292">
        <v>-144303.22393000001</v>
      </c>
      <c r="L67" s="292">
        <v>-320651.40148</v>
      </c>
      <c r="M67" s="292">
        <v>-132507.47995000001</v>
      </c>
    </row>
    <row r="68" spans="1:13" ht="15" customHeight="1">
      <c r="A68" s="298" t="s">
        <v>618</v>
      </c>
      <c r="B68" s="292">
        <v>170140.56319999998</v>
      </c>
      <c r="C68" s="292">
        <v>115029.92496999999</v>
      </c>
      <c r="D68" s="292">
        <v>184069.65116000001</v>
      </c>
      <c r="E68" s="292">
        <v>49033.327619999996</v>
      </c>
      <c r="F68" s="292">
        <v>23798.089260000001</v>
      </c>
      <c r="G68" s="292">
        <v>44067.740130000006</v>
      </c>
      <c r="H68" s="292">
        <v>66659.344979999994</v>
      </c>
      <c r="I68" s="292">
        <v>79363.93707</v>
      </c>
      <c r="J68" s="292">
        <v>66796.521200000003</v>
      </c>
      <c r="K68" s="292">
        <v>21047.644769999999</v>
      </c>
      <c r="L68" s="292">
        <v>5487.0701500000005</v>
      </c>
      <c r="M68" s="292">
        <v>-48411.812039999997</v>
      </c>
    </row>
    <row r="69" spans="1:13" ht="15" customHeight="1">
      <c r="A69" s="298" t="s">
        <v>619</v>
      </c>
      <c r="B69" s="292">
        <v>4475.9388300000001</v>
      </c>
      <c r="C69" s="292">
        <v>2992.1017400000001</v>
      </c>
      <c r="D69" s="292">
        <v>2886.3002299999998</v>
      </c>
      <c r="E69" s="292">
        <v>211.89498</v>
      </c>
      <c r="F69" s="292">
        <v>23.32723</v>
      </c>
      <c r="G69" s="292">
        <v>19.067130000000002</v>
      </c>
      <c r="H69" s="292">
        <v>15.0131</v>
      </c>
      <c r="I69" s="292">
        <v>9.3397000000000006</v>
      </c>
      <c r="J69" s="292">
        <v>15.23732</v>
      </c>
      <c r="K69" s="292">
        <v>12.920639999999999</v>
      </c>
      <c r="L69" s="292">
        <v>39.91771</v>
      </c>
      <c r="M69" s="292">
        <v>14.30198</v>
      </c>
    </row>
    <row r="70" spans="1:13" ht="15" customHeight="1">
      <c r="A70" s="299" t="s">
        <v>620</v>
      </c>
      <c r="B70" s="292">
        <v>60.167149999999999</v>
      </c>
      <c r="C70" s="292">
        <v>-342.80680000000001</v>
      </c>
      <c r="D70" s="292">
        <v>18.41423</v>
      </c>
      <c r="E70" s="292">
        <v>198.94359</v>
      </c>
      <c r="F70" s="292">
        <v>-2.9360999999999997</v>
      </c>
      <c r="G70" s="292">
        <v>-0.30933999999999995</v>
      </c>
      <c r="H70" s="292">
        <v>-0.68092999999999992</v>
      </c>
      <c r="I70" s="292">
        <v>0.37551000000000001</v>
      </c>
      <c r="J70" s="292">
        <v>-1.3500000000000001E-3</v>
      </c>
      <c r="K70" s="292">
        <v>0.9748</v>
      </c>
      <c r="L70" s="292">
        <v>9.594850000000001</v>
      </c>
      <c r="M70" s="292">
        <v>3.7469099999999997</v>
      </c>
    </row>
    <row r="71" spans="1:13" ht="15" customHeight="1">
      <c r="A71" s="299" t="s">
        <v>621</v>
      </c>
      <c r="B71" s="292">
        <v>4415.7716799999998</v>
      </c>
      <c r="C71" s="292">
        <v>3334.9085399999999</v>
      </c>
      <c r="D71" s="292">
        <v>2867.886</v>
      </c>
      <c r="E71" s="292">
        <v>12.95139</v>
      </c>
      <c r="F71" s="292">
        <v>26.263330000000003</v>
      </c>
      <c r="G71" s="292">
        <v>19.376470000000001</v>
      </c>
      <c r="H71" s="292">
        <v>15.694030000000001</v>
      </c>
      <c r="I71" s="292">
        <v>8.9641900000000003</v>
      </c>
      <c r="J71" s="292">
        <v>15.238670000000001</v>
      </c>
      <c r="K71" s="292">
        <v>11.94584</v>
      </c>
      <c r="L71" s="292">
        <v>30.322860000000002</v>
      </c>
      <c r="M71" s="292">
        <v>10.555069999999999</v>
      </c>
    </row>
    <row r="72" spans="1:13" ht="15" customHeight="1">
      <c r="A72" s="291" t="s">
        <v>622</v>
      </c>
      <c r="B72" s="292">
        <v>-4615.7735400000001</v>
      </c>
      <c r="C72" s="292">
        <v>-3367.89624</v>
      </c>
      <c r="D72" s="292">
        <v>-2850.80168</v>
      </c>
      <c r="E72" s="292">
        <v>-12.962290000000001</v>
      </c>
      <c r="F72" s="292">
        <v>-9.9668500000000009</v>
      </c>
      <c r="G72" s="292">
        <v>-0.46364</v>
      </c>
      <c r="H72" s="292">
        <v>-49.473599999999998</v>
      </c>
      <c r="I72" s="292">
        <v>-95.184370000000001</v>
      </c>
      <c r="J72" s="292">
        <v>-501.09361999999999</v>
      </c>
      <c r="K72" s="292">
        <v>-408.79459000000003</v>
      </c>
      <c r="L72" s="292">
        <v>-1026.1993600000001</v>
      </c>
      <c r="M72" s="292">
        <v>-157.18544</v>
      </c>
    </row>
    <row r="73" spans="1:13" ht="15" customHeight="1">
      <c r="A73" s="291" t="s">
        <v>623</v>
      </c>
      <c r="B73" s="292">
        <v>-216.28723000000002</v>
      </c>
      <c r="C73" s="292">
        <v>-52.96134</v>
      </c>
      <c r="D73" s="292">
        <v>-3.2969999999999999E-2</v>
      </c>
      <c r="E73" s="292">
        <v>-12.070069999999999</v>
      </c>
      <c r="F73" s="292">
        <v>-9.2730200000000007</v>
      </c>
      <c r="G73" s="292">
        <v>9.9900000000000006E-3</v>
      </c>
      <c r="H73" s="292">
        <v>-1.9673699999999998</v>
      </c>
      <c r="I73" s="292">
        <v>-2.07E-2</v>
      </c>
      <c r="J73" s="292">
        <v>-93.138539999999992</v>
      </c>
      <c r="K73" s="292">
        <v>-35.576819999999998</v>
      </c>
      <c r="L73" s="292">
        <v>-152.31279999999998</v>
      </c>
      <c r="M73" s="292">
        <v>-5.0658000000000003</v>
      </c>
    </row>
    <row r="74" spans="1:13" ht="15" customHeight="1">
      <c r="A74" s="294" t="s">
        <v>624</v>
      </c>
      <c r="B74" s="292">
        <v>-4399.4863099999993</v>
      </c>
      <c r="C74" s="292">
        <v>-3314.9348999999997</v>
      </c>
      <c r="D74" s="292">
        <v>-2850.7687099999998</v>
      </c>
      <c r="E74" s="292">
        <v>-0.89222000000000001</v>
      </c>
      <c r="F74" s="292">
        <v>-0.69383000000000006</v>
      </c>
      <c r="G74" s="292">
        <v>-0.47363</v>
      </c>
      <c r="H74" s="292">
        <v>-47.506230000000002</v>
      </c>
      <c r="I74" s="292">
        <v>-95.163669999999996</v>
      </c>
      <c r="J74" s="292">
        <v>-407.95508000000001</v>
      </c>
      <c r="K74" s="292">
        <v>-373.21777000000003</v>
      </c>
      <c r="L74" s="292">
        <v>-873.88656000000003</v>
      </c>
      <c r="M74" s="292">
        <v>-152.11964</v>
      </c>
    </row>
    <row r="75" spans="1:13" ht="15" customHeight="1">
      <c r="A75" s="291" t="s">
        <v>625</v>
      </c>
      <c r="B75" s="292">
        <v>170000.72849000001</v>
      </c>
      <c r="C75" s="292">
        <v>114654.13047</v>
      </c>
      <c r="D75" s="292">
        <v>184105.14971</v>
      </c>
      <c r="E75" s="292">
        <v>49232.260310000005</v>
      </c>
      <c r="F75" s="292">
        <v>23811.449639999999</v>
      </c>
      <c r="G75" s="292">
        <v>44086.34362</v>
      </c>
      <c r="H75" s="292">
        <v>66624.884479999993</v>
      </c>
      <c r="I75" s="292">
        <v>79278.092400000009</v>
      </c>
      <c r="J75" s="292">
        <v>66310.664900000003</v>
      </c>
      <c r="K75" s="292">
        <v>20651.770820000002</v>
      </c>
      <c r="L75" s="292">
        <v>4500.7884999999997</v>
      </c>
      <c r="M75" s="292">
        <v>-48554.695500000002</v>
      </c>
    </row>
    <row r="76" spans="1:13" ht="15" customHeight="1">
      <c r="A76" s="300" t="s">
        <v>626</v>
      </c>
      <c r="B76" s="292">
        <v>232.53843000000001</v>
      </c>
      <c r="C76" s="292">
        <v>118.69692999999999</v>
      </c>
      <c r="D76" s="292">
        <v>205.54554000000002</v>
      </c>
      <c r="E76" s="292">
        <v>5586.2416499999999</v>
      </c>
      <c r="F76" s="292">
        <v>174.64964000000001</v>
      </c>
      <c r="G76" s="292">
        <v>764.08882999999992</v>
      </c>
      <c r="H76" s="292">
        <v>2140.3906499999998</v>
      </c>
      <c r="I76" s="292">
        <v>257.88125000000002</v>
      </c>
      <c r="J76" s="292">
        <v>119.46758</v>
      </c>
      <c r="K76" s="292">
        <v>18.67625</v>
      </c>
      <c r="L76" s="292">
        <v>487.04163</v>
      </c>
      <c r="M76" s="292">
        <v>71.634240000000005</v>
      </c>
    </row>
    <row r="77" spans="1:13" ht="15" customHeight="1">
      <c r="A77" s="298" t="s">
        <v>627</v>
      </c>
      <c r="B77" s="292">
        <v>170233.26691999999</v>
      </c>
      <c r="C77" s="292">
        <v>114772.82740000001</v>
      </c>
      <c r="D77" s="292">
        <v>184310.69524999999</v>
      </c>
      <c r="E77" s="292">
        <v>54818.501960000001</v>
      </c>
      <c r="F77" s="292">
        <v>23986.099280000002</v>
      </c>
      <c r="G77" s="292">
        <v>44850.43245</v>
      </c>
      <c r="H77" s="292">
        <v>68765.275129999995</v>
      </c>
      <c r="I77" s="292">
        <v>79535.97365</v>
      </c>
      <c r="J77" s="292">
        <v>66430.13248</v>
      </c>
      <c r="K77" s="292">
        <v>20670.447070000002</v>
      </c>
      <c r="L77" s="292">
        <v>4987.8301300000003</v>
      </c>
      <c r="M77" s="292">
        <v>-48483.061259999995</v>
      </c>
    </row>
    <row r="78" spans="1:13" ht="15" customHeight="1">
      <c r="A78" s="297" t="s">
        <v>628</v>
      </c>
      <c r="B78" s="292">
        <v>-208.86847</v>
      </c>
      <c r="C78" s="292">
        <v>670.55535999999995</v>
      </c>
      <c r="D78" s="292">
        <v>-3896.88994</v>
      </c>
      <c r="E78" s="292">
        <v>-777.35993000000008</v>
      </c>
      <c r="F78" s="292">
        <v>-4336.7175099999995</v>
      </c>
      <c r="G78" s="292">
        <v>808.79946999999993</v>
      </c>
      <c r="H78" s="292">
        <v>-185.87868</v>
      </c>
      <c r="I78" s="292">
        <v>1130.2538100000002</v>
      </c>
      <c r="J78" s="292">
        <v>-949.5261999999999</v>
      </c>
      <c r="K78" s="292">
        <v>-179.91091</v>
      </c>
      <c r="L78" s="292">
        <v>-1452.0191599999998</v>
      </c>
      <c r="M78" s="292">
        <v>8038.8545800000002</v>
      </c>
    </row>
    <row r="79" spans="1:13" ht="15" customHeight="1">
      <c r="A79" s="291" t="s">
        <v>629</v>
      </c>
      <c r="B79" s="292">
        <v>170024.39844999998</v>
      </c>
      <c r="C79" s="292">
        <v>115443.38276000001</v>
      </c>
      <c r="D79" s="292">
        <v>180413.80531</v>
      </c>
      <c r="E79" s="292">
        <v>54041.142030000003</v>
      </c>
      <c r="F79" s="292">
        <v>19649.38177</v>
      </c>
      <c r="G79" s="292">
        <v>45659.231919999998</v>
      </c>
      <c r="H79" s="292">
        <v>68579.39645</v>
      </c>
      <c r="I79" s="292">
        <v>80666.227459999995</v>
      </c>
      <c r="J79" s="292">
        <v>65480.60628</v>
      </c>
      <c r="K79" s="292">
        <v>20490.53616</v>
      </c>
      <c r="L79" s="292">
        <v>3535.81097</v>
      </c>
      <c r="M79" s="292">
        <v>-40444.206680000003</v>
      </c>
    </row>
    <row r="80" spans="1:13" ht="15" customHeight="1">
      <c r="A80" s="297" t="s">
        <v>630</v>
      </c>
      <c r="B80" s="292">
        <v>0</v>
      </c>
      <c r="C80" s="292">
        <v>0</v>
      </c>
      <c r="D80" s="292">
        <v>0</v>
      </c>
      <c r="E80" s="292">
        <v>0</v>
      </c>
      <c r="F80" s="292">
        <v>0</v>
      </c>
      <c r="G80" s="292">
        <v>0</v>
      </c>
      <c r="H80" s="292">
        <v>0</v>
      </c>
      <c r="I80" s="292">
        <v>0</v>
      </c>
      <c r="J80" s="292">
        <v>0</v>
      </c>
      <c r="K80" s="292">
        <v>0</v>
      </c>
      <c r="L80" s="292">
        <v>0</v>
      </c>
      <c r="M80" s="292">
        <v>0</v>
      </c>
    </row>
    <row r="81" spans="1:13" ht="15" customHeight="1">
      <c r="A81" s="291" t="s">
        <v>631</v>
      </c>
      <c r="B81" s="292">
        <v>170024.39844999998</v>
      </c>
      <c r="C81" s="292">
        <v>115443.38276000001</v>
      </c>
      <c r="D81" s="292">
        <v>180413.80531</v>
      </c>
      <c r="E81" s="292">
        <v>54041.142030000003</v>
      </c>
      <c r="F81" s="292">
        <v>19649.38177</v>
      </c>
      <c r="G81" s="292">
        <v>45659.231919999998</v>
      </c>
      <c r="H81" s="292">
        <v>68579.39645</v>
      </c>
      <c r="I81" s="292">
        <v>80666.227459999995</v>
      </c>
      <c r="J81" s="292">
        <v>65480.60628</v>
      </c>
      <c r="K81" s="292">
        <v>20490.53616</v>
      </c>
      <c r="L81" s="292">
        <v>3535.81097</v>
      </c>
      <c r="M81" s="292">
        <v>-40444.206680000003</v>
      </c>
    </row>
    <row r="82" spans="1:13" ht="15" customHeight="1" thickBot="1">
      <c r="A82" s="297" t="s">
        <v>632</v>
      </c>
      <c r="B82" s="292">
        <v>-49692.76225</v>
      </c>
      <c r="C82" s="292">
        <v>-32043.951820000002</v>
      </c>
      <c r="D82" s="292">
        <v>-63984.889000000003</v>
      </c>
      <c r="E82" s="292">
        <v>-31934.725999999999</v>
      </c>
      <c r="F82" s="292">
        <v>-5843.1096900000002</v>
      </c>
      <c r="G82" s="292">
        <v>-28366.448629999999</v>
      </c>
      <c r="H82" s="292">
        <v>-49892.330700000006</v>
      </c>
      <c r="I82" s="292">
        <v>-45888.240539999999</v>
      </c>
      <c r="J82" s="292">
        <v>-43853.927640000002</v>
      </c>
      <c r="K82" s="292">
        <v>-11944.761849999999</v>
      </c>
      <c r="L82" s="292">
        <v>-10241.59655</v>
      </c>
      <c r="M82" s="292">
        <v>0</v>
      </c>
    </row>
    <row r="83" spans="1:13" ht="15" customHeight="1" thickTop="1" thickBot="1">
      <c r="A83" s="763" t="s">
        <v>633</v>
      </c>
      <c r="B83" s="764">
        <v>120331.63620000001</v>
      </c>
      <c r="C83" s="764">
        <v>83399.430939999991</v>
      </c>
      <c r="D83" s="764">
        <v>116428.91631</v>
      </c>
      <c r="E83" s="764">
        <v>22106.41603</v>
      </c>
      <c r="F83" s="764">
        <v>13806.272080000001</v>
      </c>
      <c r="G83" s="764">
        <v>17292.783289999999</v>
      </c>
      <c r="H83" s="764">
        <v>18687.065750000002</v>
      </c>
      <c r="I83" s="764">
        <v>34777.986920000003</v>
      </c>
      <c r="J83" s="764">
        <v>21626.678640000002</v>
      </c>
      <c r="K83" s="764">
        <v>8545.7743100000007</v>
      </c>
      <c r="L83" s="764">
        <v>-6705.7855799999998</v>
      </c>
      <c r="M83" s="764">
        <v>-40444.206680000003</v>
      </c>
    </row>
    <row r="84" spans="1:13" ht="3.75" customHeight="1" thickTop="1" thickBot="1">
      <c r="A84" s="301"/>
      <c r="B84" s="302"/>
      <c r="C84" s="302"/>
      <c r="D84" s="302"/>
      <c r="E84" s="302"/>
      <c r="F84" s="302"/>
      <c r="G84" s="302"/>
      <c r="H84" s="302"/>
      <c r="I84" s="302"/>
      <c r="J84" s="302"/>
      <c r="K84" s="302"/>
      <c r="L84" s="302"/>
      <c r="M84" s="302"/>
    </row>
    <row r="85" spans="1:13" ht="15" customHeight="1" thickTop="1">
      <c r="A85" s="303"/>
      <c r="B85" s="304"/>
      <c r="C85" s="304"/>
      <c r="D85" s="304"/>
      <c r="E85" s="304"/>
      <c r="F85" s="304"/>
      <c r="G85" s="304"/>
      <c r="H85" s="304"/>
      <c r="I85" s="304"/>
      <c r="J85" s="304"/>
      <c r="K85" s="304"/>
      <c r="L85" s="304"/>
      <c r="M85" s="304"/>
    </row>
    <row r="86" spans="1:13" ht="15" customHeight="1">
      <c r="A86" s="303"/>
      <c r="B86" s="304"/>
      <c r="C86" s="304"/>
      <c r="D86" s="304"/>
      <c r="E86" s="304"/>
      <c r="F86" s="304"/>
      <c r="G86" s="304"/>
      <c r="H86" s="304"/>
      <c r="I86" s="304"/>
      <c r="J86" s="304"/>
      <c r="K86" s="304"/>
      <c r="L86" s="304"/>
      <c r="M86" s="304"/>
    </row>
    <row r="87" spans="1:13" ht="15" customHeight="1">
      <c r="A87" s="294"/>
      <c r="B87" s="304"/>
      <c r="C87" s="304"/>
      <c r="D87" s="304"/>
      <c r="E87" s="304"/>
      <c r="F87" s="304"/>
      <c r="G87" s="304"/>
      <c r="H87" s="304"/>
      <c r="I87" s="304"/>
      <c r="J87" s="304"/>
      <c r="K87" s="304"/>
      <c r="L87" s="304"/>
      <c r="M87" s="304"/>
    </row>
  </sheetData>
  <mergeCells count="3">
    <mergeCell ref="A1:M1"/>
    <mergeCell ref="A2:M2"/>
    <mergeCell ref="A3:M3"/>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9"/>
  <sheetViews>
    <sheetView topLeftCell="C1" zoomScaleNormal="100" workbookViewId="0">
      <selection activeCell="P1" sqref="P1"/>
    </sheetView>
  </sheetViews>
  <sheetFormatPr baseColWidth="10" defaultColWidth="9.140625" defaultRowHeight="12.75"/>
  <cols>
    <col min="1" max="1" width="3" style="312" hidden="1" customWidth="1"/>
    <col min="2" max="2" width="6" style="312" hidden="1" customWidth="1"/>
    <col min="3" max="3" width="81.7109375" style="312" customWidth="1"/>
    <col min="4" max="10" width="8.28515625" style="312" bestFit="1" customWidth="1"/>
    <col min="11" max="11" width="8.28515625" style="312" customWidth="1"/>
    <col min="12" max="12" width="8.28515625" style="312" bestFit="1" customWidth="1"/>
    <col min="13" max="14" width="8.28515625" style="312" customWidth="1"/>
    <col min="15" max="15" width="9.140625" style="312" bestFit="1" customWidth="1"/>
    <col min="16" max="256" width="9.140625" style="312"/>
    <col min="257" max="258" width="0" style="312" hidden="1" customWidth="1"/>
    <col min="259" max="259" width="81.7109375" style="312" customWidth="1"/>
    <col min="260" max="266" width="8.28515625" style="312" bestFit="1" customWidth="1"/>
    <col min="267" max="267" width="8.28515625" style="312" customWidth="1"/>
    <col min="268" max="268" width="8.28515625" style="312" bestFit="1" customWidth="1"/>
    <col min="269" max="270" width="8.28515625" style="312" customWidth="1"/>
    <col min="271" max="271" width="9.140625" style="312" bestFit="1" customWidth="1"/>
    <col min="272" max="512" width="9.140625" style="312"/>
    <col min="513" max="514" width="0" style="312" hidden="1" customWidth="1"/>
    <col min="515" max="515" width="81.7109375" style="312" customWidth="1"/>
    <col min="516" max="522" width="8.28515625" style="312" bestFit="1" customWidth="1"/>
    <col min="523" max="523" width="8.28515625" style="312" customWidth="1"/>
    <col min="524" max="524" width="8.28515625" style="312" bestFit="1" customWidth="1"/>
    <col min="525" max="526" width="8.28515625" style="312" customWidth="1"/>
    <col min="527" max="527" width="9.140625" style="312" bestFit="1" customWidth="1"/>
    <col min="528" max="768" width="9.140625" style="312"/>
    <col min="769" max="770" width="0" style="312" hidden="1" customWidth="1"/>
    <col min="771" max="771" width="81.7109375" style="312" customWidth="1"/>
    <col min="772" max="778" width="8.28515625" style="312" bestFit="1" customWidth="1"/>
    <col min="779" max="779" width="8.28515625" style="312" customWidth="1"/>
    <col min="780" max="780" width="8.28515625" style="312" bestFit="1" customWidth="1"/>
    <col min="781" max="782" width="8.28515625" style="312" customWidth="1"/>
    <col min="783" max="783" width="9.140625" style="312" bestFit="1" customWidth="1"/>
    <col min="784" max="1024" width="9.140625" style="312"/>
    <col min="1025" max="1026" width="0" style="312" hidden="1" customWidth="1"/>
    <col min="1027" max="1027" width="81.7109375" style="312" customWidth="1"/>
    <col min="1028" max="1034" width="8.28515625" style="312" bestFit="1" customWidth="1"/>
    <col min="1035" max="1035" width="8.28515625" style="312" customWidth="1"/>
    <col min="1036" max="1036" width="8.28515625" style="312" bestFit="1" customWidth="1"/>
    <col min="1037" max="1038" width="8.28515625" style="312" customWidth="1"/>
    <col min="1039" max="1039" width="9.140625" style="312" bestFit="1" customWidth="1"/>
    <col min="1040" max="1280" width="9.140625" style="312"/>
    <col min="1281" max="1282" width="0" style="312" hidden="1" customWidth="1"/>
    <col min="1283" max="1283" width="81.7109375" style="312" customWidth="1"/>
    <col min="1284" max="1290" width="8.28515625" style="312" bestFit="1" customWidth="1"/>
    <col min="1291" max="1291" width="8.28515625" style="312" customWidth="1"/>
    <col min="1292" max="1292" width="8.28515625" style="312" bestFit="1" customWidth="1"/>
    <col min="1293" max="1294" width="8.28515625" style="312" customWidth="1"/>
    <col min="1295" max="1295" width="9.140625" style="312" bestFit="1" customWidth="1"/>
    <col min="1296" max="1536" width="9.140625" style="312"/>
    <col min="1537" max="1538" width="0" style="312" hidden="1" customWidth="1"/>
    <col min="1539" max="1539" width="81.7109375" style="312" customWidth="1"/>
    <col min="1540" max="1546" width="8.28515625" style="312" bestFit="1" customWidth="1"/>
    <col min="1547" max="1547" width="8.28515625" style="312" customWidth="1"/>
    <col min="1548" max="1548" width="8.28515625" style="312" bestFit="1" customWidth="1"/>
    <col min="1549" max="1550" width="8.28515625" style="312" customWidth="1"/>
    <col min="1551" max="1551" width="9.140625" style="312" bestFit="1" customWidth="1"/>
    <col min="1552" max="1792" width="9.140625" style="312"/>
    <col min="1793" max="1794" width="0" style="312" hidden="1" customWidth="1"/>
    <col min="1795" max="1795" width="81.7109375" style="312" customWidth="1"/>
    <col min="1796" max="1802" width="8.28515625" style="312" bestFit="1" customWidth="1"/>
    <col min="1803" max="1803" width="8.28515625" style="312" customWidth="1"/>
    <col min="1804" max="1804" width="8.28515625" style="312" bestFit="1" customWidth="1"/>
    <col min="1805" max="1806" width="8.28515625" style="312" customWidth="1"/>
    <col min="1807" max="1807" width="9.140625" style="312" bestFit="1" customWidth="1"/>
    <col min="1808" max="2048" width="9.140625" style="312"/>
    <col min="2049" max="2050" width="0" style="312" hidden="1" customWidth="1"/>
    <col min="2051" max="2051" width="81.7109375" style="312" customWidth="1"/>
    <col min="2052" max="2058" width="8.28515625" style="312" bestFit="1" customWidth="1"/>
    <col min="2059" max="2059" width="8.28515625" style="312" customWidth="1"/>
    <col min="2060" max="2060" width="8.28515625" style="312" bestFit="1" customWidth="1"/>
    <col min="2061" max="2062" width="8.28515625" style="312" customWidth="1"/>
    <col min="2063" max="2063" width="9.140625" style="312" bestFit="1" customWidth="1"/>
    <col min="2064" max="2304" width="9.140625" style="312"/>
    <col min="2305" max="2306" width="0" style="312" hidden="1" customWidth="1"/>
    <col min="2307" max="2307" width="81.7109375" style="312" customWidth="1"/>
    <col min="2308" max="2314" width="8.28515625" style="312" bestFit="1" customWidth="1"/>
    <col min="2315" max="2315" width="8.28515625" style="312" customWidth="1"/>
    <col min="2316" max="2316" width="8.28515625" style="312" bestFit="1" customWidth="1"/>
    <col min="2317" max="2318" width="8.28515625" style="312" customWidth="1"/>
    <col min="2319" max="2319" width="9.140625" style="312" bestFit="1" customWidth="1"/>
    <col min="2320" max="2560" width="9.140625" style="312"/>
    <col min="2561" max="2562" width="0" style="312" hidden="1" customWidth="1"/>
    <col min="2563" max="2563" width="81.7109375" style="312" customWidth="1"/>
    <col min="2564" max="2570" width="8.28515625" style="312" bestFit="1" customWidth="1"/>
    <col min="2571" max="2571" width="8.28515625" style="312" customWidth="1"/>
    <col min="2572" max="2572" width="8.28515625" style="312" bestFit="1" customWidth="1"/>
    <col min="2573" max="2574" width="8.28515625" style="312" customWidth="1"/>
    <col min="2575" max="2575" width="9.140625" style="312" bestFit="1" customWidth="1"/>
    <col min="2576" max="2816" width="9.140625" style="312"/>
    <col min="2817" max="2818" width="0" style="312" hidden="1" customWidth="1"/>
    <col min="2819" max="2819" width="81.7109375" style="312" customWidth="1"/>
    <col min="2820" max="2826" width="8.28515625" style="312" bestFit="1" customWidth="1"/>
    <col min="2827" max="2827" width="8.28515625" style="312" customWidth="1"/>
    <col min="2828" max="2828" width="8.28515625" style="312" bestFit="1" customWidth="1"/>
    <col min="2829" max="2830" width="8.28515625" style="312" customWidth="1"/>
    <col min="2831" max="2831" width="9.140625" style="312" bestFit="1" customWidth="1"/>
    <col min="2832" max="3072" width="9.140625" style="312"/>
    <col min="3073" max="3074" width="0" style="312" hidden="1" customWidth="1"/>
    <col min="3075" max="3075" width="81.7109375" style="312" customWidth="1"/>
    <col min="3076" max="3082" width="8.28515625" style="312" bestFit="1" customWidth="1"/>
    <col min="3083" max="3083" width="8.28515625" style="312" customWidth="1"/>
    <col min="3084" max="3084" width="8.28515625" style="312" bestFit="1" customWidth="1"/>
    <col min="3085" max="3086" width="8.28515625" style="312" customWidth="1"/>
    <col min="3087" max="3087" width="9.140625" style="312" bestFit="1" customWidth="1"/>
    <col min="3088" max="3328" width="9.140625" style="312"/>
    <col min="3329" max="3330" width="0" style="312" hidden="1" customWidth="1"/>
    <col min="3331" max="3331" width="81.7109375" style="312" customWidth="1"/>
    <col min="3332" max="3338" width="8.28515625" style="312" bestFit="1" customWidth="1"/>
    <col min="3339" max="3339" width="8.28515625" style="312" customWidth="1"/>
    <col min="3340" max="3340" width="8.28515625" style="312" bestFit="1" customWidth="1"/>
    <col min="3341" max="3342" width="8.28515625" style="312" customWidth="1"/>
    <col min="3343" max="3343" width="9.140625" style="312" bestFit="1" customWidth="1"/>
    <col min="3344" max="3584" width="9.140625" style="312"/>
    <col min="3585" max="3586" width="0" style="312" hidden="1" customWidth="1"/>
    <col min="3587" max="3587" width="81.7109375" style="312" customWidth="1"/>
    <col min="3588" max="3594" width="8.28515625" style="312" bestFit="1" customWidth="1"/>
    <col min="3595" max="3595" width="8.28515625" style="312" customWidth="1"/>
    <col min="3596" max="3596" width="8.28515625" style="312" bestFit="1" customWidth="1"/>
    <col min="3597" max="3598" width="8.28515625" style="312" customWidth="1"/>
    <col min="3599" max="3599" width="9.140625" style="312" bestFit="1" customWidth="1"/>
    <col min="3600" max="3840" width="9.140625" style="312"/>
    <col min="3841" max="3842" width="0" style="312" hidden="1" customWidth="1"/>
    <col min="3843" max="3843" width="81.7109375" style="312" customWidth="1"/>
    <col min="3844" max="3850" width="8.28515625" style="312" bestFit="1" customWidth="1"/>
    <col min="3851" max="3851" width="8.28515625" style="312" customWidth="1"/>
    <col min="3852" max="3852" width="8.28515625" style="312" bestFit="1" customWidth="1"/>
    <col min="3853" max="3854" width="8.28515625" style="312" customWidth="1"/>
    <col min="3855" max="3855" width="9.140625" style="312" bestFit="1" customWidth="1"/>
    <col min="3856" max="4096" width="9.140625" style="312"/>
    <col min="4097" max="4098" width="0" style="312" hidden="1" customWidth="1"/>
    <col min="4099" max="4099" width="81.7109375" style="312" customWidth="1"/>
    <col min="4100" max="4106" width="8.28515625" style="312" bestFit="1" customWidth="1"/>
    <col min="4107" max="4107" width="8.28515625" style="312" customWidth="1"/>
    <col min="4108" max="4108" width="8.28515625" style="312" bestFit="1" customWidth="1"/>
    <col min="4109" max="4110" width="8.28515625" style="312" customWidth="1"/>
    <col min="4111" max="4111" width="9.140625" style="312" bestFit="1" customWidth="1"/>
    <col min="4112" max="4352" width="9.140625" style="312"/>
    <col min="4353" max="4354" width="0" style="312" hidden="1" customWidth="1"/>
    <col min="4355" max="4355" width="81.7109375" style="312" customWidth="1"/>
    <col min="4356" max="4362" width="8.28515625" style="312" bestFit="1" customWidth="1"/>
    <col min="4363" max="4363" width="8.28515625" style="312" customWidth="1"/>
    <col min="4364" max="4364" width="8.28515625" style="312" bestFit="1" customWidth="1"/>
    <col min="4365" max="4366" width="8.28515625" style="312" customWidth="1"/>
    <col min="4367" max="4367" width="9.140625" style="312" bestFit="1" customWidth="1"/>
    <col min="4368" max="4608" width="9.140625" style="312"/>
    <col min="4609" max="4610" width="0" style="312" hidden="1" customWidth="1"/>
    <col min="4611" max="4611" width="81.7109375" style="312" customWidth="1"/>
    <col min="4612" max="4618" width="8.28515625" style="312" bestFit="1" customWidth="1"/>
    <col min="4619" max="4619" width="8.28515625" style="312" customWidth="1"/>
    <col min="4620" max="4620" width="8.28515625" style="312" bestFit="1" customWidth="1"/>
    <col min="4621" max="4622" width="8.28515625" style="312" customWidth="1"/>
    <col min="4623" max="4623" width="9.140625" style="312" bestFit="1" customWidth="1"/>
    <col min="4624" max="4864" width="9.140625" style="312"/>
    <col min="4865" max="4866" width="0" style="312" hidden="1" customWidth="1"/>
    <col min="4867" max="4867" width="81.7109375" style="312" customWidth="1"/>
    <col min="4868" max="4874" width="8.28515625" style="312" bestFit="1" customWidth="1"/>
    <col min="4875" max="4875" width="8.28515625" style="312" customWidth="1"/>
    <col min="4876" max="4876" width="8.28515625" style="312" bestFit="1" customWidth="1"/>
    <col min="4877" max="4878" width="8.28515625" style="312" customWidth="1"/>
    <col min="4879" max="4879" width="9.140625" style="312" bestFit="1" customWidth="1"/>
    <col min="4880" max="5120" width="9.140625" style="312"/>
    <col min="5121" max="5122" width="0" style="312" hidden="1" customWidth="1"/>
    <col min="5123" max="5123" width="81.7109375" style="312" customWidth="1"/>
    <col min="5124" max="5130" width="8.28515625" style="312" bestFit="1" customWidth="1"/>
    <col min="5131" max="5131" width="8.28515625" style="312" customWidth="1"/>
    <col min="5132" max="5132" width="8.28515625" style="312" bestFit="1" customWidth="1"/>
    <col min="5133" max="5134" width="8.28515625" style="312" customWidth="1"/>
    <col min="5135" max="5135" width="9.140625" style="312" bestFit="1" customWidth="1"/>
    <col min="5136" max="5376" width="9.140625" style="312"/>
    <col min="5377" max="5378" width="0" style="312" hidden="1" customWidth="1"/>
    <col min="5379" max="5379" width="81.7109375" style="312" customWidth="1"/>
    <col min="5380" max="5386" width="8.28515625" style="312" bestFit="1" customWidth="1"/>
    <col min="5387" max="5387" width="8.28515625" style="312" customWidth="1"/>
    <col min="5388" max="5388" width="8.28515625" style="312" bestFit="1" customWidth="1"/>
    <col min="5389" max="5390" width="8.28515625" style="312" customWidth="1"/>
    <col min="5391" max="5391" width="9.140625" style="312" bestFit="1" customWidth="1"/>
    <col min="5392" max="5632" width="9.140625" style="312"/>
    <col min="5633" max="5634" width="0" style="312" hidden="1" customWidth="1"/>
    <col min="5635" max="5635" width="81.7109375" style="312" customWidth="1"/>
    <col min="5636" max="5642" width="8.28515625" style="312" bestFit="1" customWidth="1"/>
    <col min="5643" max="5643" width="8.28515625" style="312" customWidth="1"/>
    <col min="5644" max="5644" width="8.28515625" style="312" bestFit="1" customWidth="1"/>
    <col min="5645" max="5646" width="8.28515625" style="312" customWidth="1"/>
    <col min="5647" max="5647" width="9.140625" style="312" bestFit="1" customWidth="1"/>
    <col min="5648" max="5888" width="9.140625" style="312"/>
    <col min="5889" max="5890" width="0" style="312" hidden="1" customWidth="1"/>
    <col min="5891" max="5891" width="81.7109375" style="312" customWidth="1"/>
    <col min="5892" max="5898" width="8.28515625" style="312" bestFit="1" customWidth="1"/>
    <col min="5899" max="5899" width="8.28515625" style="312" customWidth="1"/>
    <col min="5900" max="5900" width="8.28515625" style="312" bestFit="1" customWidth="1"/>
    <col min="5901" max="5902" width="8.28515625" style="312" customWidth="1"/>
    <col min="5903" max="5903" width="9.140625" style="312" bestFit="1" customWidth="1"/>
    <col min="5904" max="6144" width="9.140625" style="312"/>
    <col min="6145" max="6146" width="0" style="312" hidden="1" customWidth="1"/>
    <col min="6147" max="6147" width="81.7109375" style="312" customWidth="1"/>
    <col min="6148" max="6154" width="8.28515625" style="312" bestFit="1" customWidth="1"/>
    <col min="6155" max="6155" width="8.28515625" style="312" customWidth="1"/>
    <col min="6156" max="6156" width="8.28515625" style="312" bestFit="1" customWidth="1"/>
    <col min="6157" max="6158" width="8.28515625" style="312" customWidth="1"/>
    <col min="6159" max="6159" width="9.140625" style="312" bestFit="1" customWidth="1"/>
    <col min="6160" max="6400" width="9.140625" style="312"/>
    <col min="6401" max="6402" width="0" style="312" hidden="1" customWidth="1"/>
    <col min="6403" max="6403" width="81.7109375" style="312" customWidth="1"/>
    <col min="6404" max="6410" width="8.28515625" style="312" bestFit="1" customWidth="1"/>
    <col min="6411" max="6411" width="8.28515625" style="312" customWidth="1"/>
    <col min="6412" max="6412" width="8.28515625" style="312" bestFit="1" customWidth="1"/>
    <col min="6413" max="6414" width="8.28515625" style="312" customWidth="1"/>
    <col min="6415" max="6415" width="9.140625" style="312" bestFit="1" customWidth="1"/>
    <col min="6416" max="6656" width="9.140625" style="312"/>
    <col min="6657" max="6658" width="0" style="312" hidden="1" customWidth="1"/>
    <col min="6659" max="6659" width="81.7109375" style="312" customWidth="1"/>
    <col min="6660" max="6666" width="8.28515625" style="312" bestFit="1" customWidth="1"/>
    <col min="6667" max="6667" width="8.28515625" style="312" customWidth="1"/>
    <col min="6668" max="6668" width="8.28515625" style="312" bestFit="1" customWidth="1"/>
    <col min="6669" max="6670" width="8.28515625" style="312" customWidth="1"/>
    <col min="6671" max="6671" width="9.140625" style="312" bestFit="1" customWidth="1"/>
    <col min="6672" max="6912" width="9.140625" style="312"/>
    <col min="6913" max="6914" width="0" style="312" hidden="1" customWidth="1"/>
    <col min="6915" max="6915" width="81.7109375" style="312" customWidth="1"/>
    <col min="6916" max="6922" width="8.28515625" style="312" bestFit="1" customWidth="1"/>
    <col min="6923" max="6923" width="8.28515625" style="312" customWidth="1"/>
    <col min="6924" max="6924" width="8.28515625" style="312" bestFit="1" customWidth="1"/>
    <col min="6925" max="6926" width="8.28515625" style="312" customWidth="1"/>
    <col min="6927" max="6927" width="9.140625" style="312" bestFit="1" customWidth="1"/>
    <col min="6928" max="7168" width="9.140625" style="312"/>
    <col min="7169" max="7170" width="0" style="312" hidden="1" customWidth="1"/>
    <col min="7171" max="7171" width="81.7109375" style="312" customWidth="1"/>
    <col min="7172" max="7178" width="8.28515625" style="312" bestFit="1" customWidth="1"/>
    <col min="7179" max="7179" width="8.28515625" style="312" customWidth="1"/>
    <col min="7180" max="7180" width="8.28515625" style="312" bestFit="1" customWidth="1"/>
    <col min="7181" max="7182" width="8.28515625" style="312" customWidth="1"/>
    <col min="7183" max="7183" width="9.140625" style="312" bestFit="1" customWidth="1"/>
    <col min="7184" max="7424" width="9.140625" style="312"/>
    <col min="7425" max="7426" width="0" style="312" hidden="1" customWidth="1"/>
    <col min="7427" max="7427" width="81.7109375" style="312" customWidth="1"/>
    <col min="7428" max="7434" width="8.28515625" style="312" bestFit="1" customWidth="1"/>
    <col min="7435" max="7435" width="8.28515625" style="312" customWidth="1"/>
    <col min="7436" max="7436" width="8.28515625" style="312" bestFit="1" customWidth="1"/>
    <col min="7437" max="7438" width="8.28515625" style="312" customWidth="1"/>
    <col min="7439" max="7439" width="9.140625" style="312" bestFit="1" customWidth="1"/>
    <col min="7440" max="7680" width="9.140625" style="312"/>
    <col min="7681" max="7682" width="0" style="312" hidden="1" customWidth="1"/>
    <col min="7683" max="7683" width="81.7109375" style="312" customWidth="1"/>
    <col min="7684" max="7690" width="8.28515625" style="312" bestFit="1" customWidth="1"/>
    <col min="7691" max="7691" width="8.28515625" style="312" customWidth="1"/>
    <col min="7692" max="7692" width="8.28515625" style="312" bestFit="1" customWidth="1"/>
    <col min="7693" max="7694" width="8.28515625" style="312" customWidth="1"/>
    <col min="7695" max="7695" width="9.140625" style="312" bestFit="1" customWidth="1"/>
    <col min="7696" max="7936" width="9.140625" style="312"/>
    <col min="7937" max="7938" width="0" style="312" hidden="1" customWidth="1"/>
    <col min="7939" max="7939" width="81.7109375" style="312" customWidth="1"/>
    <col min="7940" max="7946" width="8.28515625" style="312" bestFit="1" customWidth="1"/>
    <col min="7947" max="7947" width="8.28515625" style="312" customWidth="1"/>
    <col min="7948" max="7948" width="8.28515625" style="312" bestFit="1" customWidth="1"/>
    <col min="7949" max="7950" width="8.28515625" style="312" customWidth="1"/>
    <col min="7951" max="7951" width="9.140625" style="312" bestFit="1" customWidth="1"/>
    <col min="7952" max="8192" width="9.140625" style="312"/>
    <col min="8193" max="8194" width="0" style="312" hidden="1" customWidth="1"/>
    <col min="8195" max="8195" width="81.7109375" style="312" customWidth="1"/>
    <col min="8196" max="8202" width="8.28515625" style="312" bestFit="1" customWidth="1"/>
    <col min="8203" max="8203" width="8.28515625" style="312" customWidth="1"/>
    <col min="8204" max="8204" width="8.28515625" style="312" bestFit="1" customWidth="1"/>
    <col min="8205" max="8206" width="8.28515625" style="312" customWidth="1"/>
    <col min="8207" max="8207" width="9.140625" style="312" bestFit="1" customWidth="1"/>
    <col min="8208" max="8448" width="9.140625" style="312"/>
    <col min="8449" max="8450" width="0" style="312" hidden="1" customWidth="1"/>
    <col min="8451" max="8451" width="81.7109375" style="312" customWidth="1"/>
    <col min="8452" max="8458" width="8.28515625" style="312" bestFit="1" customWidth="1"/>
    <col min="8459" max="8459" width="8.28515625" style="312" customWidth="1"/>
    <col min="8460" max="8460" width="8.28515625" style="312" bestFit="1" customWidth="1"/>
    <col min="8461" max="8462" width="8.28515625" style="312" customWidth="1"/>
    <col min="8463" max="8463" width="9.140625" style="312" bestFit="1" customWidth="1"/>
    <col min="8464" max="8704" width="9.140625" style="312"/>
    <col min="8705" max="8706" width="0" style="312" hidden="1" customWidth="1"/>
    <col min="8707" max="8707" width="81.7109375" style="312" customWidth="1"/>
    <col min="8708" max="8714" width="8.28515625" style="312" bestFit="1" customWidth="1"/>
    <col min="8715" max="8715" width="8.28515625" style="312" customWidth="1"/>
    <col min="8716" max="8716" width="8.28515625" style="312" bestFit="1" customWidth="1"/>
    <col min="8717" max="8718" width="8.28515625" style="312" customWidth="1"/>
    <col min="8719" max="8719" width="9.140625" style="312" bestFit="1" customWidth="1"/>
    <col min="8720" max="8960" width="9.140625" style="312"/>
    <col min="8961" max="8962" width="0" style="312" hidden="1" customWidth="1"/>
    <col min="8963" max="8963" width="81.7109375" style="312" customWidth="1"/>
    <col min="8964" max="8970" width="8.28515625" style="312" bestFit="1" customWidth="1"/>
    <col min="8971" max="8971" width="8.28515625" style="312" customWidth="1"/>
    <col min="8972" max="8972" width="8.28515625" style="312" bestFit="1" customWidth="1"/>
    <col min="8973" max="8974" width="8.28515625" style="312" customWidth="1"/>
    <col min="8975" max="8975" width="9.140625" style="312" bestFit="1" customWidth="1"/>
    <col min="8976" max="9216" width="9.140625" style="312"/>
    <col min="9217" max="9218" width="0" style="312" hidden="1" customWidth="1"/>
    <col min="9219" max="9219" width="81.7109375" style="312" customWidth="1"/>
    <col min="9220" max="9226" width="8.28515625" style="312" bestFit="1" customWidth="1"/>
    <col min="9227" max="9227" width="8.28515625" style="312" customWidth="1"/>
    <col min="9228" max="9228" width="8.28515625" style="312" bestFit="1" customWidth="1"/>
    <col min="9229" max="9230" width="8.28515625" style="312" customWidth="1"/>
    <col min="9231" max="9231" width="9.140625" style="312" bestFit="1" customWidth="1"/>
    <col min="9232" max="9472" width="9.140625" style="312"/>
    <col min="9473" max="9474" width="0" style="312" hidden="1" customWidth="1"/>
    <col min="9475" max="9475" width="81.7109375" style="312" customWidth="1"/>
    <col min="9476" max="9482" width="8.28515625" style="312" bestFit="1" customWidth="1"/>
    <col min="9483" max="9483" width="8.28515625" style="312" customWidth="1"/>
    <col min="9484" max="9484" width="8.28515625" style="312" bestFit="1" customWidth="1"/>
    <col min="9485" max="9486" width="8.28515625" style="312" customWidth="1"/>
    <col min="9487" max="9487" width="9.140625" style="312" bestFit="1" customWidth="1"/>
    <col min="9488" max="9728" width="9.140625" style="312"/>
    <col min="9729" max="9730" width="0" style="312" hidden="1" customWidth="1"/>
    <col min="9731" max="9731" width="81.7109375" style="312" customWidth="1"/>
    <col min="9732" max="9738" width="8.28515625" style="312" bestFit="1" customWidth="1"/>
    <col min="9739" max="9739" width="8.28515625" style="312" customWidth="1"/>
    <col min="9740" max="9740" width="8.28515625" style="312" bestFit="1" customWidth="1"/>
    <col min="9741" max="9742" width="8.28515625" style="312" customWidth="1"/>
    <col min="9743" max="9743" width="9.140625" style="312" bestFit="1" customWidth="1"/>
    <col min="9744" max="9984" width="9.140625" style="312"/>
    <col min="9985" max="9986" width="0" style="312" hidden="1" customWidth="1"/>
    <col min="9987" max="9987" width="81.7109375" style="312" customWidth="1"/>
    <col min="9988" max="9994" width="8.28515625" style="312" bestFit="1" customWidth="1"/>
    <col min="9995" max="9995" width="8.28515625" style="312" customWidth="1"/>
    <col min="9996" max="9996" width="8.28515625" style="312" bestFit="1" customWidth="1"/>
    <col min="9997" max="9998" width="8.28515625" style="312" customWidth="1"/>
    <col min="9999" max="9999" width="9.140625" style="312" bestFit="1" customWidth="1"/>
    <col min="10000" max="10240" width="9.140625" style="312"/>
    <col min="10241" max="10242" width="0" style="312" hidden="1" customWidth="1"/>
    <col min="10243" max="10243" width="81.7109375" style="312" customWidth="1"/>
    <col min="10244" max="10250" width="8.28515625" style="312" bestFit="1" customWidth="1"/>
    <col min="10251" max="10251" width="8.28515625" style="312" customWidth="1"/>
    <col min="10252" max="10252" width="8.28515625" style="312" bestFit="1" customWidth="1"/>
    <col min="10253" max="10254" width="8.28515625" style="312" customWidth="1"/>
    <col min="10255" max="10255" width="9.140625" style="312" bestFit="1" customWidth="1"/>
    <col min="10256" max="10496" width="9.140625" style="312"/>
    <col min="10497" max="10498" width="0" style="312" hidden="1" customWidth="1"/>
    <col min="10499" max="10499" width="81.7109375" style="312" customWidth="1"/>
    <col min="10500" max="10506" width="8.28515625" style="312" bestFit="1" customWidth="1"/>
    <col min="10507" max="10507" width="8.28515625" style="312" customWidth="1"/>
    <col min="10508" max="10508" width="8.28515625" style="312" bestFit="1" customWidth="1"/>
    <col min="10509" max="10510" width="8.28515625" style="312" customWidth="1"/>
    <col min="10511" max="10511" width="9.140625" style="312" bestFit="1" customWidth="1"/>
    <col min="10512" max="10752" width="9.140625" style="312"/>
    <col min="10753" max="10754" width="0" style="312" hidden="1" customWidth="1"/>
    <col min="10755" max="10755" width="81.7109375" style="312" customWidth="1"/>
    <col min="10756" max="10762" width="8.28515625" style="312" bestFit="1" customWidth="1"/>
    <col min="10763" max="10763" width="8.28515625" style="312" customWidth="1"/>
    <col min="10764" max="10764" width="8.28515625" style="312" bestFit="1" customWidth="1"/>
    <col min="10765" max="10766" width="8.28515625" style="312" customWidth="1"/>
    <col min="10767" max="10767" width="9.140625" style="312" bestFit="1" customWidth="1"/>
    <col min="10768" max="11008" width="9.140625" style="312"/>
    <col min="11009" max="11010" width="0" style="312" hidden="1" customWidth="1"/>
    <col min="11011" max="11011" width="81.7109375" style="312" customWidth="1"/>
    <col min="11012" max="11018" width="8.28515625" style="312" bestFit="1" customWidth="1"/>
    <col min="11019" max="11019" width="8.28515625" style="312" customWidth="1"/>
    <col min="11020" max="11020" width="8.28515625" style="312" bestFit="1" customWidth="1"/>
    <col min="11021" max="11022" width="8.28515625" style="312" customWidth="1"/>
    <col min="11023" max="11023" width="9.140625" style="312" bestFit="1" customWidth="1"/>
    <col min="11024" max="11264" width="9.140625" style="312"/>
    <col min="11265" max="11266" width="0" style="312" hidden="1" customWidth="1"/>
    <col min="11267" max="11267" width="81.7109375" style="312" customWidth="1"/>
    <col min="11268" max="11274" width="8.28515625" style="312" bestFit="1" customWidth="1"/>
    <col min="11275" max="11275" width="8.28515625" style="312" customWidth="1"/>
    <col min="11276" max="11276" width="8.28515625" style="312" bestFit="1" customWidth="1"/>
    <col min="11277" max="11278" width="8.28515625" style="312" customWidth="1"/>
    <col min="11279" max="11279" width="9.140625" style="312" bestFit="1" customWidth="1"/>
    <col min="11280" max="11520" width="9.140625" style="312"/>
    <col min="11521" max="11522" width="0" style="312" hidden="1" customWidth="1"/>
    <col min="11523" max="11523" width="81.7109375" style="312" customWidth="1"/>
    <col min="11524" max="11530" width="8.28515625" style="312" bestFit="1" customWidth="1"/>
    <col min="11531" max="11531" width="8.28515625" style="312" customWidth="1"/>
    <col min="11532" max="11532" width="8.28515625" style="312" bestFit="1" customWidth="1"/>
    <col min="11533" max="11534" width="8.28515625" style="312" customWidth="1"/>
    <col min="11535" max="11535" width="9.140625" style="312" bestFit="1" customWidth="1"/>
    <col min="11536" max="11776" width="9.140625" style="312"/>
    <col min="11777" max="11778" width="0" style="312" hidden="1" customWidth="1"/>
    <col min="11779" max="11779" width="81.7109375" style="312" customWidth="1"/>
    <col min="11780" max="11786" width="8.28515625" style="312" bestFit="1" customWidth="1"/>
    <col min="11787" max="11787" width="8.28515625" style="312" customWidth="1"/>
    <col min="11788" max="11788" width="8.28515625" style="312" bestFit="1" customWidth="1"/>
    <col min="11789" max="11790" width="8.28515625" style="312" customWidth="1"/>
    <col min="11791" max="11791" width="9.140625" style="312" bestFit="1" customWidth="1"/>
    <col min="11792" max="12032" width="9.140625" style="312"/>
    <col min="12033" max="12034" width="0" style="312" hidden="1" customWidth="1"/>
    <col min="12035" max="12035" width="81.7109375" style="312" customWidth="1"/>
    <col min="12036" max="12042" width="8.28515625" style="312" bestFit="1" customWidth="1"/>
    <col min="12043" max="12043" width="8.28515625" style="312" customWidth="1"/>
    <col min="12044" max="12044" width="8.28515625" style="312" bestFit="1" customWidth="1"/>
    <col min="12045" max="12046" width="8.28515625" style="312" customWidth="1"/>
    <col min="12047" max="12047" width="9.140625" style="312" bestFit="1" customWidth="1"/>
    <col min="12048" max="12288" width="9.140625" style="312"/>
    <col min="12289" max="12290" width="0" style="312" hidden="1" customWidth="1"/>
    <col min="12291" max="12291" width="81.7109375" style="312" customWidth="1"/>
    <col min="12292" max="12298" width="8.28515625" style="312" bestFit="1" customWidth="1"/>
    <col min="12299" max="12299" width="8.28515625" style="312" customWidth="1"/>
    <col min="12300" max="12300" width="8.28515625" style="312" bestFit="1" customWidth="1"/>
    <col min="12301" max="12302" width="8.28515625" style="312" customWidth="1"/>
    <col min="12303" max="12303" width="9.140625" style="312" bestFit="1" customWidth="1"/>
    <col min="12304" max="12544" width="9.140625" style="312"/>
    <col min="12545" max="12546" width="0" style="312" hidden="1" customWidth="1"/>
    <col min="12547" max="12547" width="81.7109375" style="312" customWidth="1"/>
    <col min="12548" max="12554" width="8.28515625" style="312" bestFit="1" customWidth="1"/>
    <col min="12555" max="12555" width="8.28515625" style="312" customWidth="1"/>
    <col min="12556" max="12556" width="8.28515625" style="312" bestFit="1" customWidth="1"/>
    <col min="12557" max="12558" width="8.28515625" style="312" customWidth="1"/>
    <col min="12559" max="12559" width="9.140625" style="312" bestFit="1" customWidth="1"/>
    <col min="12560" max="12800" width="9.140625" style="312"/>
    <col min="12801" max="12802" width="0" style="312" hidden="1" customWidth="1"/>
    <col min="12803" max="12803" width="81.7109375" style="312" customWidth="1"/>
    <col min="12804" max="12810" width="8.28515625" style="312" bestFit="1" customWidth="1"/>
    <col min="12811" max="12811" width="8.28515625" style="312" customWidth="1"/>
    <col min="12812" max="12812" width="8.28515625" style="312" bestFit="1" customWidth="1"/>
    <col min="12813" max="12814" width="8.28515625" style="312" customWidth="1"/>
    <col min="12815" max="12815" width="9.140625" style="312" bestFit="1" customWidth="1"/>
    <col min="12816" max="13056" width="9.140625" style="312"/>
    <col min="13057" max="13058" width="0" style="312" hidden="1" customWidth="1"/>
    <col min="13059" max="13059" width="81.7109375" style="312" customWidth="1"/>
    <col min="13060" max="13066" width="8.28515625" style="312" bestFit="1" customWidth="1"/>
    <col min="13067" max="13067" width="8.28515625" style="312" customWidth="1"/>
    <col min="13068" max="13068" width="8.28515625" style="312" bestFit="1" customWidth="1"/>
    <col min="13069" max="13070" width="8.28515625" style="312" customWidth="1"/>
    <col min="13071" max="13071" width="9.140625" style="312" bestFit="1" customWidth="1"/>
    <col min="13072" max="13312" width="9.140625" style="312"/>
    <col min="13313" max="13314" width="0" style="312" hidden="1" customWidth="1"/>
    <col min="13315" max="13315" width="81.7109375" style="312" customWidth="1"/>
    <col min="13316" max="13322" width="8.28515625" style="312" bestFit="1" customWidth="1"/>
    <col min="13323" max="13323" width="8.28515625" style="312" customWidth="1"/>
    <col min="13324" max="13324" width="8.28515625" style="312" bestFit="1" customWidth="1"/>
    <col min="13325" max="13326" width="8.28515625" style="312" customWidth="1"/>
    <col min="13327" max="13327" width="9.140625" style="312" bestFit="1" customWidth="1"/>
    <col min="13328" max="13568" width="9.140625" style="312"/>
    <col min="13569" max="13570" width="0" style="312" hidden="1" customWidth="1"/>
    <col min="13571" max="13571" width="81.7109375" style="312" customWidth="1"/>
    <col min="13572" max="13578" width="8.28515625" style="312" bestFit="1" customWidth="1"/>
    <col min="13579" max="13579" width="8.28515625" style="312" customWidth="1"/>
    <col min="13580" max="13580" width="8.28515625" style="312" bestFit="1" customWidth="1"/>
    <col min="13581" max="13582" width="8.28515625" style="312" customWidth="1"/>
    <col min="13583" max="13583" width="9.140625" style="312" bestFit="1" customWidth="1"/>
    <col min="13584" max="13824" width="9.140625" style="312"/>
    <col min="13825" max="13826" width="0" style="312" hidden="1" customWidth="1"/>
    <col min="13827" max="13827" width="81.7109375" style="312" customWidth="1"/>
    <col min="13828" max="13834" width="8.28515625" style="312" bestFit="1" customWidth="1"/>
    <col min="13835" max="13835" width="8.28515625" style="312" customWidth="1"/>
    <col min="13836" max="13836" width="8.28515625" style="312" bestFit="1" customWidth="1"/>
    <col min="13837" max="13838" width="8.28515625" style="312" customWidth="1"/>
    <col min="13839" max="13839" width="9.140625" style="312" bestFit="1" customWidth="1"/>
    <col min="13840" max="14080" width="9.140625" style="312"/>
    <col min="14081" max="14082" width="0" style="312" hidden="1" customWidth="1"/>
    <col min="14083" max="14083" width="81.7109375" style="312" customWidth="1"/>
    <col min="14084" max="14090" width="8.28515625" style="312" bestFit="1" customWidth="1"/>
    <col min="14091" max="14091" width="8.28515625" style="312" customWidth="1"/>
    <col min="14092" max="14092" width="8.28515625" style="312" bestFit="1" customWidth="1"/>
    <col min="14093" max="14094" width="8.28515625" style="312" customWidth="1"/>
    <col min="14095" max="14095" width="9.140625" style="312" bestFit="1" customWidth="1"/>
    <col min="14096" max="14336" width="9.140625" style="312"/>
    <col min="14337" max="14338" width="0" style="312" hidden="1" customWidth="1"/>
    <col min="14339" max="14339" width="81.7109375" style="312" customWidth="1"/>
    <col min="14340" max="14346" width="8.28515625" style="312" bestFit="1" customWidth="1"/>
    <col min="14347" max="14347" width="8.28515625" style="312" customWidth="1"/>
    <col min="14348" max="14348" width="8.28515625" style="312" bestFit="1" customWidth="1"/>
    <col min="14349" max="14350" width="8.28515625" style="312" customWidth="1"/>
    <col min="14351" max="14351" width="9.140625" style="312" bestFit="1" customWidth="1"/>
    <col min="14352" max="14592" width="9.140625" style="312"/>
    <col min="14593" max="14594" width="0" style="312" hidden="1" customWidth="1"/>
    <col min="14595" max="14595" width="81.7109375" style="312" customWidth="1"/>
    <col min="14596" max="14602" width="8.28515625" style="312" bestFit="1" customWidth="1"/>
    <col min="14603" max="14603" width="8.28515625" style="312" customWidth="1"/>
    <col min="14604" max="14604" width="8.28515625" style="312" bestFit="1" customWidth="1"/>
    <col min="14605" max="14606" width="8.28515625" style="312" customWidth="1"/>
    <col min="14607" max="14607" width="9.140625" style="312" bestFit="1" customWidth="1"/>
    <col min="14608" max="14848" width="9.140625" style="312"/>
    <col min="14849" max="14850" width="0" style="312" hidden="1" customWidth="1"/>
    <col min="14851" max="14851" width="81.7109375" style="312" customWidth="1"/>
    <col min="14852" max="14858" width="8.28515625" style="312" bestFit="1" customWidth="1"/>
    <col min="14859" max="14859" width="8.28515625" style="312" customWidth="1"/>
    <col min="14860" max="14860" width="8.28515625" style="312" bestFit="1" customWidth="1"/>
    <col min="14861" max="14862" width="8.28515625" style="312" customWidth="1"/>
    <col min="14863" max="14863" width="9.140625" style="312" bestFit="1" customWidth="1"/>
    <col min="14864" max="15104" width="9.140625" style="312"/>
    <col min="15105" max="15106" width="0" style="312" hidden="1" customWidth="1"/>
    <col min="15107" max="15107" width="81.7109375" style="312" customWidth="1"/>
    <col min="15108" max="15114" width="8.28515625" style="312" bestFit="1" customWidth="1"/>
    <col min="15115" max="15115" width="8.28515625" style="312" customWidth="1"/>
    <col min="15116" max="15116" width="8.28515625" style="312" bestFit="1" customWidth="1"/>
    <col min="15117" max="15118" width="8.28515625" style="312" customWidth="1"/>
    <col min="15119" max="15119" width="9.140625" style="312" bestFit="1" customWidth="1"/>
    <col min="15120" max="15360" width="9.140625" style="312"/>
    <col min="15361" max="15362" width="0" style="312" hidden="1" customWidth="1"/>
    <col min="15363" max="15363" width="81.7109375" style="312" customWidth="1"/>
    <col min="15364" max="15370" width="8.28515625" style="312" bestFit="1" customWidth="1"/>
    <col min="15371" max="15371" width="8.28515625" style="312" customWidth="1"/>
    <col min="15372" max="15372" width="8.28515625" style="312" bestFit="1" customWidth="1"/>
    <col min="15373" max="15374" width="8.28515625" style="312" customWidth="1"/>
    <col min="15375" max="15375" width="9.140625" style="312" bestFit="1" customWidth="1"/>
    <col min="15376" max="15616" width="9.140625" style="312"/>
    <col min="15617" max="15618" width="0" style="312" hidden="1" customWidth="1"/>
    <col min="15619" max="15619" width="81.7109375" style="312" customWidth="1"/>
    <col min="15620" max="15626" width="8.28515625" style="312" bestFit="1" customWidth="1"/>
    <col min="15627" max="15627" width="8.28515625" style="312" customWidth="1"/>
    <col min="15628" max="15628" width="8.28515625" style="312" bestFit="1" customWidth="1"/>
    <col min="15629" max="15630" width="8.28515625" style="312" customWidth="1"/>
    <col min="15631" max="15631" width="9.140625" style="312" bestFit="1" customWidth="1"/>
    <col min="15632" max="15872" width="9.140625" style="312"/>
    <col min="15873" max="15874" width="0" style="312" hidden="1" customWidth="1"/>
    <col min="15875" max="15875" width="81.7109375" style="312" customWidth="1"/>
    <col min="15876" max="15882" width="8.28515625" style="312" bestFit="1" customWidth="1"/>
    <col min="15883" max="15883" width="8.28515625" style="312" customWidth="1"/>
    <col min="15884" max="15884" width="8.28515625" style="312" bestFit="1" customWidth="1"/>
    <col min="15885" max="15886" width="8.28515625" style="312" customWidth="1"/>
    <col min="15887" max="15887" width="9.140625" style="312" bestFit="1" customWidth="1"/>
    <col min="15888" max="16128" width="9.140625" style="312"/>
    <col min="16129" max="16130" width="0" style="312" hidden="1" customWidth="1"/>
    <col min="16131" max="16131" width="81.7109375" style="312" customWidth="1"/>
    <col min="16132" max="16138" width="8.28515625" style="312" bestFit="1" customWidth="1"/>
    <col min="16139" max="16139" width="8.28515625" style="312" customWidth="1"/>
    <col min="16140" max="16140" width="8.28515625" style="312" bestFit="1" customWidth="1"/>
    <col min="16141" max="16142" width="8.28515625" style="312" customWidth="1"/>
    <col min="16143" max="16143" width="9.140625" style="312" bestFit="1" customWidth="1"/>
    <col min="16144" max="16384" width="9.140625" style="312"/>
  </cols>
  <sheetData>
    <row r="1" spans="1:16" s="307" customFormat="1" ht="15" customHeight="1">
      <c r="A1" s="336"/>
      <c r="B1" s="336"/>
      <c r="C1" s="880"/>
      <c r="D1" s="880"/>
      <c r="E1" s="880"/>
      <c r="F1" s="880"/>
      <c r="G1" s="880"/>
      <c r="H1" s="880"/>
      <c r="I1" s="880"/>
      <c r="J1" s="880"/>
      <c r="K1" s="880"/>
      <c r="L1" s="880"/>
      <c r="M1" s="880"/>
      <c r="N1" s="880"/>
      <c r="O1" s="880"/>
      <c r="P1" s="855" t="s">
        <v>1449</v>
      </c>
    </row>
    <row r="2" spans="1:16" s="307" customFormat="1" ht="15" customHeight="1">
      <c r="A2" s="881" t="s">
        <v>346</v>
      </c>
      <c r="B2" s="881"/>
      <c r="C2" s="881"/>
      <c r="D2" s="881"/>
      <c r="E2" s="881"/>
      <c r="F2" s="881"/>
      <c r="G2" s="881"/>
      <c r="H2" s="881"/>
      <c r="I2" s="881"/>
      <c r="J2" s="881"/>
      <c r="K2" s="881"/>
      <c r="L2" s="881"/>
      <c r="M2" s="881"/>
      <c r="N2" s="881"/>
      <c r="O2" s="881"/>
    </row>
    <row r="3" spans="1:16" s="307" customFormat="1" ht="15" customHeight="1">
      <c r="A3" s="336"/>
      <c r="B3" s="336"/>
      <c r="C3" s="881" t="s">
        <v>634</v>
      </c>
      <c r="D3" s="881"/>
      <c r="E3" s="881"/>
      <c r="F3" s="881"/>
      <c r="G3" s="881"/>
      <c r="H3" s="881"/>
      <c r="I3" s="881"/>
      <c r="J3" s="881"/>
      <c r="K3" s="881"/>
      <c r="L3" s="881"/>
      <c r="M3" s="881"/>
      <c r="N3" s="881"/>
      <c r="O3" s="881"/>
    </row>
    <row r="4" spans="1:16" s="307" customFormat="1" ht="15" customHeight="1">
      <c r="A4" s="882"/>
      <c r="B4" s="881"/>
      <c r="C4" s="881"/>
      <c r="D4" s="881"/>
      <c r="E4" s="881"/>
      <c r="F4" s="881"/>
      <c r="G4" s="881"/>
      <c r="H4" s="881"/>
      <c r="I4" s="881"/>
      <c r="J4" s="881"/>
      <c r="K4" s="881"/>
      <c r="L4" s="881"/>
      <c r="M4" s="881"/>
      <c r="N4" s="881"/>
      <c r="O4" s="881"/>
    </row>
    <row r="5" spans="1:16" s="310" customFormat="1" ht="15" customHeight="1" thickBot="1">
      <c r="A5" s="308"/>
      <c r="B5" s="309"/>
      <c r="C5" s="309"/>
      <c r="D5" s="309"/>
      <c r="E5" s="309"/>
      <c r="F5" s="309"/>
      <c r="G5" s="309"/>
      <c r="H5" s="309"/>
      <c r="I5" s="309"/>
      <c r="J5" s="309"/>
      <c r="K5" s="309"/>
      <c r="L5" s="309"/>
      <c r="M5" s="309"/>
      <c r="N5" s="309"/>
      <c r="O5" s="309"/>
    </row>
    <row r="6" spans="1:16" s="311" customFormat="1" ht="30" customHeight="1" thickTop="1" thickBot="1">
      <c r="A6" s="285"/>
      <c r="B6" s="285"/>
      <c r="C6" s="767"/>
      <c r="D6" s="762" t="s">
        <v>561</v>
      </c>
      <c r="E6" s="762" t="s">
        <v>562</v>
      </c>
      <c r="F6" s="762" t="s">
        <v>563</v>
      </c>
      <c r="G6" s="762" t="s">
        <v>564</v>
      </c>
      <c r="H6" s="762" t="s">
        <v>565</v>
      </c>
      <c r="I6" s="768" t="s">
        <v>566</v>
      </c>
      <c r="J6" s="768" t="s">
        <v>567</v>
      </c>
      <c r="K6" s="768" t="s">
        <v>568</v>
      </c>
      <c r="L6" s="768" t="s">
        <v>569</v>
      </c>
      <c r="M6" s="768" t="s">
        <v>1445</v>
      </c>
      <c r="N6" s="768" t="s">
        <v>570</v>
      </c>
      <c r="O6" s="768" t="s">
        <v>1446</v>
      </c>
    </row>
    <row r="7" spans="1:16" ht="15" customHeight="1" thickTop="1" thickBot="1">
      <c r="A7" s="285"/>
      <c r="B7" s="285"/>
      <c r="C7" s="304"/>
      <c r="D7" s="304"/>
      <c r="E7" s="304"/>
      <c r="F7" s="304"/>
      <c r="G7" s="304"/>
      <c r="H7" s="304"/>
      <c r="I7" s="304"/>
      <c r="J7" s="304"/>
      <c r="K7" s="304"/>
      <c r="L7" s="304"/>
      <c r="M7" s="304"/>
      <c r="N7" s="304"/>
      <c r="O7" s="304"/>
    </row>
    <row r="8" spans="1:16" s="314" customFormat="1" ht="15" customHeight="1" thickTop="1" thickBot="1">
      <c r="A8" s="285"/>
      <c r="B8" s="313"/>
      <c r="C8" s="769" t="s">
        <v>445</v>
      </c>
      <c r="D8" s="770"/>
      <c r="E8" s="770"/>
      <c r="F8" s="770"/>
      <c r="G8" s="770"/>
      <c r="H8" s="770"/>
      <c r="I8" s="771"/>
      <c r="J8" s="771"/>
      <c r="K8" s="771"/>
      <c r="L8" s="771"/>
      <c r="M8" s="771"/>
      <c r="N8" s="771"/>
      <c r="O8" s="771"/>
    </row>
    <row r="9" spans="1:16" ht="15" customHeight="1" thickTop="1">
      <c r="A9" s="285" t="s">
        <v>635</v>
      </c>
      <c r="B9" s="110" t="s">
        <v>636</v>
      </c>
      <c r="C9" s="111" t="s">
        <v>637</v>
      </c>
      <c r="D9" s="315">
        <v>7.0000000000000007E-2</v>
      </c>
      <c r="E9" s="315">
        <v>6.8699999999999997E-2</v>
      </c>
      <c r="F9" s="315">
        <v>7.5700000000000003E-2</v>
      </c>
      <c r="G9" s="315">
        <v>7.2700000000000001E-2</v>
      </c>
      <c r="H9" s="315">
        <v>8.09E-2</v>
      </c>
      <c r="I9" s="315">
        <v>8.2199999999999995E-2</v>
      </c>
      <c r="J9" s="315">
        <v>6.6100000000000006E-2</v>
      </c>
      <c r="K9" s="315">
        <v>9.0499999999999997E-2</v>
      </c>
      <c r="L9" s="315">
        <v>9.06E-2</v>
      </c>
      <c r="M9" s="315">
        <v>5.04E-2</v>
      </c>
      <c r="N9" s="315">
        <v>8.9399999999999993E-2</v>
      </c>
      <c r="O9" s="315">
        <v>9.1499999999999998E-2</v>
      </c>
    </row>
    <row r="10" spans="1:16" ht="15" customHeight="1" thickBot="1">
      <c r="A10" s="285" t="s">
        <v>635</v>
      </c>
      <c r="B10" s="110" t="s">
        <v>638</v>
      </c>
      <c r="C10" s="111" t="s">
        <v>639</v>
      </c>
      <c r="D10" s="315">
        <v>0.78879999999999995</v>
      </c>
      <c r="E10" s="315">
        <v>0.80459999999999998</v>
      </c>
      <c r="F10" s="315">
        <v>0.80469999999999997</v>
      </c>
      <c r="G10" s="315">
        <v>0.81559999999999999</v>
      </c>
      <c r="H10" s="315">
        <v>0.82799999999999996</v>
      </c>
      <c r="I10" s="315">
        <v>0.83169999999999999</v>
      </c>
      <c r="J10" s="315">
        <v>0.81040000000000001</v>
      </c>
      <c r="K10" s="315">
        <v>0.77400000000000002</v>
      </c>
      <c r="L10" s="315">
        <v>0.76970000000000005</v>
      </c>
      <c r="M10" s="315">
        <v>0.79149999999999998</v>
      </c>
      <c r="N10" s="315">
        <v>0.75019999999999998</v>
      </c>
      <c r="O10" s="315">
        <v>0.75070000000000003</v>
      </c>
    </row>
    <row r="11" spans="1:16" s="316" customFormat="1" ht="15" customHeight="1" thickTop="1" thickBot="1">
      <c r="A11" s="285"/>
      <c r="B11" s="313"/>
      <c r="C11" s="769" t="s">
        <v>448</v>
      </c>
      <c r="D11" s="770"/>
      <c r="E11" s="770"/>
      <c r="F11" s="770"/>
      <c r="G11" s="770"/>
      <c r="H11" s="770"/>
      <c r="I11" s="771"/>
      <c r="J11" s="771"/>
      <c r="K11" s="771"/>
      <c r="L11" s="771"/>
      <c r="M11" s="771"/>
      <c r="N11" s="771"/>
      <c r="O11" s="771"/>
    </row>
    <row r="12" spans="1:16" s="311" customFormat="1" ht="15" customHeight="1" thickTop="1">
      <c r="A12" s="285" t="s">
        <v>635</v>
      </c>
      <c r="B12" s="110" t="s">
        <v>640</v>
      </c>
      <c r="C12" s="111" t="s">
        <v>641</v>
      </c>
      <c r="D12" s="315">
        <v>0.74170000000000003</v>
      </c>
      <c r="E12" s="315">
        <v>0.75900000000000001</v>
      </c>
      <c r="F12" s="315">
        <v>0.76639999999999997</v>
      </c>
      <c r="G12" s="315">
        <v>0.81</v>
      </c>
      <c r="H12" s="315">
        <v>0.80200000000000005</v>
      </c>
      <c r="I12" s="315">
        <v>0.75890000000000002</v>
      </c>
      <c r="J12" s="315">
        <v>0.65659999999999996</v>
      </c>
      <c r="K12" s="315">
        <v>0.70989999999999998</v>
      </c>
      <c r="L12" s="315">
        <v>0.66579999999999995</v>
      </c>
      <c r="M12" s="315">
        <v>0.36520000000000002</v>
      </c>
      <c r="N12" s="315">
        <v>0.38829999999999998</v>
      </c>
      <c r="O12" s="315">
        <v>0.623</v>
      </c>
    </row>
    <row r="13" spans="1:16" s="318" customFormat="1" ht="15" customHeight="1">
      <c r="A13" s="285" t="s">
        <v>635</v>
      </c>
      <c r="B13" s="110" t="s">
        <v>642</v>
      </c>
      <c r="C13" s="111" t="s">
        <v>643</v>
      </c>
      <c r="D13" s="317">
        <v>0.75449999999999995</v>
      </c>
      <c r="E13" s="315">
        <v>0.76160000000000005</v>
      </c>
      <c r="F13" s="315">
        <v>0.7681</v>
      </c>
      <c r="G13" s="315">
        <v>0.81</v>
      </c>
      <c r="H13" s="315">
        <v>0.80200000000000005</v>
      </c>
      <c r="I13" s="315">
        <v>0.77790000000000004</v>
      </c>
      <c r="J13" s="315">
        <v>0.71050000000000002</v>
      </c>
      <c r="K13" s="315">
        <v>0.73199999999999998</v>
      </c>
      <c r="L13" s="315">
        <v>0.67410000000000003</v>
      </c>
      <c r="M13" s="315">
        <v>0.57169999999999999</v>
      </c>
      <c r="N13" s="315">
        <v>0.59089999999999998</v>
      </c>
      <c r="O13" s="315">
        <v>0.64900000000000002</v>
      </c>
    </row>
    <row r="14" spans="1:16" s="318" customFormat="1" ht="15" customHeight="1">
      <c r="A14" s="285"/>
      <c r="B14" s="110"/>
      <c r="C14" s="111" t="s">
        <v>644</v>
      </c>
      <c r="D14" s="315">
        <v>8.2600000000000007E-2</v>
      </c>
      <c r="E14" s="315">
        <v>8.8200000000000001E-2</v>
      </c>
      <c r="F14" s="315">
        <v>8.1799999999999998E-2</v>
      </c>
      <c r="G14" s="315">
        <v>5.3699999999999998E-2</v>
      </c>
      <c r="H14" s="315">
        <v>7.0000000000000007E-2</v>
      </c>
      <c r="I14" s="315">
        <v>8.3400000000000002E-2</v>
      </c>
      <c r="J14" s="315">
        <v>0.1613</v>
      </c>
      <c r="K14" s="315">
        <v>0.13669999999999999</v>
      </c>
      <c r="L14" s="315">
        <v>0.19789999999999999</v>
      </c>
      <c r="M14" s="315">
        <v>0.28299999999999997</v>
      </c>
      <c r="N14" s="315">
        <v>0.27350000000000002</v>
      </c>
      <c r="O14" s="315">
        <v>0.22359999999999999</v>
      </c>
    </row>
    <row r="15" spans="1:16" s="318" customFormat="1" ht="15" customHeight="1" thickBot="1">
      <c r="A15" s="285" t="s">
        <v>635</v>
      </c>
      <c r="B15" s="110" t="s">
        <v>645</v>
      </c>
      <c r="C15" s="111" t="s">
        <v>646</v>
      </c>
      <c r="D15" s="315">
        <v>8.8999999999999999E-3</v>
      </c>
      <c r="E15" s="315">
        <v>8.5000000000000006E-3</v>
      </c>
      <c r="F15" s="315">
        <v>1.09E-2</v>
      </c>
      <c r="G15" s="315">
        <v>2.5399999999999999E-2</v>
      </c>
      <c r="H15" s="315">
        <v>2.75E-2</v>
      </c>
      <c r="I15" s="315">
        <v>2.3099999999999999E-2</v>
      </c>
      <c r="J15" s="315">
        <v>1.7000000000000001E-2</v>
      </c>
      <c r="K15" s="315">
        <v>1.14E-2</v>
      </c>
      <c r="L15" s="315">
        <v>1.7000000000000001E-2</v>
      </c>
      <c r="M15" s="315">
        <v>1.84E-2</v>
      </c>
      <c r="N15" s="315">
        <v>1.5299999999999999E-2</v>
      </c>
      <c r="O15" s="315">
        <v>1.5900000000000001E-2</v>
      </c>
    </row>
    <row r="16" spans="1:16" s="316" customFormat="1" ht="15" customHeight="1" thickTop="1" thickBot="1">
      <c r="A16" s="708"/>
      <c r="B16" s="790"/>
      <c r="C16" s="769" t="s">
        <v>647</v>
      </c>
      <c r="D16" s="770"/>
      <c r="E16" s="770"/>
      <c r="F16" s="770"/>
      <c r="G16" s="770"/>
      <c r="H16" s="770"/>
      <c r="I16" s="771"/>
      <c r="J16" s="771"/>
      <c r="K16" s="771"/>
      <c r="L16" s="771"/>
      <c r="M16" s="771"/>
      <c r="N16" s="771"/>
      <c r="O16" s="771"/>
    </row>
    <row r="17" spans="1:15" s="311" customFormat="1" ht="15" customHeight="1" thickTop="1">
      <c r="A17" s="285" t="s">
        <v>635</v>
      </c>
      <c r="B17" s="110" t="s">
        <v>648</v>
      </c>
      <c r="C17" s="111" t="s">
        <v>649</v>
      </c>
      <c r="D17" s="315">
        <v>0.67959999999999998</v>
      </c>
      <c r="E17" s="315">
        <v>0.71619999999999995</v>
      </c>
      <c r="F17" s="315">
        <v>0.72950000000000004</v>
      </c>
      <c r="G17" s="315">
        <v>0.7429</v>
      </c>
      <c r="H17" s="315">
        <v>0.752</v>
      </c>
      <c r="I17" s="315">
        <v>0.755</v>
      </c>
      <c r="J17" s="315">
        <v>0.73619999999999997</v>
      </c>
      <c r="K17" s="315">
        <v>0.73329999999999995</v>
      </c>
      <c r="L17" s="315">
        <v>0.71830000000000005</v>
      </c>
      <c r="M17" s="315">
        <v>0.65880000000000005</v>
      </c>
      <c r="N17" s="315">
        <v>0.61180000000000001</v>
      </c>
      <c r="O17" s="315">
        <v>0.63759999999999994</v>
      </c>
    </row>
    <row r="18" spans="1:15" s="318" customFormat="1" ht="15" customHeight="1">
      <c r="A18" s="285" t="s">
        <v>635</v>
      </c>
      <c r="B18" s="110" t="s">
        <v>650</v>
      </c>
      <c r="C18" s="111" t="s">
        <v>651</v>
      </c>
      <c r="D18" s="315">
        <v>0.32040000000000002</v>
      </c>
      <c r="E18" s="315">
        <v>0.2838</v>
      </c>
      <c r="F18" s="315">
        <v>0.27050000000000002</v>
      </c>
      <c r="G18" s="315">
        <v>0.2571</v>
      </c>
      <c r="H18" s="315">
        <v>0.248</v>
      </c>
      <c r="I18" s="315">
        <v>0.245</v>
      </c>
      <c r="J18" s="315">
        <v>0.26379999999999998</v>
      </c>
      <c r="K18" s="315">
        <v>0.26669999999999999</v>
      </c>
      <c r="L18" s="315">
        <v>0.28170000000000001</v>
      </c>
      <c r="M18" s="315">
        <v>0.3412</v>
      </c>
      <c r="N18" s="315">
        <v>0.38819999999999999</v>
      </c>
      <c r="O18" s="315">
        <v>0.3624</v>
      </c>
    </row>
    <row r="19" spans="1:15" s="318" customFormat="1" ht="15" customHeight="1" thickBot="1">
      <c r="A19" s="285" t="s">
        <v>635</v>
      </c>
      <c r="B19" s="110" t="s">
        <v>652</v>
      </c>
      <c r="C19" s="111" t="s">
        <v>653</v>
      </c>
      <c r="D19" s="319">
        <v>728.85479999999995</v>
      </c>
      <c r="E19" s="319">
        <v>988.96460000000002</v>
      </c>
      <c r="F19" s="319">
        <v>923.3723</v>
      </c>
      <c r="G19" s="319">
        <v>651.40740000000005</v>
      </c>
      <c r="H19" s="319">
        <v>996.94899999999996</v>
      </c>
      <c r="I19" s="319">
        <v>918.80640000000005</v>
      </c>
      <c r="J19" s="319">
        <v>894.87699999999995</v>
      </c>
      <c r="K19" s="319">
        <v>860.78020000000004</v>
      </c>
      <c r="L19" s="319">
        <v>830.45360000000005</v>
      </c>
      <c r="M19" s="319">
        <v>603.32730000000004</v>
      </c>
      <c r="N19" s="319">
        <v>566.51199999999994</v>
      </c>
      <c r="O19" s="319">
        <v>795.43399999999997</v>
      </c>
    </row>
    <row r="20" spans="1:15" s="316" customFormat="1" ht="15" customHeight="1" thickTop="1" thickBot="1">
      <c r="A20" s="285"/>
      <c r="B20" s="313"/>
      <c r="C20" s="769" t="s">
        <v>654</v>
      </c>
      <c r="D20" s="770"/>
      <c r="E20" s="770"/>
      <c r="F20" s="770"/>
      <c r="G20" s="770"/>
      <c r="H20" s="770"/>
      <c r="I20" s="771"/>
      <c r="J20" s="771"/>
      <c r="K20" s="771"/>
      <c r="L20" s="771"/>
      <c r="M20" s="771"/>
      <c r="N20" s="771"/>
      <c r="O20" s="771"/>
    </row>
    <row r="21" spans="1:15" s="311" customFormat="1" ht="15" customHeight="1" thickTop="1">
      <c r="A21" s="285" t="s">
        <v>635</v>
      </c>
      <c r="B21" s="110" t="s">
        <v>655</v>
      </c>
      <c r="C21" s="111" t="s">
        <v>656</v>
      </c>
      <c r="D21" s="315">
        <v>0.98660000000000003</v>
      </c>
      <c r="E21" s="315">
        <v>0.98219999999999996</v>
      </c>
      <c r="F21" s="315">
        <v>0.97599999999999998</v>
      </c>
      <c r="G21" s="315">
        <v>0.97260000000000002</v>
      </c>
      <c r="H21" s="315">
        <v>0.97099999999999997</v>
      </c>
      <c r="I21" s="315">
        <v>0.9647</v>
      </c>
      <c r="J21" s="315">
        <v>0.96550000000000002</v>
      </c>
      <c r="K21" s="315">
        <v>0.97089999999999999</v>
      </c>
      <c r="L21" s="315">
        <v>0.97070000000000001</v>
      </c>
      <c r="M21" s="315">
        <v>0.96220000000000006</v>
      </c>
      <c r="N21" s="315">
        <v>0.95179999999999998</v>
      </c>
      <c r="O21" s="315">
        <v>0.94379999999999997</v>
      </c>
    </row>
    <row r="22" spans="1:15" s="318" customFormat="1" ht="15" customHeight="1">
      <c r="A22" s="285" t="s">
        <v>635</v>
      </c>
      <c r="B22" s="110" t="s">
        <v>657</v>
      </c>
      <c r="C22" s="111" t="s">
        <v>658</v>
      </c>
      <c r="D22" s="315">
        <v>1.1900000000000001E-2</v>
      </c>
      <c r="E22" s="315">
        <v>1.5100000000000001E-2</v>
      </c>
      <c r="F22" s="315">
        <v>2.3400000000000001E-2</v>
      </c>
      <c r="G22" s="315">
        <v>3.09E-2</v>
      </c>
      <c r="H22" s="315">
        <v>3.5700000000000003E-2</v>
      </c>
      <c r="I22" s="315">
        <v>7.2599999999999998E-2</v>
      </c>
      <c r="J22" s="315">
        <v>7.6600000000000001E-2</v>
      </c>
      <c r="K22" s="315">
        <v>9.5399999999999999E-2</v>
      </c>
      <c r="L22" s="315">
        <v>0.1202</v>
      </c>
      <c r="M22" s="315">
        <v>0.1646</v>
      </c>
      <c r="N22" s="315">
        <v>0.24759999999999999</v>
      </c>
      <c r="O22" s="315">
        <v>0.28560000000000002</v>
      </c>
    </row>
    <row r="23" spans="1:15" s="318" customFormat="1" ht="15" customHeight="1">
      <c r="A23" s="285" t="s">
        <v>635</v>
      </c>
      <c r="B23" s="110" t="s">
        <v>659</v>
      </c>
      <c r="C23" s="111" t="s">
        <v>660</v>
      </c>
      <c r="D23" s="315">
        <v>1.34E-2</v>
      </c>
      <c r="E23" s="315">
        <v>1.78E-2</v>
      </c>
      <c r="F23" s="315">
        <v>2.4E-2</v>
      </c>
      <c r="G23" s="315">
        <v>2.7400000000000001E-2</v>
      </c>
      <c r="H23" s="315">
        <v>2.9000000000000001E-2</v>
      </c>
      <c r="I23" s="315">
        <v>3.5299999999999998E-2</v>
      </c>
      <c r="J23" s="315">
        <v>3.4500000000000003E-2</v>
      </c>
      <c r="K23" s="315">
        <v>2.9100000000000001E-2</v>
      </c>
      <c r="L23" s="315">
        <v>2.93E-2</v>
      </c>
      <c r="M23" s="315">
        <v>3.78E-2</v>
      </c>
      <c r="N23" s="315">
        <v>4.82E-2</v>
      </c>
      <c r="O23" s="315">
        <v>5.62E-2</v>
      </c>
    </row>
    <row r="24" spans="1:15" s="318" customFormat="1" ht="15" customHeight="1">
      <c r="A24" s="285" t="s">
        <v>635</v>
      </c>
      <c r="B24" s="110" t="s">
        <v>661</v>
      </c>
      <c r="C24" s="111" t="s">
        <v>662</v>
      </c>
      <c r="D24" s="315">
        <v>1.15E-2</v>
      </c>
      <c r="E24" s="315">
        <v>1.3599999999999999E-2</v>
      </c>
      <c r="F24" s="315">
        <v>2.0400000000000001E-2</v>
      </c>
      <c r="G24" s="315">
        <v>2.6800000000000001E-2</v>
      </c>
      <c r="H24" s="315">
        <v>3.1899999999999998E-2</v>
      </c>
      <c r="I24" s="315">
        <v>6.5799999999999997E-2</v>
      </c>
      <c r="J24" s="315">
        <v>6.5299999999999997E-2</v>
      </c>
      <c r="K24" s="315">
        <v>8.6199999999999999E-2</v>
      </c>
      <c r="L24" s="315">
        <v>0.11169999999999999</v>
      </c>
      <c r="M24" s="315">
        <v>0.1573</v>
      </c>
      <c r="N24" s="315">
        <v>0.24160000000000001</v>
      </c>
      <c r="O24" s="315">
        <v>0.28070000000000001</v>
      </c>
    </row>
    <row r="25" spans="1:15" s="318" customFormat="1" ht="15" customHeight="1">
      <c r="A25" s="285" t="s">
        <v>635</v>
      </c>
      <c r="B25" s="110" t="s">
        <v>663</v>
      </c>
      <c r="C25" s="111" t="s">
        <v>968</v>
      </c>
      <c r="D25" s="315">
        <v>4.9200000000000001E-2</v>
      </c>
      <c r="E25" s="315">
        <v>0.1162</v>
      </c>
      <c r="F25" s="315">
        <v>0.1497</v>
      </c>
      <c r="G25" s="315">
        <v>0.15559999999999999</v>
      </c>
      <c r="H25" s="315">
        <v>0.13250000000000001</v>
      </c>
      <c r="I25" s="315">
        <v>0.12590000000000001</v>
      </c>
      <c r="J25" s="315">
        <v>0.17699999999999999</v>
      </c>
      <c r="K25" s="315">
        <v>0.1231</v>
      </c>
      <c r="L25" s="315">
        <v>9.8100000000000007E-2</v>
      </c>
      <c r="M25" s="315">
        <v>8.0299999999999996E-2</v>
      </c>
      <c r="N25" s="315">
        <v>7.1300000000000002E-2</v>
      </c>
      <c r="O25" s="315">
        <v>7.2400000000000006E-2</v>
      </c>
    </row>
    <row r="26" spans="1:15" s="318" customFormat="1" ht="15" customHeight="1">
      <c r="A26" s="285" t="s">
        <v>635</v>
      </c>
      <c r="B26" s="110" t="s">
        <v>664</v>
      </c>
      <c r="C26" s="111" t="s">
        <v>665</v>
      </c>
      <c r="D26" s="315">
        <v>1.24E-2</v>
      </c>
      <c r="E26" s="315">
        <v>1.15E-2</v>
      </c>
      <c r="F26" s="315">
        <v>1.14E-2</v>
      </c>
      <c r="G26" s="315">
        <v>1.4200000000000001E-2</v>
      </c>
      <c r="H26" s="315">
        <v>1.34E-2</v>
      </c>
      <c r="I26" s="315">
        <v>1.3599999999999999E-2</v>
      </c>
      <c r="J26" s="315">
        <v>0.1012</v>
      </c>
      <c r="K26" s="315">
        <v>0.14199999999999999</v>
      </c>
      <c r="L26" s="315">
        <v>0.1462</v>
      </c>
      <c r="M26" s="315">
        <v>0.1588</v>
      </c>
      <c r="N26" s="315">
        <v>0.16650000000000001</v>
      </c>
      <c r="O26" s="315">
        <v>0.1641</v>
      </c>
    </row>
    <row r="27" spans="1:15" s="318" customFormat="1" ht="15" customHeight="1">
      <c r="A27" s="285" t="s">
        <v>635</v>
      </c>
      <c r="B27" s="110" t="s">
        <v>666</v>
      </c>
      <c r="C27" s="111" t="s">
        <v>667</v>
      </c>
      <c r="D27" s="315">
        <v>3.73E-2</v>
      </c>
      <c r="E27" s="315">
        <v>3.9199999999999999E-2</v>
      </c>
      <c r="F27" s="315">
        <v>3.8399999999999997E-2</v>
      </c>
      <c r="G27" s="315">
        <v>4.2900000000000001E-2</v>
      </c>
      <c r="H27" s="315">
        <v>4.0399999999999998E-2</v>
      </c>
      <c r="I27" s="315">
        <v>4.7699999999999999E-2</v>
      </c>
      <c r="J27" s="315">
        <v>5.6500000000000002E-2</v>
      </c>
      <c r="K27" s="315">
        <v>4.7899999999999998E-2</v>
      </c>
      <c r="L27" s="315">
        <v>4.5199999999999997E-2</v>
      </c>
      <c r="M27" s="315">
        <v>5.1400000000000001E-2</v>
      </c>
      <c r="N27" s="315">
        <v>6.2100000000000002E-2</v>
      </c>
      <c r="O27" s="315">
        <v>7.2300000000000003E-2</v>
      </c>
    </row>
    <row r="28" spans="1:15" s="318" customFormat="1" ht="15" customHeight="1">
      <c r="A28" s="285" t="s">
        <v>635</v>
      </c>
      <c r="B28" s="110" t="s">
        <v>668</v>
      </c>
      <c r="C28" s="111" t="s">
        <v>669</v>
      </c>
      <c r="D28" s="315">
        <v>0.97060000000000002</v>
      </c>
      <c r="E28" s="315">
        <v>0.96099999999999997</v>
      </c>
      <c r="F28" s="315">
        <v>0.95409999999999995</v>
      </c>
      <c r="G28" s="315">
        <v>0.95840000000000003</v>
      </c>
      <c r="H28" s="315">
        <v>0.95830000000000004</v>
      </c>
      <c r="I28" s="315">
        <v>0.94879999999999998</v>
      </c>
      <c r="J28" s="315">
        <v>0.95920000000000005</v>
      </c>
      <c r="K28" s="315">
        <v>0.96709999999999996</v>
      </c>
      <c r="L28" s="315">
        <v>0.96199999999999997</v>
      </c>
      <c r="M28" s="315">
        <v>0.94640000000000002</v>
      </c>
      <c r="N28" s="315">
        <v>0.93389999999999995</v>
      </c>
      <c r="O28" s="315">
        <v>0.90969999999999995</v>
      </c>
    </row>
    <row r="29" spans="1:15" s="318" customFormat="1" ht="15" customHeight="1">
      <c r="A29" s="285" t="s">
        <v>635</v>
      </c>
      <c r="B29" s="110" t="s">
        <v>670</v>
      </c>
      <c r="C29" s="111" t="s">
        <v>671</v>
      </c>
      <c r="D29" s="315">
        <v>1.12E-2</v>
      </c>
      <c r="E29" s="315">
        <v>1.29E-2</v>
      </c>
      <c r="F29" s="315">
        <v>1.6799999999999999E-2</v>
      </c>
      <c r="G29" s="315">
        <v>1.2699999999999999E-2</v>
      </c>
      <c r="H29" s="315">
        <v>1.0500000000000001E-2</v>
      </c>
      <c r="I29" s="315">
        <v>1.15E-2</v>
      </c>
      <c r="J29" s="315">
        <v>2.5000000000000001E-3</v>
      </c>
      <c r="K29" s="315">
        <v>1.5E-3</v>
      </c>
      <c r="L29" s="315">
        <v>5.8999999999999999E-3</v>
      </c>
      <c r="M29" s="315">
        <v>1.4200000000000001E-2</v>
      </c>
      <c r="N29" s="315">
        <v>1.6E-2</v>
      </c>
      <c r="O29" s="315">
        <v>3.09E-2</v>
      </c>
    </row>
    <row r="30" spans="1:15" s="318" customFormat="1" ht="15" customHeight="1">
      <c r="A30" s="285" t="s">
        <v>635</v>
      </c>
      <c r="B30" s="110" t="s">
        <v>672</v>
      </c>
      <c r="C30" s="111" t="s">
        <v>673</v>
      </c>
      <c r="D30" s="315">
        <v>2.3E-3</v>
      </c>
      <c r="E30" s="315">
        <v>6.4999999999999997E-3</v>
      </c>
      <c r="F30" s="315">
        <v>4.1000000000000003E-3</v>
      </c>
      <c r="G30" s="315">
        <v>2.2000000000000001E-3</v>
      </c>
      <c r="H30" s="315">
        <v>4.7000000000000002E-3</v>
      </c>
      <c r="I30" s="315">
        <v>4.4000000000000003E-3</v>
      </c>
      <c r="J30" s="315">
        <v>8.0000000000000004E-4</v>
      </c>
      <c r="K30" s="315">
        <v>2.3999999999999998E-3</v>
      </c>
      <c r="L30" s="315">
        <v>3.8E-3</v>
      </c>
      <c r="M30" s="315">
        <v>5.4000000000000003E-3</v>
      </c>
      <c r="N30" s="315">
        <v>5.4999999999999997E-3</v>
      </c>
      <c r="O30" s="315">
        <v>5.0000000000000001E-3</v>
      </c>
    </row>
    <row r="31" spans="1:15" s="318" customFormat="1" ht="15" customHeight="1">
      <c r="A31" s="285" t="s">
        <v>635</v>
      </c>
      <c r="B31" s="110" t="s">
        <v>674</v>
      </c>
      <c r="C31" s="111" t="s">
        <v>675</v>
      </c>
      <c r="D31" s="315">
        <v>3.0999999999999999E-3</v>
      </c>
      <c r="E31" s="315">
        <v>2.3999999999999998E-3</v>
      </c>
      <c r="F31" s="315">
        <v>4.5999999999999999E-3</v>
      </c>
      <c r="G31" s="315">
        <v>3.2000000000000002E-3</v>
      </c>
      <c r="H31" s="315">
        <v>3.3999999999999998E-3</v>
      </c>
      <c r="I31" s="315">
        <v>3.8999999999999998E-3</v>
      </c>
      <c r="J31" s="315">
        <v>1.6999999999999999E-3</v>
      </c>
      <c r="K31" s="315">
        <v>4.0000000000000002E-4</v>
      </c>
      <c r="L31" s="315">
        <v>2.0000000000000001E-4</v>
      </c>
      <c r="M31" s="315">
        <v>8.9999999999999998E-4</v>
      </c>
      <c r="N31" s="315">
        <v>1.4E-3</v>
      </c>
      <c r="O31" s="315">
        <v>1.1999999999999999E-3</v>
      </c>
    </row>
    <row r="32" spans="1:15" s="318" customFormat="1" ht="15" customHeight="1">
      <c r="A32" s="285" t="s">
        <v>635</v>
      </c>
      <c r="B32" s="110" t="s">
        <v>676</v>
      </c>
      <c r="C32" s="111" t="s">
        <v>677</v>
      </c>
      <c r="D32" s="315">
        <v>2.0999999999999999E-3</v>
      </c>
      <c r="E32" s="315">
        <v>2.3E-3</v>
      </c>
      <c r="F32" s="315">
        <v>3.0000000000000001E-3</v>
      </c>
      <c r="G32" s="315">
        <v>1.9E-3</v>
      </c>
      <c r="H32" s="315">
        <v>3.0999999999999999E-3</v>
      </c>
      <c r="I32" s="315">
        <v>4.5999999999999999E-3</v>
      </c>
      <c r="J32" s="315">
        <v>3.3999999999999998E-3</v>
      </c>
      <c r="K32" s="315">
        <v>3.0999999999999999E-3</v>
      </c>
      <c r="L32" s="315">
        <v>3.8E-3</v>
      </c>
      <c r="M32" s="315">
        <v>4.1000000000000003E-3</v>
      </c>
      <c r="N32" s="315">
        <v>3.8E-3</v>
      </c>
      <c r="O32" s="315">
        <v>5.3E-3</v>
      </c>
    </row>
    <row r="33" spans="1:15" s="318" customFormat="1" ht="15" customHeight="1" thickBot="1">
      <c r="A33" s="285" t="s">
        <v>635</v>
      </c>
      <c r="B33" s="111" t="s">
        <v>678</v>
      </c>
      <c r="C33" s="111" t="s">
        <v>679</v>
      </c>
      <c r="D33" s="315">
        <v>1.0699999999999999E-2</v>
      </c>
      <c r="E33" s="315">
        <v>1.49E-2</v>
      </c>
      <c r="F33" s="315">
        <v>1.7500000000000002E-2</v>
      </c>
      <c r="G33" s="315">
        <v>2.1499999999999998E-2</v>
      </c>
      <c r="H33" s="315">
        <v>0.02</v>
      </c>
      <c r="I33" s="315">
        <v>2.69E-2</v>
      </c>
      <c r="J33" s="315">
        <v>3.2399999999999998E-2</v>
      </c>
      <c r="K33" s="315">
        <v>2.5600000000000001E-2</v>
      </c>
      <c r="L33" s="315">
        <v>2.4299999999999999E-2</v>
      </c>
      <c r="M33" s="315">
        <v>2.9000000000000001E-2</v>
      </c>
      <c r="N33" s="315">
        <v>3.9300000000000002E-2</v>
      </c>
      <c r="O33" s="315">
        <v>4.7899999999999998E-2</v>
      </c>
    </row>
    <row r="34" spans="1:15" s="316" customFormat="1" ht="15" customHeight="1" thickTop="1" thickBot="1">
      <c r="A34" s="285"/>
      <c r="B34" s="313"/>
      <c r="C34" s="769" t="s">
        <v>471</v>
      </c>
      <c r="D34" s="770"/>
      <c r="E34" s="770"/>
      <c r="F34" s="770"/>
      <c r="G34" s="770"/>
      <c r="H34" s="770"/>
      <c r="I34" s="771"/>
      <c r="J34" s="771"/>
      <c r="K34" s="771"/>
      <c r="L34" s="771"/>
      <c r="M34" s="771"/>
      <c r="N34" s="771"/>
      <c r="O34" s="771"/>
    </row>
    <row r="35" spans="1:15" s="311" customFormat="1" ht="15" customHeight="1" thickTop="1">
      <c r="A35" s="285" t="s">
        <v>635</v>
      </c>
      <c r="B35" s="110" t="s">
        <v>680</v>
      </c>
      <c r="C35" s="111" t="s">
        <v>681</v>
      </c>
      <c r="D35" s="315">
        <v>0.37290000000000001</v>
      </c>
      <c r="E35" s="315">
        <v>0.4032</v>
      </c>
      <c r="F35" s="315">
        <v>0.48089999999999999</v>
      </c>
      <c r="G35" s="315">
        <v>0.52359999999999995</v>
      </c>
      <c r="H35" s="315">
        <v>0.54179999999999995</v>
      </c>
      <c r="I35" s="315">
        <v>0.50619999999999998</v>
      </c>
      <c r="J35" s="315">
        <v>0.27760000000000001</v>
      </c>
      <c r="K35" s="315">
        <v>0.31009999999999999</v>
      </c>
      <c r="L35" s="315">
        <v>0.34449999999999997</v>
      </c>
      <c r="M35" s="315">
        <v>0.31940000000000002</v>
      </c>
      <c r="N35" s="315">
        <v>0.50209999999999999</v>
      </c>
      <c r="O35" s="315">
        <v>0.47349999999999998</v>
      </c>
    </row>
    <row r="36" spans="1:15" s="318" customFormat="1" ht="15" customHeight="1">
      <c r="A36" s="285" t="s">
        <v>635</v>
      </c>
      <c r="B36" s="110" t="s">
        <v>682</v>
      </c>
      <c r="C36" s="111" t="s">
        <v>683</v>
      </c>
      <c r="D36" s="315">
        <v>0.94499999999999995</v>
      </c>
      <c r="E36" s="315">
        <v>0.94979999999999998</v>
      </c>
      <c r="F36" s="315">
        <v>1.0092000000000001</v>
      </c>
      <c r="G36" s="315">
        <v>0.879</v>
      </c>
      <c r="H36" s="315">
        <v>0.76329999999999998</v>
      </c>
      <c r="I36" s="315">
        <v>0.66410000000000002</v>
      </c>
      <c r="J36" s="315">
        <v>0.44490000000000002</v>
      </c>
      <c r="K36" s="315">
        <v>0.47270000000000001</v>
      </c>
      <c r="L36" s="315">
        <v>0.4284</v>
      </c>
      <c r="M36" s="315">
        <v>0.49020000000000002</v>
      </c>
      <c r="N36" s="315">
        <v>0.69169999999999998</v>
      </c>
      <c r="O36" s="315">
        <v>0.57530000000000003</v>
      </c>
    </row>
    <row r="37" spans="1:15" s="318" customFormat="1" ht="15" customHeight="1">
      <c r="A37" s="285" t="s">
        <v>635</v>
      </c>
      <c r="B37" s="110" t="s">
        <v>684</v>
      </c>
      <c r="C37" s="111" t="s">
        <v>685</v>
      </c>
      <c r="D37" s="315">
        <v>0.19620000000000001</v>
      </c>
      <c r="E37" s="315">
        <v>0.1792</v>
      </c>
      <c r="F37" s="315">
        <v>0.17680000000000001</v>
      </c>
      <c r="G37" s="315">
        <v>0.13159999999999999</v>
      </c>
      <c r="H37" s="315">
        <v>0.1225</v>
      </c>
      <c r="I37" s="315">
        <v>0.1172</v>
      </c>
      <c r="J37" s="315">
        <v>0.1145</v>
      </c>
      <c r="K37" s="315">
        <v>0.14879999999999999</v>
      </c>
      <c r="L37" s="315">
        <v>0.1208</v>
      </c>
      <c r="M37" s="315">
        <v>8.4000000000000005E-2</v>
      </c>
      <c r="N37" s="315">
        <v>0.1333</v>
      </c>
      <c r="O37" s="315">
        <v>0.11990000000000001</v>
      </c>
    </row>
    <row r="38" spans="1:15" s="318" customFormat="1" ht="15" customHeight="1">
      <c r="A38" s="285" t="s">
        <v>635</v>
      </c>
      <c r="B38" s="110" t="s">
        <v>686</v>
      </c>
      <c r="C38" s="111" t="s">
        <v>687</v>
      </c>
      <c r="D38" s="315">
        <v>0.17730000000000001</v>
      </c>
      <c r="E38" s="315">
        <v>0.1618</v>
      </c>
      <c r="F38" s="315">
        <v>0.15890000000000001</v>
      </c>
      <c r="G38" s="315">
        <v>0.122</v>
      </c>
      <c r="H38" s="315">
        <v>0.1139</v>
      </c>
      <c r="I38" s="315">
        <v>0.10780000000000001</v>
      </c>
      <c r="J38" s="315">
        <v>0.106</v>
      </c>
      <c r="K38" s="315">
        <v>0.13800000000000001</v>
      </c>
      <c r="L38" s="315">
        <v>0.11269999999999999</v>
      </c>
      <c r="M38" s="315">
        <v>7.7399999999999997E-2</v>
      </c>
      <c r="N38" s="315">
        <v>0.1231</v>
      </c>
      <c r="O38" s="315">
        <v>0.11119999999999999</v>
      </c>
    </row>
    <row r="39" spans="1:15" s="318" customFormat="1" ht="15" customHeight="1" thickBot="1">
      <c r="A39" s="285" t="s">
        <v>635</v>
      </c>
      <c r="B39" s="110" t="s">
        <v>688</v>
      </c>
      <c r="C39" s="80" t="s">
        <v>689</v>
      </c>
      <c r="D39" s="315">
        <v>0.64009276452498043</v>
      </c>
      <c r="E39" s="315">
        <v>0.63103613630714817</v>
      </c>
      <c r="F39" s="315">
        <v>0.63728392117009036</v>
      </c>
      <c r="G39" s="315">
        <v>0.64890236380054345</v>
      </c>
      <c r="H39" s="315">
        <v>0.14299999999999999</v>
      </c>
      <c r="I39" s="315">
        <v>0.48870000000000002</v>
      </c>
      <c r="J39" s="315">
        <v>0.28799999999999998</v>
      </c>
      <c r="K39" s="315">
        <v>0.34460000000000002</v>
      </c>
      <c r="L39" s="315">
        <v>0.27039999999999997</v>
      </c>
      <c r="M39" s="315">
        <v>0.18049999999999999</v>
      </c>
      <c r="N39" s="315">
        <v>0.43090000000000001</v>
      </c>
      <c r="O39" s="315">
        <v>0.42520000000000002</v>
      </c>
    </row>
    <row r="40" spans="1:15" s="316" customFormat="1" ht="15" customHeight="1" thickTop="1" thickBot="1">
      <c r="A40" s="285"/>
      <c r="B40" s="313"/>
      <c r="C40" s="769" t="s">
        <v>477</v>
      </c>
      <c r="D40" s="770"/>
      <c r="E40" s="770"/>
      <c r="F40" s="770"/>
      <c r="G40" s="770"/>
      <c r="H40" s="770"/>
      <c r="I40" s="771"/>
      <c r="J40" s="771"/>
      <c r="K40" s="771"/>
      <c r="L40" s="771"/>
      <c r="M40" s="771"/>
      <c r="N40" s="771"/>
      <c r="O40" s="771"/>
    </row>
    <row r="41" spans="1:15" s="311" customFormat="1" ht="15" customHeight="1" thickTop="1">
      <c r="A41" s="285" t="s">
        <v>635</v>
      </c>
      <c r="B41" s="110" t="s">
        <v>690</v>
      </c>
      <c r="C41" s="111" t="s">
        <v>691</v>
      </c>
      <c r="D41" s="315">
        <v>9.6299999999999997E-2</v>
      </c>
      <c r="E41" s="315">
        <v>9.7600000000000006E-2</v>
      </c>
      <c r="F41" s="315">
        <v>0.1013</v>
      </c>
      <c r="G41" s="315">
        <v>7.2599999999999998E-2</v>
      </c>
      <c r="H41" s="315">
        <v>7.0199999999999999E-2</v>
      </c>
      <c r="I41" s="315">
        <v>7.9799999999999996E-2</v>
      </c>
      <c r="J41" s="315">
        <v>7.4200000000000002E-2</v>
      </c>
      <c r="K41" s="315">
        <v>7.2999999999999995E-2</v>
      </c>
      <c r="L41" s="315">
        <v>6.6900000000000001E-2</v>
      </c>
      <c r="M41" s="315">
        <v>7.85E-2</v>
      </c>
      <c r="N41" s="315">
        <v>7.6600000000000001E-2</v>
      </c>
      <c r="O41" s="315">
        <v>7.2400000000000006E-2</v>
      </c>
    </row>
    <row r="42" spans="1:15" s="318" customFormat="1" ht="15" customHeight="1">
      <c r="A42" s="285" t="s">
        <v>635</v>
      </c>
      <c r="B42" s="110" t="s">
        <v>692</v>
      </c>
      <c r="C42" s="111" t="s">
        <v>693</v>
      </c>
      <c r="D42" s="315">
        <v>9.5399999999999999E-2</v>
      </c>
      <c r="E42" s="315">
        <v>9.6699999999999994E-2</v>
      </c>
      <c r="F42" s="315">
        <v>0.1004</v>
      </c>
      <c r="G42" s="315">
        <v>7.1099999999999997E-2</v>
      </c>
      <c r="H42" s="315">
        <v>6.9000000000000006E-2</v>
      </c>
      <c r="I42" s="315">
        <v>7.85E-2</v>
      </c>
      <c r="J42" s="315">
        <v>7.3300000000000004E-2</v>
      </c>
      <c r="K42" s="315">
        <v>7.1999999999999995E-2</v>
      </c>
      <c r="L42" s="315">
        <v>6.6199999999999995E-2</v>
      </c>
      <c r="M42" s="315">
        <v>7.7700000000000005E-2</v>
      </c>
      <c r="N42" s="315">
        <v>7.5800000000000006E-2</v>
      </c>
      <c r="O42" s="315">
        <v>7.17E-2</v>
      </c>
    </row>
    <row r="43" spans="1:15" s="318" customFormat="1" ht="15" customHeight="1">
      <c r="A43" s="285" t="s">
        <v>635</v>
      </c>
      <c r="B43" s="110" t="s">
        <v>694</v>
      </c>
      <c r="C43" s="111" t="s">
        <v>695</v>
      </c>
      <c r="D43" s="315">
        <v>0.1118</v>
      </c>
      <c r="E43" s="315">
        <v>0.15049999999999999</v>
      </c>
      <c r="F43" s="315">
        <v>0.19489999999999999</v>
      </c>
      <c r="G43" s="315">
        <v>0.31590000000000001</v>
      </c>
      <c r="H43" s="315">
        <v>0.35039999999999999</v>
      </c>
      <c r="I43" s="315">
        <v>0.3795</v>
      </c>
      <c r="J43" s="315">
        <v>0.35930000000000001</v>
      </c>
      <c r="K43" s="315">
        <v>0.28070000000000001</v>
      </c>
      <c r="L43" s="315">
        <v>0.30349999999999999</v>
      </c>
      <c r="M43" s="315">
        <v>0.34100000000000003</v>
      </c>
      <c r="N43" s="315">
        <v>0.42599999999999999</v>
      </c>
      <c r="O43" s="315">
        <v>0.53210000000000002</v>
      </c>
    </row>
    <row r="44" spans="1:15" s="318" customFormat="1" ht="15" customHeight="1">
      <c r="A44" s="285" t="s">
        <v>635</v>
      </c>
      <c r="B44" s="110" t="s">
        <v>696</v>
      </c>
      <c r="C44" s="111" t="s">
        <v>697</v>
      </c>
      <c r="D44" s="315">
        <v>4.8999999999999998E-3</v>
      </c>
      <c r="E44" s="315">
        <v>1.49E-2</v>
      </c>
      <c r="F44" s="315">
        <v>2.8500000000000001E-2</v>
      </c>
      <c r="G44" s="315">
        <v>5.5399999999999998E-2</v>
      </c>
      <c r="H44" s="315">
        <v>5.7099999999999998E-2</v>
      </c>
      <c r="I44" s="315">
        <v>9.8400000000000001E-2</v>
      </c>
      <c r="J44" s="315">
        <v>0.14130000000000001</v>
      </c>
      <c r="K44" s="315">
        <v>0.1134</v>
      </c>
      <c r="L44" s="315">
        <v>0.12230000000000001</v>
      </c>
      <c r="M44" s="315">
        <v>0.1193</v>
      </c>
      <c r="N44" s="315">
        <v>0.15590000000000001</v>
      </c>
      <c r="O44" s="315">
        <v>0.1956</v>
      </c>
    </row>
    <row r="45" spans="1:15" s="318" customFormat="1" ht="15" customHeight="1">
      <c r="A45" s="285" t="s">
        <v>635</v>
      </c>
      <c r="B45" s="110" t="s">
        <v>698</v>
      </c>
      <c r="C45" s="111" t="s">
        <v>699</v>
      </c>
      <c r="D45" s="315">
        <v>2.9499999999999998E-2</v>
      </c>
      <c r="E45" s="315">
        <v>4.3200000000000002E-2</v>
      </c>
      <c r="F45" s="315">
        <v>7.22E-2</v>
      </c>
      <c r="G45" s="315">
        <v>0.1053</v>
      </c>
      <c r="H45" s="315">
        <v>0.13980000000000001</v>
      </c>
      <c r="I45" s="315">
        <v>0.15</v>
      </c>
      <c r="J45" s="315">
        <v>0.105</v>
      </c>
      <c r="K45" s="315">
        <v>9.8799999999999999E-2</v>
      </c>
      <c r="L45" s="315">
        <v>0.104</v>
      </c>
      <c r="M45" s="315">
        <v>0.12690000000000001</v>
      </c>
      <c r="N45" s="315">
        <v>0.1384</v>
      </c>
      <c r="O45" s="315">
        <v>0.15379999999999999</v>
      </c>
    </row>
    <row r="46" spans="1:15" s="318" customFormat="1" ht="15" customHeight="1" thickBot="1">
      <c r="A46" s="285" t="s">
        <v>635</v>
      </c>
      <c r="B46" s="110" t="s">
        <v>700</v>
      </c>
      <c r="C46" s="111" t="s">
        <v>701</v>
      </c>
      <c r="D46" s="315">
        <v>0.1216</v>
      </c>
      <c r="E46" s="315">
        <v>0.1278</v>
      </c>
      <c r="F46" s="315">
        <v>0.13109999999999999</v>
      </c>
      <c r="G46" s="315">
        <v>0.1145</v>
      </c>
      <c r="H46" s="315">
        <v>0.1139</v>
      </c>
      <c r="I46" s="315">
        <v>0.11700000000000001</v>
      </c>
      <c r="J46" s="315">
        <v>0.1128</v>
      </c>
      <c r="K46" s="315">
        <v>0.11169999999999999</v>
      </c>
      <c r="L46" s="315">
        <v>0.11650000000000001</v>
      </c>
      <c r="M46" s="315">
        <v>0.13039999999999999</v>
      </c>
      <c r="N46" s="315">
        <v>0.13109999999999999</v>
      </c>
      <c r="O46" s="315">
        <v>0.12509999999999999</v>
      </c>
    </row>
    <row r="47" spans="1:15" s="314" customFormat="1" ht="15" customHeight="1" thickTop="1" thickBot="1">
      <c r="A47" s="285"/>
      <c r="B47" s="313"/>
      <c r="C47" s="769" t="s">
        <v>702</v>
      </c>
      <c r="D47" s="770"/>
      <c r="E47" s="770"/>
      <c r="F47" s="770"/>
      <c r="G47" s="770"/>
      <c r="H47" s="770"/>
      <c r="I47" s="771"/>
      <c r="J47" s="771"/>
      <c r="K47" s="771"/>
      <c r="L47" s="771"/>
      <c r="M47" s="771"/>
      <c r="N47" s="771"/>
      <c r="O47" s="771"/>
    </row>
    <row r="48" spans="1:15" s="311" customFormat="1" ht="15" customHeight="1" thickTop="1">
      <c r="A48" s="285" t="s">
        <v>635</v>
      </c>
      <c r="B48" s="110" t="s">
        <v>703</v>
      </c>
      <c r="C48" s="111" t="s">
        <v>704</v>
      </c>
      <c r="D48" s="315">
        <v>0.89790000000000003</v>
      </c>
      <c r="E48" s="315">
        <v>0.89890000000000003</v>
      </c>
      <c r="F48" s="315">
        <v>0.88719999999999999</v>
      </c>
      <c r="G48" s="315">
        <v>0.87350000000000005</v>
      </c>
      <c r="H48" s="315">
        <v>0.86660000000000004</v>
      </c>
      <c r="I48" s="315">
        <v>0.86460000000000004</v>
      </c>
      <c r="J48" s="315">
        <v>0.82250000000000001</v>
      </c>
      <c r="K48" s="315">
        <v>0.77639999999999998</v>
      </c>
      <c r="L48" s="315">
        <v>0.77080000000000004</v>
      </c>
      <c r="M48" s="315">
        <v>0.7923</v>
      </c>
      <c r="N48" s="315">
        <v>0.75770000000000004</v>
      </c>
      <c r="O48" s="315">
        <v>0.75560000000000005</v>
      </c>
    </row>
    <row r="49" spans="1:15" s="318" customFormat="1" ht="15" customHeight="1">
      <c r="A49" s="285" t="s">
        <v>635</v>
      </c>
      <c r="B49" s="110" t="s">
        <v>705</v>
      </c>
      <c r="C49" s="111" t="s">
        <v>706</v>
      </c>
      <c r="D49" s="315">
        <v>0.91200000000000003</v>
      </c>
      <c r="E49" s="315">
        <v>0.89980000000000004</v>
      </c>
      <c r="F49" s="315">
        <v>0.89239999999999997</v>
      </c>
      <c r="G49" s="315">
        <v>0.86109999999999998</v>
      </c>
      <c r="H49" s="315">
        <v>0.86319999999999997</v>
      </c>
      <c r="I49" s="315">
        <v>0.83720000000000006</v>
      </c>
      <c r="J49" s="315">
        <v>0.81359999999999999</v>
      </c>
      <c r="K49" s="315">
        <v>0.80189999999999995</v>
      </c>
      <c r="L49" s="315">
        <v>0.83150000000000002</v>
      </c>
      <c r="M49" s="315">
        <v>0.85880000000000001</v>
      </c>
      <c r="N49" s="315">
        <v>0.86760000000000004</v>
      </c>
      <c r="O49" s="315">
        <v>0.86729999999999996</v>
      </c>
    </row>
    <row r="50" spans="1:15" s="318" customFormat="1" ht="15" customHeight="1">
      <c r="A50" s="285" t="s">
        <v>635</v>
      </c>
      <c r="B50" s="110" t="s">
        <v>707</v>
      </c>
      <c r="C50" s="111" t="s">
        <v>708</v>
      </c>
      <c r="D50" s="315">
        <v>8.8300000000000003E-2</v>
      </c>
      <c r="E50" s="315">
        <v>0.10589999999999999</v>
      </c>
      <c r="F50" s="315">
        <v>0.1051</v>
      </c>
      <c r="G50" s="315">
        <v>9.2100000000000001E-2</v>
      </c>
      <c r="H50" s="315">
        <v>7.8299999999999995E-2</v>
      </c>
      <c r="I50" s="315">
        <v>0.1207</v>
      </c>
      <c r="J50" s="315">
        <v>9.0999999999999998E-2</v>
      </c>
      <c r="K50" s="315">
        <v>4.3299999999999998E-2</v>
      </c>
      <c r="L50" s="315">
        <v>-7.4000000000000003E-3</v>
      </c>
      <c r="M50" s="315">
        <v>2.9999999999999997E-4</v>
      </c>
      <c r="N50" s="315">
        <v>-5.5100000000000003E-2</v>
      </c>
      <c r="O50" s="315">
        <v>-6.1600000000000002E-2</v>
      </c>
    </row>
    <row r="51" spans="1:15" s="318" customFormat="1" ht="15" customHeight="1">
      <c r="A51" s="285" t="s">
        <v>635</v>
      </c>
      <c r="B51" s="110" t="s">
        <v>709</v>
      </c>
      <c r="C51" s="111" t="s">
        <v>710</v>
      </c>
      <c r="D51" s="315">
        <v>1.0708</v>
      </c>
      <c r="E51" s="315">
        <v>1.0452999999999999</v>
      </c>
      <c r="F51" s="315">
        <v>1.1235999999999999</v>
      </c>
      <c r="G51" s="315">
        <v>1.7785</v>
      </c>
      <c r="H51" s="315">
        <v>1.9327000000000001</v>
      </c>
      <c r="I51" s="315">
        <v>1.7250000000000001</v>
      </c>
      <c r="J51" s="315">
        <v>2.42</v>
      </c>
      <c r="K51" s="315">
        <v>3.1065999999999998</v>
      </c>
      <c r="L51" s="315">
        <v>3.4632999999999998</v>
      </c>
      <c r="M51" s="315">
        <v>2.6726000000000001</v>
      </c>
      <c r="N51" s="315">
        <v>3.1974</v>
      </c>
      <c r="O51" s="315">
        <v>3.4116</v>
      </c>
    </row>
    <row r="52" spans="1:15" ht="3.75" customHeight="1" thickBot="1">
      <c r="A52" s="285"/>
      <c r="B52" s="285"/>
      <c r="C52" s="301"/>
      <c r="D52" s="301"/>
      <c r="E52" s="301"/>
      <c r="F52" s="301"/>
      <c r="G52" s="301"/>
      <c r="H52" s="301"/>
      <c r="I52" s="301"/>
      <c r="J52" s="301"/>
      <c r="K52" s="301"/>
      <c r="L52" s="301"/>
      <c r="M52" s="301"/>
      <c r="N52" s="301"/>
      <c r="O52" s="301"/>
    </row>
    <row r="53" spans="1:15" ht="15" customHeight="1" thickTop="1">
      <c r="A53" s="320" t="s">
        <v>711</v>
      </c>
      <c r="B53" s="111" t="s">
        <v>711</v>
      </c>
      <c r="C53" s="883" t="s">
        <v>489</v>
      </c>
      <c r="D53" s="883"/>
      <c r="E53" s="883"/>
      <c r="F53" s="883"/>
      <c r="G53" s="883"/>
      <c r="H53" s="883"/>
      <c r="I53" s="883"/>
      <c r="J53" s="883"/>
      <c r="K53" s="883"/>
      <c r="L53" s="883"/>
      <c r="M53" s="883"/>
      <c r="N53" s="883"/>
      <c r="O53" s="883"/>
    </row>
    <row r="54" spans="1:15" ht="50.25" customHeight="1">
      <c r="A54" s="285"/>
      <c r="B54" s="285"/>
      <c r="C54" s="877" t="s">
        <v>712</v>
      </c>
      <c r="D54" s="877"/>
      <c r="E54" s="877"/>
      <c r="F54" s="877"/>
      <c r="G54" s="877"/>
      <c r="H54" s="877"/>
      <c r="I54" s="877"/>
      <c r="J54" s="877"/>
      <c r="K54" s="877"/>
      <c r="L54" s="877"/>
      <c r="M54" s="877"/>
      <c r="N54" s="877"/>
      <c r="O54" s="877"/>
    </row>
    <row r="55" spans="1:15" ht="48" customHeight="1">
      <c r="A55" s="285"/>
      <c r="B55" s="285"/>
      <c r="C55" s="877" t="s">
        <v>713</v>
      </c>
      <c r="D55" s="877"/>
      <c r="E55" s="877"/>
      <c r="F55" s="877"/>
      <c r="G55" s="877"/>
      <c r="H55" s="877"/>
      <c r="I55" s="877"/>
      <c r="J55" s="877"/>
      <c r="K55" s="877"/>
      <c r="L55" s="877"/>
      <c r="M55" s="877"/>
      <c r="N55" s="877"/>
      <c r="O55" s="877"/>
    </row>
    <row r="56" spans="1:15" ht="15" customHeight="1">
      <c r="A56" s="285"/>
      <c r="B56" s="285"/>
      <c r="C56" s="878" t="s">
        <v>714</v>
      </c>
      <c r="D56" s="878"/>
      <c r="E56" s="878"/>
      <c r="F56" s="878"/>
      <c r="G56" s="878"/>
      <c r="H56" s="878"/>
      <c r="I56" s="878"/>
      <c r="J56" s="878"/>
      <c r="K56" s="878"/>
      <c r="L56" s="878"/>
      <c r="M56" s="878"/>
      <c r="N56" s="878"/>
      <c r="O56" s="878"/>
    </row>
    <row r="57" spans="1:15" ht="15" customHeight="1">
      <c r="A57" s="285"/>
      <c r="B57" s="285"/>
      <c r="C57" s="878" t="s">
        <v>493</v>
      </c>
      <c r="D57" s="878"/>
      <c r="E57" s="878"/>
      <c r="F57" s="878"/>
      <c r="G57" s="878"/>
      <c r="H57" s="878"/>
      <c r="I57" s="878"/>
      <c r="J57" s="878"/>
      <c r="K57" s="878"/>
      <c r="L57" s="878"/>
      <c r="M57" s="878"/>
      <c r="N57" s="878"/>
      <c r="O57" s="878"/>
    </row>
    <row r="58" spans="1:15" ht="27" customHeight="1">
      <c r="A58" s="285"/>
      <c r="B58" s="285"/>
      <c r="C58" s="879" t="s">
        <v>969</v>
      </c>
      <c r="D58" s="879"/>
      <c r="E58" s="879"/>
      <c r="F58" s="879"/>
      <c r="G58" s="879"/>
      <c r="H58" s="879"/>
      <c r="I58" s="879"/>
      <c r="J58" s="879"/>
      <c r="K58" s="879"/>
      <c r="L58" s="879"/>
      <c r="M58" s="879"/>
      <c r="N58" s="879"/>
      <c r="O58" s="879"/>
    </row>
    <row r="59" spans="1:15" ht="15" customHeight="1">
      <c r="A59" s="285"/>
      <c r="B59" s="285"/>
      <c r="C59" s="285"/>
      <c r="D59" s="285"/>
      <c r="E59" s="285"/>
      <c r="F59" s="285"/>
      <c r="G59" s="285"/>
      <c r="H59" s="285"/>
      <c r="I59" s="285"/>
      <c r="J59" s="285"/>
      <c r="K59" s="285"/>
      <c r="L59" s="285"/>
      <c r="M59" s="285"/>
      <c r="N59" s="285"/>
      <c r="O59" s="285"/>
    </row>
  </sheetData>
  <mergeCells count="10">
    <mergeCell ref="C55:O55"/>
    <mergeCell ref="C56:O56"/>
    <mergeCell ref="C57:O57"/>
    <mergeCell ref="C58:O58"/>
    <mergeCell ref="C1:O1"/>
    <mergeCell ref="A2:O2"/>
    <mergeCell ref="C3:O3"/>
    <mergeCell ref="A4:O4"/>
    <mergeCell ref="C53:O53"/>
    <mergeCell ref="C54:O54"/>
  </mergeCells>
  <hyperlinks>
    <hyperlink ref="P1" location="ÍNDICE!A1" display="ÍNDICE!A1"/>
  </hyperlink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5"/>
  <sheetViews>
    <sheetView topLeftCell="C1" zoomScaleNormal="100" workbookViewId="0">
      <selection activeCell="P1" sqref="P1"/>
    </sheetView>
  </sheetViews>
  <sheetFormatPr baseColWidth="10" defaultColWidth="9.140625" defaultRowHeight="12.75"/>
  <cols>
    <col min="1" max="2" width="9.140625" style="335" hidden="1" customWidth="1"/>
    <col min="3" max="3" width="90.28515625" style="321" customWidth="1"/>
    <col min="4" max="10" width="7.28515625" style="321" bestFit="1" customWidth="1"/>
    <col min="11" max="11" width="7.28515625" style="321" customWidth="1"/>
    <col min="12" max="12" width="7.28515625" style="321" bestFit="1" customWidth="1"/>
    <col min="13" max="13" width="7.28515625" style="321" customWidth="1"/>
    <col min="14" max="14" width="7.28515625" style="321" bestFit="1" customWidth="1"/>
    <col min="15" max="15" width="7.85546875" style="321" bestFit="1" customWidth="1"/>
    <col min="16" max="256" width="9.140625" style="321"/>
    <col min="257" max="258" width="0" style="321" hidden="1" customWidth="1"/>
    <col min="259" max="259" width="90.28515625" style="321" customWidth="1"/>
    <col min="260" max="266" width="7.28515625" style="321" bestFit="1" customWidth="1"/>
    <col min="267" max="267" width="7.28515625" style="321" customWidth="1"/>
    <col min="268" max="268" width="7.28515625" style="321" bestFit="1" customWidth="1"/>
    <col min="269" max="269" width="7.28515625" style="321" customWidth="1"/>
    <col min="270" max="270" width="7.28515625" style="321" bestFit="1" customWidth="1"/>
    <col min="271" max="271" width="7.85546875" style="321" bestFit="1" customWidth="1"/>
    <col min="272" max="512" width="9.140625" style="321"/>
    <col min="513" max="514" width="0" style="321" hidden="1" customWidth="1"/>
    <col min="515" max="515" width="90.28515625" style="321" customWidth="1"/>
    <col min="516" max="522" width="7.28515625" style="321" bestFit="1" customWidth="1"/>
    <col min="523" max="523" width="7.28515625" style="321" customWidth="1"/>
    <col min="524" max="524" width="7.28515625" style="321" bestFit="1" customWidth="1"/>
    <col min="525" max="525" width="7.28515625" style="321" customWidth="1"/>
    <col min="526" max="526" width="7.28515625" style="321" bestFit="1" customWidth="1"/>
    <col min="527" max="527" width="7.85546875" style="321" bestFit="1" customWidth="1"/>
    <col min="528" max="768" width="9.140625" style="321"/>
    <col min="769" max="770" width="0" style="321" hidden="1" customWidth="1"/>
    <col min="771" max="771" width="90.28515625" style="321" customWidth="1"/>
    <col min="772" max="778" width="7.28515625" style="321" bestFit="1" customWidth="1"/>
    <col min="779" max="779" width="7.28515625" style="321" customWidth="1"/>
    <col min="780" max="780" width="7.28515625" style="321" bestFit="1" customWidth="1"/>
    <col min="781" max="781" width="7.28515625" style="321" customWidth="1"/>
    <col min="782" max="782" width="7.28515625" style="321" bestFit="1" customWidth="1"/>
    <col min="783" max="783" width="7.85546875" style="321" bestFit="1" customWidth="1"/>
    <col min="784" max="1024" width="9.140625" style="321"/>
    <col min="1025" max="1026" width="0" style="321" hidden="1" customWidth="1"/>
    <col min="1027" max="1027" width="90.28515625" style="321" customWidth="1"/>
    <col min="1028" max="1034" width="7.28515625" style="321" bestFit="1" customWidth="1"/>
    <col min="1035" max="1035" width="7.28515625" style="321" customWidth="1"/>
    <col min="1036" max="1036" width="7.28515625" style="321" bestFit="1" customWidth="1"/>
    <col min="1037" max="1037" width="7.28515625" style="321" customWidth="1"/>
    <col min="1038" max="1038" width="7.28515625" style="321" bestFit="1" customWidth="1"/>
    <col min="1039" max="1039" width="7.85546875" style="321" bestFit="1" customWidth="1"/>
    <col min="1040" max="1280" width="9.140625" style="321"/>
    <col min="1281" max="1282" width="0" style="321" hidden="1" customWidth="1"/>
    <col min="1283" max="1283" width="90.28515625" style="321" customWidth="1"/>
    <col min="1284" max="1290" width="7.28515625" style="321" bestFit="1" customWidth="1"/>
    <col min="1291" max="1291" width="7.28515625" style="321" customWidth="1"/>
    <col min="1292" max="1292" width="7.28515625" style="321" bestFit="1" customWidth="1"/>
    <col min="1293" max="1293" width="7.28515625" style="321" customWidth="1"/>
    <col min="1294" max="1294" width="7.28515625" style="321" bestFit="1" customWidth="1"/>
    <col min="1295" max="1295" width="7.85546875" style="321" bestFit="1" customWidth="1"/>
    <col min="1296" max="1536" width="9.140625" style="321"/>
    <col min="1537" max="1538" width="0" style="321" hidden="1" customWidth="1"/>
    <col min="1539" max="1539" width="90.28515625" style="321" customWidth="1"/>
    <col min="1540" max="1546" width="7.28515625" style="321" bestFit="1" customWidth="1"/>
    <col min="1547" max="1547" width="7.28515625" style="321" customWidth="1"/>
    <col min="1548" max="1548" width="7.28515625" style="321" bestFit="1" customWidth="1"/>
    <col min="1549" max="1549" width="7.28515625" style="321" customWidth="1"/>
    <col min="1550" max="1550" width="7.28515625" style="321" bestFit="1" customWidth="1"/>
    <col min="1551" max="1551" width="7.85546875" style="321" bestFit="1" customWidth="1"/>
    <col min="1552" max="1792" width="9.140625" style="321"/>
    <col min="1793" max="1794" width="0" style="321" hidden="1" customWidth="1"/>
    <col min="1795" max="1795" width="90.28515625" style="321" customWidth="1"/>
    <col min="1796" max="1802" width="7.28515625" style="321" bestFit="1" customWidth="1"/>
    <col min="1803" max="1803" width="7.28515625" style="321" customWidth="1"/>
    <col min="1804" max="1804" width="7.28515625" style="321" bestFit="1" customWidth="1"/>
    <col min="1805" max="1805" width="7.28515625" style="321" customWidth="1"/>
    <col min="1806" max="1806" width="7.28515625" style="321" bestFit="1" customWidth="1"/>
    <col min="1807" max="1807" width="7.85546875" style="321" bestFit="1" customWidth="1"/>
    <col min="1808" max="2048" width="9.140625" style="321"/>
    <col min="2049" max="2050" width="0" style="321" hidden="1" customWidth="1"/>
    <col min="2051" max="2051" width="90.28515625" style="321" customWidth="1"/>
    <col min="2052" max="2058" width="7.28515625" style="321" bestFit="1" customWidth="1"/>
    <col min="2059" max="2059" width="7.28515625" style="321" customWidth="1"/>
    <col min="2060" max="2060" width="7.28515625" style="321" bestFit="1" customWidth="1"/>
    <col min="2061" max="2061" width="7.28515625" style="321" customWidth="1"/>
    <col min="2062" max="2062" width="7.28515625" style="321" bestFit="1" customWidth="1"/>
    <col min="2063" max="2063" width="7.85546875" style="321" bestFit="1" customWidth="1"/>
    <col min="2064" max="2304" width="9.140625" style="321"/>
    <col min="2305" max="2306" width="0" style="321" hidden="1" customWidth="1"/>
    <col min="2307" max="2307" width="90.28515625" style="321" customWidth="1"/>
    <col min="2308" max="2314" width="7.28515625" style="321" bestFit="1" customWidth="1"/>
    <col min="2315" max="2315" width="7.28515625" style="321" customWidth="1"/>
    <col min="2316" max="2316" width="7.28515625" style="321" bestFit="1" customWidth="1"/>
    <col min="2317" max="2317" width="7.28515625" style="321" customWidth="1"/>
    <col min="2318" max="2318" width="7.28515625" style="321" bestFit="1" customWidth="1"/>
    <col min="2319" max="2319" width="7.85546875" style="321" bestFit="1" customWidth="1"/>
    <col min="2320" max="2560" width="9.140625" style="321"/>
    <col min="2561" max="2562" width="0" style="321" hidden="1" customWidth="1"/>
    <col min="2563" max="2563" width="90.28515625" style="321" customWidth="1"/>
    <col min="2564" max="2570" width="7.28515625" style="321" bestFit="1" customWidth="1"/>
    <col min="2571" max="2571" width="7.28515625" style="321" customWidth="1"/>
    <col min="2572" max="2572" width="7.28515625" style="321" bestFit="1" customWidth="1"/>
    <col min="2573" max="2573" width="7.28515625" style="321" customWidth="1"/>
    <col min="2574" max="2574" width="7.28515625" style="321" bestFit="1" customWidth="1"/>
    <col min="2575" max="2575" width="7.85546875" style="321" bestFit="1" customWidth="1"/>
    <col min="2576" max="2816" width="9.140625" style="321"/>
    <col min="2817" max="2818" width="0" style="321" hidden="1" customWidth="1"/>
    <col min="2819" max="2819" width="90.28515625" style="321" customWidth="1"/>
    <col min="2820" max="2826" width="7.28515625" style="321" bestFit="1" customWidth="1"/>
    <col min="2827" max="2827" width="7.28515625" style="321" customWidth="1"/>
    <col min="2828" max="2828" width="7.28515625" style="321" bestFit="1" customWidth="1"/>
    <col min="2829" max="2829" width="7.28515625" style="321" customWidth="1"/>
    <col min="2830" max="2830" width="7.28515625" style="321" bestFit="1" customWidth="1"/>
    <col min="2831" max="2831" width="7.85546875" style="321" bestFit="1" customWidth="1"/>
    <col min="2832" max="3072" width="9.140625" style="321"/>
    <col min="3073" max="3074" width="0" style="321" hidden="1" customWidth="1"/>
    <col min="3075" max="3075" width="90.28515625" style="321" customWidth="1"/>
    <col min="3076" max="3082" width="7.28515625" style="321" bestFit="1" customWidth="1"/>
    <col min="3083" max="3083" width="7.28515625" style="321" customWidth="1"/>
    <col min="3084" max="3084" width="7.28515625" style="321" bestFit="1" customWidth="1"/>
    <col min="3085" max="3085" width="7.28515625" style="321" customWidth="1"/>
    <col min="3086" max="3086" width="7.28515625" style="321" bestFit="1" customWidth="1"/>
    <col min="3087" max="3087" width="7.85546875" style="321" bestFit="1" customWidth="1"/>
    <col min="3088" max="3328" width="9.140625" style="321"/>
    <col min="3329" max="3330" width="0" style="321" hidden="1" customWidth="1"/>
    <col min="3331" max="3331" width="90.28515625" style="321" customWidth="1"/>
    <col min="3332" max="3338" width="7.28515625" style="321" bestFit="1" customWidth="1"/>
    <col min="3339" max="3339" width="7.28515625" style="321" customWidth="1"/>
    <col min="3340" max="3340" width="7.28515625" style="321" bestFit="1" customWidth="1"/>
    <col min="3341" max="3341" width="7.28515625" style="321" customWidth="1"/>
    <col min="3342" max="3342" width="7.28515625" style="321" bestFit="1" customWidth="1"/>
    <col min="3343" max="3343" width="7.85546875" style="321" bestFit="1" customWidth="1"/>
    <col min="3344" max="3584" width="9.140625" style="321"/>
    <col min="3585" max="3586" width="0" style="321" hidden="1" customWidth="1"/>
    <col min="3587" max="3587" width="90.28515625" style="321" customWidth="1"/>
    <col min="3588" max="3594" width="7.28515625" style="321" bestFit="1" customWidth="1"/>
    <col min="3595" max="3595" width="7.28515625" style="321" customWidth="1"/>
    <col min="3596" max="3596" width="7.28515625" style="321" bestFit="1" customWidth="1"/>
    <col min="3597" max="3597" width="7.28515625" style="321" customWidth="1"/>
    <col min="3598" max="3598" width="7.28515625" style="321" bestFit="1" customWidth="1"/>
    <col min="3599" max="3599" width="7.85546875" style="321" bestFit="1" customWidth="1"/>
    <col min="3600" max="3840" width="9.140625" style="321"/>
    <col min="3841" max="3842" width="0" style="321" hidden="1" customWidth="1"/>
    <col min="3843" max="3843" width="90.28515625" style="321" customWidth="1"/>
    <col min="3844" max="3850" width="7.28515625" style="321" bestFit="1" customWidth="1"/>
    <col min="3851" max="3851" width="7.28515625" style="321" customWidth="1"/>
    <col min="3852" max="3852" width="7.28515625" style="321" bestFit="1" customWidth="1"/>
    <col min="3853" max="3853" width="7.28515625" style="321" customWidth="1"/>
    <col min="3854" max="3854" width="7.28515625" style="321" bestFit="1" customWidth="1"/>
    <col min="3855" max="3855" width="7.85546875" style="321" bestFit="1" customWidth="1"/>
    <col min="3856" max="4096" width="9.140625" style="321"/>
    <col min="4097" max="4098" width="0" style="321" hidden="1" customWidth="1"/>
    <col min="4099" max="4099" width="90.28515625" style="321" customWidth="1"/>
    <col min="4100" max="4106" width="7.28515625" style="321" bestFit="1" customWidth="1"/>
    <col min="4107" max="4107" width="7.28515625" style="321" customWidth="1"/>
    <col min="4108" max="4108" width="7.28515625" style="321" bestFit="1" customWidth="1"/>
    <col min="4109" max="4109" width="7.28515625" style="321" customWidth="1"/>
    <col min="4110" max="4110" width="7.28515625" style="321" bestFit="1" customWidth="1"/>
    <col min="4111" max="4111" width="7.85546875" style="321" bestFit="1" customWidth="1"/>
    <col min="4112" max="4352" width="9.140625" style="321"/>
    <col min="4353" max="4354" width="0" style="321" hidden="1" customWidth="1"/>
    <col min="4355" max="4355" width="90.28515625" style="321" customWidth="1"/>
    <col min="4356" max="4362" width="7.28515625" style="321" bestFit="1" customWidth="1"/>
    <col min="4363" max="4363" width="7.28515625" style="321" customWidth="1"/>
    <col min="4364" max="4364" width="7.28515625" style="321" bestFit="1" customWidth="1"/>
    <col min="4365" max="4365" width="7.28515625" style="321" customWidth="1"/>
    <col min="4366" max="4366" width="7.28515625" style="321" bestFit="1" customWidth="1"/>
    <col min="4367" max="4367" width="7.85546875" style="321" bestFit="1" customWidth="1"/>
    <col min="4368" max="4608" width="9.140625" style="321"/>
    <col min="4609" max="4610" width="0" style="321" hidden="1" customWidth="1"/>
    <col min="4611" max="4611" width="90.28515625" style="321" customWidth="1"/>
    <col min="4612" max="4618" width="7.28515625" style="321" bestFit="1" customWidth="1"/>
    <col min="4619" max="4619" width="7.28515625" style="321" customWidth="1"/>
    <col min="4620" max="4620" width="7.28515625" style="321" bestFit="1" customWidth="1"/>
    <col min="4621" max="4621" width="7.28515625" style="321" customWidth="1"/>
    <col min="4622" max="4622" width="7.28515625" style="321" bestFit="1" customWidth="1"/>
    <col min="4623" max="4623" width="7.85546875" style="321" bestFit="1" customWidth="1"/>
    <col min="4624" max="4864" width="9.140625" style="321"/>
    <col min="4865" max="4866" width="0" style="321" hidden="1" customWidth="1"/>
    <col min="4867" max="4867" width="90.28515625" style="321" customWidth="1"/>
    <col min="4868" max="4874" width="7.28515625" style="321" bestFit="1" customWidth="1"/>
    <col min="4875" max="4875" width="7.28515625" style="321" customWidth="1"/>
    <col min="4876" max="4876" width="7.28515625" style="321" bestFit="1" customWidth="1"/>
    <col min="4877" max="4877" width="7.28515625" style="321" customWidth="1"/>
    <col min="4878" max="4878" width="7.28515625" style="321" bestFit="1" customWidth="1"/>
    <col min="4879" max="4879" width="7.85546875" style="321" bestFit="1" customWidth="1"/>
    <col min="4880" max="5120" width="9.140625" style="321"/>
    <col min="5121" max="5122" width="0" style="321" hidden="1" customWidth="1"/>
    <col min="5123" max="5123" width="90.28515625" style="321" customWidth="1"/>
    <col min="5124" max="5130" width="7.28515625" style="321" bestFit="1" customWidth="1"/>
    <col min="5131" max="5131" width="7.28515625" style="321" customWidth="1"/>
    <col min="5132" max="5132" width="7.28515625" style="321" bestFit="1" customWidth="1"/>
    <col min="5133" max="5133" width="7.28515625" style="321" customWidth="1"/>
    <col min="5134" max="5134" width="7.28515625" style="321" bestFit="1" customWidth="1"/>
    <col min="5135" max="5135" width="7.85546875" style="321" bestFit="1" customWidth="1"/>
    <col min="5136" max="5376" width="9.140625" style="321"/>
    <col min="5377" max="5378" width="0" style="321" hidden="1" customWidth="1"/>
    <col min="5379" max="5379" width="90.28515625" style="321" customWidth="1"/>
    <col min="5380" max="5386" width="7.28515625" style="321" bestFit="1" customWidth="1"/>
    <col min="5387" max="5387" width="7.28515625" style="321" customWidth="1"/>
    <col min="5388" max="5388" width="7.28515625" style="321" bestFit="1" customWidth="1"/>
    <col min="5389" max="5389" width="7.28515625" style="321" customWidth="1"/>
    <col min="5390" max="5390" width="7.28515625" style="321" bestFit="1" customWidth="1"/>
    <col min="5391" max="5391" width="7.85546875" style="321" bestFit="1" customWidth="1"/>
    <col min="5392" max="5632" width="9.140625" style="321"/>
    <col min="5633" max="5634" width="0" style="321" hidden="1" customWidth="1"/>
    <col min="5635" max="5635" width="90.28515625" style="321" customWidth="1"/>
    <col min="5636" max="5642" width="7.28515625" style="321" bestFit="1" customWidth="1"/>
    <col min="5643" max="5643" width="7.28515625" style="321" customWidth="1"/>
    <col min="5644" max="5644" width="7.28515625" style="321" bestFit="1" customWidth="1"/>
    <col min="5645" max="5645" width="7.28515625" style="321" customWidth="1"/>
    <col min="5646" max="5646" width="7.28515625" style="321" bestFit="1" customWidth="1"/>
    <col min="5647" max="5647" width="7.85546875" style="321" bestFit="1" customWidth="1"/>
    <col min="5648" max="5888" width="9.140625" style="321"/>
    <col min="5889" max="5890" width="0" style="321" hidden="1" customWidth="1"/>
    <col min="5891" max="5891" width="90.28515625" style="321" customWidth="1"/>
    <col min="5892" max="5898" width="7.28515625" style="321" bestFit="1" customWidth="1"/>
    <col min="5899" max="5899" width="7.28515625" style="321" customWidth="1"/>
    <col min="5900" max="5900" width="7.28515625" style="321" bestFit="1" customWidth="1"/>
    <col min="5901" max="5901" width="7.28515625" style="321" customWidth="1"/>
    <col min="5902" max="5902" width="7.28515625" style="321" bestFit="1" customWidth="1"/>
    <col min="5903" max="5903" width="7.85546875" style="321" bestFit="1" customWidth="1"/>
    <col min="5904" max="6144" width="9.140625" style="321"/>
    <col min="6145" max="6146" width="0" style="321" hidden="1" customWidth="1"/>
    <col min="6147" max="6147" width="90.28515625" style="321" customWidth="1"/>
    <col min="6148" max="6154" width="7.28515625" style="321" bestFit="1" customWidth="1"/>
    <col min="6155" max="6155" width="7.28515625" style="321" customWidth="1"/>
    <col min="6156" max="6156" width="7.28515625" style="321" bestFit="1" customWidth="1"/>
    <col min="6157" max="6157" width="7.28515625" style="321" customWidth="1"/>
    <col min="6158" max="6158" width="7.28515625" style="321" bestFit="1" customWidth="1"/>
    <col min="6159" max="6159" width="7.85546875" style="321" bestFit="1" customWidth="1"/>
    <col min="6160" max="6400" width="9.140625" style="321"/>
    <col min="6401" max="6402" width="0" style="321" hidden="1" customWidth="1"/>
    <col min="6403" max="6403" width="90.28515625" style="321" customWidth="1"/>
    <col min="6404" max="6410" width="7.28515625" style="321" bestFit="1" customWidth="1"/>
    <col min="6411" max="6411" width="7.28515625" style="321" customWidth="1"/>
    <col min="6412" max="6412" width="7.28515625" style="321" bestFit="1" customWidth="1"/>
    <col min="6413" max="6413" width="7.28515625" style="321" customWidth="1"/>
    <col min="6414" max="6414" width="7.28515625" style="321" bestFit="1" customWidth="1"/>
    <col min="6415" max="6415" width="7.85546875" style="321" bestFit="1" customWidth="1"/>
    <col min="6416" max="6656" width="9.140625" style="321"/>
    <col min="6657" max="6658" width="0" style="321" hidden="1" customWidth="1"/>
    <col min="6659" max="6659" width="90.28515625" style="321" customWidth="1"/>
    <col min="6660" max="6666" width="7.28515625" style="321" bestFit="1" customWidth="1"/>
    <col min="6667" max="6667" width="7.28515625" style="321" customWidth="1"/>
    <col min="6668" max="6668" width="7.28515625" style="321" bestFit="1" customWidth="1"/>
    <col min="6669" max="6669" width="7.28515625" style="321" customWidth="1"/>
    <col min="6670" max="6670" width="7.28515625" style="321" bestFit="1" customWidth="1"/>
    <col min="6671" max="6671" width="7.85546875" style="321" bestFit="1" customWidth="1"/>
    <col min="6672" max="6912" width="9.140625" style="321"/>
    <col min="6913" max="6914" width="0" style="321" hidden="1" customWidth="1"/>
    <col min="6915" max="6915" width="90.28515625" style="321" customWidth="1"/>
    <col min="6916" max="6922" width="7.28515625" style="321" bestFit="1" customWidth="1"/>
    <col min="6923" max="6923" width="7.28515625" style="321" customWidth="1"/>
    <col min="6924" max="6924" width="7.28515625" style="321" bestFit="1" customWidth="1"/>
    <col min="6925" max="6925" width="7.28515625" style="321" customWidth="1"/>
    <col min="6926" max="6926" width="7.28515625" style="321" bestFit="1" customWidth="1"/>
    <col min="6927" max="6927" width="7.85546875" style="321" bestFit="1" customWidth="1"/>
    <col min="6928" max="7168" width="9.140625" style="321"/>
    <col min="7169" max="7170" width="0" style="321" hidden="1" customWidth="1"/>
    <col min="7171" max="7171" width="90.28515625" style="321" customWidth="1"/>
    <col min="7172" max="7178" width="7.28515625" style="321" bestFit="1" customWidth="1"/>
    <col min="7179" max="7179" width="7.28515625" style="321" customWidth="1"/>
    <col min="7180" max="7180" width="7.28515625" style="321" bestFit="1" customWidth="1"/>
    <col min="7181" max="7181" width="7.28515625" style="321" customWidth="1"/>
    <col min="7182" max="7182" width="7.28515625" style="321" bestFit="1" customWidth="1"/>
    <col min="7183" max="7183" width="7.85546875" style="321" bestFit="1" customWidth="1"/>
    <col min="7184" max="7424" width="9.140625" style="321"/>
    <col min="7425" max="7426" width="0" style="321" hidden="1" customWidth="1"/>
    <col min="7427" max="7427" width="90.28515625" style="321" customWidth="1"/>
    <col min="7428" max="7434" width="7.28515625" style="321" bestFit="1" customWidth="1"/>
    <col min="7435" max="7435" width="7.28515625" style="321" customWidth="1"/>
    <col min="7436" max="7436" width="7.28515625" style="321" bestFit="1" customWidth="1"/>
    <col min="7437" max="7437" width="7.28515625" style="321" customWidth="1"/>
    <col min="7438" max="7438" width="7.28515625" style="321" bestFit="1" customWidth="1"/>
    <col min="7439" max="7439" width="7.85546875" style="321" bestFit="1" customWidth="1"/>
    <col min="7440" max="7680" width="9.140625" style="321"/>
    <col min="7681" max="7682" width="0" style="321" hidden="1" customWidth="1"/>
    <col min="7683" max="7683" width="90.28515625" style="321" customWidth="1"/>
    <col min="7684" max="7690" width="7.28515625" style="321" bestFit="1" customWidth="1"/>
    <col min="7691" max="7691" width="7.28515625" style="321" customWidth="1"/>
    <col min="7692" max="7692" width="7.28515625" style="321" bestFit="1" customWidth="1"/>
    <col min="7693" max="7693" width="7.28515625" style="321" customWidth="1"/>
    <col min="7694" max="7694" width="7.28515625" style="321" bestFit="1" customWidth="1"/>
    <col min="7695" max="7695" width="7.85546875" style="321" bestFit="1" customWidth="1"/>
    <col min="7696" max="7936" width="9.140625" style="321"/>
    <col min="7937" max="7938" width="0" style="321" hidden="1" customWidth="1"/>
    <col min="7939" max="7939" width="90.28515625" style="321" customWidth="1"/>
    <col min="7940" max="7946" width="7.28515625" style="321" bestFit="1" customWidth="1"/>
    <col min="7947" max="7947" width="7.28515625" style="321" customWidth="1"/>
    <col min="7948" max="7948" width="7.28515625" style="321" bestFit="1" customWidth="1"/>
    <col min="7949" max="7949" width="7.28515625" style="321" customWidth="1"/>
    <col min="7950" max="7950" width="7.28515625" style="321" bestFit="1" customWidth="1"/>
    <col min="7951" max="7951" width="7.85546875" style="321" bestFit="1" customWidth="1"/>
    <col min="7952" max="8192" width="9.140625" style="321"/>
    <col min="8193" max="8194" width="0" style="321" hidden="1" customWidth="1"/>
    <col min="8195" max="8195" width="90.28515625" style="321" customWidth="1"/>
    <col min="8196" max="8202" width="7.28515625" style="321" bestFit="1" customWidth="1"/>
    <col min="8203" max="8203" width="7.28515625" style="321" customWidth="1"/>
    <col min="8204" max="8204" width="7.28515625" style="321" bestFit="1" customWidth="1"/>
    <col min="8205" max="8205" width="7.28515625" style="321" customWidth="1"/>
    <col min="8206" max="8206" width="7.28515625" style="321" bestFit="1" customWidth="1"/>
    <col min="8207" max="8207" width="7.85546875" style="321" bestFit="1" customWidth="1"/>
    <col min="8208" max="8448" width="9.140625" style="321"/>
    <col min="8449" max="8450" width="0" style="321" hidden="1" customWidth="1"/>
    <col min="8451" max="8451" width="90.28515625" style="321" customWidth="1"/>
    <col min="8452" max="8458" width="7.28515625" style="321" bestFit="1" customWidth="1"/>
    <col min="8459" max="8459" width="7.28515625" style="321" customWidth="1"/>
    <col min="8460" max="8460" width="7.28515625" style="321" bestFit="1" customWidth="1"/>
    <col min="8461" max="8461" width="7.28515625" style="321" customWidth="1"/>
    <col min="8462" max="8462" width="7.28515625" style="321" bestFit="1" customWidth="1"/>
    <col min="8463" max="8463" width="7.85546875" style="321" bestFit="1" customWidth="1"/>
    <col min="8464" max="8704" width="9.140625" style="321"/>
    <col min="8705" max="8706" width="0" style="321" hidden="1" customWidth="1"/>
    <col min="8707" max="8707" width="90.28515625" style="321" customWidth="1"/>
    <col min="8708" max="8714" width="7.28515625" style="321" bestFit="1" customWidth="1"/>
    <col min="8715" max="8715" width="7.28515625" style="321" customWidth="1"/>
    <col min="8716" max="8716" width="7.28515625" style="321" bestFit="1" customWidth="1"/>
    <col min="8717" max="8717" width="7.28515625" style="321" customWidth="1"/>
    <col min="8718" max="8718" width="7.28515625" style="321" bestFit="1" customWidth="1"/>
    <col min="8719" max="8719" width="7.85546875" style="321" bestFit="1" customWidth="1"/>
    <col min="8720" max="8960" width="9.140625" style="321"/>
    <col min="8961" max="8962" width="0" style="321" hidden="1" customWidth="1"/>
    <col min="8963" max="8963" width="90.28515625" style="321" customWidth="1"/>
    <col min="8964" max="8970" width="7.28515625" style="321" bestFit="1" customWidth="1"/>
    <col min="8971" max="8971" width="7.28515625" style="321" customWidth="1"/>
    <col min="8972" max="8972" width="7.28515625" style="321" bestFit="1" customWidth="1"/>
    <col min="8973" max="8973" width="7.28515625" style="321" customWidth="1"/>
    <col min="8974" max="8974" width="7.28515625" style="321" bestFit="1" customWidth="1"/>
    <col min="8975" max="8975" width="7.85546875" style="321" bestFit="1" customWidth="1"/>
    <col min="8976" max="9216" width="9.140625" style="321"/>
    <col min="9217" max="9218" width="0" style="321" hidden="1" customWidth="1"/>
    <col min="9219" max="9219" width="90.28515625" style="321" customWidth="1"/>
    <col min="9220" max="9226" width="7.28515625" style="321" bestFit="1" customWidth="1"/>
    <col min="9227" max="9227" width="7.28515625" style="321" customWidth="1"/>
    <col min="9228" max="9228" width="7.28515625" style="321" bestFit="1" customWidth="1"/>
    <col min="9229" max="9229" width="7.28515625" style="321" customWidth="1"/>
    <col min="9230" max="9230" width="7.28515625" style="321" bestFit="1" customWidth="1"/>
    <col min="9231" max="9231" width="7.85546875" style="321" bestFit="1" customWidth="1"/>
    <col min="9232" max="9472" width="9.140625" style="321"/>
    <col min="9473" max="9474" width="0" style="321" hidden="1" customWidth="1"/>
    <col min="9475" max="9475" width="90.28515625" style="321" customWidth="1"/>
    <col min="9476" max="9482" width="7.28515625" style="321" bestFit="1" customWidth="1"/>
    <col min="9483" max="9483" width="7.28515625" style="321" customWidth="1"/>
    <col min="9484" max="9484" width="7.28515625" style="321" bestFit="1" customWidth="1"/>
    <col min="9485" max="9485" width="7.28515625" style="321" customWidth="1"/>
    <col min="9486" max="9486" width="7.28515625" style="321" bestFit="1" customWidth="1"/>
    <col min="9487" max="9487" width="7.85546875" style="321" bestFit="1" customWidth="1"/>
    <col min="9488" max="9728" width="9.140625" style="321"/>
    <col min="9729" max="9730" width="0" style="321" hidden="1" customWidth="1"/>
    <col min="9731" max="9731" width="90.28515625" style="321" customWidth="1"/>
    <col min="9732" max="9738" width="7.28515625" style="321" bestFit="1" customWidth="1"/>
    <col min="9739" max="9739" width="7.28515625" style="321" customWidth="1"/>
    <col min="9740" max="9740" width="7.28515625" style="321" bestFit="1" customWidth="1"/>
    <col min="9741" max="9741" width="7.28515625" style="321" customWidth="1"/>
    <col min="9742" max="9742" width="7.28515625" style="321" bestFit="1" customWidth="1"/>
    <col min="9743" max="9743" width="7.85546875" style="321" bestFit="1" customWidth="1"/>
    <col min="9744" max="9984" width="9.140625" style="321"/>
    <col min="9985" max="9986" width="0" style="321" hidden="1" customWidth="1"/>
    <col min="9987" max="9987" width="90.28515625" style="321" customWidth="1"/>
    <col min="9988" max="9994" width="7.28515625" style="321" bestFit="1" customWidth="1"/>
    <col min="9995" max="9995" width="7.28515625" style="321" customWidth="1"/>
    <col min="9996" max="9996" width="7.28515625" style="321" bestFit="1" customWidth="1"/>
    <col min="9997" max="9997" width="7.28515625" style="321" customWidth="1"/>
    <col min="9998" max="9998" width="7.28515625" style="321" bestFit="1" customWidth="1"/>
    <col min="9999" max="9999" width="7.85546875" style="321" bestFit="1" customWidth="1"/>
    <col min="10000" max="10240" width="9.140625" style="321"/>
    <col min="10241" max="10242" width="0" style="321" hidden="1" customWidth="1"/>
    <col min="10243" max="10243" width="90.28515625" style="321" customWidth="1"/>
    <col min="10244" max="10250" width="7.28515625" style="321" bestFit="1" customWidth="1"/>
    <col min="10251" max="10251" width="7.28515625" style="321" customWidth="1"/>
    <col min="10252" max="10252" width="7.28515625" style="321" bestFit="1" customWidth="1"/>
    <col min="10253" max="10253" width="7.28515625" style="321" customWidth="1"/>
    <col min="10254" max="10254" width="7.28515625" style="321" bestFit="1" customWidth="1"/>
    <col min="10255" max="10255" width="7.85546875" style="321" bestFit="1" customWidth="1"/>
    <col min="10256" max="10496" width="9.140625" style="321"/>
    <col min="10497" max="10498" width="0" style="321" hidden="1" customWidth="1"/>
    <col min="10499" max="10499" width="90.28515625" style="321" customWidth="1"/>
    <col min="10500" max="10506" width="7.28515625" style="321" bestFit="1" customWidth="1"/>
    <col min="10507" max="10507" width="7.28515625" style="321" customWidth="1"/>
    <col min="10508" max="10508" width="7.28515625" style="321" bestFit="1" customWidth="1"/>
    <col min="10509" max="10509" width="7.28515625" style="321" customWidth="1"/>
    <col min="10510" max="10510" width="7.28515625" style="321" bestFit="1" customWidth="1"/>
    <col min="10511" max="10511" width="7.85546875" style="321" bestFit="1" customWidth="1"/>
    <col min="10512" max="10752" width="9.140625" style="321"/>
    <col min="10753" max="10754" width="0" style="321" hidden="1" customWidth="1"/>
    <col min="10755" max="10755" width="90.28515625" style="321" customWidth="1"/>
    <col min="10756" max="10762" width="7.28515625" style="321" bestFit="1" customWidth="1"/>
    <col min="10763" max="10763" width="7.28515625" style="321" customWidth="1"/>
    <col min="10764" max="10764" width="7.28515625" style="321" bestFit="1" customWidth="1"/>
    <col min="10765" max="10765" width="7.28515625" style="321" customWidth="1"/>
    <col min="10766" max="10766" width="7.28515625" style="321" bestFit="1" customWidth="1"/>
    <col min="10767" max="10767" width="7.85546875" style="321" bestFit="1" customWidth="1"/>
    <col min="10768" max="11008" width="9.140625" style="321"/>
    <col min="11009" max="11010" width="0" style="321" hidden="1" customWidth="1"/>
    <col min="11011" max="11011" width="90.28515625" style="321" customWidth="1"/>
    <col min="11012" max="11018" width="7.28515625" style="321" bestFit="1" customWidth="1"/>
    <col min="11019" max="11019" width="7.28515625" style="321" customWidth="1"/>
    <col min="11020" max="11020" width="7.28515625" style="321" bestFit="1" customWidth="1"/>
    <col min="11021" max="11021" width="7.28515625" style="321" customWidth="1"/>
    <col min="11022" max="11022" width="7.28515625" style="321" bestFit="1" customWidth="1"/>
    <col min="11023" max="11023" width="7.85546875" style="321" bestFit="1" customWidth="1"/>
    <col min="11024" max="11264" width="9.140625" style="321"/>
    <col min="11265" max="11266" width="0" style="321" hidden="1" customWidth="1"/>
    <col min="11267" max="11267" width="90.28515625" style="321" customWidth="1"/>
    <col min="11268" max="11274" width="7.28515625" style="321" bestFit="1" customWidth="1"/>
    <col min="11275" max="11275" width="7.28515625" style="321" customWidth="1"/>
    <col min="11276" max="11276" width="7.28515625" style="321" bestFit="1" customWidth="1"/>
    <col min="11277" max="11277" width="7.28515625" style="321" customWidth="1"/>
    <col min="11278" max="11278" width="7.28515625" style="321" bestFit="1" customWidth="1"/>
    <col min="11279" max="11279" width="7.85546875" style="321" bestFit="1" customWidth="1"/>
    <col min="11280" max="11520" width="9.140625" style="321"/>
    <col min="11521" max="11522" width="0" style="321" hidden="1" customWidth="1"/>
    <col min="11523" max="11523" width="90.28515625" style="321" customWidth="1"/>
    <col min="11524" max="11530" width="7.28515625" style="321" bestFit="1" customWidth="1"/>
    <col min="11531" max="11531" width="7.28515625" style="321" customWidth="1"/>
    <col min="11532" max="11532" width="7.28515625" style="321" bestFit="1" customWidth="1"/>
    <col min="11533" max="11533" width="7.28515625" style="321" customWidth="1"/>
    <col min="11534" max="11534" width="7.28515625" style="321" bestFit="1" customWidth="1"/>
    <col min="11535" max="11535" width="7.85546875" style="321" bestFit="1" customWidth="1"/>
    <col min="11536" max="11776" width="9.140625" style="321"/>
    <col min="11777" max="11778" width="0" style="321" hidden="1" customWidth="1"/>
    <col min="11779" max="11779" width="90.28515625" style="321" customWidth="1"/>
    <col min="11780" max="11786" width="7.28515625" style="321" bestFit="1" customWidth="1"/>
    <col min="11787" max="11787" width="7.28515625" style="321" customWidth="1"/>
    <col min="11788" max="11788" width="7.28515625" style="321" bestFit="1" customWidth="1"/>
    <col min="11789" max="11789" width="7.28515625" style="321" customWidth="1"/>
    <col min="11790" max="11790" width="7.28515625" style="321" bestFit="1" customWidth="1"/>
    <col min="11791" max="11791" width="7.85546875" style="321" bestFit="1" customWidth="1"/>
    <col min="11792" max="12032" width="9.140625" style="321"/>
    <col min="12033" max="12034" width="0" style="321" hidden="1" customWidth="1"/>
    <col min="12035" max="12035" width="90.28515625" style="321" customWidth="1"/>
    <col min="12036" max="12042" width="7.28515625" style="321" bestFit="1" customWidth="1"/>
    <col min="12043" max="12043" width="7.28515625" style="321" customWidth="1"/>
    <col min="12044" max="12044" width="7.28515625" style="321" bestFit="1" customWidth="1"/>
    <col min="12045" max="12045" width="7.28515625" style="321" customWidth="1"/>
    <col min="12046" max="12046" width="7.28515625" style="321" bestFit="1" customWidth="1"/>
    <col min="12047" max="12047" width="7.85546875" style="321" bestFit="1" customWidth="1"/>
    <col min="12048" max="12288" width="9.140625" style="321"/>
    <col min="12289" max="12290" width="0" style="321" hidden="1" customWidth="1"/>
    <col min="12291" max="12291" width="90.28515625" style="321" customWidth="1"/>
    <col min="12292" max="12298" width="7.28515625" style="321" bestFit="1" customWidth="1"/>
    <col min="12299" max="12299" width="7.28515625" style="321" customWidth="1"/>
    <col min="12300" max="12300" width="7.28515625" style="321" bestFit="1" customWidth="1"/>
    <col min="12301" max="12301" width="7.28515625" style="321" customWidth="1"/>
    <col min="12302" max="12302" width="7.28515625" style="321" bestFit="1" customWidth="1"/>
    <col min="12303" max="12303" width="7.85546875" style="321" bestFit="1" customWidth="1"/>
    <col min="12304" max="12544" width="9.140625" style="321"/>
    <col min="12545" max="12546" width="0" style="321" hidden="1" customWidth="1"/>
    <col min="12547" max="12547" width="90.28515625" style="321" customWidth="1"/>
    <col min="12548" max="12554" width="7.28515625" style="321" bestFit="1" customWidth="1"/>
    <col min="12555" max="12555" width="7.28515625" style="321" customWidth="1"/>
    <col min="12556" max="12556" width="7.28515625" style="321" bestFit="1" customWidth="1"/>
    <col min="12557" max="12557" width="7.28515625" style="321" customWidth="1"/>
    <col min="12558" max="12558" width="7.28515625" style="321" bestFit="1" customWidth="1"/>
    <col min="12559" max="12559" width="7.85546875" style="321" bestFit="1" customWidth="1"/>
    <col min="12560" max="12800" width="9.140625" style="321"/>
    <col min="12801" max="12802" width="0" style="321" hidden="1" customWidth="1"/>
    <col min="12803" max="12803" width="90.28515625" style="321" customWidth="1"/>
    <col min="12804" max="12810" width="7.28515625" style="321" bestFit="1" customWidth="1"/>
    <col min="12811" max="12811" width="7.28515625" style="321" customWidth="1"/>
    <col min="12812" max="12812" width="7.28515625" style="321" bestFit="1" customWidth="1"/>
    <col min="12813" max="12813" width="7.28515625" style="321" customWidth="1"/>
    <col min="12814" max="12814" width="7.28515625" style="321" bestFit="1" customWidth="1"/>
    <col min="12815" max="12815" width="7.85546875" style="321" bestFit="1" customWidth="1"/>
    <col min="12816" max="13056" width="9.140625" style="321"/>
    <col min="13057" max="13058" width="0" style="321" hidden="1" customWidth="1"/>
    <col min="13059" max="13059" width="90.28515625" style="321" customWidth="1"/>
    <col min="13060" max="13066" width="7.28515625" style="321" bestFit="1" customWidth="1"/>
    <col min="13067" max="13067" width="7.28515625" style="321" customWidth="1"/>
    <col min="13068" max="13068" width="7.28515625" style="321" bestFit="1" customWidth="1"/>
    <col min="13069" max="13069" width="7.28515625" style="321" customWidth="1"/>
    <col min="13070" max="13070" width="7.28515625" style="321" bestFit="1" customWidth="1"/>
    <col min="13071" max="13071" width="7.85546875" style="321" bestFit="1" customWidth="1"/>
    <col min="13072" max="13312" width="9.140625" style="321"/>
    <col min="13313" max="13314" width="0" style="321" hidden="1" customWidth="1"/>
    <col min="13315" max="13315" width="90.28515625" style="321" customWidth="1"/>
    <col min="13316" max="13322" width="7.28515625" style="321" bestFit="1" customWidth="1"/>
    <col min="13323" max="13323" width="7.28515625" style="321" customWidth="1"/>
    <col min="13324" max="13324" width="7.28515625" style="321" bestFit="1" customWidth="1"/>
    <col min="13325" max="13325" width="7.28515625" style="321" customWidth="1"/>
    <col min="13326" max="13326" width="7.28515625" style="321" bestFit="1" customWidth="1"/>
    <col min="13327" max="13327" width="7.85546875" style="321" bestFit="1" customWidth="1"/>
    <col min="13328" max="13568" width="9.140625" style="321"/>
    <col min="13569" max="13570" width="0" style="321" hidden="1" customWidth="1"/>
    <col min="13571" max="13571" width="90.28515625" style="321" customWidth="1"/>
    <col min="13572" max="13578" width="7.28515625" style="321" bestFit="1" customWidth="1"/>
    <col min="13579" max="13579" width="7.28515625" style="321" customWidth="1"/>
    <col min="13580" max="13580" width="7.28515625" style="321" bestFit="1" customWidth="1"/>
    <col min="13581" max="13581" width="7.28515625" style="321" customWidth="1"/>
    <col min="13582" max="13582" width="7.28515625" style="321" bestFit="1" customWidth="1"/>
    <col min="13583" max="13583" width="7.85546875" style="321" bestFit="1" customWidth="1"/>
    <col min="13584" max="13824" width="9.140625" style="321"/>
    <col min="13825" max="13826" width="0" style="321" hidden="1" customWidth="1"/>
    <col min="13827" max="13827" width="90.28515625" style="321" customWidth="1"/>
    <col min="13828" max="13834" width="7.28515625" style="321" bestFit="1" customWidth="1"/>
    <col min="13835" max="13835" width="7.28515625" style="321" customWidth="1"/>
    <col min="13836" max="13836" width="7.28515625" style="321" bestFit="1" customWidth="1"/>
    <col min="13837" max="13837" width="7.28515625" style="321" customWidth="1"/>
    <col min="13838" max="13838" width="7.28515625" style="321" bestFit="1" customWidth="1"/>
    <col min="13839" max="13839" width="7.85546875" style="321" bestFit="1" customWidth="1"/>
    <col min="13840" max="14080" width="9.140625" style="321"/>
    <col min="14081" max="14082" width="0" style="321" hidden="1" customWidth="1"/>
    <col min="14083" max="14083" width="90.28515625" style="321" customWidth="1"/>
    <col min="14084" max="14090" width="7.28515625" style="321" bestFit="1" customWidth="1"/>
    <col min="14091" max="14091" width="7.28515625" style="321" customWidth="1"/>
    <col min="14092" max="14092" width="7.28515625" style="321" bestFit="1" customWidth="1"/>
    <col min="14093" max="14093" width="7.28515625" style="321" customWidth="1"/>
    <col min="14094" max="14094" width="7.28515625" style="321" bestFit="1" customWidth="1"/>
    <col min="14095" max="14095" width="7.85546875" style="321" bestFit="1" customWidth="1"/>
    <col min="14096" max="14336" width="9.140625" style="321"/>
    <col min="14337" max="14338" width="0" style="321" hidden="1" customWidth="1"/>
    <col min="14339" max="14339" width="90.28515625" style="321" customWidth="1"/>
    <col min="14340" max="14346" width="7.28515625" style="321" bestFit="1" customWidth="1"/>
    <col min="14347" max="14347" width="7.28515625" style="321" customWidth="1"/>
    <col min="14348" max="14348" width="7.28515625" style="321" bestFit="1" customWidth="1"/>
    <col min="14349" max="14349" width="7.28515625" style="321" customWidth="1"/>
    <col min="14350" max="14350" width="7.28515625" style="321" bestFit="1" customWidth="1"/>
    <col min="14351" max="14351" width="7.85546875" style="321" bestFit="1" customWidth="1"/>
    <col min="14352" max="14592" width="9.140625" style="321"/>
    <col min="14593" max="14594" width="0" style="321" hidden="1" customWidth="1"/>
    <col min="14595" max="14595" width="90.28515625" style="321" customWidth="1"/>
    <col min="14596" max="14602" width="7.28515625" style="321" bestFit="1" customWidth="1"/>
    <col min="14603" max="14603" width="7.28515625" style="321" customWidth="1"/>
    <col min="14604" max="14604" width="7.28515625" style="321" bestFit="1" customWidth="1"/>
    <col min="14605" max="14605" width="7.28515625" style="321" customWidth="1"/>
    <col min="14606" max="14606" width="7.28515625" style="321" bestFit="1" customWidth="1"/>
    <col min="14607" max="14607" width="7.85546875" style="321" bestFit="1" customWidth="1"/>
    <col min="14608" max="14848" width="9.140625" style="321"/>
    <col min="14849" max="14850" width="0" style="321" hidden="1" customWidth="1"/>
    <col min="14851" max="14851" width="90.28515625" style="321" customWidth="1"/>
    <col min="14852" max="14858" width="7.28515625" style="321" bestFit="1" customWidth="1"/>
    <col min="14859" max="14859" width="7.28515625" style="321" customWidth="1"/>
    <col min="14860" max="14860" width="7.28515625" style="321" bestFit="1" customWidth="1"/>
    <col min="14861" max="14861" width="7.28515625" style="321" customWidth="1"/>
    <col min="14862" max="14862" width="7.28515625" style="321" bestFit="1" customWidth="1"/>
    <col min="14863" max="14863" width="7.85546875" style="321" bestFit="1" customWidth="1"/>
    <col min="14864" max="15104" width="9.140625" style="321"/>
    <col min="15105" max="15106" width="0" style="321" hidden="1" customWidth="1"/>
    <col min="15107" max="15107" width="90.28515625" style="321" customWidth="1"/>
    <col min="15108" max="15114" width="7.28515625" style="321" bestFit="1" customWidth="1"/>
    <col min="15115" max="15115" width="7.28515625" style="321" customWidth="1"/>
    <col min="15116" max="15116" width="7.28515625" style="321" bestFit="1" customWidth="1"/>
    <col min="15117" max="15117" width="7.28515625" style="321" customWidth="1"/>
    <col min="15118" max="15118" width="7.28515625" style="321" bestFit="1" customWidth="1"/>
    <col min="15119" max="15119" width="7.85546875" style="321" bestFit="1" customWidth="1"/>
    <col min="15120" max="15360" width="9.140625" style="321"/>
    <col min="15361" max="15362" width="0" style="321" hidden="1" customWidth="1"/>
    <col min="15363" max="15363" width="90.28515625" style="321" customWidth="1"/>
    <col min="15364" max="15370" width="7.28515625" style="321" bestFit="1" customWidth="1"/>
    <col min="15371" max="15371" width="7.28515625" style="321" customWidth="1"/>
    <col min="15372" max="15372" width="7.28515625" style="321" bestFit="1" customWidth="1"/>
    <col min="15373" max="15373" width="7.28515625" style="321" customWidth="1"/>
    <col min="15374" max="15374" width="7.28515625" style="321" bestFit="1" customWidth="1"/>
    <col min="15375" max="15375" width="7.85546875" style="321" bestFit="1" customWidth="1"/>
    <col min="15376" max="15616" width="9.140625" style="321"/>
    <col min="15617" max="15618" width="0" style="321" hidden="1" customWidth="1"/>
    <col min="15619" max="15619" width="90.28515625" style="321" customWidth="1"/>
    <col min="15620" max="15626" width="7.28515625" style="321" bestFit="1" customWidth="1"/>
    <col min="15627" max="15627" width="7.28515625" style="321" customWidth="1"/>
    <col min="15628" max="15628" width="7.28515625" style="321" bestFit="1" customWidth="1"/>
    <col min="15629" max="15629" width="7.28515625" style="321" customWidth="1"/>
    <col min="15630" max="15630" width="7.28515625" style="321" bestFit="1" customWidth="1"/>
    <col min="15631" max="15631" width="7.85546875" style="321" bestFit="1" customWidth="1"/>
    <col min="15632" max="15872" width="9.140625" style="321"/>
    <col min="15873" max="15874" width="0" style="321" hidden="1" customWidth="1"/>
    <col min="15875" max="15875" width="90.28515625" style="321" customWidth="1"/>
    <col min="15876" max="15882" width="7.28515625" style="321" bestFit="1" customWidth="1"/>
    <col min="15883" max="15883" width="7.28515625" style="321" customWidth="1"/>
    <col min="15884" max="15884" width="7.28515625" style="321" bestFit="1" customWidth="1"/>
    <col min="15885" max="15885" width="7.28515625" style="321" customWidth="1"/>
    <col min="15886" max="15886" width="7.28515625" style="321" bestFit="1" customWidth="1"/>
    <col min="15887" max="15887" width="7.85546875" style="321" bestFit="1" customWidth="1"/>
    <col min="15888" max="16128" width="9.140625" style="321"/>
    <col min="16129" max="16130" width="0" style="321" hidden="1" customWidth="1"/>
    <col min="16131" max="16131" width="90.28515625" style="321" customWidth="1"/>
    <col min="16132" max="16138" width="7.28515625" style="321" bestFit="1" customWidth="1"/>
    <col min="16139" max="16139" width="7.28515625" style="321" customWidth="1"/>
    <col min="16140" max="16140" width="7.28515625" style="321" bestFit="1" customWidth="1"/>
    <col min="16141" max="16141" width="7.28515625" style="321" customWidth="1"/>
    <col min="16142" max="16142" width="7.28515625" style="321" bestFit="1" customWidth="1"/>
    <col min="16143" max="16143" width="7.85546875" style="321" bestFit="1" customWidth="1"/>
    <col min="16144" max="16384" width="9.140625" style="321"/>
  </cols>
  <sheetData>
    <row r="1" spans="1:16" ht="15" customHeight="1">
      <c r="A1" s="338"/>
      <c r="B1" s="338"/>
      <c r="C1" s="885"/>
      <c r="D1" s="885"/>
      <c r="E1" s="885"/>
      <c r="F1" s="885"/>
      <c r="G1" s="885"/>
      <c r="H1" s="885"/>
      <c r="I1" s="885"/>
      <c r="J1" s="885"/>
      <c r="K1" s="885"/>
      <c r="L1" s="885"/>
      <c r="M1" s="885"/>
      <c r="N1" s="885"/>
      <c r="O1" s="340"/>
      <c r="P1" s="855" t="s">
        <v>1449</v>
      </c>
    </row>
    <row r="2" spans="1:16" ht="15" customHeight="1">
      <c r="A2" s="881" t="s">
        <v>346</v>
      </c>
      <c r="B2" s="881"/>
      <c r="C2" s="881"/>
      <c r="D2" s="881"/>
      <c r="E2" s="881"/>
      <c r="F2" s="881"/>
      <c r="G2" s="881"/>
      <c r="H2" s="881"/>
      <c r="I2" s="881"/>
      <c r="J2" s="881"/>
      <c r="K2" s="881"/>
      <c r="L2" s="881"/>
      <c r="M2" s="881"/>
      <c r="N2" s="881"/>
      <c r="O2" s="341"/>
    </row>
    <row r="3" spans="1:16" ht="15" customHeight="1">
      <c r="A3" s="338"/>
      <c r="B3" s="338"/>
      <c r="C3" s="881" t="s">
        <v>634</v>
      </c>
      <c r="D3" s="881"/>
      <c r="E3" s="881"/>
      <c r="F3" s="881"/>
      <c r="G3" s="881"/>
      <c r="H3" s="881"/>
      <c r="I3" s="881"/>
      <c r="J3" s="881"/>
      <c r="K3" s="881"/>
      <c r="L3" s="881"/>
      <c r="M3" s="881"/>
      <c r="N3" s="881"/>
      <c r="O3" s="341"/>
    </row>
    <row r="4" spans="1:16" s="322" customFormat="1" ht="15" customHeight="1">
      <c r="A4" s="882"/>
      <c r="B4" s="881"/>
      <c r="C4" s="881"/>
      <c r="D4" s="881"/>
      <c r="E4" s="881"/>
      <c r="F4" s="881"/>
      <c r="G4" s="881"/>
      <c r="H4" s="881"/>
      <c r="I4" s="881"/>
      <c r="J4" s="881"/>
      <c r="K4" s="881"/>
      <c r="L4" s="881"/>
      <c r="M4" s="881"/>
      <c r="N4" s="881"/>
      <c r="O4" s="341"/>
    </row>
    <row r="5" spans="1:16" s="325" customFormat="1" ht="15" customHeight="1" thickBot="1">
      <c r="A5" s="323"/>
      <c r="B5" s="323"/>
      <c r="C5" s="324"/>
      <c r="D5" s="324"/>
      <c r="E5" s="324"/>
      <c r="F5" s="324"/>
      <c r="G5" s="324"/>
      <c r="H5" s="324"/>
      <c r="I5" s="324"/>
      <c r="J5" s="324"/>
      <c r="K5" s="324"/>
      <c r="L5" s="324"/>
      <c r="M5" s="324"/>
      <c r="N5" s="324"/>
      <c r="O5" s="324"/>
    </row>
    <row r="6" spans="1:16" ht="30" customHeight="1" thickTop="1" thickBot="1">
      <c r="A6" s="708"/>
      <c r="B6" s="791"/>
      <c r="C6" s="772"/>
      <c r="D6" s="762" t="s">
        <v>561</v>
      </c>
      <c r="E6" s="762" t="s">
        <v>562</v>
      </c>
      <c r="F6" s="762" t="s">
        <v>563</v>
      </c>
      <c r="G6" s="762" t="s">
        <v>564</v>
      </c>
      <c r="H6" s="762" t="s">
        <v>565</v>
      </c>
      <c r="I6" s="768" t="s">
        <v>566</v>
      </c>
      <c r="J6" s="768" t="s">
        <v>567</v>
      </c>
      <c r="K6" s="768" t="s">
        <v>568</v>
      </c>
      <c r="L6" s="768" t="s">
        <v>569</v>
      </c>
      <c r="M6" s="768" t="s">
        <v>1445</v>
      </c>
      <c r="N6" s="768" t="s">
        <v>570</v>
      </c>
      <c r="O6" s="768" t="s">
        <v>1446</v>
      </c>
    </row>
    <row r="7" spans="1:16" ht="15" customHeight="1" thickTop="1" thickBot="1">
      <c r="A7" s="285"/>
      <c r="B7" s="285"/>
      <c r="C7" s="304"/>
      <c r="D7" s="327"/>
      <c r="E7" s="327"/>
      <c r="F7" s="327"/>
      <c r="G7" s="327"/>
      <c r="H7" s="327"/>
      <c r="I7" s="327"/>
      <c r="J7" s="327"/>
      <c r="K7" s="327"/>
      <c r="L7" s="327"/>
      <c r="M7" s="327"/>
      <c r="N7" s="327"/>
      <c r="O7" s="327"/>
    </row>
    <row r="8" spans="1:16" s="285" customFormat="1" ht="15" customHeight="1" thickTop="1" thickBot="1">
      <c r="B8" s="313"/>
      <c r="C8" s="773" t="s">
        <v>495</v>
      </c>
      <c r="D8" s="770"/>
      <c r="E8" s="770"/>
      <c r="F8" s="770"/>
      <c r="G8" s="770"/>
      <c r="H8" s="770"/>
      <c r="I8" s="771"/>
      <c r="J8" s="771"/>
      <c r="K8" s="771"/>
      <c r="L8" s="771"/>
      <c r="M8" s="771"/>
      <c r="N8" s="771"/>
      <c r="O8" s="771"/>
    </row>
    <row r="9" spans="1:16" s="285" customFormat="1" ht="15" customHeight="1" thickTop="1">
      <c r="A9" s="285" t="s">
        <v>635</v>
      </c>
      <c r="B9" s="110" t="s">
        <v>715</v>
      </c>
      <c r="C9" s="111" t="s">
        <v>496</v>
      </c>
      <c r="D9" s="315">
        <v>9.4100000000000003E-2</v>
      </c>
      <c r="E9" s="315">
        <v>8.14E-2</v>
      </c>
      <c r="F9" s="315">
        <v>8.1600000000000006E-2</v>
      </c>
      <c r="G9" s="315">
        <v>5.7599999999999998E-2</v>
      </c>
      <c r="H9" s="315">
        <v>8.5699999999999998E-2</v>
      </c>
      <c r="I9" s="315">
        <v>8.5599999999999996E-2</v>
      </c>
      <c r="J9" s="315">
        <v>7.9000000000000001E-2</v>
      </c>
      <c r="K9" s="315">
        <v>5.9900000000000002E-2</v>
      </c>
      <c r="L9" s="315">
        <v>6.9599999999999995E-2</v>
      </c>
      <c r="M9" s="315">
        <v>6.5500000000000003E-2</v>
      </c>
      <c r="N9" s="315">
        <v>6.2100000000000002E-2</v>
      </c>
      <c r="O9" s="315">
        <v>5.7200000000000001E-2</v>
      </c>
    </row>
    <row r="10" spans="1:16" s="322" customFormat="1" ht="15" customHeight="1">
      <c r="A10" s="285" t="s">
        <v>635</v>
      </c>
      <c r="B10" s="110" t="s">
        <v>716</v>
      </c>
      <c r="C10" s="111" t="s">
        <v>497</v>
      </c>
      <c r="D10" s="315">
        <v>9.8199999999999996E-2</v>
      </c>
      <c r="E10" s="315">
        <v>8.5099999999999995E-2</v>
      </c>
      <c r="F10" s="315">
        <v>8.43E-2</v>
      </c>
      <c r="G10" s="315">
        <v>5.96E-2</v>
      </c>
      <c r="H10" s="315">
        <v>9.2100000000000001E-2</v>
      </c>
      <c r="I10" s="315">
        <v>9.3600000000000003E-2</v>
      </c>
      <c r="J10" s="315">
        <v>8.2799999999999999E-2</v>
      </c>
      <c r="K10" s="315">
        <v>6.6199999999999995E-2</v>
      </c>
      <c r="L10" s="315">
        <v>7.5999999999999998E-2</v>
      </c>
      <c r="M10" s="315">
        <v>7.1800000000000003E-2</v>
      </c>
      <c r="N10" s="315">
        <v>6.7900000000000002E-2</v>
      </c>
      <c r="O10" s="315">
        <v>6.3299999999999995E-2</v>
      </c>
    </row>
    <row r="11" spans="1:16" s="322" customFormat="1" ht="15" customHeight="1">
      <c r="A11" s="285" t="s">
        <v>635</v>
      </c>
      <c r="B11" s="110" t="s">
        <v>717</v>
      </c>
      <c r="C11" s="111" t="s">
        <v>498</v>
      </c>
      <c r="D11" s="315">
        <v>9.1399999999999995E-2</v>
      </c>
      <c r="E11" s="315">
        <v>7.9000000000000001E-2</v>
      </c>
      <c r="F11" s="315">
        <v>7.9000000000000001E-2</v>
      </c>
      <c r="G11" s="315">
        <v>5.0599999999999999E-2</v>
      </c>
      <c r="H11" s="315">
        <v>7.8899999999999998E-2</v>
      </c>
      <c r="I11" s="315">
        <v>7.7200000000000005E-2</v>
      </c>
      <c r="J11" s="315">
        <v>7.0699999999999999E-2</v>
      </c>
      <c r="K11" s="315">
        <v>6.5600000000000006E-2</v>
      </c>
      <c r="L11" s="315">
        <v>5.9700000000000003E-2</v>
      </c>
      <c r="M11" s="315">
        <v>5.8900000000000001E-2</v>
      </c>
      <c r="N11" s="315">
        <v>4.8300000000000003E-2</v>
      </c>
      <c r="O11" s="315">
        <v>3.1399999999999997E-2</v>
      </c>
    </row>
    <row r="12" spans="1:16" s="322" customFormat="1" ht="15" customHeight="1">
      <c r="A12" s="285" t="s">
        <v>635</v>
      </c>
      <c r="B12" s="110" t="s">
        <v>718</v>
      </c>
      <c r="C12" s="111" t="s">
        <v>499</v>
      </c>
      <c r="D12" s="315">
        <v>2.01E-2</v>
      </c>
      <c r="E12" s="315">
        <v>1.26E-2</v>
      </c>
      <c r="F12" s="315">
        <v>1.9400000000000001E-2</v>
      </c>
      <c r="G12" s="315">
        <v>6.7999999999999996E-3</v>
      </c>
      <c r="H12" s="315">
        <v>5.0000000000000001E-3</v>
      </c>
      <c r="I12" s="315">
        <v>8.9999999999999993E-3</v>
      </c>
      <c r="J12" s="315">
        <v>1.2699999999999999E-2</v>
      </c>
      <c r="K12" s="315">
        <v>1.35E-2</v>
      </c>
      <c r="L12" s="315">
        <v>1.01E-2</v>
      </c>
      <c r="M12" s="315">
        <v>7.4999999999999997E-3</v>
      </c>
      <c r="N12" s="315">
        <v>8.0000000000000004E-4</v>
      </c>
      <c r="O12" s="315">
        <v>-1.7999999999999999E-2</v>
      </c>
    </row>
    <row r="13" spans="1:16" s="322" customFormat="1" ht="15" customHeight="1">
      <c r="A13" s="285" t="s">
        <v>635</v>
      </c>
      <c r="B13" s="110" t="s">
        <v>719</v>
      </c>
      <c r="C13" s="111" t="s">
        <v>500</v>
      </c>
      <c r="D13" s="315">
        <v>2.01E-2</v>
      </c>
      <c r="E13" s="315">
        <v>1.26E-2</v>
      </c>
      <c r="F13" s="315">
        <v>1.9E-2</v>
      </c>
      <c r="G13" s="315">
        <v>7.4999999999999997E-3</v>
      </c>
      <c r="H13" s="315">
        <v>4.1000000000000003E-3</v>
      </c>
      <c r="I13" s="315">
        <v>9.2999999999999992E-3</v>
      </c>
      <c r="J13" s="315">
        <v>1.3100000000000001E-2</v>
      </c>
      <c r="K13" s="315">
        <v>1.38E-2</v>
      </c>
      <c r="L13" s="315">
        <v>9.9000000000000008E-3</v>
      </c>
      <c r="M13" s="315">
        <v>7.3000000000000001E-3</v>
      </c>
      <c r="N13" s="315">
        <v>5.0000000000000001E-4</v>
      </c>
      <c r="O13" s="315">
        <v>-1.5100000000000001E-2</v>
      </c>
    </row>
    <row r="14" spans="1:16" s="322" customFormat="1" ht="15" customHeight="1">
      <c r="A14" s="285" t="s">
        <v>635</v>
      </c>
      <c r="B14" s="110" t="s">
        <v>720</v>
      </c>
      <c r="C14" s="111" t="s">
        <v>501</v>
      </c>
      <c r="D14" s="315">
        <v>1.4200000000000001E-2</v>
      </c>
      <c r="E14" s="315">
        <v>9.1000000000000004E-3</v>
      </c>
      <c r="F14" s="315">
        <v>1.2200000000000001E-2</v>
      </c>
      <c r="G14" s="315">
        <v>3.0999999999999999E-3</v>
      </c>
      <c r="H14" s="315">
        <v>2.8999999999999998E-3</v>
      </c>
      <c r="I14" s="315">
        <v>3.5000000000000001E-3</v>
      </c>
      <c r="J14" s="315">
        <v>3.5999999999999999E-3</v>
      </c>
      <c r="K14" s="315">
        <v>5.8999999999999999E-3</v>
      </c>
      <c r="L14" s="315">
        <v>3.3E-3</v>
      </c>
      <c r="M14" s="315">
        <v>3.0000000000000001E-3</v>
      </c>
      <c r="N14" s="315">
        <v>-1E-3</v>
      </c>
      <c r="O14" s="315">
        <v>-1.5100000000000001E-2</v>
      </c>
    </row>
    <row r="15" spans="1:16" s="322" customFormat="1" ht="15" customHeight="1" thickBot="1">
      <c r="A15" s="285" t="s">
        <v>635</v>
      </c>
      <c r="B15" s="110" t="s">
        <v>721</v>
      </c>
      <c r="C15" s="111" t="s">
        <v>502</v>
      </c>
      <c r="D15" s="315">
        <v>0.14729999999999999</v>
      </c>
      <c r="E15" s="315">
        <v>9.5100000000000004E-2</v>
      </c>
      <c r="F15" s="315">
        <v>0.1241</v>
      </c>
      <c r="G15" s="315">
        <v>3.3700000000000001E-2</v>
      </c>
      <c r="H15" s="315">
        <v>4.1300000000000003E-2</v>
      </c>
      <c r="I15" s="315">
        <v>4.7600000000000003E-2</v>
      </c>
      <c r="J15" s="315">
        <v>4.7100000000000003E-2</v>
      </c>
      <c r="K15" s="315">
        <v>8.1699999999999995E-2</v>
      </c>
      <c r="L15" s="315">
        <v>4.7600000000000003E-2</v>
      </c>
      <c r="M15" s="315">
        <v>4.24E-2</v>
      </c>
      <c r="N15" s="315">
        <v>-1.4E-2</v>
      </c>
      <c r="O15" s="315">
        <v>-0.20449999999999999</v>
      </c>
    </row>
    <row r="16" spans="1:16" s="328" customFormat="1" ht="15" customHeight="1" thickTop="1" thickBot="1">
      <c r="A16" s="285"/>
      <c r="B16" s="313"/>
      <c r="C16" s="773" t="s">
        <v>503</v>
      </c>
      <c r="D16" s="770"/>
      <c r="E16" s="770"/>
      <c r="F16" s="770"/>
      <c r="G16" s="770"/>
      <c r="H16" s="770"/>
      <c r="I16" s="771"/>
      <c r="J16" s="771"/>
      <c r="K16" s="771"/>
      <c r="L16" s="771"/>
      <c r="M16" s="771"/>
      <c r="N16" s="771"/>
      <c r="O16" s="771"/>
    </row>
    <row r="17" spans="1:15" s="285" customFormat="1" ht="15" customHeight="1" thickTop="1">
      <c r="A17" s="285" t="s">
        <v>635</v>
      </c>
      <c r="B17" s="110" t="s">
        <v>722</v>
      </c>
      <c r="C17" s="111" t="s">
        <v>504</v>
      </c>
      <c r="D17" s="315">
        <v>0.1188</v>
      </c>
      <c r="E17" s="315">
        <v>0.1081</v>
      </c>
      <c r="F17" s="315">
        <v>0.1066</v>
      </c>
      <c r="G17" s="315">
        <v>7.5700000000000003E-2</v>
      </c>
      <c r="H17" s="315">
        <v>0.11650000000000001</v>
      </c>
      <c r="I17" s="315">
        <v>0.11840000000000001</v>
      </c>
      <c r="J17" s="315">
        <v>0.11609999999999999</v>
      </c>
      <c r="K17" s="315">
        <v>9.8199999999999996E-2</v>
      </c>
      <c r="L17" s="315">
        <v>0.1057</v>
      </c>
      <c r="M17" s="315">
        <v>0.1017</v>
      </c>
      <c r="N17" s="315">
        <v>9.7600000000000006E-2</v>
      </c>
      <c r="O17" s="315">
        <v>9.5000000000000001E-2</v>
      </c>
    </row>
    <row r="18" spans="1:15" s="322" customFormat="1" ht="15" customHeight="1">
      <c r="A18" s="285" t="s">
        <v>635</v>
      </c>
      <c r="B18" s="110" t="s">
        <v>723</v>
      </c>
      <c r="C18" s="111" t="s">
        <v>505</v>
      </c>
      <c r="D18" s="315">
        <v>-2.46E-2</v>
      </c>
      <c r="E18" s="315">
        <v>-2.6700000000000002E-2</v>
      </c>
      <c r="F18" s="315">
        <v>-2.5000000000000001E-2</v>
      </c>
      <c r="G18" s="315">
        <v>-1.8200000000000001E-2</v>
      </c>
      <c r="H18" s="315">
        <v>-3.0800000000000001E-2</v>
      </c>
      <c r="I18" s="315">
        <v>-3.2800000000000003E-2</v>
      </c>
      <c r="J18" s="315">
        <v>-3.7199999999999997E-2</v>
      </c>
      <c r="K18" s="315">
        <v>-3.8300000000000001E-2</v>
      </c>
      <c r="L18" s="315">
        <v>-3.61E-2</v>
      </c>
      <c r="M18" s="315">
        <v>-3.6200000000000003E-2</v>
      </c>
      <c r="N18" s="315">
        <v>-3.56E-2</v>
      </c>
      <c r="O18" s="315">
        <v>-3.78E-2</v>
      </c>
    </row>
    <row r="19" spans="1:15" s="322" customFormat="1" ht="15" customHeight="1">
      <c r="A19" s="285" t="s">
        <v>635</v>
      </c>
      <c r="B19" s="110" t="s">
        <v>724</v>
      </c>
      <c r="C19" s="111" t="s">
        <v>506</v>
      </c>
      <c r="D19" s="315">
        <v>2.9700000000000001E-2</v>
      </c>
      <c r="E19" s="315">
        <v>3.2599999999999997E-2</v>
      </c>
      <c r="F19" s="315">
        <v>3.1E-2</v>
      </c>
      <c r="G19" s="315">
        <v>2.2700000000000001E-2</v>
      </c>
      <c r="H19" s="315">
        <v>3.8399999999999997E-2</v>
      </c>
      <c r="I19" s="315">
        <v>4.1700000000000001E-2</v>
      </c>
      <c r="J19" s="315">
        <v>4.8800000000000003E-2</v>
      </c>
      <c r="K19" s="315">
        <v>5.11E-2</v>
      </c>
      <c r="L19" s="315">
        <v>4.7399999999999998E-2</v>
      </c>
      <c r="M19" s="315">
        <v>4.6100000000000002E-2</v>
      </c>
      <c r="N19" s="315">
        <v>4.5100000000000001E-2</v>
      </c>
      <c r="O19" s="315">
        <v>4.7100000000000003E-2</v>
      </c>
    </row>
    <row r="20" spans="1:15" s="322" customFormat="1" ht="15" customHeight="1">
      <c r="A20" s="285" t="s">
        <v>635</v>
      </c>
      <c r="B20" s="110" t="s">
        <v>725</v>
      </c>
      <c r="C20" s="111" t="s">
        <v>507</v>
      </c>
      <c r="D20" s="315">
        <v>0</v>
      </c>
      <c r="E20" s="315">
        <v>0</v>
      </c>
      <c r="F20" s="315">
        <v>0</v>
      </c>
      <c r="G20" s="315">
        <v>0</v>
      </c>
      <c r="H20" s="315">
        <v>0</v>
      </c>
      <c r="I20" s="315">
        <v>0</v>
      </c>
      <c r="J20" s="315">
        <v>0</v>
      </c>
      <c r="K20" s="315">
        <v>0</v>
      </c>
      <c r="L20" s="315">
        <v>-1E-4</v>
      </c>
      <c r="M20" s="315">
        <v>-1E-4</v>
      </c>
      <c r="N20" s="315">
        <v>-1E-4</v>
      </c>
      <c r="O20" s="315">
        <v>-1E-4</v>
      </c>
    </row>
    <row r="21" spans="1:15" s="322" customFormat="1" ht="15" customHeight="1">
      <c r="A21" s="285" t="s">
        <v>635</v>
      </c>
      <c r="B21" s="110" t="s">
        <v>726</v>
      </c>
      <c r="C21" s="111" t="s">
        <v>508</v>
      </c>
      <c r="D21" s="315">
        <v>-6.7999999999999996E-3</v>
      </c>
      <c r="E21" s="315">
        <v>-6.1000000000000004E-3</v>
      </c>
      <c r="F21" s="315">
        <v>-5.3E-3</v>
      </c>
      <c r="G21" s="315">
        <v>-8.9999999999999993E-3</v>
      </c>
      <c r="H21" s="315">
        <v>-1.32E-2</v>
      </c>
      <c r="I21" s="315">
        <v>-1.6400000000000001E-2</v>
      </c>
      <c r="J21" s="315">
        <v>-1.2200000000000001E-2</v>
      </c>
      <c r="K21" s="315">
        <v>-5.9999999999999995E-4</v>
      </c>
      <c r="L21" s="315">
        <v>-1.6299999999999999E-2</v>
      </c>
      <c r="M21" s="315">
        <v>-1.29E-2</v>
      </c>
      <c r="N21" s="315">
        <v>-1.9599999999999999E-2</v>
      </c>
      <c r="O21" s="315">
        <v>-3.2000000000000001E-2</v>
      </c>
    </row>
    <row r="22" spans="1:15" s="322" customFormat="1" ht="15" customHeight="1">
      <c r="A22" s="285" t="s">
        <v>635</v>
      </c>
      <c r="B22" s="110" t="s">
        <v>727</v>
      </c>
      <c r="C22" s="111" t="s">
        <v>509</v>
      </c>
      <c r="D22" s="315">
        <v>4.1000000000000003E-3</v>
      </c>
      <c r="E22" s="315">
        <v>3.7000000000000002E-3</v>
      </c>
      <c r="F22" s="315">
        <v>2.7000000000000001E-3</v>
      </c>
      <c r="G22" s="315">
        <v>2E-3</v>
      </c>
      <c r="H22" s="315">
        <v>6.4000000000000003E-3</v>
      </c>
      <c r="I22" s="315">
        <v>8.0000000000000002E-3</v>
      </c>
      <c r="J22" s="315">
        <v>3.8999999999999998E-3</v>
      </c>
      <c r="K22" s="315">
        <v>6.1999999999999998E-3</v>
      </c>
      <c r="L22" s="315">
        <v>6.4000000000000003E-3</v>
      </c>
      <c r="M22" s="315">
        <v>6.3E-3</v>
      </c>
      <c r="N22" s="315">
        <v>5.8999999999999999E-3</v>
      </c>
      <c r="O22" s="315">
        <v>6.1999999999999998E-3</v>
      </c>
    </row>
    <row r="23" spans="1:15" s="322" customFormat="1" ht="15" customHeight="1">
      <c r="A23" s="285" t="s">
        <v>635</v>
      </c>
      <c r="B23" s="110" t="s">
        <v>728</v>
      </c>
      <c r="C23" s="111" t="s">
        <v>510</v>
      </c>
      <c r="D23" s="315">
        <v>-7.1300000000000002E-2</v>
      </c>
      <c r="E23" s="315">
        <v>-6.6400000000000001E-2</v>
      </c>
      <c r="F23" s="315">
        <v>-5.9700000000000003E-2</v>
      </c>
      <c r="G23" s="315">
        <v>-4.3799999999999999E-2</v>
      </c>
      <c r="H23" s="315">
        <v>-7.3899999999999993E-2</v>
      </c>
      <c r="I23" s="315">
        <v>-6.83E-2</v>
      </c>
      <c r="J23" s="315">
        <v>-5.79E-2</v>
      </c>
      <c r="K23" s="315">
        <v>-5.1999999999999998E-2</v>
      </c>
      <c r="L23" s="315">
        <v>-4.9500000000000002E-2</v>
      </c>
      <c r="M23" s="315">
        <v>-5.1400000000000001E-2</v>
      </c>
      <c r="N23" s="315">
        <v>-4.7500000000000001E-2</v>
      </c>
      <c r="O23" s="315">
        <v>-4.9399999999999999E-2</v>
      </c>
    </row>
    <row r="24" spans="1:15" s="322" customFormat="1" ht="15" customHeight="1">
      <c r="A24" s="285" t="s">
        <v>635</v>
      </c>
      <c r="B24" s="110" t="s">
        <v>729</v>
      </c>
      <c r="C24" s="111" t="s">
        <v>511</v>
      </c>
      <c r="D24" s="315">
        <v>0</v>
      </c>
      <c r="E24" s="315">
        <v>1E-4</v>
      </c>
      <c r="F24" s="315">
        <v>-4.0000000000000002E-4</v>
      </c>
      <c r="G24" s="315">
        <v>6.9999999999999999E-4</v>
      </c>
      <c r="H24" s="315">
        <v>-8.9999999999999998E-4</v>
      </c>
      <c r="I24" s="315">
        <v>2.9999999999999997E-4</v>
      </c>
      <c r="J24" s="315">
        <v>4.0000000000000002E-4</v>
      </c>
      <c r="K24" s="315">
        <v>2.0000000000000001E-4</v>
      </c>
      <c r="L24" s="315">
        <v>-1E-4</v>
      </c>
      <c r="M24" s="315">
        <v>-1E-4</v>
      </c>
      <c r="N24" s="315">
        <v>-1E-4</v>
      </c>
      <c r="O24" s="315">
        <v>3.0000000000000001E-3</v>
      </c>
    </row>
    <row r="25" spans="1:15" s="322" customFormat="1" ht="15" customHeight="1" thickBot="1">
      <c r="A25" s="285" t="s">
        <v>635</v>
      </c>
      <c r="B25" s="110" t="s">
        <v>730</v>
      </c>
      <c r="C25" s="111" t="s">
        <v>512</v>
      </c>
      <c r="D25" s="315">
        <v>0.2429</v>
      </c>
      <c r="E25" s="315">
        <v>0.24329999999999999</v>
      </c>
      <c r="F25" s="315">
        <v>0.2102</v>
      </c>
      <c r="G25" s="315">
        <v>8.8599999999999998E-2</v>
      </c>
      <c r="H25" s="315">
        <v>0.12180000000000001</v>
      </c>
      <c r="I25" s="315">
        <v>0.1077</v>
      </c>
      <c r="J25" s="315">
        <v>0.1057</v>
      </c>
      <c r="K25" s="315">
        <v>0.1021</v>
      </c>
      <c r="L25" s="315">
        <v>0.10489999999999999</v>
      </c>
      <c r="M25" s="315">
        <v>0.10199999999999999</v>
      </c>
      <c r="N25" s="315">
        <v>0.10390000000000001</v>
      </c>
      <c r="O25" s="315">
        <v>0.1026</v>
      </c>
    </row>
    <row r="26" spans="1:15" s="328" customFormat="1" ht="15" customHeight="1" thickTop="1" thickBot="1">
      <c r="A26" s="285"/>
      <c r="B26" s="329"/>
      <c r="C26" s="773" t="s">
        <v>513</v>
      </c>
      <c r="D26" s="770"/>
      <c r="E26" s="770"/>
      <c r="F26" s="770"/>
      <c r="G26" s="770"/>
      <c r="H26" s="770"/>
      <c r="I26" s="771"/>
      <c r="J26" s="771"/>
      <c r="K26" s="771"/>
      <c r="L26" s="771"/>
      <c r="M26" s="771"/>
      <c r="N26" s="771"/>
      <c r="O26" s="771"/>
    </row>
    <row r="27" spans="1:15" s="285" customFormat="1" ht="15" customHeight="1" thickTop="1">
      <c r="A27" s="285" t="s">
        <v>635</v>
      </c>
      <c r="B27" s="110" t="s">
        <v>731</v>
      </c>
      <c r="C27" s="111" t="s">
        <v>514</v>
      </c>
      <c r="D27" s="315">
        <v>0.1472</v>
      </c>
      <c r="E27" s="315">
        <v>0.1318</v>
      </c>
      <c r="F27" s="315">
        <v>0.129</v>
      </c>
      <c r="G27" s="315">
        <v>8.9700000000000002E-2</v>
      </c>
      <c r="H27" s="315">
        <v>0.13689999999999999</v>
      </c>
      <c r="I27" s="315">
        <v>0.14069999999999999</v>
      </c>
      <c r="J27" s="315">
        <v>0.14330000000000001</v>
      </c>
      <c r="K27" s="315">
        <v>0.12989999999999999</v>
      </c>
      <c r="L27" s="315">
        <v>0.1411</v>
      </c>
      <c r="M27" s="315">
        <v>0.14940000000000001</v>
      </c>
      <c r="N27" s="315">
        <v>0.14560000000000001</v>
      </c>
      <c r="O27" s="315">
        <v>0.1444</v>
      </c>
    </row>
    <row r="28" spans="1:15" s="322" customFormat="1" ht="15" customHeight="1">
      <c r="A28" s="285" t="s">
        <v>635</v>
      </c>
      <c r="B28" s="110" t="s">
        <v>732</v>
      </c>
      <c r="C28" s="111" t="s">
        <v>515</v>
      </c>
      <c r="D28" s="315">
        <v>0.12839999999999999</v>
      </c>
      <c r="E28" s="315">
        <v>0.13339999999999999</v>
      </c>
      <c r="F28" s="315">
        <v>0.1338</v>
      </c>
      <c r="G28" s="315">
        <v>9.8299999999999998E-2</v>
      </c>
      <c r="H28" s="315">
        <v>0.12859999999999999</v>
      </c>
      <c r="I28" s="315">
        <v>9.0999999999999998E-2</v>
      </c>
      <c r="J28" s="315">
        <v>0.13239999999999999</v>
      </c>
      <c r="K28" s="315">
        <v>0.13519999999999999</v>
      </c>
      <c r="L28" s="315">
        <v>0.1181</v>
      </c>
      <c r="M28" s="315">
        <v>0.1163</v>
      </c>
      <c r="N28" s="315">
        <v>0.1239</v>
      </c>
      <c r="O28" s="315">
        <v>0.1236</v>
      </c>
    </row>
    <row r="29" spans="1:15" s="322" customFormat="1" ht="15" customHeight="1">
      <c r="A29" s="285" t="s">
        <v>635</v>
      </c>
      <c r="B29" s="110" t="s">
        <v>733</v>
      </c>
      <c r="C29" s="111" t="s">
        <v>516</v>
      </c>
      <c r="D29" s="315">
        <v>9.7299999999999998E-2</v>
      </c>
      <c r="E29" s="315">
        <v>0.1051</v>
      </c>
      <c r="F29" s="315">
        <v>0.1026</v>
      </c>
      <c r="G29" s="315">
        <v>0.1452</v>
      </c>
      <c r="H29" s="315">
        <v>0.2056</v>
      </c>
      <c r="I29" s="315">
        <v>0.1719</v>
      </c>
      <c r="J29" s="315">
        <v>9.7000000000000003E-2</v>
      </c>
      <c r="K29" s="315">
        <v>9.3299999999999994E-2</v>
      </c>
      <c r="L29" s="315">
        <v>0.1103</v>
      </c>
      <c r="M29" s="315">
        <v>9.0499999999999997E-2</v>
      </c>
      <c r="N29" s="315">
        <v>0.11799999999999999</v>
      </c>
      <c r="O29" s="315">
        <v>0.1293</v>
      </c>
    </row>
    <row r="30" spans="1:15" s="322" customFormat="1" ht="15" customHeight="1">
      <c r="A30" s="285" t="s">
        <v>635</v>
      </c>
      <c r="B30" s="110" t="s">
        <v>734</v>
      </c>
      <c r="C30" s="111" t="s">
        <v>517</v>
      </c>
      <c r="D30" s="315">
        <v>0.1101</v>
      </c>
      <c r="E30" s="315">
        <v>7.6999999999999999E-2</v>
      </c>
      <c r="F30" s="315">
        <v>0.12559999999999999</v>
      </c>
      <c r="G30" s="315">
        <v>7.6499999999999999E-2</v>
      </c>
      <c r="H30" s="315">
        <v>0.15629999999999999</v>
      </c>
      <c r="I30" s="315">
        <v>0.1444</v>
      </c>
      <c r="J30" s="315">
        <v>1.6199999999999999E-2</v>
      </c>
      <c r="K30" s="315">
        <v>6.3700000000000007E-2</v>
      </c>
      <c r="L30" s="315">
        <v>3.5099999999999999E-2</v>
      </c>
      <c r="M30" s="315">
        <v>4.6800000000000001E-2</v>
      </c>
      <c r="N30" s="315">
        <v>5.1200000000000002E-2</v>
      </c>
      <c r="O30" s="315">
        <v>0.112</v>
      </c>
    </row>
    <row r="31" spans="1:15" s="322" customFormat="1" ht="15" customHeight="1">
      <c r="A31" s="285" t="s">
        <v>635</v>
      </c>
      <c r="B31" s="110" t="s">
        <v>735</v>
      </c>
      <c r="C31" s="111" t="s">
        <v>518</v>
      </c>
      <c r="D31" s="315">
        <v>1.6400000000000001E-2</v>
      </c>
      <c r="E31" s="315">
        <v>6.1000000000000004E-3</v>
      </c>
      <c r="F31" s="315">
        <v>9.4999999999999998E-3</v>
      </c>
      <c r="G31" s="315">
        <v>6.7000000000000002E-3</v>
      </c>
      <c r="H31" s="315">
        <v>6.8999999999999999E-3</v>
      </c>
      <c r="I31" s="315">
        <v>6.1999999999999998E-3</v>
      </c>
      <c r="J31" s="315">
        <v>5.7000000000000002E-3</v>
      </c>
      <c r="K31" s="315">
        <v>2.12E-2</v>
      </c>
      <c r="L31" s="315">
        <v>1.3100000000000001E-2</v>
      </c>
      <c r="M31" s="315">
        <v>1.15E-2</v>
      </c>
      <c r="N31" s="315">
        <v>1.2200000000000001E-2</v>
      </c>
      <c r="O31" s="315">
        <v>9.1999999999999998E-3</v>
      </c>
    </row>
    <row r="32" spans="1:15" s="322" customFormat="1" ht="15" customHeight="1">
      <c r="A32" s="285" t="s">
        <v>635</v>
      </c>
      <c r="B32" s="110" t="s">
        <v>736</v>
      </c>
      <c r="C32" s="111" t="s">
        <v>519</v>
      </c>
      <c r="D32" s="315">
        <v>3.61E-2</v>
      </c>
      <c r="E32" s="315">
        <v>2.0299999999999999E-2</v>
      </c>
      <c r="F32" s="315">
        <v>1.2699999999999999E-2</v>
      </c>
      <c r="G32" s="315">
        <v>1.54E-2</v>
      </c>
      <c r="H32" s="315">
        <v>1.8800000000000001E-2</v>
      </c>
      <c r="I32" s="315">
        <v>0.02</v>
      </c>
      <c r="J32" s="315">
        <v>3.9899999999999998E-2</v>
      </c>
      <c r="K32" s="315">
        <v>4.2599999999999999E-2</v>
      </c>
      <c r="L32" s="315">
        <v>5.8400000000000001E-2</v>
      </c>
      <c r="M32" s="315">
        <v>7.2400000000000006E-2</v>
      </c>
      <c r="N32" s="315">
        <v>6.1100000000000002E-2</v>
      </c>
      <c r="O32" s="315">
        <v>4.24E-2</v>
      </c>
    </row>
    <row r="33" spans="1:15" s="322" customFormat="1" ht="15" customHeight="1">
      <c r="A33" s="285" t="s">
        <v>635</v>
      </c>
      <c r="B33" s="110" t="s">
        <v>737</v>
      </c>
      <c r="C33" s="111" t="s">
        <v>520</v>
      </c>
      <c r="D33" s="315">
        <v>2.2200000000000001E-2</v>
      </c>
      <c r="E33" s="315">
        <v>1.21E-2</v>
      </c>
      <c r="F33" s="315">
        <v>1.0999999999999999E-2</v>
      </c>
      <c r="G33" s="315">
        <v>1.12E-2</v>
      </c>
      <c r="H33" s="315">
        <v>1.2500000000000001E-2</v>
      </c>
      <c r="I33" s="315">
        <v>1.1599999999999999E-2</v>
      </c>
      <c r="J33" s="315">
        <v>1.7399999999999999E-2</v>
      </c>
      <c r="K33" s="315">
        <v>3.6999999999999998E-2</v>
      </c>
      <c r="L33" s="315">
        <v>3.2199999999999999E-2</v>
      </c>
      <c r="M33" s="315">
        <v>2.7199999999999998E-2</v>
      </c>
      <c r="N33" s="315">
        <v>2.76E-2</v>
      </c>
      <c r="O33" s="315">
        <v>1.5699999999999999E-2</v>
      </c>
    </row>
    <row r="34" spans="1:15" s="322" customFormat="1" ht="15" customHeight="1">
      <c r="A34" s="285" t="s">
        <v>635</v>
      </c>
      <c r="B34" s="110" t="s">
        <v>738</v>
      </c>
      <c r="C34" s="111" t="s">
        <v>521</v>
      </c>
      <c r="D34" s="315">
        <v>0</v>
      </c>
      <c r="E34" s="315">
        <v>0</v>
      </c>
      <c r="F34" s="315">
        <v>1.1000000000000001E-3</v>
      </c>
      <c r="G34" s="315">
        <v>5.0000000000000001E-3</v>
      </c>
      <c r="H34" s="315">
        <v>1.03E-2</v>
      </c>
      <c r="I34" s="315">
        <v>3.4000000000000002E-2</v>
      </c>
      <c r="J34" s="315">
        <v>5.9400000000000001E-2</v>
      </c>
      <c r="K34" s="315">
        <v>6.5600000000000006E-2</v>
      </c>
      <c r="L34" s="315">
        <v>3.6499999999999998E-2</v>
      </c>
      <c r="M34" s="315">
        <v>3.9399999999999998E-2</v>
      </c>
      <c r="N34" s="315">
        <v>3.1899999999999998E-2</v>
      </c>
      <c r="O34" s="315">
        <v>4.8399999999999999E-2</v>
      </c>
    </row>
    <row r="35" spans="1:15" s="322" customFormat="1" ht="15" customHeight="1">
      <c r="A35" s="285" t="s">
        <v>635</v>
      </c>
      <c r="B35" s="110" t="s">
        <v>739</v>
      </c>
      <c r="C35" s="111" t="s">
        <v>522</v>
      </c>
      <c r="D35" s="315">
        <v>1.23E-2</v>
      </c>
      <c r="E35" s="315">
        <v>1.4200000000000001E-2</v>
      </c>
      <c r="F35" s="315">
        <v>1.4500000000000001E-2</v>
      </c>
      <c r="G35" s="315">
        <v>1.12E-2</v>
      </c>
      <c r="H35" s="315">
        <v>2.29E-2</v>
      </c>
      <c r="I35" s="315">
        <v>2.69E-2</v>
      </c>
      <c r="J35" s="315">
        <v>3.7999999999999999E-2</v>
      </c>
      <c r="K35" s="315">
        <v>0.04</v>
      </c>
      <c r="L35" s="315">
        <v>3.6600000000000001E-2</v>
      </c>
      <c r="M35" s="315">
        <v>3.73E-2</v>
      </c>
      <c r="N35" s="315">
        <v>3.0099999999999998E-2</v>
      </c>
      <c r="O35" s="315">
        <v>2.7199999999999998E-2</v>
      </c>
    </row>
    <row r="36" spans="1:15" s="322" customFormat="1" ht="15" customHeight="1">
      <c r="A36" s="285" t="s">
        <v>635</v>
      </c>
      <c r="B36" s="110" t="s">
        <v>740</v>
      </c>
      <c r="C36" s="111" t="s">
        <v>523</v>
      </c>
      <c r="D36" s="315">
        <v>3.39E-2</v>
      </c>
      <c r="E36" s="315">
        <v>3.73E-2</v>
      </c>
      <c r="F36" s="315">
        <v>3.5200000000000002E-2</v>
      </c>
      <c r="G36" s="315">
        <v>2.4899999999999999E-2</v>
      </c>
      <c r="H36" s="315">
        <v>4.0599999999999997E-2</v>
      </c>
      <c r="I36" s="315">
        <v>4.19E-2</v>
      </c>
      <c r="J36" s="315">
        <v>4.4900000000000002E-2</v>
      </c>
      <c r="K36" s="315">
        <v>4.8899999999999999E-2</v>
      </c>
      <c r="L36" s="315">
        <v>4.9299999999999997E-2</v>
      </c>
      <c r="M36" s="315">
        <v>5.8700000000000002E-2</v>
      </c>
      <c r="N36" s="315">
        <v>4.4600000000000001E-2</v>
      </c>
      <c r="O36" s="315">
        <v>6.3500000000000001E-2</v>
      </c>
    </row>
    <row r="37" spans="1:15" s="322" customFormat="1" ht="15" customHeight="1">
      <c r="A37" s="285"/>
      <c r="B37" s="110"/>
      <c r="C37" s="111" t="s">
        <v>524</v>
      </c>
      <c r="D37" s="315">
        <v>1.2800000000000001E-2</v>
      </c>
      <c r="E37" s="315">
        <v>7.4700000000000003E-2</v>
      </c>
      <c r="F37" s="315">
        <v>1.6400000000000001E-2</v>
      </c>
      <c r="G37" s="315">
        <v>0</v>
      </c>
      <c r="H37" s="315">
        <v>0</v>
      </c>
      <c r="I37" s="315">
        <v>5.0200000000000002E-2</v>
      </c>
      <c r="J37" s="315">
        <v>9.2299999999999993E-2</v>
      </c>
      <c r="K37" s="315">
        <v>3.1600000000000003E-2</v>
      </c>
      <c r="L37" s="315">
        <v>6.3399999999999998E-2</v>
      </c>
      <c r="M37" s="315">
        <v>3.5000000000000001E-3</v>
      </c>
      <c r="N37" s="315">
        <v>5.3100000000000001E-2</v>
      </c>
      <c r="O37" s="315">
        <v>9.6199999999999994E-2</v>
      </c>
    </row>
    <row r="38" spans="1:15" s="322" customFormat="1" ht="15" customHeight="1" thickBot="1">
      <c r="A38" s="285" t="s">
        <v>635</v>
      </c>
      <c r="B38" s="110" t="s">
        <v>741</v>
      </c>
      <c r="C38" s="111" t="s">
        <v>525</v>
      </c>
      <c r="D38" s="315">
        <v>0</v>
      </c>
      <c r="E38" s="315">
        <v>0</v>
      </c>
      <c r="F38" s="315">
        <v>0</v>
      </c>
      <c r="G38" s="315">
        <v>0</v>
      </c>
      <c r="H38" s="315">
        <v>0</v>
      </c>
      <c r="I38" s="315">
        <v>4.7000000000000002E-3</v>
      </c>
      <c r="J38" s="315">
        <v>1.01E-2</v>
      </c>
      <c r="K38" s="315">
        <v>1.8599999999999998E-2</v>
      </c>
      <c r="L38" s="315">
        <v>6.8999999999999999E-3</v>
      </c>
      <c r="M38" s="315">
        <v>9.4000000000000004E-3</v>
      </c>
      <c r="N38" s="315">
        <v>9.7000000000000003E-3</v>
      </c>
      <c r="O38" s="315">
        <v>9.2999999999999992E-3</v>
      </c>
    </row>
    <row r="39" spans="1:15" s="328" customFormat="1" ht="15" customHeight="1" thickTop="1" thickBot="1">
      <c r="A39" s="285"/>
      <c r="B39" s="330"/>
      <c r="C39" s="773" t="s">
        <v>526</v>
      </c>
      <c r="D39" s="770"/>
      <c r="E39" s="770"/>
      <c r="F39" s="770"/>
      <c r="G39" s="770"/>
      <c r="H39" s="770"/>
      <c r="I39" s="771"/>
      <c r="J39" s="771"/>
      <c r="K39" s="771"/>
      <c r="L39" s="771"/>
      <c r="M39" s="771"/>
      <c r="N39" s="771"/>
      <c r="O39" s="771"/>
    </row>
    <row r="40" spans="1:15" s="328" customFormat="1" ht="15" customHeight="1" thickTop="1" thickBot="1">
      <c r="A40" s="285"/>
      <c r="B40" s="329"/>
      <c r="C40" s="773" t="s">
        <v>527</v>
      </c>
      <c r="D40" s="770"/>
      <c r="E40" s="770"/>
      <c r="F40" s="770"/>
      <c r="G40" s="770"/>
      <c r="H40" s="770"/>
      <c r="I40" s="771"/>
      <c r="J40" s="771"/>
      <c r="K40" s="771"/>
      <c r="L40" s="771"/>
      <c r="M40" s="771"/>
      <c r="N40" s="771"/>
      <c r="O40" s="771"/>
    </row>
    <row r="41" spans="1:15" s="285" customFormat="1" ht="15" customHeight="1" thickTop="1">
      <c r="A41" s="285" t="s">
        <v>635</v>
      </c>
      <c r="B41" s="110" t="s">
        <v>742</v>
      </c>
      <c r="C41" s="111" t="s">
        <v>528</v>
      </c>
      <c r="D41" s="315">
        <v>7.1300000000000002E-2</v>
      </c>
      <c r="E41" s="315">
        <v>6.6400000000000001E-2</v>
      </c>
      <c r="F41" s="315">
        <v>5.9700000000000003E-2</v>
      </c>
      <c r="G41" s="315">
        <v>4.3799999999999999E-2</v>
      </c>
      <c r="H41" s="315">
        <v>7.3899999999999993E-2</v>
      </c>
      <c r="I41" s="315">
        <v>6.83E-2</v>
      </c>
      <c r="J41" s="315">
        <v>5.79E-2</v>
      </c>
      <c r="K41" s="315">
        <v>5.1999999999999998E-2</v>
      </c>
      <c r="L41" s="315">
        <v>4.9500000000000002E-2</v>
      </c>
      <c r="M41" s="315">
        <v>5.1400000000000001E-2</v>
      </c>
      <c r="N41" s="315">
        <v>4.7500000000000001E-2</v>
      </c>
      <c r="O41" s="315">
        <v>4.9399999999999999E-2</v>
      </c>
    </row>
    <row r="42" spans="1:15" s="322" customFormat="1" ht="15" customHeight="1">
      <c r="A42" s="285" t="s">
        <v>635</v>
      </c>
      <c r="B42" s="110" t="s">
        <v>743</v>
      </c>
      <c r="C42" s="111" t="s">
        <v>529</v>
      </c>
      <c r="D42" s="315">
        <v>8.0299999999999996E-2</v>
      </c>
      <c r="E42" s="315">
        <v>7.4700000000000003E-2</v>
      </c>
      <c r="F42" s="315">
        <v>6.7500000000000004E-2</v>
      </c>
      <c r="G42" s="315">
        <v>5.0299999999999997E-2</v>
      </c>
      <c r="H42" s="315">
        <v>8.6800000000000002E-2</v>
      </c>
      <c r="I42" s="315">
        <v>8.0399999999999999E-2</v>
      </c>
      <c r="J42" s="315">
        <v>6.9900000000000004E-2</v>
      </c>
      <c r="K42" s="315">
        <v>6.6199999999999995E-2</v>
      </c>
      <c r="L42" s="315">
        <v>6.5100000000000005E-2</v>
      </c>
      <c r="M42" s="315">
        <v>6.6699999999999995E-2</v>
      </c>
      <c r="N42" s="315">
        <v>6.3E-2</v>
      </c>
      <c r="O42" s="315">
        <v>6.6199999999999995E-2</v>
      </c>
    </row>
    <row r="43" spans="1:15" s="322" customFormat="1" ht="15" customHeight="1">
      <c r="A43" s="285" t="s">
        <v>635</v>
      </c>
      <c r="B43" s="110" t="s">
        <v>744</v>
      </c>
      <c r="C43" s="111" t="s">
        <v>530</v>
      </c>
      <c r="D43" s="315">
        <v>8.8900000000000007E-2</v>
      </c>
      <c r="E43" s="315">
        <v>8.1299999999999997E-2</v>
      </c>
      <c r="F43" s="315">
        <v>7.2300000000000003E-2</v>
      </c>
      <c r="G43" s="315">
        <v>5.28E-2</v>
      </c>
      <c r="H43" s="315">
        <v>8.7499999999999994E-2</v>
      </c>
      <c r="I43" s="315">
        <v>7.9899999999999999E-2</v>
      </c>
      <c r="J43" s="315">
        <v>7.0999999999999994E-2</v>
      </c>
      <c r="K43" s="315">
        <v>7.0300000000000001E-2</v>
      </c>
      <c r="L43" s="315">
        <v>7.0499999999999993E-2</v>
      </c>
      <c r="M43" s="315">
        <v>7.2999999999999995E-2</v>
      </c>
      <c r="N43" s="315">
        <v>6.9000000000000006E-2</v>
      </c>
      <c r="O43" s="315">
        <v>7.22E-2</v>
      </c>
    </row>
    <row r="44" spans="1:15" s="322" customFormat="1" ht="15" customHeight="1" thickBot="1">
      <c r="A44" s="285" t="s">
        <v>635</v>
      </c>
      <c r="B44" s="110" t="s">
        <v>745</v>
      </c>
      <c r="C44" s="111" t="s">
        <v>531</v>
      </c>
      <c r="D44" s="315">
        <v>0.10249999999999999</v>
      </c>
      <c r="E44" s="315">
        <v>9.4100000000000003E-2</v>
      </c>
      <c r="F44" s="315">
        <v>8.3900000000000002E-2</v>
      </c>
      <c r="G44" s="315">
        <v>6.1100000000000002E-2</v>
      </c>
      <c r="H44" s="315">
        <v>0.1026</v>
      </c>
      <c r="I44" s="315">
        <v>9.8699999999999996E-2</v>
      </c>
      <c r="J44" s="315">
        <v>9.2100000000000001E-2</v>
      </c>
      <c r="K44" s="315">
        <v>8.3900000000000002E-2</v>
      </c>
      <c r="L44" s="315">
        <v>7.8799999999999995E-2</v>
      </c>
      <c r="M44" s="315">
        <v>0.10580000000000001</v>
      </c>
      <c r="N44" s="315">
        <v>9.5899999999999999E-2</v>
      </c>
      <c r="O44" s="315">
        <v>0.10639999999999999</v>
      </c>
    </row>
    <row r="45" spans="1:15" s="328" customFormat="1" ht="15" customHeight="1" thickTop="1" thickBot="1">
      <c r="A45" s="285"/>
      <c r="B45" s="329"/>
      <c r="C45" s="773" t="s">
        <v>532</v>
      </c>
      <c r="D45" s="770"/>
      <c r="E45" s="770"/>
      <c r="F45" s="770"/>
      <c r="G45" s="770"/>
      <c r="H45" s="770"/>
      <c r="I45" s="771"/>
      <c r="J45" s="771"/>
      <c r="K45" s="771"/>
      <c r="L45" s="771"/>
      <c r="M45" s="771"/>
      <c r="N45" s="771"/>
      <c r="O45" s="771"/>
    </row>
    <row r="46" spans="1:15" s="331" customFormat="1" ht="15" customHeight="1" thickTop="1">
      <c r="A46" s="331" t="s">
        <v>635</v>
      </c>
      <c r="B46" s="110" t="s">
        <v>746</v>
      </c>
      <c r="C46" s="111" t="s">
        <v>533</v>
      </c>
      <c r="D46" s="315">
        <v>0.51829999999999998</v>
      </c>
      <c r="E46" s="315">
        <v>0.51570000000000005</v>
      </c>
      <c r="F46" s="315">
        <v>0.50229999999999997</v>
      </c>
      <c r="G46" s="315">
        <v>0.58889999999999998</v>
      </c>
      <c r="H46" s="315">
        <v>0.56759999999999999</v>
      </c>
      <c r="I46" s="315">
        <v>0.58099999999999996</v>
      </c>
      <c r="J46" s="315">
        <v>0.56579999999999997</v>
      </c>
      <c r="K46" s="315">
        <v>0.56589999999999996</v>
      </c>
      <c r="L46" s="315">
        <v>0.57520000000000004</v>
      </c>
      <c r="M46" s="315">
        <v>0.54600000000000004</v>
      </c>
      <c r="N46" s="315">
        <v>0.55549999999999999</v>
      </c>
      <c r="O46" s="315">
        <v>0.54279999999999995</v>
      </c>
    </row>
    <row r="47" spans="1:15" ht="15" customHeight="1">
      <c r="A47" s="285" t="s">
        <v>635</v>
      </c>
      <c r="B47" s="110" t="s">
        <v>747</v>
      </c>
      <c r="C47" s="111" t="s">
        <v>534</v>
      </c>
      <c r="D47" s="315">
        <v>9.0499999999999997E-2</v>
      </c>
      <c r="E47" s="315">
        <v>9.2999999999999999E-2</v>
      </c>
      <c r="F47" s="315">
        <v>8.77E-2</v>
      </c>
      <c r="G47" s="315">
        <v>5.6599999999999998E-2</v>
      </c>
      <c r="H47" s="315">
        <v>5.7500000000000002E-2</v>
      </c>
      <c r="I47" s="315">
        <v>5.2999999999999999E-2</v>
      </c>
      <c r="J47" s="315">
        <v>5.4199999999999998E-2</v>
      </c>
      <c r="K47" s="315">
        <v>4.9799999999999997E-2</v>
      </c>
      <c r="L47" s="315">
        <v>4.6300000000000001E-2</v>
      </c>
      <c r="M47" s="315">
        <v>4.1200000000000001E-2</v>
      </c>
      <c r="N47" s="315">
        <v>4.4400000000000002E-2</v>
      </c>
      <c r="O47" s="315">
        <v>4.1000000000000002E-2</v>
      </c>
    </row>
    <row r="48" spans="1:15" ht="15" customHeight="1">
      <c r="A48" s="285" t="s">
        <v>635</v>
      </c>
      <c r="B48" s="110" t="s">
        <v>748</v>
      </c>
      <c r="C48" s="111" t="s">
        <v>535</v>
      </c>
      <c r="D48" s="315">
        <v>0.39119999999999999</v>
      </c>
      <c r="E48" s="315">
        <v>0.39129999999999998</v>
      </c>
      <c r="F48" s="315">
        <v>0.41</v>
      </c>
      <c r="G48" s="315">
        <v>0.35439999999999999</v>
      </c>
      <c r="H48" s="315">
        <v>0.37490000000000001</v>
      </c>
      <c r="I48" s="315">
        <v>0.36599999999999999</v>
      </c>
      <c r="J48" s="315">
        <v>0.38</v>
      </c>
      <c r="K48" s="315">
        <v>0.38440000000000002</v>
      </c>
      <c r="L48" s="315">
        <v>0.37859999999999999</v>
      </c>
      <c r="M48" s="315">
        <v>0.4128</v>
      </c>
      <c r="N48" s="315">
        <v>0.40010000000000001</v>
      </c>
      <c r="O48" s="315">
        <v>0.41620000000000001</v>
      </c>
    </row>
    <row r="49" spans="1:15" ht="15" customHeight="1" thickBot="1">
      <c r="A49" s="285" t="s">
        <v>635</v>
      </c>
      <c r="B49" s="110" t="s">
        <v>749</v>
      </c>
      <c r="C49" s="111" t="s">
        <v>536</v>
      </c>
      <c r="D49" s="315">
        <v>0.54290000000000005</v>
      </c>
      <c r="E49" s="315">
        <v>0.5353</v>
      </c>
      <c r="F49" s="315">
        <v>0.48559999999999998</v>
      </c>
      <c r="G49" s="315">
        <v>0.46889999999999998</v>
      </c>
      <c r="H49" s="315">
        <v>0.48599999999999999</v>
      </c>
      <c r="I49" s="315">
        <v>0.43909999999999999</v>
      </c>
      <c r="J49" s="315">
        <v>0.37119999999999997</v>
      </c>
      <c r="K49" s="315">
        <v>0.42159999999999997</v>
      </c>
      <c r="L49" s="315">
        <v>0.38450000000000001</v>
      </c>
      <c r="M49" s="315">
        <v>0.41589999999999999</v>
      </c>
      <c r="N49" s="315">
        <v>0.36280000000000001</v>
      </c>
      <c r="O49" s="315">
        <v>0.32019999999999998</v>
      </c>
    </row>
    <row r="50" spans="1:15" s="285" customFormat="1" ht="15" customHeight="1" thickTop="1" thickBot="1">
      <c r="B50" s="330"/>
      <c r="C50" s="773" t="s">
        <v>537</v>
      </c>
      <c r="D50" s="770"/>
      <c r="E50" s="770"/>
      <c r="F50" s="770"/>
      <c r="G50" s="770"/>
      <c r="H50" s="770"/>
      <c r="I50" s="771"/>
      <c r="J50" s="771"/>
      <c r="K50" s="771"/>
      <c r="L50" s="771"/>
      <c r="M50" s="771"/>
      <c r="N50" s="771"/>
      <c r="O50" s="771"/>
    </row>
    <row r="51" spans="1:15" s="285" customFormat="1" ht="15" customHeight="1" thickTop="1">
      <c r="A51" s="285" t="s">
        <v>635</v>
      </c>
      <c r="B51" s="110" t="s">
        <v>750</v>
      </c>
      <c r="C51" s="111" t="s">
        <v>538</v>
      </c>
      <c r="D51" s="315">
        <v>9.9000000000000005E-2</v>
      </c>
      <c r="E51" s="315">
        <v>8.5699999999999998E-2</v>
      </c>
      <c r="F51" s="315">
        <v>8.4199999999999997E-2</v>
      </c>
      <c r="G51" s="315">
        <v>0.06</v>
      </c>
      <c r="H51" s="315">
        <v>9.3399999999999997E-2</v>
      </c>
      <c r="I51" s="315">
        <v>9.4500000000000001E-2</v>
      </c>
      <c r="J51" s="315">
        <v>8.3199999999999996E-2</v>
      </c>
      <c r="K51" s="315">
        <v>6.3E-2</v>
      </c>
      <c r="L51" s="315">
        <v>7.2800000000000004E-2</v>
      </c>
      <c r="M51" s="315">
        <v>6.8400000000000002E-2</v>
      </c>
      <c r="N51" s="315">
        <v>6.08E-2</v>
      </c>
      <c r="O51" s="315">
        <v>4.5600000000000002E-2</v>
      </c>
    </row>
    <row r="52" spans="1:15" s="285" customFormat="1" ht="15" customHeight="1">
      <c r="A52" s="285" t="s">
        <v>635</v>
      </c>
      <c r="B52" s="110" t="s">
        <v>751</v>
      </c>
      <c r="C52" s="111" t="s">
        <v>539</v>
      </c>
      <c r="D52" s="315">
        <v>9.4100000000000003E-2</v>
      </c>
      <c r="E52" s="315">
        <v>8.1199999999999994E-2</v>
      </c>
      <c r="F52" s="315">
        <v>8.1199999999999994E-2</v>
      </c>
      <c r="G52" s="315">
        <v>5.74E-2</v>
      </c>
      <c r="H52" s="315">
        <v>8.6199999999999999E-2</v>
      </c>
      <c r="I52" s="315">
        <v>8.5800000000000001E-2</v>
      </c>
      <c r="J52" s="315">
        <v>7.9000000000000001E-2</v>
      </c>
      <c r="K52" s="315">
        <v>5.6500000000000002E-2</v>
      </c>
      <c r="L52" s="315">
        <v>6.6100000000000006E-2</v>
      </c>
      <c r="M52" s="315">
        <v>6.1800000000000001E-2</v>
      </c>
      <c r="N52" s="315">
        <v>5.4600000000000003E-2</v>
      </c>
      <c r="O52" s="315">
        <v>3.9199999999999999E-2</v>
      </c>
    </row>
    <row r="53" spans="1:15" s="285" customFormat="1" ht="15" customHeight="1">
      <c r="A53" s="285" t="s">
        <v>635</v>
      </c>
      <c r="B53" s="110" t="s">
        <v>752</v>
      </c>
      <c r="C53" s="111" t="s">
        <v>540</v>
      </c>
      <c r="D53" s="315">
        <v>0.10680000000000001</v>
      </c>
      <c r="E53" s="315">
        <v>9.1999999999999998E-2</v>
      </c>
      <c r="F53" s="315">
        <v>9.2100000000000001E-2</v>
      </c>
      <c r="G53" s="315">
        <v>6.4399999999999999E-2</v>
      </c>
      <c r="H53" s="315">
        <v>9.8699999999999996E-2</v>
      </c>
      <c r="I53" s="315">
        <v>9.9299999999999999E-2</v>
      </c>
      <c r="J53" s="315">
        <v>9.8599999999999993E-2</v>
      </c>
      <c r="K53" s="315">
        <v>7.8399999999999997E-2</v>
      </c>
      <c r="L53" s="315">
        <v>9.4399999999999998E-2</v>
      </c>
      <c r="M53" s="315">
        <v>8.7499999999999994E-2</v>
      </c>
      <c r="N53" s="315">
        <v>7.9600000000000004E-2</v>
      </c>
      <c r="O53" s="315">
        <v>5.8599999999999999E-2</v>
      </c>
    </row>
    <row r="54" spans="1:15" s="285" customFormat="1" ht="15" customHeight="1">
      <c r="A54" s="285" t="s">
        <v>635</v>
      </c>
      <c r="B54" s="110" t="s">
        <v>753</v>
      </c>
      <c r="C54" s="111" t="s">
        <v>541</v>
      </c>
      <c r="D54" s="315">
        <v>0.13120000000000001</v>
      </c>
      <c r="E54" s="315">
        <v>0.1186</v>
      </c>
      <c r="F54" s="315">
        <v>0.1171</v>
      </c>
      <c r="G54" s="315">
        <v>8.2799999999999999E-2</v>
      </c>
      <c r="H54" s="315">
        <v>0.13009999999999999</v>
      </c>
      <c r="I54" s="315">
        <v>0.13270000000000001</v>
      </c>
      <c r="J54" s="315">
        <v>0.1363</v>
      </c>
      <c r="K54" s="315">
        <v>0.1171</v>
      </c>
      <c r="L54" s="315">
        <v>0.13100000000000001</v>
      </c>
      <c r="M54" s="315">
        <v>0.124</v>
      </c>
      <c r="N54" s="315">
        <v>0.11550000000000001</v>
      </c>
      <c r="O54" s="315">
        <v>9.6799999999999997E-2</v>
      </c>
    </row>
    <row r="55" spans="1:15" s="285" customFormat="1" ht="15" customHeight="1">
      <c r="A55" s="285" t="s">
        <v>635</v>
      </c>
      <c r="B55" s="110" t="s">
        <v>754</v>
      </c>
      <c r="C55" s="111" t="s">
        <v>542</v>
      </c>
      <c r="D55" s="315">
        <v>-2.4500000000000001E-2</v>
      </c>
      <c r="E55" s="315">
        <v>-2.6599999999999999E-2</v>
      </c>
      <c r="F55" s="315">
        <v>-2.5000000000000001E-2</v>
      </c>
      <c r="G55" s="315">
        <v>-1.84E-2</v>
      </c>
      <c r="H55" s="315">
        <v>-3.1399999999999997E-2</v>
      </c>
      <c r="I55" s="315">
        <v>-3.3399999999999999E-2</v>
      </c>
      <c r="J55" s="315">
        <v>-3.7699999999999997E-2</v>
      </c>
      <c r="K55" s="315">
        <v>-3.8800000000000001E-2</v>
      </c>
      <c r="L55" s="315">
        <v>-3.6499999999999998E-2</v>
      </c>
      <c r="M55" s="315">
        <v>-3.6499999999999998E-2</v>
      </c>
      <c r="N55" s="315">
        <v>-3.5900000000000001E-2</v>
      </c>
      <c r="O55" s="315">
        <v>-3.8199999999999998E-2</v>
      </c>
    </row>
    <row r="56" spans="1:15" s="285" customFormat="1" ht="15" customHeight="1">
      <c r="A56" s="285" t="s">
        <v>635</v>
      </c>
      <c r="B56" s="110" t="s">
        <v>755</v>
      </c>
      <c r="C56" s="111" t="s">
        <v>543</v>
      </c>
      <c r="D56" s="315">
        <v>-1.26E-2</v>
      </c>
      <c r="E56" s="315">
        <v>-1.0800000000000001E-2</v>
      </c>
      <c r="F56" s="315">
        <v>-1.0800000000000001E-2</v>
      </c>
      <c r="G56" s="315">
        <v>-7.0000000000000001E-3</v>
      </c>
      <c r="H56" s="315">
        <v>-1.2500000000000001E-2</v>
      </c>
      <c r="I56" s="315">
        <v>-1.35E-2</v>
      </c>
      <c r="J56" s="315">
        <v>-1.9699999999999999E-2</v>
      </c>
      <c r="K56" s="315">
        <v>-2.1899999999999999E-2</v>
      </c>
      <c r="L56" s="315">
        <v>-2.8400000000000002E-2</v>
      </c>
      <c r="M56" s="315">
        <v>-2.5700000000000001E-2</v>
      </c>
      <c r="N56" s="315">
        <v>-2.5000000000000001E-2</v>
      </c>
      <c r="O56" s="315">
        <v>-1.9400000000000001E-2</v>
      </c>
    </row>
    <row r="57" spans="1:15" s="285" customFormat="1" ht="15" customHeight="1" thickBot="1">
      <c r="A57" s="285" t="s">
        <v>635</v>
      </c>
      <c r="B57" s="110" t="s">
        <v>756</v>
      </c>
      <c r="C57" s="111" t="s">
        <v>544</v>
      </c>
      <c r="D57" s="315">
        <v>4.1000000000000003E-3</v>
      </c>
      <c r="E57" s="315">
        <v>3.7000000000000002E-3</v>
      </c>
      <c r="F57" s="315">
        <v>2.8999999999999998E-3</v>
      </c>
      <c r="G57" s="315">
        <v>2.5999999999999999E-3</v>
      </c>
      <c r="H57" s="315">
        <v>7.1999999999999998E-3</v>
      </c>
      <c r="I57" s="315">
        <v>8.6999999999999994E-3</v>
      </c>
      <c r="J57" s="315">
        <v>4.1999999999999997E-3</v>
      </c>
      <c r="K57" s="315">
        <v>6.6E-3</v>
      </c>
      <c r="L57" s="315">
        <v>6.7000000000000002E-3</v>
      </c>
      <c r="M57" s="315">
        <v>6.6E-3</v>
      </c>
      <c r="N57" s="315">
        <v>6.1999999999999998E-3</v>
      </c>
      <c r="O57" s="315">
        <v>6.4999999999999997E-3</v>
      </c>
    </row>
    <row r="58" spans="1:15" s="328" customFormat="1" ht="15" customHeight="1" thickTop="1" thickBot="1">
      <c r="A58" s="285"/>
      <c r="B58" s="285"/>
      <c r="C58" s="773" t="s">
        <v>545</v>
      </c>
      <c r="D58" s="775"/>
      <c r="E58" s="775"/>
      <c r="F58" s="775"/>
      <c r="G58" s="775"/>
      <c r="H58" s="775"/>
      <c r="I58" s="775"/>
      <c r="J58" s="775"/>
      <c r="K58" s="775"/>
      <c r="L58" s="775"/>
      <c r="M58" s="775"/>
      <c r="N58" s="775"/>
      <c r="O58" s="775"/>
    </row>
    <row r="59" spans="1:15" s="285" customFormat="1" ht="15" customHeight="1" thickTop="1">
      <c r="A59" s="285" t="s">
        <v>635</v>
      </c>
      <c r="B59" s="110" t="s">
        <v>750</v>
      </c>
      <c r="C59" s="111" t="s">
        <v>538</v>
      </c>
      <c r="D59" s="315">
        <v>9.9000000000000005E-2</v>
      </c>
      <c r="E59" s="315">
        <v>8.5699999999999998E-2</v>
      </c>
      <c r="F59" s="315">
        <v>8.4199999999999997E-2</v>
      </c>
      <c r="G59" s="315">
        <v>0.06</v>
      </c>
      <c r="H59" s="315">
        <v>9.3399999999999997E-2</v>
      </c>
      <c r="I59" s="315">
        <v>9.4500000000000001E-2</v>
      </c>
      <c r="J59" s="315">
        <v>8.3199999999999996E-2</v>
      </c>
      <c r="K59" s="315">
        <v>6.3E-2</v>
      </c>
      <c r="L59" s="315">
        <v>7.2800000000000004E-2</v>
      </c>
      <c r="M59" s="315">
        <v>6.8400000000000002E-2</v>
      </c>
      <c r="N59" s="315">
        <v>6.08E-2</v>
      </c>
      <c r="O59" s="315">
        <v>4.5600000000000002E-2</v>
      </c>
    </row>
    <row r="60" spans="1:15" s="285" customFormat="1" ht="15" customHeight="1">
      <c r="A60" s="285" t="s">
        <v>635</v>
      </c>
      <c r="B60" s="110" t="s">
        <v>757</v>
      </c>
      <c r="C60" s="111" t="s">
        <v>546</v>
      </c>
      <c r="D60" s="315">
        <v>-6.0000000000000001E-3</v>
      </c>
      <c r="E60" s="315">
        <v>-5.1999999999999998E-3</v>
      </c>
      <c r="F60" s="315">
        <v>-4.4000000000000003E-3</v>
      </c>
      <c r="G60" s="315">
        <v>-8.8000000000000005E-3</v>
      </c>
      <c r="H60" s="315">
        <v>-1.3100000000000001E-2</v>
      </c>
      <c r="I60" s="315">
        <v>-1.6E-2</v>
      </c>
      <c r="J60" s="315">
        <v>-1.15E-2</v>
      </c>
      <c r="K60" s="315">
        <v>3.3999999999999998E-3</v>
      </c>
      <c r="L60" s="315">
        <v>-1.24E-2</v>
      </c>
      <c r="M60" s="315">
        <v>-8.8999999999999999E-3</v>
      </c>
      <c r="N60" s="315">
        <v>-1.1900000000000001E-2</v>
      </c>
      <c r="O60" s="315">
        <v>-1.3899999999999999E-2</v>
      </c>
    </row>
    <row r="61" spans="1:15" s="322" customFormat="1" ht="15" customHeight="1">
      <c r="A61" s="285" t="s">
        <v>635</v>
      </c>
      <c r="B61" s="110" t="s">
        <v>758</v>
      </c>
      <c r="C61" s="111" t="s">
        <v>547</v>
      </c>
      <c r="D61" s="315">
        <v>-7.1999999999999995E-2</v>
      </c>
      <c r="E61" s="315">
        <v>-6.7000000000000004E-2</v>
      </c>
      <c r="F61" s="315">
        <v>-6.0199999999999997E-2</v>
      </c>
      <c r="G61" s="315">
        <v>-4.4299999999999999E-2</v>
      </c>
      <c r="H61" s="315">
        <v>-7.5300000000000006E-2</v>
      </c>
      <c r="I61" s="315">
        <v>-6.9400000000000003E-2</v>
      </c>
      <c r="J61" s="315">
        <v>-5.8799999999999998E-2</v>
      </c>
      <c r="K61" s="315">
        <v>-5.2699999999999997E-2</v>
      </c>
      <c r="L61" s="315">
        <v>-5.0099999999999999E-2</v>
      </c>
      <c r="M61" s="315">
        <v>-5.1900000000000002E-2</v>
      </c>
      <c r="N61" s="315">
        <v>-4.8000000000000001E-2</v>
      </c>
      <c r="O61" s="315">
        <v>-4.99E-2</v>
      </c>
    </row>
    <row r="62" spans="1:15" s="322" customFormat="1" ht="15" customHeight="1">
      <c r="A62" s="285" t="s">
        <v>635</v>
      </c>
      <c r="B62" s="110" t="s">
        <v>759</v>
      </c>
      <c r="C62" s="111" t="s">
        <v>548</v>
      </c>
      <c r="D62" s="315">
        <v>0</v>
      </c>
      <c r="E62" s="315">
        <v>0</v>
      </c>
      <c r="F62" s="315">
        <v>0</v>
      </c>
      <c r="G62" s="315">
        <v>8.0000000000000004E-4</v>
      </c>
      <c r="H62" s="315">
        <v>0</v>
      </c>
      <c r="I62" s="315">
        <v>2.0000000000000001E-4</v>
      </c>
      <c r="J62" s="315">
        <v>4.0000000000000002E-4</v>
      </c>
      <c r="K62" s="315">
        <v>0</v>
      </c>
      <c r="L62" s="315">
        <v>0</v>
      </c>
      <c r="M62" s="315">
        <v>0</v>
      </c>
      <c r="N62" s="315">
        <v>1E-4</v>
      </c>
      <c r="O62" s="315">
        <v>0</v>
      </c>
    </row>
    <row r="63" spans="1:15" s="322" customFormat="1" ht="15" customHeight="1">
      <c r="A63" s="285" t="s">
        <v>635</v>
      </c>
      <c r="B63" s="110" t="s">
        <v>760</v>
      </c>
      <c r="C63" s="111" t="s">
        <v>549</v>
      </c>
      <c r="D63" s="315">
        <v>0</v>
      </c>
      <c r="E63" s="315">
        <v>1E-4</v>
      </c>
      <c r="F63" s="315">
        <v>-4.0000000000000002E-4</v>
      </c>
      <c r="G63" s="315">
        <v>-1E-4</v>
      </c>
      <c r="H63" s="315">
        <v>-8.9999999999999998E-4</v>
      </c>
      <c r="I63" s="315">
        <v>2.0000000000000001E-4</v>
      </c>
      <c r="J63" s="315">
        <v>0</v>
      </c>
      <c r="K63" s="315">
        <v>2.0000000000000001E-4</v>
      </c>
      <c r="L63" s="315">
        <v>-1E-4</v>
      </c>
      <c r="M63" s="315">
        <v>-1E-4</v>
      </c>
      <c r="N63" s="315">
        <v>-2.0000000000000001E-4</v>
      </c>
      <c r="O63" s="315">
        <v>3.0000000000000001E-3</v>
      </c>
    </row>
    <row r="64" spans="1:15" s="322" customFormat="1" ht="15" customHeight="1" thickBot="1">
      <c r="A64" s="285"/>
      <c r="B64" s="110"/>
      <c r="C64" s="111" t="s">
        <v>550</v>
      </c>
      <c r="D64" s="315">
        <v>0</v>
      </c>
      <c r="E64" s="315">
        <v>0</v>
      </c>
      <c r="F64" s="315">
        <v>0</v>
      </c>
      <c r="G64" s="315">
        <v>0</v>
      </c>
      <c r="H64" s="315">
        <v>0</v>
      </c>
      <c r="I64" s="315">
        <v>0</v>
      </c>
      <c r="J64" s="315">
        <v>0</v>
      </c>
      <c r="K64" s="315">
        <v>0</v>
      </c>
      <c r="L64" s="315">
        <v>-1E-4</v>
      </c>
      <c r="M64" s="315">
        <v>-1E-4</v>
      </c>
      <c r="N64" s="315">
        <v>-1E-4</v>
      </c>
      <c r="O64" s="315">
        <v>-1E-4</v>
      </c>
    </row>
    <row r="65" spans="1:15" s="285" customFormat="1" ht="15" customHeight="1" thickTop="1" thickBot="1">
      <c r="A65" s="285" t="s">
        <v>635</v>
      </c>
      <c r="B65" s="110" t="s">
        <v>761</v>
      </c>
      <c r="C65" s="773" t="s">
        <v>762</v>
      </c>
      <c r="D65" s="770">
        <v>2.0199999999999999E-2</v>
      </c>
      <c r="E65" s="770">
        <v>1.2800000000000001E-2</v>
      </c>
      <c r="F65" s="770">
        <v>1.9099999999999999E-2</v>
      </c>
      <c r="G65" s="770">
        <v>7.6E-3</v>
      </c>
      <c r="H65" s="770">
        <v>4.1999999999999997E-3</v>
      </c>
      <c r="I65" s="776">
        <v>9.4000000000000004E-3</v>
      </c>
      <c r="J65" s="776">
        <v>1.3299999999999999E-2</v>
      </c>
      <c r="K65" s="776">
        <v>1.4E-2</v>
      </c>
      <c r="L65" s="776">
        <v>1.0200000000000001E-2</v>
      </c>
      <c r="M65" s="776">
        <v>7.4000000000000003E-3</v>
      </c>
      <c r="N65" s="776">
        <v>5.0000000000000001E-4</v>
      </c>
      <c r="O65" s="776">
        <v>-1.52E-2</v>
      </c>
    </row>
    <row r="66" spans="1:15" ht="3.75" customHeight="1" thickTop="1" thickBot="1">
      <c r="A66" s="332"/>
      <c r="B66" s="332"/>
      <c r="C66" s="301"/>
      <c r="D66" s="301"/>
      <c r="E66" s="301"/>
      <c r="F66" s="301"/>
      <c r="G66" s="301"/>
      <c r="H66" s="301"/>
      <c r="I66" s="301"/>
      <c r="J66" s="301"/>
      <c r="K66" s="301"/>
      <c r="L66" s="301"/>
      <c r="M66" s="301"/>
      <c r="N66" s="301"/>
      <c r="O66" s="304"/>
    </row>
    <row r="67" spans="1:15" ht="15" customHeight="1">
      <c r="A67" s="285"/>
      <c r="B67" s="285"/>
      <c r="C67" s="333" t="s">
        <v>552</v>
      </c>
      <c r="D67" s="285"/>
      <c r="E67" s="285"/>
      <c r="F67" s="285"/>
      <c r="G67" s="285"/>
      <c r="H67" s="285"/>
      <c r="I67" s="285"/>
      <c r="J67" s="285"/>
      <c r="K67" s="285"/>
      <c r="L67" s="285"/>
      <c r="M67" s="285"/>
      <c r="N67" s="285"/>
      <c r="O67" s="285"/>
    </row>
    <row r="68" spans="1:15" ht="15" customHeight="1">
      <c r="A68" s="285"/>
      <c r="B68" s="285"/>
      <c r="C68" s="333" t="s">
        <v>763</v>
      </c>
      <c r="D68" s="285"/>
      <c r="E68" s="285"/>
      <c r="F68" s="285"/>
      <c r="G68" s="285"/>
      <c r="H68" s="285"/>
      <c r="I68" s="285"/>
      <c r="J68" s="285"/>
      <c r="K68" s="285"/>
      <c r="L68" s="285"/>
      <c r="M68" s="285"/>
      <c r="N68" s="285"/>
      <c r="O68" s="285"/>
    </row>
    <row r="69" spans="1:15" ht="15" customHeight="1">
      <c r="A69" s="285"/>
      <c r="B69" s="285"/>
      <c r="C69" s="333" t="s">
        <v>764</v>
      </c>
      <c r="D69" s="285"/>
      <c r="E69" s="285"/>
      <c r="F69" s="285"/>
      <c r="G69" s="285"/>
      <c r="H69" s="285"/>
      <c r="I69" s="285"/>
      <c r="J69" s="285"/>
      <c r="K69" s="285"/>
      <c r="L69" s="285"/>
      <c r="M69" s="285"/>
      <c r="N69" s="285"/>
      <c r="O69" s="285"/>
    </row>
    <row r="70" spans="1:15" ht="15" customHeight="1">
      <c r="A70" s="285"/>
      <c r="B70" s="285"/>
      <c r="C70" s="333" t="s">
        <v>555</v>
      </c>
      <c r="D70" s="285"/>
      <c r="E70" s="285"/>
      <c r="F70" s="285"/>
      <c r="G70" s="285"/>
      <c r="H70" s="285"/>
      <c r="I70" s="285"/>
      <c r="J70" s="285"/>
      <c r="K70" s="285"/>
      <c r="L70" s="285"/>
      <c r="M70" s="285"/>
      <c r="N70" s="285"/>
      <c r="O70" s="285"/>
    </row>
    <row r="71" spans="1:15" ht="15" customHeight="1">
      <c r="A71" s="285"/>
      <c r="B71" s="285"/>
      <c r="C71" s="333" t="s">
        <v>556</v>
      </c>
      <c r="D71" s="285"/>
      <c r="E71" s="285"/>
      <c r="F71" s="285"/>
      <c r="G71" s="285"/>
      <c r="H71" s="285"/>
      <c r="I71" s="285"/>
      <c r="J71" s="285"/>
      <c r="K71" s="285"/>
      <c r="L71" s="285"/>
      <c r="M71" s="285"/>
      <c r="N71" s="285"/>
      <c r="O71" s="285"/>
    </row>
    <row r="72" spans="1:15" ht="30" customHeight="1">
      <c r="A72" s="285"/>
      <c r="B72" s="285"/>
      <c r="C72" s="884" t="s">
        <v>557</v>
      </c>
      <c r="D72" s="884"/>
      <c r="E72" s="884"/>
      <c r="F72" s="884"/>
      <c r="G72" s="884"/>
      <c r="H72" s="884"/>
      <c r="I72" s="884"/>
      <c r="J72" s="884"/>
      <c r="K72" s="884"/>
      <c r="L72" s="884"/>
      <c r="M72" s="884"/>
      <c r="N72" s="884"/>
      <c r="O72" s="334"/>
    </row>
    <row r="73" spans="1:15" ht="15" customHeight="1">
      <c r="A73" s="285"/>
      <c r="B73" s="285"/>
      <c r="C73" s="333" t="s">
        <v>558</v>
      </c>
      <c r="D73" s="285"/>
      <c r="E73" s="285"/>
      <c r="F73" s="285"/>
      <c r="G73" s="285"/>
      <c r="H73" s="285"/>
      <c r="I73" s="285"/>
      <c r="J73" s="285"/>
      <c r="K73" s="285"/>
      <c r="L73" s="285"/>
      <c r="M73" s="285"/>
      <c r="N73" s="285"/>
      <c r="O73" s="285"/>
    </row>
    <row r="74" spans="1:15" ht="30" customHeight="1">
      <c r="A74" s="285"/>
      <c r="B74" s="285"/>
      <c r="C74" s="884" t="s">
        <v>559</v>
      </c>
      <c r="D74" s="884"/>
      <c r="E74" s="884"/>
      <c r="F74" s="884"/>
      <c r="G74" s="884"/>
      <c r="H74" s="884"/>
      <c r="I74" s="884"/>
      <c r="J74" s="884"/>
      <c r="K74" s="884"/>
      <c r="L74" s="884"/>
      <c r="M74" s="884"/>
      <c r="N74" s="884"/>
      <c r="O74" s="334"/>
    </row>
    <row r="75" spans="1:15" ht="15" customHeight="1">
      <c r="A75" s="285"/>
      <c r="B75" s="285"/>
      <c r="C75" s="333"/>
      <c r="D75" s="285"/>
      <c r="E75" s="285"/>
      <c r="F75" s="285"/>
      <c r="G75" s="285"/>
      <c r="H75" s="285"/>
      <c r="I75" s="285"/>
      <c r="J75" s="285"/>
      <c r="K75" s="285"/>
      <c r="L75" s="285"/>
      <c r="M75" s="285"/>
      <c r="N75" s="285"/>
      <c r="O75" s="285"/>
    </row>
  </sheetData>
  <mergeCells count="6">
    <mergeCell ref="C74:N74"/>
    <mergeCell ref="C1:N1"/>
    <mergeCell ref="A2:N2"/>
    <mergeCell ref="C3:N3"/>
    <mergeCell ref="A4:N4"/>
    <mergeCell ref="C72:N72"/>
  </mergeCells>
  <hyperlinks>
    <hyperlink ref="P1" location="ÍNDICE!A1" display="ÍNDICE!A1"/>
  </hyperlink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86"/>
  <sheetViews>
    <sheetView zoomScaleNormal="100" workbookViewId="0">
      <selection activeCell="P1" sqref="P1"/>
    </sheetView>
  </sheetViews>
  <sheetFormatPr baseColWidth="10" defaultColWidth="9.140625" defaultRowHeight="18"/>
  <cols>
    <col min="1" max="1" width="89.85546875" style="286" bestFit="1" customWidth="1"/>
    <col min="2" max="8" width="9.7109375" style="286" bestFit="1" customWidth="1"/>
    <col min="9" max="9" width="9.7109375" style="286" customWidth="1"/>
    <col min="10" max="10" width="9.7109375" style="286" bestFit="1" customWidth="1"/>
    <col min="11" max="12" width="9.7109375" style="286" customWidth="1"/>
    <col min="13" max="13" width="9.7109375" style="306" bestFit="1" customWidth="1"/>
    <col min="14" max="256" width="9.140625" style="286"/>
    <col min="257" max="257" width="89.85546875" style="286" bestFit="1" customWidth="1"/>
    <col min="258" max="264" width="9.7109375" style="286" bestFit="1" customWidth="1"/>
    <col min="265" max="265" width="9.7109375" style="286" customWidth="1"/>
    <col min="266" max="266" width="9.7109375" style="286" bestFit="1" customWidth="1"/>
    <col min="267" max="268" width="9.7109375" style="286" customWidth="1"/>
    <col min="269" max="269" width="9.7109375" style="286" bestFit="1" customWidth="1"/>
    <col min="270" max="512" width="9.140625" style="286"/>
    <col min="513" max="513" width="89.85546875" style="286" bestFit="1" customWidth="1"/>
    <col min="514" max="520" width="9.7109375" style="286" bestFit="1" customWidth="1"/>
    <col min="521" max="521" width="9.7109375" style="286" customWidth="1"/>
    <col min="522" max="522" width="9.7109375" style="286" bestFit="1" customWidth="1"/>
    <col min="523" max="524" width="9.7109375" style="286" customWidth="1"/>
    <col min="525" max="525" width="9.7109375" style="286" bestFit="1" customWidth="1"/>
    <col min="526" max="768" width="9.140625" style="286"/>
    <col min="769" max="769" width="89.85546875" style="286" bestFit="1" customWidth="1"/>
    <col min="770" max="776" width="9.7109375" style="286" bestFit="1" customWidth="1"/>
    <col min="777" max="777" width="9.7109375" style="286" customWidth="1"/>
    <col min="778" max="778" width="9.7109375" style="286" bestFit="1" customWidth="1"/>
    <col min="779" max="780" width="9.7109375" style="286" customWidth="1"/>
    <col min="781" max="781" width="9.7109375" style="286" bestFit="1" customWidth="1"/>
    <col min="782" max="1024" width="9.140625" style="286"/>
    <col min="1025" max="1025" width="89.85546875" style="286" bestFit="1" customWidth="1"/>
    <col min="1026" max="1032" width="9.7109375" style="286" bestFit="1" customWidth="1"/>
    <col min="1033" max="1033" width="9.7109375" style="286" customWidth="1"/>
    <col min="1034" max="1034" width="9.7109375" style="286" bestFit="1" customWidth="1"/>
    <col min="1035" max="1036" width="9.7109375" style="286" customWidth="1"/>
    <col min="1037" max="1037" width="9.7109375" style="286" bestFit="1" customWidth="1"/>
    <col min="1038" max="1280" width="9.140625" style="286"/>
    <col min="1281" max="1281" width="89.85546875" style="286" bestFit="1" customWidth="1"/>
    <col min="1282" max="1288" width="9.7109375" style="286" bestFit="1" customWidth="1"/>
    <col min="1289" max="1289" width="9.7109375" style="286" customWidth="1"/>
    <col min="1290" max="1290" width="9.7109375" style="286" bestFit="1" customWidth="1"/>
    <col min="1291" max="1292" width="9.7109375" style="286" customWidth="1"/>
    <col min="1293" max="1293" width="9.7109375" style="286" bestFit="1" customWidth="1"/>
    <col min="1294" max="1536" width="9.140625" style="286"/>
    <col min="1537" max="1537" width="89.85546875" style="286" bestFit="1" customWidth="1"/>
    <col min="1538" max="1544" width="9.7109375" style="286" bestFit="1" customWidth="1"/>
    <col min="1545" max="1545" width="9.7109375" style="286" customWidth="1"/>
    <col min="1546" max="1546" width="9.7109375" style="286" bestFit="1" customWidth="1"/>
    <col min="1547" max="1548" width="9.7109375" style="286" customWidth="1"/>
    <col min="1549" max="1549" width="9.7109375" style="286" bestFit="1" customWidth="1"/>
    <col min="1550" max="1792" width="9.140625" style="286"/>
    <col min="1793" max="1793" width="89.85546875" style="286" bestFit="1" customWidth="1"/>
    <col min="1794" max="1800" width="9.7109375" style="286" bestFit="1" customWidth="1"/>
    <col min="1801" max="1801" width="9.7109375" style="286" customWidth="1"/>
    <col min="1802" max="1802" width="9.7109375" style="286" bestFit="1" customWidth="1"/>
    <col min="1803" max="1804" width="9.7109375" style="286" customWidth="1"/>
    <col min="1805" max="1805" width="9.7109375" style="286" bestFit="1" customWidth="1"/>
    <col min="1806" max="2048" width="9.140625" style="286"/>
    <col min="2049" max="2049" width="89.85546875" style="286" bestFit="1" customWidth="1"/>
    <col min="2050" max="2056" width="9.7109375" style="286" bestFit="1" customWidth="1"/>
    <col min="2057" max="2057" width="9.7109375" style="286" customWidth="1"/>
    <col min="2058" max="2058" width="9.7109375" style="286" bestFit="1" customWidth="1"/>
    <col min="2059" max="2060" width="9.7109375" style="286" customWidth="1"/>
    <col min="2061" max="2061" width="9.7109375" style="286" bestFit="1" customWidth="1"/>
    <col min="2062" max="2304" width="9.140625" style="286"/>
    <col min="2305" max="2305" width="89.85546875" style="286" bestFit="1" customWidth="1"/>
    <col min="2306" max="2312" width="9.7109375" style="286" bestFit="1" customWidth="1"/>
    <col min="2313" max="2313" width="9.7109375" style="286" customWidth="1"/>
    <col min="2314" max="2314" width="9.7109375" style="286" bestFit="1" customWidth="1"/>
    <col min="2315" max="2316" width="9.7109375" style="286" customWidth="1"/>
    <col min="2317" max="2317" width="9.7109375" style="286" bestFit="1" customWidth="1"/>
    <col min="2318" max="2560" width="9.140625" style="286"/>
    <col min="2561" max="2561" width="89.85546875" style="286" bestFit="1" customWidth="1"/>
    <col min="2562" max="2568" width="9.7109375" style="286" bestFit="1" customWidth="1"/>
    <col min="2569" max="2569" width="9.7109375" style="286" customWidth="1"/>
    <col min="2570" max="2570" width="9.7109375" style="286" bestFit="1" customWidth="1"/>
    <col min="2571" max="2572" width="9.7109375" style="286" customWidth="1"/>
    <col min="2573" max="2573" width="9.7109375" style="286" bestFit="1" customWidth="1"/>
    <col min="2574" max="2816" width="9.140625" style="286"/>
    <col min="2817" max="2817" width="89.85546875" style="286" bestFit="1" customWidth="1"/>
    <col min="2818" max="2824" width="9.7109375" style="286" bestFit="1" customWidth="1"/>
    <col min="2825" max="2825" width="9.7109375" style="286" customWidth="1"/>
    <col min="2826" max="2826" width="9.7109375" style="286" bestFit="1" customWidth="1"/>
    <col min="2827" max="2828" width="9.7109375" style="286" customWidth="1"/>
    <col min="2829" max="2829" width="9.7109375" style="286" bestFit="1" customWidth="1"/>
    <col min="2830" max="3072" width="9.140625" style="286"/>
    <col min="3073" max="3073" width="89.85546875" style="286" bestFit="1" customWidth="1"/>
    <col min="3074" max="3080" width="9.7109375" style="286" bestFit="1" customWidth="1"/>
    <col min="3081" max="3081" width="9.7109375" style="286" customWidth="1"/>
    <col min="3082" max="3082" width="9.7109375" style="286" bestFit="1" customWidth="1"/>
    <col min="3083" max="3084" width="9.7109375" style="286" customWidth="1"/>
    <col min="3085" max="3085" width="9.7109375" style="286" bestFit="1" customWidth="1"/>
    <col min="3086" max="3328" width="9.140625" style="286"/>
    <col min="3329" max="3329" width="89.85546875" style="286" bestFit="1" customWidth="1"/>
    <col min="3330" max="3336" width="9.7109375" style="286" bestFit="1" customWidth="1"/>
    <col min="3337" max="3337" width="9.7109375" style="286" customWidth="1"/>
    <col min="3338" max="3338" width="9.7109375" style="286" bestFit="1" customWidth="1"/>
    <col min="3339" max="3340" width="9.7109375" style="286" customWidth="1"/>
    <col min="3341" max="3341" width="9.7109375" style="286" bestFit="1" customWidth="1"/>
    <col min="3342" max="3584" width="9.140625" style="286"/>
    <col min="3585" max="3585" width="89.85546875" style="286" bestFit="1" customWidth="1"/>
    <col min="3586" max="3592" width="9.7109375" style="286" bestFit="1" customWidth="1"/>
    <col min="3593" max="3593" width="9.7109375" style="286" customWidth="1"/>
    <col min="3594" max="3594" width="9.7109375" style="286" bestFit="1" customWidth="1"/>
    <col min="3595" max="3596" width="9.7109375" style="286" customWidth="1"/>
    <col min="3597" max="3597" width="9.7109375" style="286" bestFit="1" customWidth="1"/>
    <col min="3598" max="3840" width="9.140625" style="286"/>
    <col min="3841" max="3841" width="89.85546875" style="286" bestFit="1" customWidth="1"/>
    <col min="3842" max="3848" width="9.7109375" style="286" bestFit="1" customWidth="1"/>
    <col min="3849" max="3849" width="9.7109375" style="286" customWidth="1"/>
    <col min="3850" max="3850" width="9.7109375" style="286" bestFit="1" customWidth="1"/>
    <col min="3851" max="3852" width="9.7109375" style="286" customWidth="1"/>
    <col min="3853" max="3853" width="9.7109375" style="286" bestFit="1" customWidth="1"/>
    <col min="3854" max="4096" width="9.140625" style="286"/>
    <col min="4097" max="4097" width="89.85546875" style="286" bestFit="1" customWidth="1"/>
    <col min="4098" max="4104" width="9.7109375" style="286" bestFit="1" customWidth="1"/>
    <col min="4105" max="4105" width="9.7109375" style="286" customWidth="1"/>
    <col min="4106" max="4106" width="9.7109375" style="286" bestFit="1" customWidth="1"/>
    <col min="4107" max="4108" width="9.7109375" style="286" customWidth="1"/>
    <col min="4109" max="4109" width="9.7109375" style="286" bestFit="1" customWidth="1"/>
    <col min="4110" max="4352" width="9.140625" style="286"/>
    <col min="4353" max="4353" width="89.85546875" style="286" bestFit="1" customWidth="1"/>
    <col min="4354" max="4360" width="9.7109375" style="286" bestFit="1" customWidth="1"/>
    <col min="4361" max="4361" width="9.7109375" style="286" customWidth="1"/>
    <col min="4362" max="4362" width="9.7109375" style="286" bestFit="1" customWidth="1"/>
    <col min="4363" max="4364" width="9.7109375" style="286" customWidth="1"/>
    <col min="4365" max="4365" width="9.7109375" style="286" bestFit="1" customWidth="1"/>
    <col min="4366" max="4608" width="9.140625" style="286"/>
    <col min="4609" max="4609" width="89.85546875" style="286" bestFit="1" customWidth="1"/>
    <col min="4610" max="4616" width="9.7109375" style="286" bestFit="1" customWidth="1"/>
    <col min="4617" max="4617" width="9.7109375" style="286" customWidth="1"/>
    <col min="4618" max="4618" width="9.7109375" style="286" bestFit="1" customWidth="1"/>
    <col min="4619" max="4620" width="9.7109375" style="286" customWidth="1"/>
    <col min="4621" max="4621" width="9.7109375" style="286" bestFit="1" customWidth="1"/>
    <col min="4622" max="4864" width="9.140625" style="286"/>
    <col min="4865" max="4865" width="89.85546875" style="286" bestFit="1" customWidth="1"/>
    <col min="4866" max="4872" width="9.7109375" style="286" bestFit="1" customWidth="1"/>
    <col min="4873" max="4873" width="9.7109375" style="286" customWidth="1"/>
    <col min="4874" max="4874" width="9.7109375" style="286" bestFit="1" customWidth="1"/>
    <col min="4875" max="4876" width="9.7109375" style="286" customWidth="1"/>
    <col min="4877" max="4877" width="9.7109375" style="286" bestFit="1" customWidth="1"/>
    <col min="4878" max="5120" width="9.140625" style="286"/>
    <col min="5121" max="5121" width="89.85546875" style="286" bestFit="1" customWidth="1"/>
    <col min="5122" max="5128" width="9.7109375" style="286" bestFit="1" customWidth="1"/>
    <col min="5129" max="5129" width="9.7109375" style="286" customWidth="1"/>
    <col min="5130" max="5130" width="9.7109375" style="286" bestFit="1" customWidth="1"/>
    <col min="5131" max="5132" width="9.7109375" style="286" customWidth="1"/>
    <col min="5133" max="5133" width="9.7109375" style="286" bestFit="1" customWidth="1"/>
    <col min="5134" max="5376" width="9.140625" style="286"/>
    <col min="5377" max="5377" width="89.85546875" style="286" bestFit="1" customWidth="1"/>
    <col min="5378" max="5384" width="9.7109375" style="286" bestFit="1" customWidth="1"/>
    <col min="5385" max="5385" width="9.7109375" style="286" customWidth="1"/>
    <col min="5386" max="5386" width="9.7109375" style="286" bestFit="1" customWidth="1"/>
    <col min="5387" max="5388" width="9.7109375" style="286" customWidth="1"/>
    <col min="5389" max="5389" width="9.7109375" style="286" bestFit="1" customWidth="1"/>
    <col min="5390" max="5632" width="9.140625" style="286"/>
    <col min="5633" max="5633" width="89.85546875" style="286" bestFit="1" customWidth="1"/>
    <col min="5634" max="5640" width="9.7109375" style="286" bestFit="1" customWidth="1"/>
    <col min="5641" max="5641" width="9.7109375" style="286" customWidth="1"/>
    <col min="5642" max="5642" width="9.7109375" style="286" bestFit="1" customWidth="1"/>
    <col min="5643" max="5644" width="9.7109375" style="286" customWidth="1"/>
    <col min="5645" max="5645" width="9.7109375" style="286" bestFit="1" customWidth="1"/>
    <col min="5646" max="5888" width="9.140625" style="286"/>
    <col min="5889" max="5889" width="89.85546875" style="286" bestFit="1" customWidth="1"/>
    <col min="5890" max="5896" width="9.7109375" style="286" bestFit="1" customWidth="1"/>
    <col min="5897" max="5897" width="9.7109375" style="286" customWidth="1"/>
    <col min="5898" max="5898" width="9.7109375" style="286" bestFit="1" customWidth="1"/>
    <col min="5899" max="5900" width="9.7109375" style="286" customWidth="1"/>
    <col min="5901" max="5901" width="9.7109375" style="286" bestFit="1" customWidth="1"/>
    <col min="5902" max="6144" width="9.140625" style="286"/>
    <col min="6145" max="6145" width="89.85546875" style="286" bestFit="1" customWidth="1"/>
    <col min="6146" max="6152" width="9.7109375" style="286" bestFit="1" customWidth="1"/>
    <col min="6153" max="6153" width="9.7109375" style="286" customWidth="1"/>
    <col min="6154" max="6154" width="9.7109375" style="286" bestFit="1" customWidth="1"/>
    <col min="6155" max="6156" width="9.7109375" style="286" customWidth="1"/>
    <col min="6157" max="6157" width="9.7109375" style="286" bestFit="1" customWidth="1"/>
    <col min="6158" max="6400" width="9.140625" style="286"/>
    <col min="6401" max="6401" width="89.85546875" style="286" bestFit="1" customWidth="1"/>
    <col min="6402" max="6408" width="9.7109375" style="286" bestFit="1" customWidth="1"/>
    <col min="6409" max="6409" width="9.7109375" style="286" customWidth="1"/>
    <col min="6410" max="6410" width="9.7109375" style="286" bestFit="1" customWidth="1"/>
    <col min="6411" max="6412" width="9.7109375" style="286" customWidth="1"/>
    <col min="6413" max="6413" width="9.7109375" style="286" bestFit="1" customWidth="1"/>
    <col min="6414" max="6656" width="9.140625" style="286"/>
    <col min="6657" max="6657" width="89.85546875" style="286" bestFit="1" customWidth="1"/>
    <col min="6658" max="6664" width="9.7109375" style="286" bestFit="1" customWidth="1"/>
    <col min="6665" max="6665" width="9.7109375" style="286" customWidth="1"/>
    <col min="6666" max="6666" width="9.7109375" style="286" bestFit="1" customWidth="1"/>
    <col min="6667" max="6668" width="9.7109375" style="286" customWidth="1"/>
    <col min="6669" max="6669" width="9.7109375" style="286" bestFit="1" customWidth="1"/>
    <col min="6670" max="6912" width="9.140625" style="286"/>
    <col min="6913" max="6913" width="89.85546875" style="286" bestFit="1" customWidth="1"/>
    <col min="6914" max="6920" width="9.7109375" style="286" bestFit="1" customWidth="1"/>
    <col min="6921" max="6921" width="9.7109375" style="286" customWidth="1"/>
    <col min="6922" max="6922" width="9.7109375" style="286" bestFit="1" customWidth="1"/>
    <col min="6923" max="6924" width="9.7109375" style="286" customWidth="1"/>
    <col min="6925" max="6925" width="9.7109375" style="286" bestFit="1" customWidth="1"/>
    <col min="6926" max="7168" width="9.140625" style="286"/>
    <col min="7169" max="7169" width="89.85546875" style="286" bestFit="1" customWidth="1"/>
    <col min="7170" max="7176" width="9.7109375" style="286" bestFit="1" customWidth="1"/>
    <col min="7177" max="7177" width="9.7109375" style="286" customWidth="1"/>
    <col min="7178" max="7178" width="9.7109375" style="286" bestFit="1" customWidth="1"/>
    <col min="7179" max="7180" width="9.7109375" style="286" customWidth="1"/>
    <col min="7181" max="7181" width="9.7109375" style="286" bestFit="1" customWidth="1"/>
    <col min="7182" max="7424" width="9.140625" style="286"/>
    <col min="7425" max="7425" width="89.85546875" style="286" bestFit="1" customWidth="1"/>
    <col min="7426" max="7432" width="9.7109375" style="286" bestFit="1" customWidth="1"/>
    <col min="7433" max="7433" width="9.7109375" style="286" customWidth="1"/>
    <col min="7434" max="7434" width="9.7109375" style="286" bestFit="1" customWidth="1"/>
    <col min="7435" max="7436" width="9.7109375" style="286" customWidth="1"/>
    <col min="7437" max="7437" width="9.7109375" style="286" bestFit="1" customWidth="1"/>
    <col min="7438" max="7680" width="9.140625" style="286"/>
    <col min="7681" max="7681" width="89.85546875" style="286" bestFit="1" customWidth="1"/>
    <col min="7682" max="7688" width="9.7109375" style="286" bestFit="1" customWidth="1"/>
    <col min="7689" max="7689" width="9.7109375" style="286" customWidth="1"/>
    <col min="7690" max="7690" width="9.7109375" style="286" bestFit="1" customWidth="1"/>
    <col min="7691" max="7692" width="9.7109375" style="286" customWidth="1"/>
    <col min="7693" max="7693" width="9.7109375" style="286" bestFit="1" customWidth="1"/>
    <col min="7694" max="7936" width="9.140625" style="286"/>
    <col min="7937" max="7937" width="89.85546875" style="286" bestFit="1" customWidth="1"/>
    <col min="7938" max="7944" width="9.7109375" style="286" bestFit="1" customWidth="1"/>
    <col min="7945" max="7945" width="9.7109375" style="286" customWidth="1"/>
    <col min="7946" max="7946" width="9.7109375" style="286" bestFit="1" customWidth="1"/>
    <col min="7947" max="7948" width="9.7109375" style="286" customWidth="1"/>
    <col min="7949" max="7949" width="9.7109375" style="286" bestFit="1" customWidth="1"/>
    <col min="7950" max="8192" width="9.140625" style="286"/>
    <col min="8193" max="8193" width="89.85546875" style="286" bestFit="1" customWidth="1"/>
    <col min="8194" max="8200" width="9.7109375" style="286" bestFit="1" customWidth="1"/>
    <col min="8201" max="8201" width="9.7109375" style="286" customWidth="1"/>
    <col min="8202" max="8202" width="9.7109375" style="286" bestFit="1" customWidth="1"/>
    <col min="8203" max="8204" width="9.7109375" style="286" customWidth="1"/>
    <col min="8205" max="8205" width="9.7109375" style="286" bestFit="1" customWidth="1"/>
    <col min="8206" max="8448" width="9.140625" style="286"/>
    <col min="8449" max="8449" width="89.85546875" style="286" bestFit="1" customWidth="1"/>
    <col min="8450" max="8456" width="9.7109375" style="286" bestFit="1" customWidth="1"/>
    <col min="8457" max="8457" width="9.7109375" style="286" customWidth="1"/>
    <col min="8458" max="8458" width="9.7109375" style="286" bestFit="1" customWidth="1"/>
    <col min="8459" max="8460" width="9.7109375" style="286" customWidth="1"/>
    <col min="8461" max="8461" width="9.7109375" style="286" bestFit="1" customWidth="1"/>
    <col min="8462" max="8704" width="9.140625" style="286"/>
    <col min="8705" max="8705" width="89.85546875" style="286" bestFit="1" customWidth="1"/>
    <col min="8706" max="8712" width="9.7109375" style="286" bestFit="1" customWidth="1"/>
    <col min="8713" max="8713" width="9.7109375" style="286" customWidth="1"/>
    <col min="8714" max="8714" width="9.7109375" style="286" bestFit="1" customWidth="1"/>
    <col min="8715" max="8716" width="9.7109375" style="286" customWidth="1"/>
    <col min="8717" max="8717" width="9.7109375" style="286" bestFit="1" customWidth="1"/>
    <col min="8718" max="8960" width="9.140625" style="286"/>
    <col min="8961" max="8961" width="89.85546875" style="286" bestFit="1" customWidth="1"/>
    <col min="8962" max="8968" width="9.7109375" style="286" bestFit="1" customWidth="1"/>
    <col min="8969" max="8969" width="9.7109375" style="286" customWidth="1"/>
    <col min="8970" max="8970" width="9.7109375" style="286" bestFit="1" customWidth="1"/>
    <col min="8971" max="8972" width="9.7109375" style="286" customWidth="1"/>
    <col min="8973" max="8973" width="9.7109375" style="286" bestFit="1" customWidth="1"/>
    <col min="8974" max="9216" width="9.140625" style="286"/>
    <col min="9217" max="9217" width="89.85546875" style="286" bestFit="1" customWidth="1"/>
    <col min="9218" max="9224" width="9.7109375" style="286" bestFit="1" customWidth="1"/>
    <col min="9225" max="9225" width="9.7109375" style="286" customWidth="1"/>
    <col min="9226" max="9226" width="9.7109375" style="286" bestFit="1" customWidth="1"/>
    <col min="9227" max="9228" width="9.7109375" style="286" customWidth="1"/>
    <col min="9229" max="9229" width="9.7109375" style="286" bestFit="1" customWidth="1"/>
    <col min="9230" max="9472" width="9.140625" style="286"/>
    <col min="9473" max="9473" width="89.85546875" style="286" bestFit="1" customWidth="1"/>
    <col min="9474" max="9480" width="9.7109375" style="286" bestFit="1" customWidth="1"/>
    <col min="9481" max="9481" width="9.7109375" style="286" customWidth="1"/>
    <col min="9482" max="9482" width="9.7109375" style="286" bestFit="1" customWidth="1"/>
    <col min="9483" max="9484" width="9.7109375" style="286" customWidth="1"/>
    <col min="9485" max="9485" width="9.7109375" style="286" bestFit="1" customWidth="1"/>
    <col min="9486" max="9728" width="9.140625" style="286"/>
    <col min="9729" max="9729" width="89.85546875" style="286" bestFit="1" customWidth="1"/>
    <col min="9730" max="9736" width="9.7109375" style="286" bestFit="1" customWidth="1"/>
    <col min="9737" max="9737" width="9.7109375" style="286" customWidth="1"/>
    <col min="9738" max="9738" width="9.7109375" style="286" bestFit="1" customWidth="1"/>
    <col min="9739" max="9740" width="9.7109375" style="286" customWidth="1"/>
    <col min="9741" max="9741" width="9.7109375" style="286" bestFit="1" customWidth="1"/>
    <col min="9742" max="9984" width="9.140625" style="286"/>
    <col min="9985" max="9985" width="89.85546875" style="286" bestFit="1" customWidth="1"/>
    <col min="9986" max="9992" width="9.7109375" style="286" bestFit="1" customWidth="1"/>
    <col min="9993" max="9993" width="9.7109375" style="286" customWidth="1"/>
    <col min="9994" max="9994" width="9.7109375" style="286" bestFit="1" customWidth="1"/>
    <col min="9995" max="9996" width="9.7109375" style="286" customWidth="1"/>
    <col min="9997" max="9997" width="9.7109375" style="286" bestFit="1" customWidth="1"/>
    <col min="9998" max="10240" width="9.140625" style="286"/>
    <col min="10241" max="10241" width="89.85546875" style="286" bestFit="1" customWidth="1"/>
    <col min="10242" max="10248" width="9.7109375" style="286" bestFit="1" customWidth="1"/>
    <col min="10249" max="10249" width="9.7109375" style="286" customWidth="1"/>
    <col min="10250" max="10250" width="9.7109375" style="286" bestFit="1" customWidth="1"/>
    <col min="10251" max="10252" width="9.7109375" style="286" customWidth="1"/>
    <col min="10253" max="10253" width="9.7109375" style="286" bestFit="1" customWidth="1"/>
    <col min="10254" max="10496" width="9.140625" style="286"/>
    <col min="10497" max="10497" width="89.85546875" style="286" bestFit="1" customWidth="1"/>
    <col min="10498" max="10504" width="9.7109375" style="286" bestFit="1" customWidth="1"/>
    <col min="10505" max="10505" width="9.7109375" style="286" customWidth="1"/>
    <col min="10506" max="10506" width="9.7109375" style="286" bestFit="1" customWidth="1"/>
    <col min="10507" max="10508" width="9.7109375" style="286" customWidth="1"/>
    <col min="10509" max="10509" width="9.7109375" style="286" bestFit="1" customWidth="1"/>
    <col min="10510" max="10752" width="9.140625" style="286"/>
    <col min="10753" max="10753" width="89.85546875" style="286" bestFit="1" customWidth="1"/>
    <col min="10754" max="10760" width="9.7109375" style="286" bestFit="1" customWidth="1"/>
    <col min="10761" max="10761" width="9.7109375" style="286" customWidth="1"/>
    <col min="10762" max="10762" width="9.7109375" style="286" bestFit="1" customWidth="1"/>
    <col min="10763" max="10764" width="9.7109375" style="286" customWidth="1"/>
    <col min="10765" max="10765" width="9.7109375" style="286" bestFit="1" customWidth="1"/>
    <col min="10766" max="11008" width="9.140625" style="286"/>
    <col min="11009" max="11009" width="89.85546875" style="286" bestFit="1" customWidth="1"/>
    <col min="11010" max="11016" width="9.7109375" style="286" bestFit="1" customWidth="1"/>
    <col min="11017" max="11017" width="9.7109375" style="286" customWidth="1"/>
    <col min="11018" max="11018" width="9.7109375" style="286" bestFit="1" customWidth="1"/>
    <col min="11019" max="11020" width="9.7109375" style="286" customWidth="1"/>
    <col min="11021" max="11021" width="9.7109375" style="286" bestFit="1" customWidth="1"/>
    <col min="11022" max="11264" width="9.140625" style="286"/>
    <col min="11265" max="11265" width="89.85546875" style="286" bestFit="1" customWidth="1"/>
    <col min="11266" max="11272" width="9.7109375" style="286" bestFit="1" customWidth="1"/>
    <col min="11273" max="11273" width="9.7109375" style="286" customWidth="1"/>
    <col min="11274" max="11274" width="9.7109375" style="286" bestFit="1" customWidth="1"/>
    <col min="11275" max="11276" width="9.7109375" style="286" customWidth="1"/>
    <col min="11277" max="11277" width="9.7109375" style="286" bestFit="1" customWidth="1"/>
    <col min="11278" max="11520" width="9.140625" style="286"/>
    <col min="11521" max="11521" width="89.85546875" style="286" bestFit="1" customWidth="1"/>
    <col min="11522" max="11528" width="9.7109375" style="286" bestFit="1" customWidth="1"/>
    <col min="11529" max="11529" width="9.7109375" style="286" customWidth="1"/>
    <col min="11530" max="11530" width="9.7109375" style="286" bestFit="1" customWidth="1"/>
    <col min="11531" max="11532" width="9.7109375" style="286" customWidth="1"/>
    <col min="11533" max="11533" width="9.7109375" style="286" bestFit="1" customWidth="1"/>
    <col min="11534" max="11776" width="9.140625" style="286"/>
    <col min="11777" max="11777" width="89.85546875" style="286" bestFit="1" customWidth="1"/>
    <col min="11778" max="11784" width="9.7109375" style="286" bestFit="1" customWidth="1"/>
    <col min="11785" max="11785" width="9.7109375" style="286" customWidth="1"/>
    <col min="11786" max="11786" width="9.7109375" style="286" bestFit="1" customWidth="1"/>
    <col min="11787" max="11788" width="9.7109375" style="286" customWidth="1"/>
    <col min="11789" max="11789" width="9.7109375" style="286" bestFit="1" customWidth="1"/>
    <col min="11790" max="12032" width="9.140625" style="286"/>
    <col min="12033" max="12033" width="89.85546875" style="286" bestFit="1" customWidth="1"/>
    <col min="12034" max="12040" width="9.7109375" style="286" bestFit="1" customWidth="1"/>
    <col min="12041" max="12041" width="9.7109375" style="286" customWidth="1"/>
    <col min="12042" max="12042" width="9.7109375" style="286" bestFit="1" customWidth="1"/>
    <col min="12043" max="12044" width="9.7109375" style="286" customWidth="1"/>
    <col min="12045" max="12045" width="9.7109375" style="286" bestFit="1" customWidth="1"/>
    <col min="12046" max="12288" width="9.140625" style="286"/>
    <col min="12289" max="12289" width="89.85546875" style="286" bestFit="1" customWidth="1"/>
    <col min="12290" max="12296" width="9.7109375" style="286" bestFit="1" customWidth="1"/>
    <col min="12297" max="12297" width="9.7109375" style="286" customWidth="1"/>
    <col min="12298" max="12298" width="9.7109375" style="286" bestFit="1" customWidth="1"/>
    <col min="12299" max="12300" width="9.7109375" style="286" customWidth="1"/>
    <col min="12301" max="12301" width="9.7109375" style="286" bestFit="1" customWidth="1"/>
    <col min="12302" max="12544" width="9.140625" style="286"/>
    <col min="12545" max="12545" width="89.85546875" style="286" bestFit="1" customWidth="1"/>
    <col min="12546" max="12552" width="9.7109375" style="286" bestFit="1" customWidth="1"/>
    <col min="12553" max="12553" width="9.7109375" style="286" customWidth="1"/>
    <col min="12554" max="12554" width="9.7109375" style="286" bestFit="1" customWidth="1"/>
    <col min="12555" max="12556" width="9.7109375" style="286" customWidth="1"/>
    <col min="12557" max="12557" width="9.7109375" style="286" bestFit="1" customWidth="1"/>
    <col min="12558" max="12800" width="9.140625" style="286"/>
    <col min="12801" max="12801" width="89.85546875" style="286" bestFit="1" customWidth="1"/>
    <col min="12802" max="12808" width="9.7109375" style="286" bestFit="1" customWidth="1"/>
    <col min="12809" max="12809" width="9.7109375" style="286" customWidth="1"/>
    <col min="12810" max="12810" width="9.7109375" style="286" bestFit="1" customWidth="1"/>
    <col min="12811" max="12812" width="9.7109375" style="286" customWidth="1"/>
    <col min="12813" max="12813" width="9.7109375" style="286" bestFit="1" customWidth="1"/>
    <col min="12814" max="13056" width="9.140625" style="286"/>
    <col min="13057" max="13057" width="89.85546875" style="286" bestFit="1" customWidth="1"/>
    <col min="13058" max="13064" width="9.7109375" style="286" bestFit="1" customWidth="1"/>
    <col min="13065" max="13065" width="9.7109375" style="286" customWidth="1"/>
    <col min="13066" max="13066" width="9.7109375" style="286" bestFit="1" customWidth="1"/>
    <col min="13067" max="13068" width="9.7109375" style="286" customWidth="1"/>
    <col min="13069" max="13069" width="9.7109375" style="286" bestFit="1" customWidth="1"/>
    <col min="13070" max="13312" width="9.140625" style="286"/>
    <col min="13313" max="13313" width="89.85546875" style="286" bestFit="1" customWidth="1"/>
    <col min="13314" max="13320" width="9.7109375" style="286" bestFit="1" customWidth="1"/>
    <col min="13321" max="13321" width="9.7109375" style="286" customWidth="1"/>
    <col min="13322" max="13322" width="9.7109375" style="286" bestFit="1" customWidth="1"/>
    <col min="13323" max="13324" width="9.7109375" style="286" customWidth="1"/>
    <col min="13325" max="13325" width="9.7109375" style="286" bestFit="1" customWidth="1"/>
    <col min="13326" max="13568" width="9.140625" style="286"/>
    <col min="13569" max="13569" width="89.85546875" style="286" bestFit="1" customWidth="1"/>
    <col min="13570" max="13576" width="9.7109375" style="286" bestFit="1" customWidth="1"/>
    <col min="13577" max="13577" width="9.7109375" style="286" customWidth="1"/>
    <col min="13578" max="13578" width="9.7109375" style="286" bestFit="1" customWidth="1"/>
    <col min="13579" max="13580" width="9.7109375" style="286" customWidth="1"/>
    <col min="13581" max="13581" width="9.7109375" style="286" bestFit="1" customWidth="1"/>
    <col min="13582" max="13824" width="9.140625" style="286"/>
    <col min="13825" max="13825" width="89.85546875" style="286" bestFit="1" customWidth="1"/>
    <col min="13826" max="13832" width="9.7109375" style="286" bestFit="1" customWidth="1"/>
    <col min="13833" max="13833" width="9.7109375" style="286" customWidth="1"/>
    <col min="13834" max="13834" width="9.7109375" style="286" bestFit="1" customWidth="1"/>
    <col min="13835" max="13836" width="9.7109375" style="286" customWidth="1"/>
    <col min="13837" max="13837" width="9.7109375" style="286" bestFit="1" customWidth="1"/>
    <col min="13838" max="14080" width="9.140625" style="286"/>
    <col min="14081" max="14081" width="89.85546875" style="286" bestFit="1" customWidth="1"/>
    <col min="14082" max="14088" width="9.7109375" style="286" bestFit="1" customWidth="1"/>
    <col min="14089" max="14089" width="9.7109375" style="286" customWidth="1"/>
    <col min="14090" max="14090" width="9.7109375" style="286" bestFit="1" customWidth="1"/>
    <col min="14091" max="14092" width="9.7109375" style="286" customWidth="1"/>
    <col min="14093" max="14093" width="9.7109375" style="286" bestFit="1" customWidth="1"/>
    <col min="14094" max="14336" width="9.140625" style="286"/>
    <col min="14337" max="14337" width="89.85546875" style="286" bestFit="1" customWidth="1"/>
    <col min="14338" max="14344" width="9.7109375" style="286" bestFit="1" customWidth="1"/>
    <col min="14345" max="14345" width="9.7109375" style="286" customWidth="1"/>
    <col min="14346" max="14346" width="9.7109375" style="286" bestFit="1" customWidth="1"/>
    <col min="14347" max="14348" width="9.7109375" style="286" customWidth="1"/>
    <col min="14349" max="14349" width="9.7109375" style="286" bestFit="1" customWidth="1"/>
    <col min="14350" max="14592" width="9.140625" style="286"/>
    <col min="14593" max="14593" width="89.85546875" style="286" bestFit="1" customWidth="1"/>
    <col min="14594" max="14600" width="9.7109375" style="286" bestFit="1" customWidth="1"/>
    <col min="14601" max="14601" width="9.7109375" style="286" customWidth="1"/>
    <col min="14602" max="14602" width="9.7109375" style="286" bestFit="1" customWidth="1"/>
    <col min="14603" max="14604" width="9.7109375" style="286" customWidth="1"/>
    <col min="14605" max="14605" width="9.7109375" style="286" bestFit="1" customWidth="1"/>
    <col min="14606" max="14848" width="9.140625" style="286"/>
    <col min="14849" max="14849" width="89.85546875" style="286" bestFit="1" customWidth="1"/>
    <col min="14850" max="14856" width="9.7109375" style="286" bestFit="1" customWidth="1"/>
    <col min="14857" max="14857" width="9.7109375" style="286" customWidth="1"/>
    <col min="14858" max="14858" width="9.7109375" style="286" bestFit="1" customWidth="1"/>
    <col min="14859" max="14860" width="9.7109375" style="286" customWidth="1"/>
    <col min="14861" max="14861" width="9.7109375" style="286" bestFit="1" customWidth="1"/>
    <col min="14862" max="15104" width="9.140625" style="286"/>
    <col min="15105" max="15105" width="89.85546875" style="286" bestFit="1" customWidth="1"/>
    <col min="15106" max="15112" width="9.7109375" style="286" bestFit="1" customWidth="1"/>
    <col min="15113" max="15113" width="9.7109375" style="286" customWidth="1"/>
    <col min="15114" max="15114" width="9.7109375" style="286" bestFit="1" customWidth="1"/>
    <col min="15115" max="15116" width="9.7109375" style="286" customWidth="1"/>
    <col min="15117" max="15117" width="9.7109375" style="286" bestFit="1" customWidth="1"/>
    <col min="15118" max="15360" width="9.140625" style="286"/>
    <col min="15361" max="15361" width="89.85546875" style="286" bestFit="1" customWidth="1"/>
    <col min="15362" max="15368" width="9.7109375" style="286" bestFit="1" customWidth="1"/>
    <col min="15369" max="15369" width="9.7109375" style="286" customWidth="1"/>
    <col min="15370" max="15370" width="9.7109375" style="286" bestFit="1" customWidth="1"/>
    <col min="15371" max="15372" width="9.7109375" style="286" customWidth="1"/>
    <col min="15373" max="15373" width="9.7109375" style="286" bestFit="1" customWidth="1"/>
    <col min="15374" max="15616" width="9.140625" style="286"/>
    <col min="15617" max="15617" width="89.85546875" style="286" bestFit="1" customWidth="1"/>
    <col min="15618" max="15624" width="9.7109375" style="286" bestFit="1" customWidth="1"/>
    <col min="15625" max="15625" width="9.7109375" style="286" customWidth="1"/>
    <col min="15626" max="15626" width="9.7109375" style="286" bestFit="1" customWidth="1"/>
    <col min="15627" max="15628" width="9.7109375" style="286" customWidth="1"/>
    <col min="15629" max="15629" width="9.7109375" style="286" bestFit="1" customWidth="1"/>
    <col min="15630" max="15872" width="9.140625" style="286"/>
    <col min="15873" max="15873" width="89.85546875" style="286" bestFit="1" customWidth="1"/>
    <col min="15874" max="15880" width="9.7109375" style="286" bestFit="1" customWidth="1"/>
    <col min="15881" max="15881" width="9.7109375" style="286" customWidth="1"/>
    <col min="15882" max="15882" width="9.7109375" style="286" bestFit="1" customWidth="1"/>
    <col min="15883" max="15884" width="9.7109375" style="286" customWidth="1"/>
    <col min="15885" max="15885" width="9.7109375" style="286" bestFit="1" customWidth="1"/>
    <col min="15886" max="16128" width="9.140625" style="286"/>
    <col min="16129" max="16129" width="89.85546875" style="286" bestFit="1" customWidth="1"/>
    <col min="16130" max="16136" width="9.7109375" style="286" bestFit="1" customWidth="1"/>
    <col min="16137" max="16137" width="9.7109375" style="286" customWidth="1"/>
    <col min="16138" max="16138" width="9.7109375" style="286" bestFit="1" customWidth="1"/>
    <col min="16139" max="16140" width="9.7109375" style="286" customWidth="1"/>
    <col min="16141" max="16141" width="9.7109375" style="286" bestFit="1" customWidth="1"/>
    <col min="16142" max="16384" width="9.140625" style="286"/>
  </cols>
  <sheetData>
    <row r="1" spans="1:16" ht="30" customHeight="1">
      <c r="A1" s="874" t="s">
        <v>346</v>
      </c>
      <c r="B1" s="874"/>
      <c r="C1" s="874"/>
      <c r="D1" s="874"/>
      <c r="E1" s="874"/>
      <c r="F1" s="874"/>
      <c r="G1" s="874"/>
      <c r="H1" s="874"/>
      <c r="I1" s="874"/>
      <c r="J1" s="874"/>
      <c r="K1" s="874"/>
      <c r="L1" s="874"/>
      <c r="M1" s="874"/>
      <c r="N1" s="855" t="s">
        <v>1449</v>
      </c>
      <c r="O1" s="285"/>
      <c r="P1" s="285"/>
    </row>
    <row r="2" spans="1:16" ht="15" customHeight="1">
      <c r="A2" s="875" t="s">
        <v>560</v>
      </c>
      <c r="B2" s="875"/>
      <c r="C2" s="875"/>
      <c r="D2" s="875"/>
      <c r="E2" s="875"/>
      <c r="F2" s="875"/>
      <c r="G2" s="875"/>
      <c r="H2" s="875"/>
      <c r="I2" s="875"/>
      <c r="J2" s="875"/>
      <c r="K2" s="875"/>
      <c r="L2" s="875"/>
      <c r="M2" s="875"/>
      <c r="N2" s="285"/>
      <c r="O2" s="285"/>
      <c r="P2" s="285"/>
    </row>
    <row r="3" spans="1:16" ht="15" customHeight="1">
      <c r="A3" s="875" t="s">
        <v>970</v>
      </c>
      <c r="B3" s="875"/>
      <c r="C3" s="875"/>
      <c r="D3" s="875"/>
      <c r="E3" s="875"/>
      <c r="F3" s="875"/>
      <c r="G3" s="875"/>
      <c r="H3" s="875"/>
      <c r="I3" s="875"/>
      <c r="J3" s="875"/>
      <c r="K3" s="875"/>
      <c r="L3" s="875"/>
      <c r="M3" s="875"/>
      <c r="N3" s="285"/>
      <c r="O3" s="285"/>
      <c r="P3" s="285"/>
    </row>
    <row r="4" spans="1:16" ht="30" customHeight="1">
      <c r="A4" s="876" t="s">
        <v>2</v>
      </c>
      <c r="B4" s="876"/>
      <c r="C4" s="876"/>
      <c r="D4" s="876"/>
      <c r="E4" s="876"/>
      <c r="F4" s="876"/>
      <c r="G4" s="876"/>
      <c r="H4" s="876"/>
      <c r="I4" s="876"/>
      <c r="J4" s="876"/>
      <c r="K4" s="876"/>
      <c r="L4" s="876"/>
      <c r="M4" s="876"/>
      <c r="N4" s="285"/>
      <c r="O4" s="285"/>
      <c r="P4" s="285"/>
    </row>
    <row r="5" spans="1:16" ht="3.75" customHeight="1" thickBot="1">
      <c r="A5" s="285"/>
      <c r="B5" s="285"/>
      <c r="C5" s="285"/>
      <c r="D5" s="285"/>
      <c r="E5" s="285"/>
      <c r="F5" s="285"/>
      <c r="G5" s="285"/>
      <c r="H5" s="285"/>
      <c r="I5" s="285"/>
      <c r="J5" s="285"/>
      <c r="K5" s="285"/>
      <c r="L5" s="285"/>
      <c r="M5" s="285"/>
      <c r="N5" s="285"/>
      <c r="O5" s="285"/>
      <c r="P5" s="285"/>
    </row>
    <row r="6" spans="1:16"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c r="N6" s="287"/>
      <c r="O6" s="287"/>
      <c r="P6" s="287"/>
    </row>
    <row r="7" spans="1:16" ht="15" customHeight="1" thickTop="1" thickBot="1">
      <c r="A7" s="763" t="s">
        <v>571</v>
      </c>
      <c r="B7" s="764">
        <v>869986.88075999997</v>
      </c>
      <c r="C7" s="764">
        <v>960797.49751000002</v>
      </c>
      <c r="D7" s="764">
        <v>1077607.3699100001</v>
      </c>
      <c r="E7" s="764">
        <v>1146905.83018</v>
      </c>
      <c r="F7" s="764">
        <v>1149294.34775</v>
      </c>
      <c r="G7" s="764">
        <v>1008829.3669400001</v>
      </c>
      <c r="H7" s="764">
        <v>917764.62651999993</v>
      </c>
      <c r="I7" s="764">
        <v>896243.99660000007</v>
      </c>
      <c r="J7" s="764">
        <v>831838.81125999999</v>
      </c>
      <c r="K7" s="764">
        <v>767413.15091999993</v>
      </c>
      <c r="L7" s="764">
        <v>697484.51139</v>
      </c>
      <c r="M7" s="764">
        <v>678040.35721000005</v>
      </c>
      <c r="N7" s="285"/>
      <c r="O7" s="285"/>
      <c r="P7" s="285"/>
    </row>
    <row r="8" spans="1:16" s="293" customFormat="1" ht="15" customHeight="1" thickTop="1">
      <c r="A8" s="291" t="s">
        <v>9</v>
      </c>
      <c r="B8" s="292">
        <v>88900.250889999996</v>
      </c>
      <c r="C8" s="292">
        <v>102093.26248999999</v>
      </c>
      <c r="D8" s="292">
        <v>79542.263480000009</v>
      </c>
      <c r="E8" s="292">
        <v>154755.87861000001</v>
      </c>
      <c r="F8" s="292">
        <v>131558.99462000001</v>
      </c>
      <c r="G8" s="292">
        <v>104891.2831</v>
      </c>
      <c r="H8" s="292">
        <v>69128.781589999999</v>
      </c>
      <c r="I8" s="292">
        <v>96305.351559999996</v>
      </c>
      <c r="J8" s="292">
        <v>94721.196680000008</v>
      </c>
      <c r="K8" s="292">
        <v>75163.172810000004</v>
      </c>
      <c r="L8" s="292">
        <v>75362.291750000004</v>
      </c>
      <c r="M8" s="292">
        <v>113001.94082999999</v>
      </c>
      <c r="N8" s="285"/>
      <c r="O8" s="285"/>
      <c r="P8" s="285"/>
    </row>
    <row r="9" spans="1:16" s="293" customFormat="1" ht="15" customHeight="1">
      <c r="A9" s="291" t="s">
        <v>18</v>
      </c>
      <c r="B9" s="292">
        <v>102059.76075</v>
      </c>
      <c r="C9" s="292">
        <v>76951.581730000005</v>
      </c>
      <c r="D9" s="292">
        <v>110583.15398</v>
      </c>
      <c r="E9" s="292">
        <v>72962.954389999999</v>
      </c>
      <c r="F9" s="292">
        <v>97291.176519999994</v>
      </c>
      <c r="G9" s="292">
        <v>43459.716039999999</v>
      </c>
      <c r="H9" s="292">
        <v>26562.549920000001</v>
      </c>
      <c r="I9" s="292">
        <v>48472.654170000002</v>
      </c>
      <c r="J9" s="292">
        <v>33334.894460000003</v>
      </c>
      <c r="K9" s="292">
        <v>35657.020039999996</v>
      </c>
      <c r="L9" s="292">
        <v>31417.156260000003</v>
      </c>
      <c r="M9" s="292">
        <v>26447.11105</v>
      </c>
      <c r="N9" s="285"/>
      <c r="O9" s="285"/>
      <c r="P9" s="285"/>
    </row>
    <row r="10" spans="1:16" s="293" customFormat="1" ht="15" customHeight="1">
      <c r="A10" s="291" t="s">
        <v>27</v>
      </c>
      <c r="B10" s="292">
        <v>660292.78154</v>
      </c>
      <c r="C10" s="292">
        <v>764642.0258099999</v>
      </c>
      <c r="D10" s="292">
        <v>860431.86570000008</v>
      </c>
      <c r="E10" s="292">
        <v>886358.31814999995</v>
      </c>
      <c r="F10" s="292">
        <v>880209.61812999996</v>
      </c>
      <c r="G10" s="292">
        <v>815715.58311999997</v>
      </c>
      <c r="H10" s="292">
        <v>767194.80389999994</v>
      </c>
      <c r="I10" s="292">
        <v>694445.37613999995</v>
      </c>
      <c r="J10" s="292">
        <v>640806.88006</v>
      </c>
      <c r="K10" s="292">
        <v>595222.71142999991</v>
      </c>
      <c r="L10" s="292">
        <v>529321.67498999997</v>
      </c>
      <c r="M10" s="292">
        <v>478537.48297000001</v>
      </c>
      <c r="N10" s="285"/>
      <c r="O10" s="285"/>
      <c r="P10" s="285"/>
    </row>
    <row r="11" spans="1:16" s="293" customFormat="1" ht="15" customHeight="1">
      <c r="A11" s="294" t="s">
        <v>572</v>
      </c>
      <c r="B11" s="292">
        <v>661025.72080999997</v>
      </c>
      <c r="C11" s="292">
        <v>756848.56801000005</v>
      </c>
      <c r="D11" s="292">
        <v>856974.87348000007</v>
      </c>
      <c r="E11" s="292">
        <v>884889.16301000002</v>
      </c>
      <c r="F11" s="292">
        <v>877265.31715999998</v>
      </c>
      <c r="G11" s="292">
        <v>802348.88032</v>
      </c>
      <c r="H11" s="292">
        <v>707728.85024000006</v>
      </c>
      <c r="I11" s="292">
        <v>620769.75213000004</v>
      </c>
      <c r="J11" s="292">
        <v>563055.34138999996</v>
      </c>
      <c r="K11" s="292">
        <v>519114.25436000002</v>
      </c>
      <c r="L11" s="292">
        <v>458178.62387000001</v>
      </c>
      <c r="M11" s="292">
        <v>414526.81276</v>
      </c>
      <c r="N11" s="285"/>
      <c r="O11" s="285"/>
      <c r="P11" s="285"/>
    </row>
    <row r="12" spans="1:16" s="293" customFormat="1" ht="15" customHeight="1">
      <c r="A12" s="294" t="s">
        <v>573</v>
      </c>
      <c r="B12" s="292">
        <v>647615.78458000009</v>
      </c>
      <c r="C12" s="292">
        <v>740017.62612999999</v>
      </c>
      <c r="D12" s="292">
        <v>809299.57773000002</v>
      </c>
      <c r="E12" s="292">
        <v>824777.24575</v>
      </c>
      <c r="F12" s="292">
        <v>791969.91862999997</v>
      </c>
      <c r="G12" s="292">
        <v>591462.20328000002</v>
      </c>
      <c r="H12" s="292">
        <v>501594.91804000002</v>
      </c>
      <c r="I12" s="292">
        <v>392992.90889999998</v>
      </c>
      <c r="J12" s="292">
        <v>342141.83888</v>
      </c>
      <c r="K12" s="292">
        <v>308142.68379000004</v>
      </c>
      <c r="L12" s="292">
        <v>264539.83308000001</v>
      </c>
      <c r="M12" s="292">
        <v>231751.77416</v>
      </c>
      <c r="N12" s="285"/>
      <c r="O12" s="285"/>
      <c r="P12" s="285"/>
    </row>
    <row r="13" spans="1:16" s="293" customFormat="1" ht="15" customHeight="1">
      <c r="A13" s="294" t="s">
        <v>574</v>
      </c>
      <c r="B13" s="292">
        <v>13409.936230000001</v>
      </c>
      <c r="C13" s="292">
        <v>16830.941879999998</v>
      </c>
      <c r="D13" s="292">
        <v>47675.295749999997</v>
      </c>
      <c r="E13" s="292">
        <v>60111.917259999995</v>
      </c>
      <c r="F13" s="292">
        <v>85295.398530000006</v>
      </c>
      <c r="G13" s="292">
        <v>210886.67703999998</v>
      </c>
      <c r="H13" s="292">
        <v>206133.93219999998</v>
      </c>
      <c r="I13" s="292">
        <v>227776.84323</v>
      </c>
      <c r="J13" s="292">
        <v>220913.50250999999</v>
      </c>
      <c r="K13" s="292">
        <v>210971.57056999998</v>
      </c>
      <c r="L13" s="292">
        <v>193638.79079</v>
      </c>
      <c r="M13" s="292">
        <v>182775.0386</v>
      </c>
      <c r="N13" s="285"/>
      <c r="O13" s="285"/>
      <c r="P13" s="285"/>
    </row>
    <row r="14" spans="1:16" s="293" customFormat="1" ht="15" customHeight="1">
      <c r="A14" s="294" t="s">
        <v>575</v>
      </c>
      <c r="B14" s="292">
        <v>3887.9335699999997</v>
      </c>
      <c r="C14" s="292">
        <v>13798.99483</v>
      </c>
      <c r="D14" s="292">
        <v>10185.149960000001</v>
      </c>
      <c r="E14" s="292">
        <v>7098.0758399999995</v>
      </c>
      <c r="F14" s="292">
        <v>13867.627689999999</v>
      </c>
      <c r="G14" s="292">
        <v>20624.666570000001</v>
      </c>
      <c r="H14" s="292">
        <v>10172.023720000001</v>
      </c>
      <c r="I14" s="292">
        <v>2679.06673</v>
      </c>
      <c r="J14" s="292">
        <v>8111.8521000000001</v>
      </c>
      <c r="K14" s="292">
        <v>9535.0429100000001</v>
      </c>
      <c r="L14" s="292">
        <v>7454.3281399999996</v>
      </c>
      <c r="M14" s="292">
        <v>1145.4656100000002</v>
      </c>
      <c r="N14" s="285"/>
      <c r="O14" s="285"/>
      <c r="P14" s="285"/>
    </row>
    <row r="15" spans="1:16" s="293" customFormat="1" ht="15" customHeight="1">
      <c r="A15" s="294" t="s">
        <v>576</v>
      </c>
      <c r="B15" s="292">
        <v>3711.2978800000001</v>
      </c>
      <c r="C15" s="292">
        <v>9214.84512</v>
      </c>
      <c r="D15" s="292">
        <v>8483.5791900000004</v>
      </c>
      <c r="E15" s="292">
        <v>6361.4218099999998</v>
      </c>
      <c r="F15" s="292">
        <v>8123.68361</v>
      </c>
      <c r="G15" s="292">
        <v>10110.85259</v>
      </c>
      <c r="H15" s="292">
        <v>170.1</v>
      </c>
      <c r="I15" s="292">
        <v>1360.1322</v>
      </c>
      <c r="J15" s="292">
        <v>1349.4306000000001</v>
      </c>
      <c r="K15" s="292">
        <v>1675.5085200000001</v>
      </c>
      <c r="L15" s="292">
        <v>332.36407000000003</v>
      </c>
      <c r="M15" s="292">
        <v>224.53104999999999</v>
      </c>
      <c r="N15" s="285"/>
      <c r="O15" s="285"/>
      <c r="P15" s="285"/>
    </row>
    <row r="16" spans="1:16" s="293" customFormat="1" ht="15" customHeight="1">
      <c r="A16" s="294" t="s">
        <v>577</v>
      </c>
      <c r="B16" s="292">
        <v>176.63569000000001</v>
      </c>
      <c r="C16" s="292">
        <v>4584.1497099999997</v>
      </c>
      <c r="D16" s="292">
        <v>1701.57077</v>
      </c>
      <c r="E16" s="292">
        <v>736.65403000000003</v>
      </c>
      <c r="F16" s="292">
        <v>5743.9440800000002</v>
      </c>
      <c r="G16" s="292">
        <v>10513.813980000001</v>
      </c>
      <c r="H16" s="292">
        <v>10001.923720000001</v>
      </c>
      <c r="I16" s="292">
        <v>1318.93453</v>
      </c>
      <c r="J16" s="292">
        <v>6762.4215000000004</v>
      </c>
      <c r="K16" s="292">
        <v>7859.5343899999998</v>
      </c>
      <c r="L16" s="292">
        <v>7121.96407</v>
      </c>
      <c r="M16" s="292">
        <v>920.93456000000003</v>
      </c>
      <c r="N16" s="285"/>
      <c r="O16" s="285"/>
      <c r="P16" s="285"/>
    </row>
    <row r="17" spans="1:16" s="293" customFormat="1" ht="15" customHeight="1">
      <c r="A17" s="294" t="s">
        <v>578</v>
      </c>
      <c r="B17" s="292">
        <v>9323.4225800000004</v>
      </c>
      <c r="C17" s="292">
        <v>11105.726500000001</v>
      </c>
      <c r="D17" s="292">
        <v>16675.364799999999</v>
      </c>
      <c r="E17" s="292">
        <v>36800.093249999998</v>
      </c>
      <c r="F17" s="292">
        <v>38830.718500000003</v>
      </c>
      <c r="G17" s="292">
        <v>63137.883470000001</v>
      </c>
      <c r="H17" s="292">
        <v>76381.64615</v>
      </c>
      <c r="I17" s="292">
        <v>70186.320720000003</v>
      </c>
      <c r="J17" s="292">
        <v>70649.028879999998</v>
      </c>
      <c r="K17" s="292">
        <v>69409.60315000001</v>
      </c>
      <c r="L17" s="292">
        <v>72715.176779999994</v>
      </c>
      <c r="M17" s="292">
        <v>74206.697069999995</v>
      </c>
      <c r="N17" s="285"/>
      <c r="O17" s="285"/>
      <c r="P17" s="285"/>
    </row>
    <row r="18" spans="1:16" s="293" customFormat="1" ht="15" customHeight="1">
      <c r="A18" s="294" t="s">
        <v>579</v>
      </c>
      <c r="B18" s="292">
        <v>8998.7048100000011</v>
      </c>
      <c r="C18" s="292">
        <v>10222.497579999999</v>
      </c>
      <c r="D18" s="292">
        <v>13922.001109999999</v>
      </c>
      <c r="E18" s="292">
        <v>22307.757269999998</v>
      </c>
      <c r="F18" s="292">
        <v>27334.36464</v>
      </c>
      <c r="G18" s="292">
        <v>37346.225159999995</v>
      </c>
      <c r="H18" s="292">
        <v>32495.018010000003</v>
      </c>
      <c r="I18" s="292">
        <v>22643.919449999998</v>
      </c>
      <c r="J18" s="292">
        <v>23188.089530000001</v>
      </c>
      <c r="K18" s="292">
        <v>22337.417579999998</v>
      </c>
      <c r="L18" s="292">
        <v>23166.027129999999</v>
      </c>
      <c r="M18" s="292">
        <v>22936.380260000002</v>
      </c>
      <c r="N18" s="285"/>
      <c r="O18" s="285"/>
      <c r="P18" s="285"/>
    </row>
    <row r="19" spans="1:16" s="293" customFormat="1" ht="15" customHeight="1">
      <c r="A19" s="294" t="s">
        <v>580</v>
      </c>
      <c r="B19" s="292">
        <v>324.71777000000003</v>
      </c>
      <c r="C19" s="292">
        <v>883.22892000000002</v>
      </c>
      <c r="D19" s="292">
        <v>2753.3636900000001</v>
      </c>
      <c r="E19" s="292">
        <v>14492.33598</v>
      </c>
      <c r="F19" s="292">
        <v>11496.353859999999</v>
      </c>
      <c r="G19" s="292">
        <v>25791.658309999999</v>
      </c>
      <c r="H19" s="292">
        <v>43886.628140000001</v>
      </c>
      <c r="I19" s="292">
        <v>47542.401270000002</v>
      </c>
      <c r="J19" s="292">
        <v>47460.939350000001</v>
      </c>
      <c r="K19" s="292">
        <v>47072.185570000001</v>
      </c>
      <c r="L19" s="292">
        <v>49549.149649999999</v>
      </c>
      <c r="M19" s="292">
        <v>51270.316810000004</v>
      </c>
      <c r="N19" s="285"/>
      <c r="O19" s="285"/>
      <c r="P19" s="285"/>
    </row>
    <row r="20" spans="1:16" s="293" customFormat="1" ht="15" customHeight="1">
      <c r="A20" s="294" t="s">
        <v>40</v>
      </c>
      <c r="B20" s="292">
        <v>8999.5497200000009</v>
      </c>
      <c r="C20" s="292">
        <v>10462.99749</v>
      </c>
      <c r="D20" s="292">
        <v>10933.638060000001</v>
      </c>
      <c r="E20" s="292">
        <v>10289.94636</v>
      </c>
      <c r="F20" s="292">
        <v>8325.9275699999998</v>
      </c>
      <c r="G20" s="292">
        <v>7195.0541800000001</v>
      </c>
      <c r="H20" s="292">
        <v>56592.807380000006</v>
      </c>
      <c r="I20" s="292">
        <v>71360.45981</v>
      </c>
      <c r="J20" s="292">
        <v>67760.242879999991</v>
      </c>
      <c r="K20" s="292">
        <v>65001.271059999999</v>
      </c>
      <c r="L20" s="292">
        <v>60478.009380000003</v>
      </c>
      <c r="M20" s="292">
        <v>57246.971899999997</v>
      </c>
      <c r="N20" s="285"/>
      <c r="O20" s="285"/>
      <c r="P20" s="285"/>
    </row>
    <row r="21" spans="1:16" s="293" customFormat="1" ht="15" customHeight="1">
      <c r="A21" s="294" t="s">
        <v>581</v>
      </c>
      <c r="B21" s="292">
        <v>-22943.845140000001</v>
      </c>
      <c r="C21" s="292">
        <v>-27574.261019999998</v>
      </c>
      <c r="D21" s="292">
        <v>-34337.160600000003</v>
      </c>
      <c r="E21" s="292">
        <v>-52718.960310000002</v>
      </c>
      <c r="F21" s="292">
        <v>-58079.97279</v>
      </c>
      <c r="G21" s="292">
        <v>-77590.901419999995</v>
      </c>
      <c r="H21" s="292">
        <v>-83680.523589999997</v>
      </c>
      <c r="I21" s="292">
        <v>-70550.223249999995</v>
      </c>
      <c r="J21" s="292">
        <v>-68769.585189999998</v>
      </c>
      <c r="K21" s="292">
        <v>-67837.460049999994</v>
      </c>
      <c r="L21" s="292">
        <v>-69504.463180000006</v>
      </c>
      <c r="M21" s="292">
        <v>-68588.464370000002</v>
      </c>
      <c r="N21" s="285"/>
      <c r="O21" s="285"/>
      <c r="P21" s="285"/>
    </row>
    <row r="22" spans="1:16" s="293" customFormat="1" ht="15" customHeight="1">
      <c r="A22" s="291" t="s">
        <v>70</v>
      </c>
      <c r="B22" s="292">
        <v>1825.20363</v>
      </c>
      <c r="C22" s="292">
        <v>1749.2486100000001</v>
      </c>
      <c r="D22" s="292">
        <v>3094.5422100000001</v>
      </c>
      <c r="E22" s="292">
        <v>1679.0757699999999</v>
      </c>
      <c r="F22" s="292">
        <v>1783.0451799999998</v>
      </c>
      <c r="G22" s="292">
        <v>2121.06657</v>
      </c>
      <c r="H22" s="292">
        <v>4797.1598800000002</v>
      </c>
      <c r="I22" s="292">
        <v>4423.6044199999997</v>
      </c>
      <c r="J22" s="292">
        <v>3443.0687900000003</v>
      </c>
      <c r="K22" s="292">
        <v>3359.1703399999997</v>
      </c>
      <c r="L22" s="292">
        <v>3959.0009100000002</v>
      </c>
      <c r="M22" s="292">
        <v>2986.3511699999999</v>
      </c>
      <c r="N22" s="285"/>
      <c r="O22" s="285"/>
      <c r="P22" s="285"/>
    </row>
    <row r="23" spans="1:16" s="293" customFormat="1" ht="15" customHeight="1">
      <c r="A23" s="291" t="s">
        <v>76</v>
      </c>
      <c r="B23" s="292">
        <v>1E-3</v>
      </c>
      <c r="C23" s="292">
        <v>2E-3</v>
      </c>
      <c r="D23" s="292">
        <v>3.3049999999999996E-2</v>
      </c>
      <c r="E23" s="292">
        <v>253.31117</v>
      </c>
      <c r="F23" s="292">
        <v>1536.06681</v>
      </c>
      <c r="G23" s="292">
        <v>940.19150999999999</v>
      </c>
      <c r="H23" s="292">
        <v>1900.1387400000001</v>
      </c>
      <c r="I23" s="292">
        <v>5784.4227599999995</v>
      </c>
      <c r="J23" s="292">
        <v>2564.6144900000004</v>
      </c>
      <c r="K23" s="292">
        <v>1581.0631699999999</v>
      </c>
      <c r="L23" s="292">
        <v>1629.7611200000001</v>
      </c>
      <c r="M23" s="292">
        <v>1773.8953200000001</v>
      </c>
      <c r="N23" s="285"/>
      <c r="O23" s="285"/>
      <c r="P23" s="285"/>
    </row>
    <row r="24" spans="1:16" s="293" customFormat="1" ht="15" customHeight="1">
      <c r="A24" s="291" t="s">
        <v>582</v>
      </c>
      <c r="B24" s="292">
        <v>2211.047</v>
      </c>
      <c r="C24" s="292">
        <v>134.55251999999999</v>
      </c>
      <c r="D24" s="292">
        <v>3634.83061</v>
      </c>
      <c r="E24" s="292">
        <v>11295.415800000001</v>
      </c>
      <c r="F24" s="292">
        <v>19550.824700000001</v>
      </c>
      <c r="G24" s="292">
        <v>25116.35339</v>
      </c>
      <c r="H24" s="292">
        <v>33084.513489999998</v>
      </c>
      <c r="I24" s="292">
        <v>33068.913820000002</v>
      </c>
      <c r="J24" s="292">
        <v>43250.2359</v>
      </c>
      <c r="K24" s="292">
        <v>43250.235930000003</v>
      </c>
      <c r="L24" s="292">
        <v>43248.589509999998</v>
      </c>
      <c r="M24" s="292">
        <v>43248.589509999998</v>
      </c>
      <c r="N24" s="285"/>
      <c r="O24" s="285"/>
      <c r="P24" s="285"/>
    </row>
    <row r="25" spans="1:16" s="293" customFormat="1" ht="15" customHeight="1">
      <c r="A25" s="291" t="s">
        <v>86</v>
      </c>
      <c r="B25" s="292">
        <v>13640.736570000001</v>
      </c>
      <c r="C25" s="292">
        <v>14470.801359999999</v>
      </c>
      <c r="D25" s="292">
        <v>19176.621579999999</v>
      </c>
      <c r="E25" s="292">
        <v>18244.227850000003</v>
      </c>
      <c r="F25" s="292">
        <v>16467.824690000001</v>
      </c>
      <c r="G25" s="292">
        <v>15779.85721</v>
      </c>
      <c r="H25" s="292">
        <v>14472.710489999999</v>
      </c>
      <c r="I25" s="292">
        <v>13263.965529999999</v>
      </c>
      <c r="J25" s="292">
        <v>12390.092259999999</v>
      </c>
      <c r="K25" s="292">
        <v>11955.83294</v>
      </c>
      <c r="L25" s="292">
        <v>11580.094230000001</v>
      </c>
      <c r="M25" s="292">
        <v>11290.99151</v>
      </c>
      <c r="N25" s="285"/>
      <c r="O25" s="285"/>
      <c r="P25" s="285"/>
    </row>
    <row r="26" spans="1:16" s="293" customFormat="1" ht="15" customHeight="1">
      <c r="A26" s="291" t="s">
        <v>583</v>
      </c>
      <c r="B26" s="292">
        <v>1057.0993799999999</v>
      </c>
      <c r="C26" s="292">
        <v>756.02298999999994</v>
      </c>
      <c r="D26" s="292">
        <v>1144.0593000000001</v>
      </c>
      <c r="E26" s="292">
        <v>1356.6484399999999</v>
      </c>
      <c r="F26" s="292">
        <v>896.7971</v>
      </c>
      <c r="G26" s="292">
        <v>805.31600000000003</v>
      </c>
      <c r="H26" s="292">
        <v>623.96851000000004</v>
      </c>
      <c r="I26" s="292">
        <v>479.70820000000003</v>
      </c>
      <c r="J26" s="292">
        <v>1327.82862</v>
      </c>
      <c r="K26" s="292">
        <v>1223.94426</v>
      </c>
      <c r="L26" s="292">
        <v>965.94262000000003</v>
      </c>
      <c r="M26" s="292">
        <v>753.99484999999993</v>
      </c>
      <c r="N26" s="285"/>
      <c r="O26" s="285"/>
      <c r="P26" s="285"/>
    </row>
    <row r="27" spans="1:16" s="295" customFormat="1" ht="15" customHeight="1" thickBot="1">
      <c r="A27" s="291" t="s">
        <v>102</v>
      </c>
      <c r="B27" s="292">
        <v>0</v>
      </c>
      <c r="C27" s="292">
        <v>0</v>
      </c>
      <c r="D27" s="292">
        <v>0</v>
      </c>
      <c r="E27" s="292">
        <v>0</v>
      </c>
      <c r="F27" s="292">
        <v>0</v>
      </c>
      <c r="G27" s="292">
        <v>0</v>
      </c>
      <c r="H27" s="292">
        <v>0</v>
      </c>
      <c r="I27" s="292">
        <v>0</v>
      </c>
      <c r="J27" s="292">
        <v>0</v>
      </c>
      <c r="K27" s="292">
        <v>0</v>
      </c>
      <c r="L27" s="292">
        <v>0</v>
      </c>
      <c r="M27" s="292">
        <v>0</v>
      </c>
      <c r="N27" s="285"/>
      <c r="O27" s="285"/>
      <c r="P27" s="285"/>
    </row>
    <row r="28" spans="1:16" ht="15" customHeight="1" thickTop="1" thickBot="1">
      <c r="A28" s="763" t="s">
        <v>584</v>
      </c>
      <c r="B28" s="764">
        <v>794768.52842999995</v>
      </c>
      <c r="C28" s="764">
        <v>883590.74641000002</v>
      </c>
      <c r="D28" s="764">
        <v>997033.66949999996</v>
      </c>
      <c r="E28" s="764">
        <v>1064750.7058699999</v>
      </c>
      <c r="F28" s="764">
        <v>1058023.5992399999</v>
      </c>
      <c r="G28" s="764">
        <v>933750.14053999993</v>
      </c>
      <c r="H28" s="764">
        <v>846484.73794000002</v>
      </c>
      <c r="I28" s="764">
        <v>821975.64975999994</v>
      </c>
      <c r="J28" s="764">
        <v>770267.90738999995</v>
      </c>
      <c r="K28" s="764">
        <v>709113.63451999996</v>
      </c>
      <c r="L28" s="764">
        <v>646365.29294000007</v>
      </c>
      <c r="M28" s="764">
        <v>628253.10555999994</v>
      </c>
      <c r="N28" s="285"/>
      <c r="O28" s="285"/>
      <c r="P28" s="285"/>
    </row>
    <row r="29" spans="1:16" s="293" customFormat="1" ht="15" customHeight="1" thickTop="1">
      <c r="A29" s="291" t="s">
        <v>585</v>
      </c>
      <c r="B29" s="292">
        <v>623725.51851999993</v>
      </c>
      <c r="C29" s="292">
        <v>723498.16415999993</v>
      </c>
      <c r="D29" s="292">
        <v>847027.32712999999</v>
      </c>
      <c r="E29" s="292">
        <v>900549.12858999998</v>
      </c>
      <c r="F29" s="292">
        <v>891228.53088999994</v>
      </c>
      <c r="G29" s="292">
        <v>625622.31527000002</v>
      </c>
      <c r="H29" s="292">
        <v>367785.69577999995</v>
      </c>
      <c r="I29" s="292">
        <v>378933.48176</v>
      </c>
      <c r="J29" s="292">
        <v>374066.28106000001</v>
      </c>
      <c r="K29" s="292">
        <v>346354.97850000003</v>
      </c>
      <c r="L29" s="292">
        <v>325742.85113999998</v>
      </c>
      <c r="M29" s="292">
        <v>465196.45535</v>
      </c>
      <c r="N29" s="285"/>
      <c r="O29" s="285"/>
      <c r="P29" s="285"/>
    </row>
    <row r="30" spans="1:16" s="293" customFormat="1" ht="15" customHeight="1">
      <c r="A30" s="294" t="s">
        <v>586</v>
      </c>
      <c r="B30" s="292">
        <v>108.907</v>
      </c>
      <c r="C30" s="292">
        <v>4013.1534700000002</v>
      </c>
      <c r="D30" s="292">
        <v>3548.1925699999997</v>
      </c>
      <c r="E30" s="292">
        <v>15703.02051</v>
      </c>
      <c r="F30" s="292">
        <v>9988.5372399999997</v>
      </c>
      <c r="G30" s="292">
        <v>11323.52851</v>
      </c>
      <c r="H30" s="292">
        <v>7238.6809000000003</v>
      </c>
      <c r="I30" s="292">
        <v>9844.7530700000007</v>
      </c>
      <c r="J30" s="292">
        <v>9183.7032200000012</v>
      </c>
      <c r="K30" s="292">
        <v>10089.316359999999</v>
      </c>
      <c r="L30" s="292">
        <v>8204.1744500000004</v>
      </c>
      <c r="M30" s="292">
        <v>10716.72623</v>
      </c>
      <c r="N30" s="285"/>
      <c r="O30" s="285"/>
      <c r="P30" s="285"/>
    </row>
    <row r="31" spans="1:16" s="293" customFormat="1" ht="15" customHeight="1">
      <c r="A31" s="294" t="s">
        <v>587</v>
      </c>
      <c r="B31" s="292">
        <v>91107.366469999994</v>
      </c>
      <c r="C31" s="292">
        <v>93981.039519999991</v>
      </c>
      <c r="D31" s="292">
        <v>111271.44803</v>
      </c>
      <c r="E31" s="292">
        <v>135840.63159</v>
      </c>
      <c r="F31" s="292">
        <v>155158.33609</v>
      </c>
      <c r="G31" s="292">
        <v>144639.90556000001</v>
      </c>
      <c r="H31" s="292">
        <v>152741.54313000001</v>
      </c>
      <c r="I31" s="292">
        <v>188535.02447999999</v>
      </c>
      <c r="J31" s="292">
        <v>181576.88329</v>
      </c>
      <c r="K31" s="292">
        <v>160590.26749999999</v>
      </c>
      <c r="L31" s="292">
        <v>159593.11121999999</v>
      </c>
      <c r="M31" s="292">
        <v>159487.88424000001</v>
      </c>
      <c r="N31" s="285"/>
      <c r="O31" s="285"/>
      <c r="P31" s="285"/>
    </row>
    <row r="32" spans="1:16" s="293" customFormat="1" ht="15" customHeight="1">
      <c r="A32" s="294" t="s">
        <v>588</v>
      </c>
      <c r="B32" s="292">
        <v>174888.95856999999</v>
      </c>
      <c r="C32" s="292">
        <v>103669.64323</v>
      </c>
      <c r="D32" s="292">
        <v>10377.21931</v>
      </c>
      <c r="E32" s="292">
        <v>1388.7466499999998</v>
      </c>
      <c r="F32" s="292">
        <v>169.58488</v>
      </c>
      <c r="G32" s="292">
        <v>142.84251</v>
      </c>
      <c r="H32" s="292">
        <v>142.96821</v>
      </c>
      <c r="I32" s="292">
        <v>143.09403</v>
      </c>
      <c r="J32" s="292">
        <v>0</v>
      </c>
      <c r="K32" s="292">
        <v>0</v>
      </c>
      <c r="L32" s="292">
        <v>0</v>
      </c>
      <c r="M32" s="292">
        <v>0</v>
      </c>
      <c r="N32" s="285"/>
      <c r="O32" s="285"/>
      <c r="P32" s="285"/>
    </row>
    <row r="33" spans="1:16" s="293" customFormat="1" ht="15" customHeight="1">
      <c r="A33" s="294" t="s">
        <v>589</v>
      </c>
      <c r="B33" s="292">
        <v>22213.765890000002</v>
      </c>
      <c r="C33" s="292">
        <v>19873.12155</v>
      </c>
      <c r="D33" s="292">
        <v>19428.937480000001</v>
      </c>
      <c r="E33" s="292">
        <v>36908.589319999999</v>
      </c>
      <c r="F33" s="292">
        <v>49512.333549999996</v>
      </c>
      <c r="G33" s="292">
        <v>48801.778490000004</v>
      </c>
      <c r="H33" s="292">
        <v>30222.79754</v>
      </c>
      <c r="I33" s="292">
        <v>24205.090319999999</v>
      </c>
      <c r="J33" s="292">
        <v>27266.041719999997</v>
      </c>
      <c r="K33" s="292">
        <v>25528.590780000002</v>
      </c>
      <c r="L33" s="292">
        <v>31834.041309999997</v>
      </c>
      <c r="M33" s="292">
        <v>28950.983479999999</v>
      </c>
      <c r="N33" s="285"/>
      <c r="O33" s="285"/>
      <c r="P33" s="285"/>
    </row>
    <row r="34" spans="1:16" s="293" customFormat="1" ht="15" customHeight="1">
      <c r="A34" s="294" t="s">
        <v>590</v>
      </c>
      <c r="B34" s="292">
        <v>315441.89562000002</v>
      </c>
      <c r="C34" s="292">
        <v>471146.35100999998</v>
      </c>
      <c r="D34" s="292">
        <v>664215.04774000007</v>
      </c>
      <c r="E34" s="292">
        <v>658552.60109000001</v>
      </c>
      <c r="F34" s="292">
        <v>612497.17790000001</v>
      </c>
      <c r="G34" s="292">
        <v>373012.87148000003</v>
      </c>
      <c r="H34" s="292">
        <v>165430.55544</v>
      </c>
      <c r="I34" s="292">
        <v>147116.20694</v>
      </c>
      <c r="J34" s="292">
        <v>152101.92416</v>
      </c>
      <c r="K34" s="292">
        <v>146579.64108</v>
      </c>
      <c r="L34" s="292">
        <v>122924.497</v>
      </c>
      <c r="M34" s="292">
        <v>243262.9589</v>
      </c>
      <c r="N34" s="285"/>
      <c r="O34" s="285"/>
      <c r="P34" s="285"/>
    </row>
    <row r="35" spans="1:16" s="293" customFormat="1" ht="15" customHeight="1">
      <c r="A35" s="294" t="s">
        <v>591</v>
      </c>
      <c r="B35" s="292">
        <v>19964.624969999997</v>
      </c>
      <c r="C35" s="292">
        <v>30814.855379999997</v>
      </c>
      <c r="D35" s="292">
        <v>38186.482000000004</v>
      </c>
      <c r="E35" s="292">
        <v>52155.539429999997</v>
      </c>
      <c r="F35" s="292">
        <v>63902.561229999999</v>
      </c>
      <c r="G35" s="292">
        <v>47701.388719999995</v>
      </c>
      <c r="H35" s="292">
        <v>12009.15056</v>
      </c>
      <c r="I35" s="292">
        <v>9089.3129200000003</v>
      </c>
      <c r="J35" s="292">
        <v>3937.72867</v>
      </c>
      <c r="K35" s="292">
        <v>3567.1627799999997</v>
      </c>
      <c r="L35" s="292">
        <v>3187.0271600000001</v>
      </c>
      <c r="M35" s="292">
        <v>22777.9025</v>
      </c>
      <c r="N35" s="285"/>
      <c r="O35" s="285"/>
      <c r="P35" s="285"/>
    </row>
    <row r="36" spans="1:16" s="293" customFormat="1" ht="15" customHeight="1">
      <c r="A36" s="291" t="s">
        <v>592</v>
      </c>
      <c r="B36" s="292">
        <v>0</v>
      </c>
      <c r="C36" s="292">
        <v>0</v>
      </c>
      <c r="D36" s="292">
        <v>0</v>
      </c>
      <c r="E36" s="292">
        <v>2.1077499999999998</v>
      </c>
      <c r="F36" s="292">
        <v>0</v>
      </c>
      <c r="G36" s="292">
        <v>0</v>
      </c>
      <c r="H36" s="292">
        <v>0</v>
      </c>
      <c r="I36" s="292">
        <v>0</v>
      </c>
      <c r="J36" s="292">
        <v>0</v>
      </c>
      <c r="K36" s="292">
        <v>0</v>
      </c>
      <c r="L36" s="292">
        <v>0</v>
      </c>
      <c r="M36" s="292">
        <v>0</v>
      </c>
      <c r="N36" s="285"/>
      <c r="O36" s="285"/>
      <c r="P36" s="285"/>
    </row>
    <row r="37" spans="1:16" s="293" customFormat="1" ht="15" customHeight="1">
      <c r="A37" s="291" t="s">
        <v>593</v>
      </c>
      <c r="B37" s="292">
        <v>157015.70083000002</v>
      </c>
      <c r="C37" s="292">
        <v>144566.50143999999</v>
      </c>
      <c r="D37" s="292">
        <v>99442.711840000004</v>
      </c>
      <c r="E37" s="292">
        <v>116956.35773</v>
      </c>
      <c r="F37" s="292">
        <v>122233.70954000001</v>
      </c>
      <c r="G37" s="292">
        <v>190156.21759000001</v>
      </c>
      <c r="H37" s="292">
        <v>362512.17176</v>
      </c>
      <c r="I37" s="292">
        <v>341051.91357999999</v>
      </c>
      <c r="J37" s="292">
        <v>326872.92180000001</v>
      </c>
      <c r="K37" s="292">
        <v>298751.60196</v>
      </c>
      <c r="L37" s="292">
        <v>255811.11930000002</v>
      </c>
      <c r="M37" s="292">
        <v>101998.63645000001</v>
      </c>
      <c r="N37" s="285"/>
      <c r="O37" s="285"/>
      <c r="P37" s="285"/>
    </row>
    <row r="38" spans="1:16" s="293" customFormat="1" ht="15" customHeight="1">
      <c r="A38" s="291" t="s">
        <v>594</v>
      </c>
      <c r="B38" s="292">
        <v>7758.0248499999998</v>
      </c>
      <c r="C38" s="292">
        <v>8941.4936199999993</v>
      </c>
      <c r="D38" s="292">
        <v>13815.508760000001</v>
      </c>
      <c r="E38" s="292">
        <v>13588.708060000001</v>
      </c>
      <c r="F38" s="292">
        <v>15893.422869999999</v>
      </c>
      <c r="G38" s="292">
        <v>9550.3416099999995</v>
      </c>
      <c r="H38" s="292">
        <v>11038.44044</v>
      </c>
      <c r="I38" s="292">
        <v>8794.356029999999</v>
      </c>
      <c r="J38" s="292">
        <v>10850.52822</v>
      </c>
      <c r="K38" s="292">
        <v>10054.870560000001</v>
      </c>
      <c r="L38" s="292">
        <v>15967.74577</v>
      </c>
      <c r="M38" s="292">
        <v>12089.83224</v>
      </c>
      <c r="N38" s="285"/>
      <c r="O38" s="285"/>
      <c r="P38" s="285"/>
    </row>
    <row r="39" spans="1:16" s="293" customFormat="1" ht="15" customHeight="1">
      <c r="A39" s="291" t="s">
        <v>147</v>
      </c>
      <c r="B39" s="292">
        <v>6269.2842300000002</v>
      </c>
      <c r="C39" s="292">
        <v>6584.5871900000002</v>
      </c>
      <c r="D39" s="292">
        <v>7668.9812199999997</v>
      </c>
      <c r="E39" s="292">
        <v>7261.2170400000005</v>
      </c>
      <c r="F39" s="292">
        <v>7213.5481300000001</v>
      </c>
      <c r="G39" s="292">
        <v>6280.98099</v>
      </c>
      <c r="H39" s="292">
        <v>5634.2800099999995</v>
      </c>
      <c r="I39" s="292">
        <v>4775.57449</v>
      </c>
      <c r="J39" s="292">
        <v>4272.9747500000003</v>
      </c>
      <c r="K39" s="292">
        <v>3844.9733099999999</v>
      </c>
      <c r="L39" s="292">
        <v>3411.6151199999999</v>
      </c>
      <c r="M39" s="292">
        <v>2979.0065600000003</v>
      </c>
      <c r="N39" s="285"/>
      <c r="O39" s="285"/>
      <c r="P39" s="285"/>
    </row>
    <row r="40" spans="1:16" s="293" customFormat="1" ht="15" customHeight="1">
      <c r="A40" s="291" t="s">
        <v>154</v>
      </c>
      <c r="B40" s="292">
        <v>0</v>
      </c>
      <c r="C40" s="292">
        <v>0</v>
      </c>
      <c r="D40" s="292">
        <v>0</v>
      </c>
      <c r="E40" s="292">
        <v>0</v>
      </c>
      <c r="F40" s="292">
        <v>0</v>
      </c>
      <c r="G40" s="292">
        <v>0</v>
      </c>
      <c r="H40" s="292">
        <v>0</v>
      </c>
      <c r="I40" s="292">
        <v>0</v>
      </c>
      <c r="J40" s="292">
        <v>0</v>
      </c>
      <c r="K40" s="292">
        <v>0</v>
      </c>
      <c r="L40" s="292">
        <v>0</v>
      </c>
      <c r="M40" s="292">
        <v>0</v>
      </c>
      <c r="N40" s="285"/>
      <c r="O40" s="285"/>
      <c r="P40" s="285"/>
    </row>
    <row r="41" spans="1:16" s="293" customFormat="1" ht="15" customHeight="1">
      <c r="A41" s="291" t="s">
        <v>595</v>
      </c>
      <c r="B41" s="292">
        <v>0</v>
      </c>
      <c r="C41" s="292">
        <v>0</v>
      </c>
      <c r="D41" s="292">
        <v>29079.14055</v>
      </c>
      <c r="E41" s="292">
        <v>26393.186699999998</v>
      </c>
      <c r="F41" s="292">
        <v>21454.38781</v>
      </c>
      <c r="G41" s="292">
        <v>13797.050080000001</v>
      </c>
      <c r="H41" s="292">
        <v>9152.1510099999996</v>
      </c>
      <c r="I41" s="292">
        <v>4577.1360599999998</v>
      </c>
      <c r="J41" s="292">
        <v>0</v>
      </c>
      <c r="K41" s="292">
        <v>0</v>
      </c>
      <c r="L41" s="292">
        <v>0</v>
      </c>
      <c r="M41" s="292">
        <v>0</v>
      </c>
      <c r="N41" s="285"/>
      <c r="O41" s="285"/>
      <c r="P41" s="285"/>
    </row>
    <row r="42" spans="1:16" s="295" customFormat="1" ht="15" customHeight="1" thickBot="1">
      <c r="A42" s="291" t="s">
        <v>128</v>
      </c>
      <c r="B42" s="292">
        <v>0</v>
      </c>
      <c r="C42" s="292">
        <v>0</v>
      </c>
      <c r="D42" s="292">
        <v>0</v>
      </c>
      <c r="E42" s="292">
        <v>0</v>
      </c>
      <c r="F42" s="292">
        <v>0</v>
      </c>
      <c r="G42" s="292">
        <v>88343.235000000001</v>
      </c>
      <c r="H42" s="292">
        <v>90361.99893999999</v>
      </c>
      <c r="I42" s="292">
        <v>83843.187839999999</v>
      </c>
      <c r="J42" s="292">
        <v>54205.201560000001</v>
      </c>
      <c r="K42" s="292">
        <v>50107.210189999998</v>
      </c>
      <c r="L42" s="292">
        <v>45431.961609999998</v>
      </c>
      <c r="M42" s="292">
        <v>45989.174960000004</v>
      </c>
      <c r="N42" s="285"/>
      <c r="O42" s="285"/>
      <c r="P42" s="285"/>
    </row>
    <row r="43" spans="1:16" ht="15" customHeight="1" thickTop="1" thickBot="1">
      <c r="A43" s="763" t="s">
        <v>596</v>
      </c>
      <c r="B43" s="764">
        <v>75218.352329999994</v>
      </c>
      <c r="C43" s="764">
        <v>77206.751099999994</v>
      </c>
      <c r="D43" s="764">
        <v>80573.70040999999</v>
      </c>
      <c r="E43" s="764">
        <v>82155.124309999999</v>
      </c>
      <c r="F43" s="764">
        <v>91270.748510000005</v>
      </c>
      <c r="G43" s="764">
        <v>75079.2264</v>
      </c>
      <c r="H43" s="764">
        <v>71279.888579999999</v>
      </c>
      <c r="I43" s="764">
        <v>74268.346839999998</v>
      </c>
      <c r="J43" s="764">
        <v>61570.903869999995</v>
      </c>
      <c r="K43" s="764">
        <v>58299.5164</v>
      </c>
      <c r="L43" s="764">
        <v>51119.21845</v>
      </c>
      <c r="M43" s="764">
        <v>49787.251649999998</v>
      </c>
      <c r="N43" s="285"/>
      <c r="O43" s="285"/>
      <c r="P43" s="285"/>
    </row>
    <row r="44" spans="1:16" s="293" customFormat="1" ht="15" customHeight="1" thickTop="1">
      <c r="A44" s="291" t="s">
        <v>169</v>
      </c>
      <c r="B44" s="292">
        <v>56901.64</v>
      </c>
      <c r="C44" s="292">
        <v>64379.44</v>
      </c>
      <c r="D44" s="292">
        <v>66180</v>
      </c>
      <c r="E44" s="292">
        <v>68500.47</v>
      </c>
      <c r="F44" s="292">
        <v>69116.27</v>
      </c>
      <c r="G44" s="292">
        <v>88878.28</v>
      </c>
      <c r="H44" s="292">
        <v>89221.28</v>
      </c>
      <c r="I44" s="292">
        <v>89221.28</v>
      </c>
      <c r="J44" s="292">
        <v>104771.54</v>
      </c>
      <c r="K44" s="292">
        <v>71981.84</v>
      </c>
      <c r="L44" s="292">
        <v>52251.3</v>
      </c>
      <c r="M44" s="292">
        <v>52251.3</v>
      </c>
      <c r="N44" s="285"/>
      <c r="O44" s="285"/>
      <c r="P44" s="285"/>
    </row>
    <row r="45" spans="1:16" s="293" customFormat="1" ht="15" customHeight="1">
      <c r="A45" s="291" t="s">
        <v>173</v>
      </c>
      <c r="B45" s="292">
        <v>5359.5865000000003</v>
      </c>
      <c r="C45" s="292">
        <v>53.62059</v>
      </c>
      <c r="D45" s="292">
        <v>53.625589999999995</v>
      </c>
      <c r="E45" s="292">
        <v>8564.9655899999998</v>
      </c>
      <c r="F45" s="292">
        <v>12556.749589999999</v>
      </c>
      <c r="G45" s="292">
        <v>396.62559000000005</v>
      </c>
      <c r="H45" s="292">
        <v>9131.1355899999999</v>
      </c>
      <c r="I45" s="292">
        <v>15582.82559</v>
      </c>
      <c r="J45" s="292">
        <v>4811.72559</v>
      </c>
      <c r="K45" s="292">
        <v>4837.18559</v>
      </c>
      <c r="L45" s="292">
        <v>8553.0255899999993</v>
      </c>
      <c r="M45" s="292">
        <v>10169.025589999999</v>
      </c>
      <c r="N45" s="285"/>
      <c r="O45" s="285"/>
      <c r="P45" s="285"/>
    </row>
    <row r="46" spans="1:16" s="293" customFormat="1" ht="15" customHeight="1">
      <c r="A46" s="291" t="s">
        <v>177</v>
      </c>
      <c r="B46" s="292">
        <v>0</v>
      </c>
      <c r="C46" s="292">
        <v>0</v>
      </c>
      <c r="D46" s="292">
        <v>0</v>
      </c>
      <c r="E46" s="292">
        <v>0</v>
      </c>
      <c r="F46" s="292">
        <v>0</v>
      </c>
      <c r="G46" s="292">
        <v>0</v>
      </c>
      <c r="H46" s="292">
        <v>0</v>
      </c>
      <c r="I46" s="292">
        <v>0</v>
      </c>
      <c r="J46" s="292">
        <v>0</v>
      </c>
      <c r="K46" s="292">
        <v>0</v>
      </c>
      <c r="L46" s="292">
        <v>0</v>
      </c>
      <c r="M46" s="292">
        <v>0</v>
      </c>
      <c r="N46" s="285"/>
      <c r="O46" s="285"/>
      <c r="P46" s="285"/>
    </row>
    <row r="47" spans="1:16" s="293" customFormat="1" ht="15" customHeight="1">
      <c r="A47" s="291" t="s">
        <v>597</v>
      </c>
      <c r="B47" s="292">
        <v>10371.609060000001</v>
      </c>
      <c r="C47" s="292">
        <v>10630.160739999999</v>
      </c>
      <c r="D47" s="292">
        <v>10844.513720000001</v>
      </c>
      <c r="E47" s="292">
        <v>11194.06983</v>
      </c>
      <c r="F47" s="292">
        <v>4473.8887199999999</v>
      </c>
      <c r="G47" s="292">
        <v>4986.2727400000003</v>
      </c>
      <c r="H47" s="292">
        <v>4986.2727400000003</v>
      </c>
      <c r="I47" s="292">
        <v>4986.2727400000003</v>
      </c>
      <c r="J47" s="292">
        <v>4507.8763600000002</v>
      </c>
      <c r="K47" s="292">
        <v>4507.8763600000002</v>
      </c>
      <c r="L47" s="292">
        <v>4507.8763600000002</v>
      </c>
      <c r="M47" s="292">
        <v>4507.8763600000002</v>
      </c>
      <c r="N47" s="285"/>
      <c r="O47" s="285"/>
      <c r="P47" s="285"/>
    </row>
    <row r="48" spans="1:16" s="293" customFormat="1" ht="15" customHeight="1">
      <c r="A48" s="291" t="s">
        <v>183</v>
      </c>
      <c r="B48" s="292">
        <v>2585.5167700000002</v>
      </c>
      <c r="C48" s="292">
        <v>2143.5297700000001</v>
      </c>
      <c r="D48" s="292">
        <v>3495.5610999999999</v>
      </c>
      <c r="E48" s="292">
        <v>-6104.3811100000003</v>
      </c>
      <c r="F48" s="292">
        <v>5123.8402000000006</v>
      </c>
      <c r="G48" s="292">
        <v>-19181.951929999999</v>
      </c>
      <c r="H48" s="292">
        <v>-32058.799749999998</v>
      </c>
      <c r="I48" s="292">
        <v>-35522.031490000001</v>
      </c>
      <c r="J48" s="292">
        <v>-52520.238079999996</v>
      </c>
      <c r="K48" s="292">
        <v>-23027.385549999999</v>
      </c>
      <c r="L48" s="292">
        <v>-14192.9835</v>
      </c>
      <c r="M48" s="292">
        <v>-17140.9503</v>
      </c>
      <c r="N48" s="285"/>
      <c r="O48" s="285"/>
      <c r="P48" s="285"/>
    </row>
    <row r="49" spans="1:16" s="293" customFormat="1" ht="15" customHeight="1">
      <c r="A49" s="294" t="s">
        <v>598</v>
      </c>
      <c r="B49" s="292">
        <v>0</v>
      </c>
      <c r="C49" s="292">
        <v>0</v>
      </c>
      <c r="D49" s="292">
        <v>0</v>
      </c>
      <c r="E49" s="292">
        <v>615.80131999999992</v>
      </c>
      <c r="F49" s="292">
        <v>0</v>
      </c>
      <c r="G49" s="292">
        <v>5.77E-3</v>
      </c>
      <c r="H49" s="292">
        <v>-19181.951929999999</v>
      </c>
      <c r="I49" s="292">
        <v>-32058.799749999998</v>
      </c>
      <c r="J49" s="292">
        <v>-35043.635110000003</v>
      </c>
      <c r="K49" s="292">
        <v>-19730.538079999998</v>
      </c>
      <c r="L49" s="292">
        <v>1.9199999999999998E-3</v>
      </c>
      <c r="M49" s="292">
        <v>-14192.9835</v>
      </c>
      <c r="N49" s="285"/>
      <c r="O49" s="285"/>
      <c r="P49" s="285"/>
    </row>
    <row r="50" spans="1:16" s="295" customFormat="1" ht="15" customHeight="1" thickBot="1">
      <c r="A50" s="294" t="s">
        <v>599</v>
      </c>
      <c r="B50" s="292">
        <v>2585.5167700000002</v>
      </c>
      <c r="C50" s="292">
        <v>2143.5297700000001</v>
      </c>
      <c r="D50" s="292">
        <v>3495.5610999999999</v>
      </c>
      <c r="E50" s="292">
        <v>-6720.1824299999998</v>
      </c>
      <c r="F50" s="292">
        <v>5123.8402000000006</v>
      </c>
      <c r="G50" s="292">
        <v>-19181.957699999999</v>
      </c>
      <c r="H50" s="292">
        <v>-12876.847820000001</v>
      </c>
      <c r="I50" s="292">
        <v>-3463.2317400000002</v>
      </c>
      <c r="J50" s="292">
        <v>-17476.60297</v>
      </c>
      <c r="K50" s="292">
        <v>-3296.8474700000002</v>
      </c>
      <c r="L50" s="292">
        <v>-14192.985419999999</v>
      </c>
      <c r="M50" s="292">
        <v>-2947.9667999999997</v>
      </c>
      <c r="N50" s="285"/>
      <c r="O50" s="285"/>
      <c r="P50" s="285"/>
    </row>
    <row r="51" spans="1:16" ht="15" customHeight="1" thickTop="1" thickBot="1">
      <c r="A51" s="763" t="s">
        <v>600</v>
      </c>
      <c r="B51" s="764">
        <v>869986.88075999997</v>
      </c>
      <c r="C51" s="764">
        <v>960797.49751000002</v>
      </c>
      <c r="D51" s="764">
        <v>1077607.3699100001</v>
      </c>
      <c r="E51" s="764">
        <v>1146905.83018</v>
      </c>
      <c r="F51" s="764">
        <v>1149294.34775</v>
      </c>
      <c r="G51" s="764">
        <v>1008829.3669400001</v>
      </c>
      <c r="H51" s="764">
        <v>917764.62651999993</v>
      </c>
      <c r="I51" s="764">
        <v>896243.99660000007</v>
      </c>
      <c r="J51" s="764">
        <v>831838.81125999999</v>
      </c>
      <c r="K51" s="764">
        <v>767413.15091999993</v>
      </c>
      <c r="L51" s="764">
        <v>697484.51139</v>
      </c>
      <c r="M51" s="764">
        <v>678040.35721000005</v>
      </c>
      <c r="N51" s="285"/>
      <c r="O51" s="285"/>
      <c r="P51" s="285"/>
    </row>
    <row r="52" spans="1:16" s="293" customFormat="1" ht="15" customHeight="1" thickTop="1">
      <c r="A52" s="296" t="s">
        <v>601</v>
      </c>
      <c r="B52" s="292">
        <v>68080.586609999998</v>
      </c>
      <c r="C52" s="292">
        <v>70856.858519999994</v>
      </c>
      <c r="D52" s="292">
        <v>71663.501340000003</v>
      </c>
      <c r="E52" s="292">
        <v>88420.87715</v>
      </c>
      <c r="F52" s="292">
        <v>62750.019700000004</v>
      </c>
      <c r="G52" s="292">
        <v>50553.169259999995</v>
      </c>
      <c r="H52" s="292">
        <v>31952.63898</v>
      </c>
      <c r="I52" s="292">
        <v>29703.61508</v>
      </c>
      <c r="J52" s="292">
        <v>32284.249309999999</v>
      </c>
      <c r="K52" s="292">
        <v>33133.033779999998</v>
      </c>
      <c r="L52" s="292">
        <v>37018.515009999996</v>
      </c>
      <c r="M52" s="292">
        <v>32602.802</v>
      </c>
      <c r="N52" s="285"/>
      <c r="O52" s="285"/>
      <c r="P52" s="285"/>
    </row>
    <row r="53" spans="1:16" s="295" customFormat="1" ht="15" customHeight="1">
      <c r="A53" s="294" t="s">
        <v>602</v>
      </c>
      <c r="B53" s="292">
        <v>0</v>
      </c>
      <c r="C53" s="292">
        <v>0</v>
      </c>
      <c r="D53" s="292">
        <v>0</v>
      </c>
      <c r="E53" s="292">
        <v>0</v>
      </c>
      <c r="F53" s="292">
        <v>0</v>
      </c>
      <c r="G53" s="292">
        <v>0</v>
      </c>
      <c r="H53" s="292">
        <v>0</v>
      </c>
      <c r="I53" s="292">
        <v>0</v>
      </c>
      <c r="J53" s="292">
        <v>0</v>
      </c>
      <c r="K53" s="292">
        <v>0</v>
      </c>
      <c r="L53" s="292">
        <v>0</v>
      </c>
      <c r="M53" s="292">
        <v>0</v>
      </c>
      <c r="N53" s="285"/>
      <c r="O53" s="285"/>
      <c r="P53" s="285"/>
    </row>
    <row r="54" spans="1:16" s="295" customFormat="1" ht="15" customHeight="1">
      <c r="A54" s="294" t="s">
        <v>603</v>
      </c>
      <c r="B54" s="292">
        <v>67772.306629999992</v>
      </c>
      <c r="C54" s="292">
        <v>70300.586219999997</v>
      </c>
      <c r="D54" s="292">
        <v>70988.70766</v>
      </c>
      <c r="E54" s="292">
        <v>86475.31684</v>
      </c>
      <c r="F54" s="292">
        <v>60634.05558</v>
      </c>
      <c r="G54" s="292">
        <v>47594.607229999994</v>
      </c>
      <c r="H54" s="292">
        <v>29782.08526</v>
      </c>
      <c r="I54" s="292">
        <v>27785.222739999997</v>
      </c>
      <c r="J54" s="292">
        <v>30476.841960000002</v>
      </c>
      <c r="K54" s="292">
        <v>31194.209899999998</v>
      </c>
      <c r="L54" s="292">
        <v>35085.802280000004</v>
      </c>
      <c r="M54" s="292">
        <v>30841.68507</v>
      </c>
      <c r="N54" s="285"/>
      <c r="O54" s="285"/>
      <c r="P54" s="285"/>
    </row>
    <row r="55" spans="1:16" s="295" customFormat="1" ht="15" customHeight="1">
      <c r="A55" s="294" t="s">
        <v>604</v>
      </c>
      <c r="B55" s="292">
        <v>0</v>
      </c>
      <c r="C55" s="292">
        <v>0</v>
      </c>
      <c r="D55" s="292">
        <v>0</v>
      </c>
      <c r="E55" s="292">
        <v>0</v>
      </c>
      <c r="F55" s="292">
        <v>0</v>
      </c>
      <c r="G55" s="292">
        <v>0</v>
      </c>
      <c r="H55" s="292">
        <v>0</v>
      </c>
      <c r="I55" s="292">
        <v>0</v>
      </c>
      <c r="J55" s="292">
        <v>0</v>
      </c>
      <c r="K55" s="292">
        <v>0</v>
      </c>
      <c r="L55" s="292">
        <v>0</v>
      </c>
      <c r="M55" s="292">
        <v>0</v>
      </c>
      <c r="N55" s="285"/>
      <c r="O55" s="285"/>
      <c r="P55" s="285"/>
    </row>
    <row r="56" spans="1:16" s="295" customFormat="1" ht="15" customHeight="1">
      <c r="A56" s="294" t="s">
        <v>605</v>
      </c>
      <c r="B56" s="292">
        <v>308.27997999999997</v>
      </c>
      <c r="C56" s="292">
        <v>556.27230000000009</v>
      </c>
      <c r="D56" s="292">
        <v>674.79367999999999</v>
      </c>
      <c r="E56" s="292">
        <v>1945.5603100000001</v>
      </c>
      <c r="F56" s="292">
        <v>2115.9641200000001</v>
      </c>
      <c r="G56" s="292">
        <v>2958.5620299999996</v>
      </c>
      <c r="H56" s="292">
        <v>2170.5537200000003</v>
      </c>
      <c r="I56" s="292">
        <v>1918.3923400000001</v>
      </c>
      <c r="J56" s="292">
        <v>1807.4073500000002</v>
      </c>
      <c r="K56" s="292">
        <v>1938.8238799999999</v>
      </c>
      <c r="L56" s="292">
        <v>1932.71273</v>
      </c>
      <c r="M56" s="292">
        <v>1761.1169299999999</v>
      </c>
      <c r="N56" s="285"/>
      <c r="O56" s="285"/>
      <c r="P56" s="285"/>
    </row>
    <row r="57" spans="1:16" s="295" customFormat="1" ht="15" customHeight="1">
      <c r="A57" s="294" t="s">
        <v>606</v>
      </c>
      <c r="B57" s="292">
        <v>0</v>
      </c>
      <c r="C57" s="292">
        <v>0</v>
      </c>
      <c r="D57" s="292">
        <v>0</v>
      </c>
      <c r="E57" s="292">
        <v>0</v>
      </c>
      <c r="F57" s="292">
        <v>0</v>
      </c>
      <c r="G57" s="292">
        <v>0</v>
      </c>
      <c r="H57" s="292">
        <v>0</v>
      </c>
      <c r="I57" s="292">
        <v>0</v>
      </c>
      <c r="J57" s="292">
        <v>0</v>
      </c>
      <c r="K57" s="292">
        <v>0</v>
      </c>
      <c r="L57" s="292">
        <v>0</v>
      </c>
      <c r="M57" s="292">
        <v>0</v>
      </c>
      <c r="N57" s="285"/>
      <c r="O57" s="285"/>
      <c r="P57" s="285"/>
    </row>
    <row r="58" spans="1:16" s="295" customFormat="1" ht="15" customHeight="1">
      <c r="A58" s="291" t="s">
        <v>607</v>
      </c>
      <c r="B58" s="292">
        <v>1658071.6937299999</v>
      </c>
      <c r="C58" s="292">
        <v>1921947.83663</v>
      </c>
      <c r="D58" s="292">
        <v>2216462.4696</v>
      </c>
      <c r="E58" s="292">
        <v>2335798.3624499999</v>
      </c>
      <c r="F58" s="292">
        <v>2342579.9192199996</v>
      </c>
      <c r="G58" s="292">
        <v>2295465.7046500002</v>
      </c>
      <c r="H58" s="292">
        <v>2137419.4205100001</v>
      </c>
      <c r="I58" s="292">
        <v>1873973.4613399999</v>
      </c>
      <c r="J58" s="292">
        <v>1856898.3158100001</v>
      </c>
      <c r="K58" s="292">
        <v>1787092.66793</v>
      </c>
      <c r="L58" s="292">
        <v>1713079.23618</v>
      </c>
      <c r="M58" s="292">
        <v>1607265.1365199999</v>
      </c>
      <c r="N58" s="285"/>
      <c r="O58" s="285"/>
      <c r="P58" s="285"/>
    </row>
    <row r="59" spans="1:16">
      <c r="A59" s="765" t="s">
        <v>608</v>
      </c>
      <c r="B59" s="766">
        <v>80590.710560000007</v>
      </c>
      <c r="C59" s="766">
        <v>90654.960730000006</v>
      </c>
      <c r="D59" s="766">
        <v>102494.93459999999</v>
      </c>
      <c r="E59" s="766">
        <v>112902.21595999999</v>
      </c>
      <c r="F59" s="766">
        <v>111377.8023</v>
      </c>
      <c r="G59" s="766">
        <v>103585.6482</v>
      </c>
      <c r="H59" s="766">
        <v>84033.367249999996</v>
      </c>
      <c r="I59" s="766">
        <v>70865.887170000002</v>
      </c>
      <c r="J59" s="766">
        <v>66215.858590000003</v>
      </c>
      <c r="K59" s="766">
        <v>26367.95824</v>
      </c>
      <c r="L59" s="766">
        <v>62024.526210000004</v>
      </c>
      <c r="M59" s="766">
        <v>22118.55789</v>
      </c>
      <c r="N59" s="285"/>
      <c r="O59" s="285"/>
      <c r="P59" s="285"/>
    </row>
    <row r="60" spans="1:16" ht="15" customHeight="1">
      <c r="A60" s="294" t="s">
        <v>609</v>
      </c>
      <c r="B60" s="292">
        <v>-26932.675510000001</v>
      </c>
      <c r="C60" s="292">
        <v>-32502.58122</v>
      </c>
      <c r="D60" s="292">
        <v>-35662.804349999999</v>
      </c>
      <c r="E60" s="292">
        <v>-35351.749469999995</v>
      </c>
      <c r="F60" s="292">
        <v>-37127.260439999998</v>
      </c>
      <c r="G60" s="292">
        <v>-34707.238950000006</v>
      </c>
      <c r="H60" s="292">
        <v>-29993.969269999998</v>
      </c>
      <c r="I60" s="292">
        <v>-28101.720329999996</v>
      </c>
      <c r="J60" s="292">
        <v>-27259.887269999999</v>
      </c>
      <c r="K60" s="292">
        <v>-10824.72385</v>
      </c>
      <c r="L60" s="292">
        <v>-24685.81552</v>
      </c>
      <c r="M60" s="292">
        <v>-9333.9661799999994</v>
      </c>
      <c r="N60" s="285"/>
      <c r="O60" s="285"/>
      <c r="P60" s="285"/>
    </row>
    <row r="61" spans="1:16" ht="15" customHeight="1">
      <c r="A61" s="291" t="s">
        <v>610</v>
      </c>
      <c r="B61" s="292">
        <v>53658.035049999999</v>
      </c>
      <c r="C61" s="292">
        <v>58152.379509999999</v>
      </c>
      <c r="D61" s="292">
        <v>66832.130250000002</v>
      </c>
      <c r="E61" s="292">
        <v>77550.466489999992</v>
      </c>
      <c r="F61" s="292">
        <v>74250.541859999998</v>
      </c>
      <c r="G61" s="292">
        <v>68878.409249999997</v>
      </c>
      <c r="H61" s="292">
        <v>54039.397979999994</v>
      </c>
      <c r="I61" s="292">
        <v>42764.166840000005</v>
      </c>
      <c r="J61" s="292">
        <v>38955.971319999997</v>
      </c>
      <c r="K61" s="292">
        <v>15543.234390000001</v>
      </c>
      <c r="L61" s="292">
        <v>37338.71069</v>
      </c>
      <c r="M61" s="292">
        <v>12784.591710000001</v>
      </c>
      <c r="N61" s="285"/>
      <c r="O61" s="285"/>
      <c r="P61" s="285"/>
    </row>
    <row r="62" spans="1:16" ht="15" customHeight="1">
      <c r="A62" s="297" t="s">
        <v>611</v>
      </c>
      <c r="B62" s="292">
        <v>3722.33104</v>
      </c>
      <c r="C62" s="292">
        <v>5487.1685700000007</v>
      </c>
      <c r="D62" s="292">
        <v>7783.9442800000006</v>
      </c>
      <c r="E62" s="292">
        <v>7855.2120100000002</v>
      </c>
      <c r="F62" s="292">
        <v>19457.31523</v>
      </c>
      <c r="G62" s="292">
        <v>11910.43894</v>
      </c>
      <c r="H62" s="292">
        <v>4196.8964699999997</v>
      </c>
      <c r="I62" s="292">
        <v>12459.55126</v>
      </c>
      <c r="J62" s="292">
        <v>9677.0661999999993</v>
      </c>
      <c r="K62" s="292">
        <v>4656.6105599999992</v>
      </c>
      <c r="L62" s="292">
        <v>10534.56263</v>
      </c>
      <c r="M62" s="292">
        <v>5470.7790100000002</v>
      </c>
      <c r="N62" s="285"/>
      <c r="O62" s="285"/>
      <c r="P62" s="285"/>
    </row>
    <row r="63" spans="1:16" ht="15" customHeight="1">
      <c r="A63" s="294" t="s">
        <v>612</v>
      </c>
      <c r="B63" s="292">
        <v>-1668.8838799999999</v>
      </c>
      <c r="C63" s="292">
        <v>-1828.36303</v>
      </c>
      <c r="D63" s="292">
        <v>-4076.27288</v>
      </c>
      <c r="E63" s="292">
        <v>-5508.0469599999997</v>
      </c>
      <c r="F63" s="292">
        <v>-6791.42065</v>
      </c>
      <c r="G63" s="292">
        <v>-7499.1151799999998</v>
      </c>
      <c r="H63" s="292">
        <v>-3198.9636700000001</v>
      </c>
      <c r="I63" s="292">
        <v>-8277.5778200000004</v>
      </c>
      <c r="J63" s="292">
        <v>-8886.1510699999999</v>
      </c>
      <c r="K63" s="292">
        <v>-4068.2136399999999</v>
      </c>
      <c r="L63" s="292">
        <v>-8320.1729500000001</v>
      </c>
      <c r="M63" s="292">
        <v>-3650.1802299999999</v>
      </c>
      <c r="N63" s="285"/>
      <c r="O63" s="285"/>
      <c r="P63" s="285"/>
    </row>
    <row r="64" spans="1:16" ht="15" customHeight="1">
      <c r="A64" s="298" t="s">
        <v>613</v>
      </c>
      <c r="B64" s="292">
        <v>55711.482210000002</v>
      </c>
      <c r="C64" s="292">
        <v>61811.18505</v>
      </c>
      <c r="D64" s="292">
        <v>70539.801650000009</v>
      </c>
      <c r="E64" s="292">
        <v>79897.631540000002</v>
      </c>
      <c r="F64" s="292">
        <v>86916.43643999999</v>
      </c>
      <c r="G64" s="292">
        <v>73289.733010000011</v>
      </c>
      <c r="H64" s="292">
        <v>55037.330780000004</v>
      </c>
      <c r="I64" s="292">
        <v>46946.14028</v>
      </c>
      <c r="J64" s="292">
        <v>39746.886450000005</v>
      </c>
      <c r="K64" s="292">
        <v>16131.631310000001</v>
      </c>
      <c r="L64" s="292">
        <v>39553.10037</v>
      </c>
      <c r="M64" s="292">
        <v>14605.190490000001</v>
      </c>
      <c r="N64" s="285"/>
      <c r="O64" s="285"/>
      <c r="P64" s="285"/>
    </row>
    <row r="65" spans="1:16" ht="15" customHeight="1">
      <c r="A65" s="297" t="s">
        <v>614</v>
      </c>
      <c r="B65" s="292">
        <v>9421.7871799999994</v>
      </c>
      <c r="C65" s="292">
        <v>5039.2596700000004</v>
      </c>
      <c r="D65" s="292">
        <v>18600.295320000001</v>
      </c>
      <c r="E65" s="292">
        <v>20160.938329999997</v>
      </c>
      <c r="F65" s="292">
        <v>19463.320350000002</v>
      </c>
      <c r="G65" s="292">
        <v>25190.381239999999</v>
      </c>
      <c r="H65" s="292">
        <v>119014.91899999999</v>
      </c>
      <c r="I65" s="292">
        <v>37305.74265</v>
      </c>
      <c r="J65" s="292">
        <v>28286.152100000003</v>
      </c>
      <c r="K65" s="292">
        <v>9353.416580000001</v>
      </c>
      <c r="L65" s="292">
        <v>23041.758679999999</v>
      </c>
      <c r="M65" s="292">
        <v>10484.38048</v>
      </c>
      <c r="N65" s="285"/>
      <c r="O65" s="285"/>
      <c r="P65" s="285"/>
    </row>
    <row r="66" spans="1:16" ht="15" customHeight="1">
      <c r="A66" s="297" t="s">
        <v>615</v>
      </c>
      <c r="B66" s="292">
        <v>-20152.789980000001</v>
      </c>
      <c r="C66" s="292">
        <v>-12949.760330000001</v>
      </c>
      <c r="D66" s="292">
        <v>-29105.785620000002</v>
      </c>
      <c r="E66" s="292">
        <v>-43072.585610000002</v>
      </c>
      <c r="F66" s="292">
        <v>-34572.346700000002</v>
      </c>
      <c r="G66" s="292">
        <v>-56257.572950000002</v>
      </c>
      <c r="H66" s="292">
        <v>-132822.49454000001</v>
      </c>
      <c r="I66" s="292">
        <v>-35975.366259999995</v>
      </c>
      <c r="J66" s="292">
        <v>-36008.653409999999</v>
      </c>
      <c r="K66" s="292">
        <v>-11020.15185</v>
      </c>
      <c r="L66" s="292">
        <v>-33729.765030000002</v>
      </c>
      <c r="M66" s="292">
        <v>-11541.274079999999</v>
      </c>
      <c r="N66" s="285"/>
      <c r="O66" s="285"/>
      <c r="P66" s="285"/>
    </row>
    <row r="67" spans="1:16" ht="15" customHeight="1">
      <c r="A67" s="291" t="s">
        <v>616</v>
      </c>
      <c r="B67" s="292">
        <v>44980.47941</v>
      </c>
      <c r="C67" s="292">
        <v>53900.684390000002</v>
      </c>
      <c r="D67" s="292">
        <v>60034.311350000004</v>
      </c>
      <c r="E67" s="292">
        <v>56985.984259999997</v>
      </c>
      <c r="F67" s="292">
        <v>71807.410090000005</v>
      </c>
      <c r="G67" s="292">
        <v>42222.541299999997</v>
      </c>
      <c r="H67" s="292">
        <v>41229.755239999999</v>
      </c>
      <c r="I67" s="292">
        <v>48276.516670000005</v>
      </c>
      <c r="J67" s="292">
        <v>32024.385140000002</v>
      </c>
      <c r="K67" s="292">
        <v>14464.89604</v>
      </c>
      <c r="L67" s="292">
        <v>28865.09402</v>
      </c>
      <c r="M67" s="292">
        <v>13548.296890000001</v>
      </c>
      <c r="N67" s="285"/>
      <c r="O67" s="285"/>
      <c r="P67" s="285"/>
    </row>
    <row r="68" spans="1:16" ht="15" customHeight="1">
      <c r="A68" s="294" t="s">
        <v>617</v>
      </c>
      <c r="B68" s="292">
        <v>-41959.99381</v>
      </c>
      <c r="C68" s="292">
        <v>-51734.626109999997</v>
      </c>
      <c r="D68" s="292">
        <v>-56667.239520000003</v>
      </c>
      <c r="E68" s="292">
        <v>-63709.406000000003</v>
      </c>
      <c r="F68" s="292">
        <v>-66310.685420000009</v>
      </c>
      <c r="G68" s="292">
        <v>-61442.752829999998</v>
      </c>
      <c r="H68" s="292">
        <v>-53529.128320000003</v>
      </c>
      <c r="I68" s="292">
        <v>-51872.264289999999</v>
      </c>
      <c r="J68" s="292">
        <v>-49516.255709999998</v>
      </c>
      <c r="K68" s="292">
        <v>-17881.875250000001</v>
      </c>
      <c r="L68" s="292">
        <v>-43176.527990000002</v>
      </c>
      <c r="M68" s="292">
        <v>-16557.553520000001</v>
      </c>
      <c r="N68" s="285"/>
      <c r="O68" s="285"/>
      <c r="P68" s="285"/>
    </row>
    <row r="69" spans="1:16" ht="15" customHeight="1">
      <c r="A69" s="298" t="s">
        <v>618</v>
      </c>
      <c r="B69" s="292">
        <v>3020.4856</v>
      </c>
      <c r="C69" s="292">
        <v>2166.0582799999997</v>
      </c>
      <c r="D69" s="292">
        <v>3367.0718299999999</v>
      </c>
      <c r="E69" s="292">
        <v>-6723.4217399999998</v>
      </c>
      <c r="F69" s="292">
        <v>5496.7246699999996</v>
      </c>
      <c r="G69" s="292">
        <v>-19220.21153</v>
      </c>
      <c r="H69" s="292">
        <v>-12299.373079999999</v>
      </c>
      <c r="I69" s="292">
        <v>-3595.7476200000001</v>
      </c>
      <c r="J69" s="292">
        <v>-17491.870569999999</v>
      </c>
      <c r="K69" s="292">
        <v>-3416.97921</v>
      </c>
      <c r="L69" s="292">
        <v>-14311.43397</v>
      </c>
      <c r="M69" s="292">
        <v>-3009.2566299999999</v>
      </c>
      <c r="N69" s="285"/>
      <c r="O69" s="285"/>
      <c r="P69" s="285"/>
    </row>
    <row r="70" spans="1:16" ht="15" customHeight="1">
      <c r="A70" s="298" t="s">
        <v>619</v>
      </c>
      <c r="B70" s="292">
        <v>-1.9599999999999999E-3</v>
      </c>
      <c r="C70" s="292">
        <v>-5.8E-4</v>
      </c>
      <c r="D70" s="292">
        <v>-2.1160000000000002E-2</v>
      </c>
      <c r="E70" s="292">
        <v>-5.9100000000000003E-3</v>
      </c>
      <c r="F70" s="292">
        <v>2.9999999999999997E-4</v>
      </c>
      <c r="G70" s="292">
        <v>4.8999999999999998E-4</v>
      </c>
      <c r="H70" s="292">
        <v>2.9999999999999997E-4</v>
      </c>
      <c r="I70" s="292">
        <v>5.0000000000000002E-5</v>
      </c>
      <c r="J70" s="292">
        <v>4.0000000000000003E-5</v>
      </c>
      <c r="K70" s="292">
        <v>-3.5999999999999997E-4</v>
      </c>
      <c r="L70" s="292">
        <v>-7.1999999999999994E-4</v>
      </c>
      <c r="M70" s="292">
        <v>0.32194</v>
      </c>
      <c r="N70" s="285"/>
      <c r="O70" s="285"/>
      <c r="P70" s="285"/>
    </row>
    <row r="71" spans="1:16" ht="15" customHeight="1">
      <c r="A71" s="299" t="s">
        <v>620</v>
      </c>
      <c r="B71" s="292">
        <v>-1.9599999999999999E-3</v>
      </c>
      <c r="C71" s="292">
        <v>-5.8E-4</v>
      </c>
      <c r="D71" s="292">
        <v>-2.1160000000000002E-2</v>
      </c>
      <c r="E71" s="292">
        <v>-5.9100000000000003E-3</v>
      </c>
      <c r="F71" s="292">
        <v>2.9999999999999997E-4</v>
      </c>
      <c r="G71" s="292">
        <v>4.8999999999999998E-4</v>
      </c>
      <c r="H71" s="292">
        <v>2.9999999999999997E-4</v>
      </c>
      <c r="I71" s="292">
        <v>5.0000000000000002E-5</v>
      </c>
      <c r="J71" s="292">
        <v>4.0000000000000003E-5</v>
      </c>
      <c r="K71" s="292">
        <v>-3.5999999999999997E-4</v>
      </c>
      <c r="L71" s="292">
        <v>-7.1999999999999994E-4</v>
      </c>
      <c r="M71" s="292">
        <v>0.32194</v>
      </c>
      <c r="N71" s="285"/>
      <c r="O71" s="285"/>
      <c r="P71" s="285"/>
    </row>
    <row r="72" spans="1:16" ht="15" customHeight="1">
      <c r="A72" s="299" t="s">
        <v>621</v>
      </c>
      <c r="B72" s="292">
        <v>0</v>
      </c>
      <c r="C72" s="292">
        <v>0</v>
      </c>
      <c r="D72" s="292">
        <v>0</v>
      </c>
      <c r="E72" s="292">
        <v>0</v>
      </c>
      <c r="F72" s="292">
        <v>0</v>
      </c>
      <c r="G72" s="292">
        <v>0</v>
      </c>
      <c r="H72" s="292">
        <v>0</v>
      </c>
      <c r="I72" s="292">
        <v>0</v>
      </c>
      <c r="J72" s="292">
        <v>0</v>
      </c>
      <c r="K72" s="292">
        <v>0</v>
      </c>
      <c r="L72" s="292">
        <v>0</v>
      </c>
      <c r="M72" s="292">
        <v>0</v>
      </c>
      <c r="N72" s="285"/>
      <c r="O72" s="285"/>
      <c r="P72" s="285"/>
    </row>
    <row r="73" spans="1:16" ht="15" customHeight="1">
      <c r="A73" s="291" t="s">
        <v>622</v>
      </c>
      <c r="B73" s="292">
        <v>-0.17263999999999999</v>
      </c>
      <c r="C73" s="292">
        <v>-0.13641</v>
      </c>
      <c r="D73" s="292">
        <v>-0.25264999999999999</v>
      </c>
      <c r="E73" s="292">
        <v>-3.39418</v>
      </c>
      <c r="F73" s="292">
        <v>-0.17911000000000002</v>
      </c>
      <c r="G73" s="292">
        <v>-7.4150000000000008E-2</v>
      </c>
      <c r="H73" s="292">
        <v>-1.32E-2</v>
      </c>
      <c r="I73" s="292">
        <v>-3.0899999999999999E-3</v>
      </c>
      <c r="J73" s="292">
        <v>0.46350000000000002</v>
      </c>
      <c r="K73" s="292">
        <v>0.50824000000000003</v>
      </c>
      <c r="L73" s="292">
        <v>1.1453599999999999</v>
      </c>
      <c r="M73" s="292">
        <v>6.0649999999999996E-2</v>
      </c>
      <c r="N73" s="285"/>
      <c r="O73" s="285"/>
      <c r="P73" s="285"/>
    </row>
    <row r="74" spans="1:16" ht="15" customHeight="1">
      <c r="A74" s="291" t="s">
        <v>766</v>
      </c>
      <c r="B74" s="292">
        <v>6.9800000000000001E-3</v>
      </c>
      <c r="C74" s="292">
        <v>1.0230000000000001E-2</v>
      </c>
      <c r="D74" s="292">
        <v>-5.3699999999999998E-3</v>
      </c>
      <c r="E74" s="292">
        <v>-3.2856900000000002</v>
      </c>
      <c r="F74" s="292">
        <v>-3.9900000000000005E-3</v>
      </c>
      <c r="G74" s="292">
        <v>-4.2729999999999997E-2</v>
      </c>
      <c r="H74" s="292">
        <v>-1.32E-2</v>
      </c>
      <c r="I74" s="292">
        <v>-2.98E-3</v>
      </c>
      <c r="J74" s="292">
        <v>0.46373000000000003</v>
      </c>
      <c r="K74" s="292">
        <v>0.50824000000000003</v>
      </c>
      <c r="L74" s="292">
        <v>1.1453599999999999</v>
      </c>
      <c r="M74" s="292">
        <v>6.0649999999999996E-2</v>
      </c>
      <c r="N74" s="285"/>
      <c r="O74" s="285"/>
      <c r="P74" s="285"/>
    </row>
    <row r="75" spans="1:16" ht="15" customHeight="1">
      <c r="A75" s="294" t="s">
        <v>311</v>
      </c>
      <c r="B75" s="292">
        <v>-0.17962</v>
      </c>
      <c r="C75" s="292">
        <v>-0.14663999999999999</v>
      </c>
      <c r="D75" s="292">
        <v>-0.24728</v>
      </c>
      <c r="E75" s="292">
        <v>-0.10848999999999999</v>
      </c>
      <c r="F75" s="292">
        <v>-0.17512</v>
      </c>
      <c r="G75" s="292">
        <v>-3.1420000000000003E-2</v>
      </c>
      <c r="H75" s="292">
        <v>0</v>
      </c>
      <c r="I75" s="292">
        <v>-1.1E-4</v>
      </c>
      <c r="J75" s="292">
        <v>-2.3000000000000001E-4</v>
      </c>
      <c r="K75" s="292">
        <v>0</v>
      </c>
      <c r="L75" s="292">
        <v>0</v>
      </c>
      <c r="M75" s="292">
        <v>0</v>
      </c>
      <c r="N75" s="285"/>
      <c r="O75" s="285"/>
      <c r="P75" s="285"/>
    </row>
    <row r="76" spans="1:16" ht="15" customHeight="1">
      <c r="A76" s="291" t="s">
        <v>625</v>
      </c>
      <c r="B76" s="292">
        <v>3020.3110000000001</v>
      </c>
      <c r="C76" s="292">
        <v>2165.9212900000002</v>
      </c>
      <c r="D76" s="292">
        <v>3366.7980200000002</v>
      </c>
      <c r="E76" s="292">
        <v>-6726.8218299999999</v>
      </c>
      <c r="F76" s="292">
        <v>5496.5458600000002</v>
      </c>
      <c r="G76" s="292">
        <v>-19220.285190000002</v>
      </c>
      <c r="H76" s="292">
        <v>-12299.385980000001</v>
      </c>
      <c r="I76" s="292">
        <v>-3595.7506600000002</v>
      </c>
      <c r="J76" s="292">
        <v>-17491.407030000002</v>
      </c>
      <c r="K76" s="292">
        <v>-3416.4713299999999</v>
      </c>
      <c r="L76" s="292">
        <v>-14310.28933</v>
      </c>
      <c r="M76" s="292">
        <v>-3008.8740400000002</v>
      </c>
      <c r="N76" s="285"/>
      <c r="O76" s="285"/>
      <c r="P76" s="285"/>
    </row>
    <row r="77" spans="1:16" ht="15" customHeight="1">
      <c r="A77" s="300" t="s">
        <v>626</v>
      </c>
      <c r="B77" s="292">
        <v>3.0449999999999999</v>
      </c>
      <c r="C77" s="292">
        <v>0.13</v>
      </c>
      <c r="D77" s="292">
        <v>0</v>
      </c>
      <c r="E77" s="292">
        <v>0</v>
      </c>
      <c r="F77" s="292">
        <v>0</v>
      </c>
      <c r="G77" s="292">
        <v>0</v>
      </c>
      <c r="H77" s="292">
        <v>0</v>
      </c>
      <c r="I77" s="292">
        <v>0</v>
      </c>
      <c r="J77" s="292">
        <v>0</v>
      </c>
      <c r="K77" s="292">
        <v>0</v>
      </c>
      <c r="L77" s="292">
        <v>0</v>
      </c>
      <c r="M77" s="292">
        <v>0</v>
      </c>
      <c r="N77" s="285"/>
      <c r="O77" s="285"/>
      <c r="P77" s="285"/>
    </row>
    <row r="78" spans="1:16" ht="15" customHeight="1">
      <c r="A78" s="298" t="s">
        <v>627</v>
      </c>
      <c r="B78" s="292">
        <v>3023.3560000000002</v>
      </c>
      <c r="C78" s="292">
        <v>2166.0512899999999</v>
      </c>
      <c r="D78" s="292">
        <v>3366.7980200000002</v>
      </c>
      <c r="E78" s="292">
        <v>-6726.8218299999999</v>
      </c>
      <c r="F78" s="292">
        <v>5496.5458600000002</v>
      </c>
      <c r="G78" s="292">
        <v>-19220.285190000002</v>
      </c>
      <c r="H78" s="292">
        <v>-12299.385980000001</v>
      </c>
      <c r="I78" s="292">
        <v>-3595.7506600000002</v>
      </c>
      <c r="J78" s="292">
        <v>-17491.407030000002</v>
      </c>
      <c r="K78" s="292">
        <v>-3416.4713299999999</v>
      </c>
      <c r="L78" s="292">
        <v>-14310.28933</v>
      </c>
      <c r="M78" s="292">
        <v>-3008.8740400000002</v>
      </c>
      <c r="N78" s="285"/>
      <c r="O78" s="285"/>
      <c r="P78" s="285"/>
    </row>
    <row r="79" spans="1:16" ht="15" customHeight="1">
      <c r="A79" s="297" t="s">
        <v>628</v>
      </c>
      <c r="B79" s="292">
        <v>-437.83922999999999</v>
      </c>
      <c r="C79" s="292">
        <v>-22.521519999999999</v>
      </c>
      <c r="D79" s="292">
        <v>128.76308</v>
      </c>
      <c r="E79" s="292">
        <v>6.6393999999999993</v>
      </c>
      <c r="F79" s="292">
        <v>-372.70565999999997</v>
      </c>
      <c r="G79" s="292">
        <v>38.327489999999997</v>
      </c>
      <c r="H79" s="292">
        <v>-577.46183999999994</v>
      </c>
      <c r="I79" s="292">
        <v>132.51892000000001</v>
      </c>
      <c r="J79" s="292">
        <v>14.80406</v>
      </c>
      <c r="K79" s="292">
        <v>119.62386000000001</v>
      </c>
      <c r="L79" s="292">
        <v>117.30391</v>
      </c>
      <c r="M79" s="292">
        <v>60.907239999999994</v>
      </c>
      <c r="N79" s="285"/>
      <c r="O79" s="285"/>
      <c r="P79" s="285"/>
    </row>
    <row r="80" spans="1:16" ht="15" customHeight="1">
      <c r="A80" s="291" t="s">
        <v>629</v>
      </c>
      <c r="B80" s="292">
        <v>2585.5167700000002</v>
      </c>
      <c r="C80" s="292">
        <v>2143.5297700000001</v>
      </c>
      <c r="D80" s="292">
        <v>3495.5610999999999</v>
      </c>
      <c r="E80" s="292">
        <v>-6720.1824299999998</v>
      </c>
      <c r="F80" s="292">
        <v>5123.8402000000006</v>
      </c>
      <c r="G80" s="292">
        <v>-19181.957699999999</v>
      </c>
      <c r="H80" s="292">
        <v>-12876.847820000001</v>
      </c>
      <c r="I80" s="292">
        <v>-3463.2317400000002</v>
      </c>
      <c r="J80" s="292">
        <v>-17476.60297</v>
      </c>
      <c r="K80" s="292">
        <v>-3296.8474700000002</v>
      </c>
      <c r="L80" s="292">
        <v>-14192.985419999999</v>
      </c>
      <c r="M80" s="292">
        <v>-2947.9667999999997</v>
      </c>
      <c r="N80" s="285"/>
      <c r="O80" s="285"/>
      <c r="P80" s="285"/>
    </row>
    <row r="81" spans="1:16" ht="15" customHeight="1">
      <c r="A81" s="297" t="s">
        <v>630</v>
      </c>
      <c r="B81" s="292">
        <v>0</v>
      </c>
      <c r="C81" s="292">
        <v>0</v>
      </c>
      <c r="D81" s="292">
        <v>0</v>
      </c>
      <c r="E81" s="292">
        <v>0</v>
      </c>
      <c r="F81" s="292">
        <v>0</v>
      </c>
      <c r="G81" s="292">
        <v>0</v>
      </c>
      <c r="H81" s="292">
        <v>0</v>
      </c>
      <c r="I81" s="292">
        <v>0</v>
      </c>
      <c r="J81" s="292">
        <v>0</v>
      </c>
      <c r="K81" s="292">
        <v>0</v>
      </c>
      <c r="L81" s="292">
        <v>0</v>
      </c>
      <c r="M81" s="292">
        <v>0</v>
      </c>
      <c r="N81" s="285"/>
      <c r="O81" s="285"/>
      <c r="P81" s="285"/>
    </row>
    <row r="82" spans="1:16" ht="15" customHeight="1">
      <c r="A82" s="291" t="s">
        <v>631</v>
      </c>
      <c r="B82" s="292">
        <v>2585.5167700000002</v>
      </c>
      <c r="C82" s="292">
        <v>2143.5297700000001</v>
      </c>
      <c r="D82" s="292">
        <v>3495.5610999999999</v>
      </c>
      <c r="E82" s="292">
        <v>-6720.1824299999998</v>
      </c>
      <c r="F82" s="292">
        <v>5123.8402000000006</v>
      </c>
      <c r="G82" s="292">
        <v>-19181.957699999999</v>
      </c>
      <c r="H82" s="292">
        <v>-12876.847820000001</v>
      </c>
      <c r="I82" s="292">
        <v>-3463.2317400000002</v>
      </c>
      <c r="J82" s="292">
        <v>-17476.60297</v>
      </c>
      <c r="K82" s="292">
        <v>-3296.8474700000002</v>
      </c>
      <c r="L82" s="292">
        <v>-14192.985419999999</v>
      </c>
      <c r="M82" s="292">
        <v>-2947.9667999999997</v>
      </c>
      <c r="N82" s="285"/>
      <c r="O82" s="285"/>
      <c r="P82" s="285"/>
    </row>
    <row r="83" spans="1:16" ht="15" customHeight="1" thickBot="1">
      <c r="A83" s="297" t="s">
        <v>632</v>
      </c>
      <c r="B83" s="292">
        <v>0</v>
      </c>
      <c r="C83" s="292">
        <v>0</v>
      </c>
      <c r="D83" s="292">
        <v>0</v>
      </c>
      <c r="E83" s="292">
        <v>0</v>
      </c>
      <c r="F83" s="292">
        <v>0</v>
      </c>
      <c r="G83" s="292">
        <v>0</v>
      </c>
      <c r="H83" s="292">
        <v>0</v>
      </c>
      <c r="I83" s="292">
        <v>0</v>
      </c>
      <c r="J83" s="292">
        <v>0</v>
      </c>
      <c r="K83" s="292">
        <v>0</v>
      </c>
      <c r="L83" s="292">
        <v>0</v>
      </c>
      <c r="M83" s="292">
        <v>0</v>
      </c>
      <c r="N83" s="285"/>
      <c r="O83" s="285"/>
      <c r="P83" s="285"/>
    </row>
    <row r="84" spans="1:16" ht="15" customHeight="1" thickTop="1" thickBot="1">
      <c r="A84" s="763" t="s">
        <v>633</v>
      </c>
      <c r="B84" s="764">
        <v>2585.5167700000002</v>
      </c>
      <c r="C84" s="764">
        <v>2143.5297700000001</v>
      </c>
      <c r="D84" s="764">
        <v>3495.5610999999999</v>
      </c>
      <c r="E84" s="764">
        <v>-6720.1824299999998</v>
      </c>
      <c r="F84" s="764">
        <v>5123.8402000000006</v>
      </c>
      <c r="G84" s="764">
        <v>-19181.957699999999</v>
      </c>
      <c r="H84" s="764">
        <v>-12876.847820000001</v>
      </c>
      <c r="I84" s="764">
        <v>-3463.2317400000002</v>
      </c>
      <c r="J84" s="764">
        <v>-17476.60297</v>
      </c>
      <c r="K84" s="764">
        <v>-3296.8474700000002</v>
      </c>
      <c r="L84" s="764">
        <v>-14192.985419999999</v>
      </c>
      <c r="M84" s="764">
        <v>-2947.9667999999997</v>
      </c>
      <c r="N84" s="285"/>
      <c r="O84" s="285"/>
      <c r="P84" s="285"/>
    </row>
    <row r="85" spans="1:16" ht="3.75" customHeight="1" thickTop="1" thickBot="1">
      <c r="A85" s="301"/>
      <c r="B85" s="302"/>
      <c r="C85" s="302"/>
      <c r="D85" s="302"/>
      <c r="E85" s="302"/>
      <c r="F85" s="302"/>
      <c r="G85" s="302"/>
      <c r="H85" s="302"/>
      <c r="I85" s="302"/>
      <c r="J85" s="302"/>
      <c r="K85" s="302"/>
      <c r="L85" s="302"/>
      <c r="M85" s="302"/>
      <c r="N85" s="285"/>
      <c r="O85" s="285"/>
      <c r="P85" s="285"/>
    </row>
    <row r="86" spans="1:16" ht="15" customHeight="1" thickTop="1">
      <c r="A86" s="303"/>
      <c r="B86" s="304"/>
      <c r="C86" s="304"/>
      <c r="D86" s="304"/>
      <c r="E86" s="304"/>
      <c r="F86" s="304"/>
      <c r="G86" s="304"/>
      <c r="H86" s="304"/>
      <c r="I86" s="304"/>
      <c r="J86" s="304"/>
      <c r="K86" s="304"/>
      <c r="L86" s="304"/>
      <c r="M86" s="304"/>
      <c r="N86" s="285"/>
      <c r="O86" s="285"/>
      <c r="P86" s="285"/>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Normal="100" workbookViewId="0">
      <selection activeCell="P1" sqref="P1"/>
    </sheetView>
  </sheetViews>
  <sheetFormatPr baseColWidth="10" defaultColWidth="9.140625" defaultRowHeight="18"/>
  <cols>
    <col min="1" max="1" width="89.85546875" style="286" bestFit="1" customWidth="1"/>
    <col min="2" max="8" width="9.7109375" style="286" bestFit="1" customWidth="1"/>
    <col min="9" max="9" width="9.7109375" style="286" customWidth="1"/>
    <col min="10" max="10" width="9.7109375" style="286" bestFit="1" customWidth="1"/>
    <col min="11" max="12" width="9.7109375" style="286" customWidth="1"/>
    <col min="13" max="13" width="9.7109375" style="306" bestFit="1" customWidth="1"/>
    <col min="14" max="256" width="9.140625" style="286"/>
    <col min="257" max="257" width="89.85546875" style="286" bestFit="1" customWidth="1"/>
    <col min="258" max="264" width="9.7109375" style="286" bestFit="1" customWidth="1"/>
    <col min="265" max="265" width="9.7109375" style="286" customWidth="1"/>
    <col min="266" max="266" width="9.7109375" style="286" bestFit="1" customWidth="1"/>
    <col min="267" max="268" width="9.7109375" style="286" customWidth="1"/>
    <col min="269" max="269" width="9.7109375" style="286" bestFit="1" customWidth="1"/>
    <col min="270" max="512" width="9.140625" style="286"/>
    <col min="513" max="513" width="89.85546875" style="286" bestFit="1" customWidth="1"/>
    <col min="514" max="520" width="9.7109375" style="286" bestFit="1" customWidth="1"/>
    <col min="521" max="521" width="9.7109375" style="286" customWidth="1"/>
    <col min="522" max="522" width="9.7109375" style="286" bestFit="1" customWidth="1"/>
    <col min="523" max="524" width="9.7109375" style="286" customWidth="1"/>
    <col min="525" max="525" width="9.7109375" style="286" bestFit="1" customWidth="1"/>
    <col min="526" max="768" width="9.140625" style="286"/>
    <col min="769" max="769" width="89.85546875" style="286" bestFit="1" customWidth="1"/>
    <col min="770" max="776" width="9.7109375" style="286" bestFit="1" customWidth="1"/>
    <col min="777" max="777" width="9.7109375" style="286" customWidth="1"/>
    <col min="778" max="778" width="9.7109375" style="286" bestFit="1" customWidth="1"/>
    <col min="779" max="780" width="9.7109375" style="286" customWidth="1"/>
    <col min="781" max="781" width="9.7109375" style="286" bestFit="1" customWidth="1"/>
    <col min="782" max="1024" width="9.140625" style="286"/>
    <col min="1025" max="1025" width="89.85546875" style="286" bestFit="1" customWidth="1"/>
    <col min="1026" max="1032" width="9.7109375" style="286" bestFit="1" customWidth="1"/>
    <col min="1033" max="1033" width="9.7109375" style="286" customWidth="1"/>
    <col min="1034" max="1034" width="9.7109375" style="286" bestFit="1" customWidth="1"/>
    <col min="1035" max="1036" width="9.7109375" style="286" customWidth="1"/>
    <col min="1037" max="1037" width="9.7109375" style="286" bestFit="1" customWidth="1"/>
    <col min="1038" max="1280" width="9.140625" style="286"/>
    <col min="1281" max="1281" width="89.85546875" style="286" bestFit="1" customWidth="1"/>
    <col min="1282" max="1288" width="9.7109375" style="286" bestFit="1" customWidth="1"/>
    <col min="1289" max="1289" width="9.7109375" style="286" customWidth="1"/>
    <col min="1290" max="1290" width="9.7109375" style="286" bestFit="1" customWidth="1"/>
    <col min="1291" max="1292" width="9.7109375" style="286" customWidth="1"/>
    <col min="1293" max="1293" width="9.7109375" style="286" bestFit="1" customWidth="1"/>
    <col min="1294" max="1536" width="9.140625" style="286"/>
    <col min="1537" max="1537" width="89.85546875" style="286" bestFit="1" customWidth="1"/>
    <col min="1538" max="1544" width="9.7109375" style="286" bestFit="1" customWidth="1"/>
    <col min="1545" max="1545" width="9.7109375" style="286" customWidth="1"/>
    <col min="1546" max="1546" width="9.7109375" style="286" bestFit="1" customWidth="1"/>
    <col min="1547" max="1548" width="9.7109375" style="286" customWidth="1"/>
    <col min="1549" max="1549" width="9.7109375" style="286" bestFit="1" customWidth="1"/>
    <col min="1550" max="1792" width="9.140625" style="286"/>
    <col min="1793" max="1793" width="89.85546875" style="286" bestFit="1" customWidth="1"/>
    <col min="1794" max="1800" width="9.7109375" style="286" bestFit="1" customWidth="1"/>
    <col min="1801" max="1801" width="9.7109375" style="286" customWidth="1"/>
    <col min="1802" max="1802" width="9.7109375" style="286" bestFit="1" customWidth="1"/>
    <col min="1803" max="1804" width="9.7109375" style="286" customWidth="1"/>
    <col min="1805" max="1805" width="9.7109375" style="286" bestFit="1" customWidth="1"/>
    <col min="1806" max="2048" width="9.140625" style="286"/>
    <col min="2049" max="2049" width="89.85546875" style="286" bestFit="1" customWidth="1"/>
    <col min="2050" max="2056" width="9.7109375" style="286" bestFit="1" customWidth="1"/>
    <col min="2057" max="2057" width="9.7109375" style="286" customWidth="1"/>
    <col min="2058" max="2058" width="9.7109375" style="286" bestFit="1" customWidth="1"/>
    <col min="2059" max="2060" width="9.7109375" style="286" customWidth="1"/>
    <col min="2061" max="2061" width="9.7109375" style="286" bestFit="1" customWidth="1"/>
    <col min="2062" max="2304" width="9.140625" style="286"/>
    <col min="2305" max="2305" width="89.85546875" style="286" bestFit="1" customWidth="1"/>
    <col min="2306" max="2312" width="9.7109375" style="286" bestFit="1" customWidth="1"/>
    <col min="2313" max="2313" width="9.7109375" style="286" customWidth="1"/>
    <col min="2314" max="2314" width="9.7109375" style="286" bestFit="1" customWidth="1"/>
    <col min="2315" max="2316" width="9.7109375" style="286" customWidth="1"/>
    <col min="2317" max="2317" width="9.7109375" style="286" bestFit="1" customWidth="1"/>
    <col min="2318" max="2560" width="9.140625" style="286"/>
    <col min="2561" max="2561" width="89.85546875" style="286" bestFit="1" customWidth="1"/>
    <col min="2562" max="2568" width="9.7109375" style="286" bestFit="1" customWidth="1"/>
    <col min="2569" max="2569" width="9.7109375" style="286" customWidth="1"/>
    <col min="2570" max="2570" width="9.7109375" style="286" bestFit="1" customWidth="1"/>
    <col min="2571" max="2572" width="9.7109375" style="286" customWidth="1"/>
    <col min="2573" max="2573" width="9.7109375" style="286" bestFit="1" customWidth="1"/>
    <col min="2574" max="2816" width="9.140625" style="286"/>
    <col min="2817" max="2817" width="89.85546875" style="286" bestFit="1" customWidth="1"/>
    <col min="2818" max="2824" width="9.7109375" style="286" bestFit="1" customWidth="1"/>
    <col min="2825" max="2825" width="9.7109375" style="286" customWidth="1"/>
    <col min="2826" max="2826" width="9.7109375" style="286" bestFit="1" customWidth="1"/>
    <col min="2827" max="2828" width="9.7109375" style="286" customWidth="1"/>
    <col min="2829" max="2829" width="9.7109375" style="286" bestFit="1" customWidth="1"/>
    <col min="2830" max="3072" width="9.140625" style="286"/>
    <col min="3073" max="3073" width="89.85546875" style="286" bestFit="1" customWidth="1"/>
    <col min="3074" max="3080" width="9.7109375" style="286" bestFit="1" customWidth="1"/>
    <col min="3081" max="3081" width="9.7109375" style="286" customWidth="1"/>
    <col min="3082" max="3082" width="9.7109375" style="286" bestFit="1" customWidth="1"/>
    <col min="3083" max="3084" width="9.7109375" style="286" customWidth="1"/>
    <col min="3085" max="3085" width="9.7109375" style="286" bestFit="1" customWidth="1"/>
    <col min="3086" max="3328" width="9.140625" style="286"/>
    <col min="3329" max="3329" width="89.85546875" style="286" bestFit="1" customWidth="1"/>
    <col min="3330" max="3336" width="9.7109375" style="286" bestFit="1" customWidth="1"/>
    <col min="3337" max="3337" width="9.7109375" style="286" customWidth="1"/>
    <col min="3338" max="3338" width="9.7109375" style="286" bestFit="1" customWidth="1"/>
    <col min="3339" max="3340" width="9.7109375" style="286" customWidth="1"/>
    <col min="3341" max="3341" width="9.7109375" style="286" bestFit="1" customWidth="1"/>
    <col min="3342" max="3584" width="9.140625" style="286"/>
    <col min="3585" max="3585" width="89.85546875" style="286" bestFit="1" customWidth="1"/>
    <col min="3586" max="3592" width="9.7109375" style="286" bestFit="1" customWidth="1"/>
    <col min="3593" max="3593" width="9.7109375" style="286" customWidth="1"/>
    <col min="3594" max="3594" width="9.7109375" style="286" bestFit="1" customWidth="1"/>
    <col min="3595" max="3596" width="9.7109375" style="286" customWidth="1"/>
    <col min="3597" max="3597" width="9.7109375" style="286" bestFit="1" customWidth="1"/>
    <col min="3598" max="3840" width="9.140625" style="286"/>
    <col min="3841" max="3841" width="89.85546875" style="286" bestFit="1" customWidth="1"/>
    <col min="3842" max="3848" width="9.7109375" style="286" bestFit="1" customWidth="1"/>
    <col min="3849" max="3849" width="9.7109375" style="286" customWidth="1"/>
    <col min="3850" max="3850" width="9.7109375" style="286" bestFit="1" customWidth="1"/>
    <col min="3851" max="3852" width="9.7109375" style="286" customWidth="1"/>
    <col min="3853" max="3853" width="9.7109375" style="286" bestFit="1" customWidth="1"/>
    <col min="3854" max="4096" width="9.140625" style="286"/>
    <col min="4097" max="4097" width="89.85546875" style="286" bestFit="1" customWidth="1"/>
    <col min="4098" max="4104" width="9.7109375" style="286" bestFit="1" customWidth="1"/>
    <col min="4105" max="4105" width="9.7109375" style="286" customWidth="1"/>
    <col min="4106" max="4106" width="9.7109375" style="286" bestFit="1" customWidth="1"/>
    <col min="4107" max="4108" width="9.7109375" style="286" customWidth="1"/>
    <col min="4109" max="4109" width="9.7109375" style="286" bestFit="1" customWidth="1"/>
    <col min="4110" max="4352" width="9.140625" style="286"/>
    <col min="4353" max="4353" width="89.85546875" style="286" bestFit="1" customWidth="1"/>
    <col min="4354" max="4360" width="9.7109375" style="286" bestFit="1" customWidth="1"/>
    <col min="4361" max="4361" width="9.7109375" style="286" customWidth="1"/>
    <col min="4362" max="4362" width="9.7109375" style="286" bestFit="1" customWidth="1"/>
    <col min="4363" max="4364" width="9.7109375" style="286" customWidth="1"/>
    <col min="4365" max="4365" width="9.7109375" style="286" bestFit="1" customWidth="1"/>
    <col min="4366" max="4608" width="9.140625" style="286"/>
    <col min="4609" max="4609" width="89.85546875" style="286" bestFit="1" customWidth="1"/>
    <col min="4610" max="4616" width="9.7109375" style="286" bestFit="1" customWidth="1"/>
    <col min="4617" max="4617" width="9.7109375" style="286" customWidth="1"/>
    <col min="4618" max="4618" width="9.7109375" style="286" bestFit="1" customWidth="1"/>
    <col min="4619" max="4620" width="9.7109375" style="286" customWidth="1"/>
    <col min="4621" max="4621" width="9.7109375" style="286" bestFit="1" customWidth="1"/>
    <col min="4622" max="4864" width="9.140625" style="286"/>
    <col min="4865" max="4865" width="89.85546875" style="286" bestFit="1" customWidth="1"/>
    <col min="4866" max="4872" width="9.7109375" style="286" bestFit="1" customWidth="1"/>
    <col min="4873" max="4873" width="9.7109375" style="286" customWidth="1"/>
    <col min="4874" max="4874" width="9.7109375" style="286" bestFit="1" customWidth="1"/>
    <col min="4875" max="4876" width="9.7109375" style="286" customWidth="1"/>
    <col min="4877" max="4877" width="9.7109375" style="286" bestFit="1" customWidth="1"/>
    <col min="4878" max="5120" width="9.140625" style="286"/>
    <col min="5121" max="5121" width="89.85546875" style="286" bestFit="1" customWidth="1"/>
    <col min="5122" max="5128" width="9.7109375" style="286" bestFit="1" customWidth="1"/>
    <col min="5129" max="5129" width="9.7109375" style="286" customWidth="1"/>
    <col min="5130" max="5130" width="9.7109375" style="286" bestFit="1" customWidth="1"/>
    <col min="5131" max="5132" width="9.7109375" style="286" customWidth="1"/>
    <col min="5133" max="5133" width="9.7109375" style="286" bestFit="1" customWidth="1"/>
    <col min="5134" max="5376" width="9.140625" style="286"/>
    <col min="5377" max="5377" width="89.85546875" style="286" bestFit="1" customWidth="1"/>
    <col min="5378" max="5384" width="9.7109375" style="286" bestFit="1" customWidth="1"/>
    <col min="5385" max="5385" width="9.7109375" style="286" customWidth="1"/>
    <col min="5386" max="5386" width="9.7109375" style="286" bestFit="1" customWidth="1"/>
    <col min="5387" max="5388" width="9.7109375" style="286" customWidth="1"/>
    <col min="5389" max="5389" width="9.7109375" style="286" bestFit="1" customWidth="1"/>
    <col min="5390" max="5632" width="9.140625" style="286"/>
    <col min="5633" max="5633" width="89.85546875" style="286" bestFit="1" customWidth="1"/>
    <col min="5634" max="5640" width="9.7109375" style="286" bestFit="1" customWidth="1"/>
    <col min="5641" max="5641" width="9.7109375" style="286" customWidth="1"/>
    <col min="5642" max="5642" width="9.7109375" style="286" bestFit="1" customWidth="1"/>
    <col min="5643" max="5644" width="9.7109375" style="286" customWidth="1"/>
    <col min="5645" max="5645" width="9.7109375" style="286" bestFit="1" customWidth="1"/>
    <col min="5646" max="5888" width="9.140625" style="286"/>
    <col min="5889" max="5889" width="89.85546875" style="286" bestFit="1" customWidth="1"/>
    <col min="5890" max="5896" width="9.7109375" style="286" bestFit="1" customWidth="1"/>
    <col min="5897" max="5897" width="9.7109375" style="286" customWidth="1"/>
    <col min="5898" max="5898" width="9.7109375" style="286" bestFit="1" customWidth="1"/>
    <col min="5899" max="5900" width="9.7109375" style="286" customWidth="1"/>
    <col min="5901" max="5901" width="9.7109375" style="286" bestFit="1" customWidth="1"/>
    <col min="5902" max="6144" width="9.140625" style="286"/>
    <col min="6145" max="6145" width="89.85546875" style="286" bestFit="1" customWidth="1"/>
    <col min="6146" max="6152" width="9.7109375" style="286" bestFit="1" customWidth="1"/>
    <col min="6153" max="6153" width="9.7109375" style="286" customWidth="1"/>
    <col min="6154" max="6154" width="9.7109375" style="286" bestFit="1" customWidth="1"/>
    <col min="6155" max="6156" width="9.7109375" style="286" customWidth="1"/>
    <col min="6157" max="6157" width="9.7109375" style="286" bestFit="1" customWidth="1"/>
    <col min="6158" max="6400" width="9.140625" style="286"/>
    <col min="6401" max="6401" width="89.85546875" style="286" bestFit="1" customWidth="1"/>
    <col min="6402" max="6408" width="9.7109375" style="286" bestFit="1" customWidth="1"/>
    <col min="6409" max="6409" width="9.7109375" style="286" customWidth="1"/>
    <col min="6410" max="6410" width="9.7109375" style="286" bestFit="1" customWidth="1"/>
    <col min="6411" max="6412" width="9.7109375" style="286" customWidth="1"/>
    <col min="6413" max="6413" width="9.7109375" style="286" bestFit="1" customWidth="1"/>
    <col min="6414" max="6656" width="9.140625" style="286"/>
    <col min="6657" max="6657" width="89.85546875" style="286" bestFit="1" customWidth="1"/>
    <col min="6658" max="6664" width="9.7109375" style="286" bestFit="1" customWidth="1"/>
    <col min="6665" max="6665" width="9.7109375" style="286" customWidth="1"/>
    <col min="6666" max="6666" width="9.7109375" style="286" bestFit="1" customWidth="1"/>
    <col min="6667" max="6668" width="9.7109375" style="286" customWidth="1"/>
    <col min="6669" max="6669" width="9.7109375" style="286" bestFit="1" customWidth="1"/>
    <col min="6670" max="6912" width="9.140625" style="286"/>
    <col min="6913" max="6913" width="89.85546875" style="286" bestFit="1" customWidth="1"/>
    <col min="6914" max="6920" width="9.7109375" style="286" bestFit="1" customWidth="1"/>
    <col min="6921" max="6921" width="9.7109375" style="286" customWidth="1"/>
    <col min="6922" max="6922" width="9.7109375" style="286" bestFit="1" customWidth="1"/>
    <col min="6923" max="6924" width="9.7109375" style="286" customWidth="1"/>
    <col min="6925" max="6925" width="9.7109375" style="286" bestFit="1" customWidth="1"/>
    <col min="6926" max="7168" width="9.140625" style="286"/>
    <col min="7169" max="7169" width="89.85546875" style="286" bestFit="1" customWidth="1"/>
    <col min="7170" max="7176" width="9.7109375" style="286" bestFit="1" customWidth="1"/>
    <col min="7177" max="7177" width="9.7109375" style="286" customWidth="1"/>
    <col min="7178" max="7178" width="9.7109375" style="286" bestFit="1" customWidth="1"/>
    <col min="7179" max="7180" width="9.7109375" style="286" customWidth="1"/>
    <col min="7181" max="7181" width="9.7109375" style="286" bestFit="1" customWidth="1"/>
    <col min="7182" max="7424" width="9.140625" style="286"/>
    <col min="7425" max="7425" width="89.85546875" style="286" bestFit="1" customWidth="1"/>
    <col min="7426" max="7432" width="9.7109375" style="286" bestFit="1" customWidth="1"/>
    <col min="7433" max="7433" width="9.7109375" style="286" customWidth="1"/>
    <col min="7434" max="7434" width="9.7109375" style="286" bestFit="1" customWidth="1"/>
    <col min="7435" max="7436" width="9.7109375" style="286" customWidth="1"/>
    <col min="7437" max="7437" width="9.7109375" style="286" bestFit="1" customWidth="1"/>
    <col min="7438" max="7680" width="9.140625" style="286"/>
    <col min="7681" max="7681" width="89.85546875" style="286" bestFit="1" customWidth="1"/>
    <col min="7682" max="7688" width="9.7109375" style="286" bestFit="1" customWidth="1"/>
    <col min="7689" max="7689" width="9.7109375" style="286" customWidth="1"/>
    <col min="7690" max="7690" width="9.7109375" style="286" bestFit="1" customWidth="1"/>
    <col min="7691" max="7692" width="9.7109375" style="286" customWidth="1"/>
    <col min="7693" max="7693" width="9.7109375" style="286" bestFit="1" customWidth="1"/>
    <col min="7694" max="7936" width="9.140625" style="286"/>
    <col min="7937" max="7937" width="89.85546875" style="286" bestFit="1" customWidth="1"/>
    <col min="7938" max="7944" width="9.7109375" style="286" bestFit="1" customWidth="1"/>
    <col min="7945" max="7945" width="9.7109375" style="286" customWidth="1"/>
    <col min="7946" max="7946" width="9.7109375" style="286" bestFit="1" customWidth="1"/>
    <col min="7947" max="7948" width="9.7109375" style="286" customWidth="1"/>
    <col min="7949" max="7949" width="9.7109375" style="286" bestFit="1" customWidth="1"/>
    <col min="7950" max="8192" width="9.140625" style="286"/>
    <col min="8193" max="8193" width="89.85546875" style="286" bestFit="1" customWidth="1"/>
    <col min="8194" max="8200" width="9.7109375" style="286" bestFit="1" customWidth="1"/>
    <col min="8201" max="8201" width="9.7109375" style="286" customWidth="1"/>
    <col min="8202" max="8202" width="9.7109375" style="286" bestFit="1" customWidth="1"/>
    <col min="8203" max="8204" width="9.7109375" style="286" customWidth="1"/>
    <col min="8205" max="8205" width="9.7109375" style="286" bestFit="1" customWidth="1"/>
    <col min="8206" max="8448" width="9.140625" style="286"/>
    <col min="8449" max="8449" width="89.85546875" style="286" bestFit="1" customWidth="1"/>
    <col min="8450" max="8456" width="9.7109375" style="286" bestFit="1" customWidth="1"/>
    <col min="8457" max="8457" width="9.7109375" style="286" customWidth="1"/>
    <col min="8458" max="8458" width="9.7109375" style="286" bestFit="1" customWidth="1"/>
    <col min="8459" max="8460" width="9.7109375" style="286" customWidth="1"/>
    <col min="8461" max="8461" width="9.7109375" style="286" bestFit="1" customWidth="1"/>
    <col min="8462" max="8704" width="9.140625" style="286"/>
    <col min="8705" max="8705" width="89.85546875" style="286" bestFit="1" customWidth="1"/>
    <col min="8706" max="8712" width="9.7109375" style="286" bestFit="1" customWidth="1"/>
    <col min="8713" max="8713" width="9.7109375" style="286" customWidth="1"/>
    <col min="8714" max="8714" width="9.7109375" style="286" bestFit="1" customWidth="1"/>
    <col min="8715" max="8716" width="9.7109375" style="286" customWidth="1"/>
    <col min="8717" max="8717" width="9.7109375" style="286" bestFit="1" customWidth="1"/>
    <col min="8718" max="8960" width="9.140625" style="286"/>
    <col min="8961" max="8961" width="89.85546875" style="286" bestFit="1" customWidth="1"/>
    <col min="8962" max="8968" width="9.7109375" style="286" bestFit="1" customWidth="1"/>
    <col min="8969" max="8969" width="9.7109375" style="286" customWidth="1"/>
    <col min="8970" max="8970" width="9.7109375" style="286" bestFit="1" customWidth="1"/>
    <col min="8971" max="8972" width="9.7109375" style="286" customWidth="1"/>
    <col min="8973" max="8973" width="9.7109375" style="286" bestFit="1" customWidth="1"/>
    <col min="8974" max="9216" width="9.140625" style="286"/>
    <col min="9217" max="9217" width="89.85546875" style="286" bestFit="1" customWidth="1"/>
    <col min="9218" max="9224" width="9.7109375" style="286" bestFit="1" customWidth="1"/>
    <col min="9225" max="9225" width="9.7109375" style="286" customWidth="1"/>
    <col min="9226" max="9226" width="9.7109375" style="286" bestFit="1" customWidth="1"/>
    <col min="9227" max="9228" width="9.7109375" style="286" customWidth="1"/>
    <col min="9229" max="9229" width="9.7109375" style="286" bestFit="1" customWidth="1"/>
    <col min="9230" max="9472" width="9.140625" style="286"/>
    <col min="9473" max="9473" width="89.85546875" style="286" bestFit="1" customWidth="1"/>
    <col min="9474" max="9480" width="9.7109375" style="286" bestFit="1" customWidth="1"/>
    <col min="9481" max="9481" width="9.7109375" style="286" customWidth="1"/>
    <col min="9482" max="9482" width="9.7109375" style="286" bestFit="1" customWidth="1"/>
    <col min="9483" max="9484" width="9.7109375" style="286" customWidth="1"/>
    <col min="9485" max="9485" width="9.7109375" style="286" bestFit="1" customWidth="1"/>
    <col min="9486" max="9728" width="9.140625" style="286"/>
    <col min="9729" max="9729" width="89.85546875" style="286" bestFit="1" customWidth="1"/>
    <col min="9730" max="9736" width="9.7109375" style="286" bestFit="1" customWidth="1"/>
    <col min="9737" max="9737" width="9.7109375" style="286" customWidth="1"/>
    <col min="9738" max="9738" width="9.7109375" style="286" bestFit="1" customWidth="1"/>
    <col min="9739" max="9740" width="9.7109375" style="286" customWidth="1"/>
    <col min="9741" max="9741" width="9.7109375" style="286" bestFit="1" customWidth="1"/>
    <col min="9742" max="9984" width="9.140625" style="286"/>
    <col min="9985" max="9985" width="89.85546875" style="286" bestFit="1" customWidth="1"/>
    <col min="9986" max="9992" width="9.7109375" style="286" bestFit="1" customWidth="1"/>
    <col min="9993" max="9993" width="9.7109375" style="286" customWidth="1"/>
    <col min="9994" max="9994" width="9.7109375" style="286" bestFit="1" customWidth="1"/>
    <col min="9995" max="9996" width="9.7109375" style="286" customWidth="1"/>
    <col min="9997" max="9997" width="9.7109375" style="286" bestFit="1" customWidth="1"/>
    <col min="9998" max="10240" width="9.140625" style="286"/>
    <col min="10241" max="10241" width="89.85546875" style="286" bestFit="1" customWidth="1"/>
    <col min="10242" max="10248" width="9.7109375" style="286" bestFit="1" customWidth="1"/>
    <col min="10249" max="10249" width="9.7109375" style="286" customWidth="1"/>
    <col min="10250" max="10250" width="9.7109375" style="286" bestFit="1" customWidth="1"/>
    <col min="10251" max="10252" width="9.7109375" style="286" customWidth="1"/>
    <col min="10253" max="10253" width="9.7109375" style="286" bestFit="1" customWidth="1"/>
    <col min="10254" max="10496" width="9.140625" style="286"/>
    <col min="10497" max="10497" width="89.85546875" style="286" bestFit="1" customWidth="1"/>
    <col min="10498" max="10504" width="9.7109375" style="286" bestFit="1" customWidth="1"/>
    <col min="10505" max="10505" width="9.7109375" style="286" customWidth="1"/>
    <col min="10506" max="10506" width="9.7109375" style="286" bestFit="1" customWidth="1"/>
    <col min="10507" max="10508" width="9.7109375" style="286" customWidth="1"/>
    <col min="10509" max="10509" width="9.7109375" style="286" bestFit="1" customWidth="1"/>
    <col min="10510" max="10752" width="9.140625" style="286"/>
    <col min="10753" max="10753" width="89.85546875" style="286" bestFit="1" customWidth="1"/>
    <col min="10754" max="10760" width="9.7109375" style="286" bestFit="1" customWidth="1"/>
    <col min="10761" max="10761" width="9.7109375" style="286" customWidth="1"/>
    <col min="10762" max="10762" width="9.7109375" style="286" bestFit="1" customWidth="1"/>
    <col min="10763" max="10764" width="9.7109375" style="286" customWidth="1"/>
    <col min="10765" max="10765" width="9.7109375" style="286" bestFit="1" customWidth="1"/>
    <col min="10766" max="11008" width="9.140625" style="286"/>
    <col min="11009" max="11009" width="89.85546875" style="286" bestFit="1" customWidth="1"/>
    <col min="11010" max="11016" width="9.7109375" style="286" bestFit="1" customWidth="1"/>
    <col min="11017" max="11017" width="9.7109375" style="286" customWidth="1"/>
    <col min="11018" max="11018" width="9.7109375" style="286" bestFit="1" customWidth="1"/>
    <col min="11019" max="11020" width="9.7109375" style="286" customWidth="1"/>
    <col min="11021" max="11021" width="9.7109375" style="286" bestFit="1" customWidth="1"/>
    <col min="11022" max="11264" width="9.140625" style="286"/>
    <col min="11265" max="11265" width="89.85546875" style="286" bestFit="1" customWidth="1"/>
    <col min="11266" max="11272" width="9.7109375" style="286" bestFit="1" customWidth="1"/>
    <col min="11273" max="11273" width="9.7109375" style="286" customWidth="1"/>
    <col min="11274" max="11274" width="9.7109375" style="286" bestFit="1" customWidth="1"/>
    <col min="11275" max="11276" width="9.7109375" style="286" customWidth="1"/>
    <col min="11277" max="11277" width="9.7109375" style="286" bestFit="1" customWidth="1"/>
    <col min="11278" max="11520" width="9.140625" style="286"/>
    <col min="11521" max="11521" width="89.85546875" style="286" bestFit="1" customWidth="1"/>
    <col min="11522" max="11528" width="9.7109375" style="286" bestFit="1" customWidth="1"/>
    <col min="11529" max="11529" width="9.7109375" style="286" customWidth="1"/>
    <col min="11530" max="11530" width="9.7109375" style="286" bestFit="1" customWidth="1"/>
    <col min="11531" max="11532" width="9.7109375" style="286" customWidth="1"/>
    <col min="11533" max="11533" width="9.7109375" style="286" bestFit="1" customWidth="1"/>
    <col min="11534" max="11776" width="9.140625" style="286"/>
    <col min="11777" max="11777" width="89.85546875" style="286" bestFit="1" customWidth="1"/>
    <col min="11778" max="11784" width="9.7109375" style="286" bestFit="1" customWidth="1"/>
    <col min="11785" max="11785" width="9.7109375" style="286" customWidth="1"/>
    <col min="11786" max="11786" width="9.7109375" style="286" bestFit="1" customWidth="1"/>
    <col min="11787" max="11788" width="9.7109375" style="286" customWidth="1"/>
    <col min="11789" max="11789" width="9.7109375" style="286" bestFit="1" customWidth="1"/>
    <col min="11790" max="12032" width="9.140625" style="286"/>
    <col min="12033" max="12033" width="89.85546875" style="286" bestFit="1" customWidth="1"/>
    <col min="12034" max="12040" width="9.7109375" style="286" bestFit="1" customWidth="1"/>
    <col min="12041" max="12041" width="9.7109375" style="286" customWidth="1"/>
    <col min="12042" max="12042" width="9.7109375" style="286" bestFit="1" customWidth="1"/>
    <col min="12043" max="12044" width="9.7109375" style="286" customWidth="1"/>
    <col min="12045" max="12045" width="9.7109375" style="286" bestFit="1" customWidth="1"/>
    <col min="12046" max="12288" width="9.140625" style="286"/>
    <col min="12289" max="12289" width="89.85546875" style="286" bestFit="1" customWidth="1"/>
    <col min="12290" max="12296" width="9.7109375" style="286" bestFit="1" customWidth="1"/>
    <col min="12297" max="12297" width="9.7109375" style="286" customWidth="1"/>
    <col min="12298" max="12298" width="9.7109375" style="286" bestFit="1" customWidth="1"/>
    <col min="12299" max="12300" width="9.7109375" style="286" customWidth="1"/>
    <col min="12301" max="12301" width="9.7109375" style="286" bestFit="1" customWidth="1"/>
    <col min="12302" max="12544" width="9.140625" style="286"/>
    <col min="12545" max="12545" width="89.85546875" style="286" bestFit="1" customWidth="1"/>
    <col min="12546" max="12552" width="9.7109375" style="286" bestFit="1" customWidth="1"/>
    <col min="12553" max="12553" width="9.7109375" style="286" customWidth="1"/>
    <col min="12554" max="12554" width="9.7109375" style="286" bestFit="1" customWidth="1"/>
    <col min="12555" max="12556" width="9.7109375" style="286" customWidth="1"/>
    <col min="12557" max="12557" width="9.7109375" style="286" bestFit="1" customWidth="1"/>
    <col min="12558" max="12800" width="9.140625" style="286"/>
    <col min="12801" max="12801" width="89.85546875" style="286" bestFit="1" customWidth="1"/>
    <col min="12802" max="12808" width="9.7109375" style="286" bestFit="1" customWidth="1"/>
    <col min="12809" max="12809" width="9.7109375" style="286" customWidth="1"/>
    <col min="12810" max="12810" width="9.7109375" style="286" bestFit="1" customWidth="1"/>
    <col min="12811" max="12812" width="9.7109375" style="286" customWidth="1"/>
    <col min="12813" max="12813" width="9.7109375" style="286" bestFit="1" customWidth="1"/>
    <col min="12814" max="13056" width="9.140625" style="286"/>
    <col min="13057" max="13057" width="89.85546875" style="286" bestFit="1" customWidth="1"/>
    <col min="13058" max="13064" width="9.7109375" style="286" bestFit="1" customWidth="1"/>
    <col min="13065" max="13065" width="9.7109375" style="286" customWidth="1"/>
    <col min="13066" max="13066" width="9.7109375" style="286" bestFit="1" customWidth="1"/>
    <col min="13067" max="13068" width="9.7109375" style="286" customWidth="1"/>
    <col min="13069" max="13069" width="9.7109375" style="286" bestFit="1" customWidth="1"/>
    <col min="13070" max="13312" width="9.140625" style="286"/>
    <col min="13313" max="13313" width="89.85546875" style="286" bestFit="1" customWidth="1"/>
    <col min="13314" max="13320" width="9.7109375" style="286" bestFit="1" customWidth="1"/>
    <col min="13321" max="13321" width="9.7109375" style="286" customWidth="1"/>
    <col min="13322" max="13322" width="9.7109375" style="286" bestFit="1" customWidth="1"/>
    <col min="13323" max="13324" width="9.7109375" style="286" customWidth="1"/>
    <col min="13325" max="13325" width="9.7109375" style="286" bestFit="1" customWidth="1"/>
    <col min="13326" max="13568" width="9.140625" style="286"/>
    <col min="13569" max="13569" width="89.85546875" style="286" bestFit="1" customWidth="1"/>
    <col min="13570" max="13576" width="9.7109375" style="286" bestFit="1" customWidth="1"/>
    <col min="13577" max="13577" width="9.7109375" style="286" customWidth="1"/>
    <col min="13578" max="13578" width="9.7109375" style="286" bestFit="1" customWidth="1"/>
    <col min="13579" max="13580" width="9.7109375" style="286" customWidth="1"/>
    <col min="13581" max="13581" width="9.7109375" style="286" bestFit="1" customWidth="1"/>
    <col min="13582" max="13824" width="9.140625" style="286"/>
    <col min="13825" max="13825" width="89.85546875" style="286" bestFit="1" customWidth="1"/>
    <col min="13826" max="13832" width="9.7109375" style="286" bestFit="1" customWidth="1"/>
    <col min="13833" max="13833" width="9.7109375" style="286" customWidth="1"/>
    <col min="13834" max="13834" width="9.7109375" style="286" bestFit="1" customWidth="1"/>
    <col min="13835" max="13836" width="9.7109375" style="286" customWidth="1"/>
    <col min="13837" max="13837" width="9.7109375" style="286" bestFit="1" customWidth="1"/>
    <col min="13838" max="14080" width="9.140625" style="286"/>
    <col min="14081" max="14081" width="89.85546875" style="286" bestFit="1" customWidth="1"/>
    <col min="14082" max="14088" width="9.7109375" style="286" bestFit="1" customWidth="1"/>
    <col min="14089" max="14089" width="9.7109375" style="286" customWidth="1"/>
    <col min="14090" max="14090" width="9.7109375" style="286" bestFit="1" customWidth="1"/>
    <col min="14091" max="14092" width="9.7109375" style="286" customWidth="1"/>
    <col min="14093" max="14093" width="9.7109375" style="286" bestFit="1" customWidth="1"/>
    <col min="14094" max="14336" width="9.140625" style="286"/>
    <col min="14337" max="14337" width="89.85546875" style="286" bestFit="1" customWidth="1"/>
    <col min="14338" max="14344" width="9.7109375" style="286" bestFit="1" customWidth="1"/>
    <col min="14345" max="14345" width="9.7109375" style="286" customWidth="1"/>
    <col min="14346" max="14346" width="9.7109375" style="286" bestFit="1" customWidth="1"/>
    <col min="14347" max="14348" width="9.7109375" style="286" customWidth="1"/>
    <col min="14349" max="14349" width="9.7109375" style="286" bestFit="1" customWidth="1"/>
    <col min="14350" max="14592" width="9.140625" style="286"/>
    <col min="14593" max="14593" width="89.85546875" style="286" bestFit="1" customWidth="1"/>
    <col min="14594" max="14600" width="9.7109375" style="286" bestFit="1" customWidth="1"/>
    <col min="14601" max="14601" width="9.7109375" style="286" customWidth="1"/>
    <col min="14602" max="14602" width="9.7109375" style="286" bestFit="1" customWidth="1"/>
    <col min="14603" max="14604" width="9.7109375" style="286" customWidth="1"/>
    <col min="14605" max="14605" width="9.7109375" style="286" bestFit="1" customWidth="1"/>
    <col min="14606" max="14848" width="9.140625" style="286"/>
    <col min="14849" max="14849" width="89.85546875" style="286" bestFit="1" customWidth="1"/>
    <col min="14850" max="14856" width="9.7109375" style="286" bestFit="1" customWidth="1"/>
    <col min="14857" max="14857" width="9.7109375" style="286" customWidth="1"/>
    <col min="14858" max="14858" width="9.7109375" style="286" bestFit="1" customWidth="1"/>
    <col min="14859" max="14860" width="9.7109375" style="286" customWidth="1"/>
    <col min="14861" max="14861" width="9.7109375" style="286" bestFit="1" customWidth="1"/>
    <col min="14862" max="15104" width="9.140625" style="286"/>
    <col min="15105" max="15105" width="89.85546875" style="286" bestFit="1" customWidth="1"/>
    <col min="15106" max="15112" width="9.7109375" style="286" bestFit="1" customWidth="1"/>
    <col min="15113" max="15113" width="9.7109375" style="286" customWidth="1"/>
    <col min="15114" max="15114" width="9.7109375" style="286" bestFit="1" customWidth="1"/>
    <col min="15115" max="15116" width="9.7109375" style="286" customWidth="1"/>
    <col min="15117" max="15117" width="9.7109375" style="286" bestFit="1" customWidth="1"/>
    <col min="15118" max="15360" width="9.140625" style="286"/>
    <col min="15361" max="15361" width="89.85546875" style="286" bestFit="1" customWidth="1"/>
    <col min="15362" max="15368" width="9.7109375" style="286" bestFit="1" customWidth="1"/>
    <col min="15369" max="15369" width="9.7109375" style="286" customWidth="1"/>
    <col min="15370" max="15370" width="9.7109375" style="286" bestFit="1" customWidth="1"/>
    <col min="15371" max="15372" width="9.7109375" style="286" customWidth="1"/>
    <col min="15373" max="15373" width="9.7109375" style="286" bestFit="1" customWidth="1"/>
    <col min="15374" max="15616" width="9.140625" style="286"/>
    <col min="15617" max="15617" width="89.85546875" style="286" bestFit="1" customWidth="1"/>
    <col min="15618" max="15624" width="9.7109375" style="286" bestFit="1" customWidth="1"/>
    <col min="15625" max="15625" width="9.7109375" style="286" customWidth="1"/>
    <col min="15626" max="15626" width="9.7109375" style="286" bestFit="1" customWidth="1"/>
    <col min="15627" max="15628" width="9.7109375" style="286" customWidth="1"/>
    <col min="15629" max="15629" width="9.7109375" style="286" bestFit="1" customWidth="1"/>
    <col min="15630" max="15872" width="9.140625" style="286"/>
    <col min="15873" max="15873" width="89.85546875" style="286" bestFit="1" customWidth="1"/>
    <col min="15874" max="15880" width="9.7109375" style="286" bestFit="1" customWidth="1"/>
    <col min="15881" max="15881" width="9.7109375" style="286" customWidth="1"/>
    <col min="15882" max="15882" width="9.7109375" style="286" bestFit="1" customWidth="1"/>
    <col min="15883" max="15884" width="9.7109375" style="286" customWidth="1"/>
    <col min="15885" max="15885" width="9.7109375" style="286" bestFit="1" customWidth="1"/>
    <col min="15886" max="16128" width="9.140625" style="286"/>
    <col min="16129" max="16129" width="89.85546875" style="286" bestFit="1" customWidth="1"/>
    <col min="16130" max="16136" width="9.7109375" style="286" bestFit="1" customWidth="1"/>
    <col min="16137" max="16137" width="9.7109375" style="286" customWidth="1"/>
    <col min="16138" max="16138" width="9.7109375" style="286" bestFit="1" customWidth="1"/>
    <col min="16139" max="16140" width="9.7109375" style="286" customWidth="1"/>
    <col min="16141" max="16141" width="9.7109375" style="286" bestFit="1" customWidth="1"/>
    <col min="16142" max="16384" width="9.140625" style="286"/>
  </cols>
  <sheetData>
    <row r="1" spans="1:14" ht="30" customHeight="1">
      <c r="A1" s="874" t="s">
        <v>346</v>
      </c>
      <c r="B1" s="874"/>
      <c r="C1" s="874"/>
      <c r="D1" s="874"/>
      <c r="E1" s="874"/>
      <c r="F1" s="874"/>
      <c r="G1" s="874"/>
      <c r="H1" s="874"/>
      <c r="I1" s="874"/>
      <c r="J1" s="874"/>
      <c r="K1" s="874"/>
      <c r="L1" s="874"/>
      <c r="M1" s="874"/>
      <c r="N1" s="855" t="s">
        <v>1449</v>
      </c>
    </row>
    <row r="2" spans="1:14" ht="15" customHeight="1">
      <c r="A2" s="875" t="s">
        <v>560</v>
      </c>
      <c r="B2" s="875"/>
      <c r="C2" s="875"/>
      <c r="D2" s="875"/>
      <c r="E2" s="875"/>
      <c r="F2" s="875"/>
      <c r="G2" s="875"/>
      <c r="H2" s="875"/>
      <c r="I2" s="875"/>
      <c r="J2" s="875"/>
      <c r="K2" s="875"/>
      <c r="L2" s="875"/>
      <c r="M2" s="875"/>
    </row>
    <row r="3" spans="1:14" ht="15" customHeight="1">
      <c r="A3" s="875" t="s">
        <v>971</v>
      </c>
      <c r="B3" s="875"/>
      <c r="C3" s="875"/>
      <c r="D3" s="875"/>
      <c r="E3" s="875"/>
      <c r="F3" s="875"/>
      <c r="G3" s="875"/>
      <c r="H3" s="875"/>
      <c r="I3" s="875"/>
      <c r="J3" s="875"/>
      <c r="K3" s="875"/>
      <c r="L3" s="875"/>
      <c r="M3" s="875"/>
    </row>
    <row r="4" spans="1:14" ht="30" customHeight="1">
      <c r="A4" s="876" t="s">
        <v>2</v>
      </c>
      <c r="B4" s="876"/>
      <c r="C4" s="876"/>
      <c r="D4" s="876"/>
      <c r="E4" s="876"/>
      <c r="F4" s="876"/>
      <c r="G4" s="876"/>
      <c r="H4" s="876"/>
      <c r="I4" s="876"/>
      <c r="J4" s="876"/>
      <c r="K4" s="876"/>
      <c r="L4" s="876"/>
      <c r="M4" s="876"/>
    </row>
    <row r="5" spans="1:14" ht="3.75" customHeight="1" thickBot="1">
      <c r="A5" s="285"/>
      <c r="B5" s="285"/>
      <c r="C5" s="285"/>
      <c r="D5" s="285"/>
      <c r="E5" s="285"/>
      <c r="F5" s="285"/>
      <c r="G5" s="285"/>
      <c r="H5" s="285"/>
      <c r="I5" s="285"/>
      <c r="J5" s="285"/>
      <c r="K5" s="285"/>
      <c r="L5" s="285"/>
      <c r="M5" s="285"/>
    </row>
    <row r="6" spans="1:14"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row>
    <row r="7" spans="1:14" ht="15" customHeight="1" thickTop="1" thickBot="1">
      <c r="A7" s="763" t="s">
        <v>571</v>
      </c>
      <c r="B7" s="764">
        <v>2617801.0359999998</v>
      </c>
      <c r="C7" s="764">
        <v>2942920.1361100003</v>
      </c>
      <c r="D7" s="764">
        <v>3343173.19539</v>
      </c>
      <c r="E7" s="764">
        <v>3420756.0660700002</v>
      </c>
      <c r="F7" s="764">
        <v>3655442.6066900003</v>
      </c>
      <c r="G7" s="764">
        <v>3871436.4313300001</v>
      </c>
      <c r="H7" s="764">
        <v>4539811.2889899993</v>
      </c>
      <c r="I7" s="764">
        <v>5218360.8518100008</v>
      </c>
      <c r="J7" s="764">
        <v>6067660.3939799992</v>
      </c>
      <c r="K7" s="764">
        <v>5673515.8209600002</v>
      </c>
      <c r="L7" s="764">
        <v>5755096.43506</v>
      </c>
      <c r="M7" s="764">
        <v>5609079.4168299995</v>
      </c>
    </row>
    <row r="8" spans="1:14" s="293" customFormat="1" ht="15" customHeight="1" thickTop="1">
      <c r="A8" s="291" t="s">
        <v>9</v>
      </c>
      <c r="B8" s="292">
        <v>124164.60539</v>
      </c>
      <c r="C8" s="292">
        <v>164598.07703000001</v>
      </c>
      <c r="D8" s="292">
        <v>301711.5442</v>
      </c>
      <c r="E8" s="292">
        <v>177296.3909</v>
      </c>
      <c r="F8" s="292">
        <v>256950.68463</v>
      </c>
      <c r="G8" s="292">
        <v>296256.77467000001</v>
      </c>
      <c r="H8" s="292">
        <v>291857.77698000002</v>
      </c>
      <c r="I8" s="292">
        <v>456937.63885000005</v>
      </c>
      <c r="J8" s="292">
        <v>530486.02712999994</v>
      </c>
      <c r="K8" s="292">
        <v>249772.54780999999</v>
      </c>
      <c r="L8" s="292">
        <v>501340.42621000001</v>
      </c>
      <c r="M8" s="292">
        <v>462495.61462999997</v>
      </c>
    </row>
    <row r="9" spans="1:14" s="293" customFormat="1" ht="15" customHeight="1">
      <c r="A9" s="291" t="s">
        <v>18</v>
      </c>
      <c r="B9" s="292">
        <v>113597.42627</v>
      </c>
      <c r="C9" s="292">
        <v>93027.850539999999</v>
      </c>
      <c r="D9" s="292">
        <v>121892.82326</v>
      </c>
      <c r="E9" s="292">
        <v>152429.51761000001</v>
      </c>
      <c r="F9" s="292">
        <v>61542.297350000001</v>
      </c>
      <c r="G9" s="292">
        <v>81653.40340000001</v>
      </c>
      <c r="H9" s="292">
        <v>191003.78096999999</v>
      </c>
      <c r="I9" s="292">
        <v>241829.59311000002</v>
      </c>
      <c r="J9" s="292">
        <v>119057.50446</v>
      </c>
      <c r="K9" s="292">
        <v>138144.42606</v>
      </c>
      <c r="L9" s="292">
        <v>186370.88634999999</v>
      </c>
      <c r="M9" s="292">
        <v>97297.134620000012</v>
      </c>
    </row>
    <row r="10" spans="1:14" s="293" customFormat="1" ht="15" customHeight="1">
      <c r="A10" s="291" t="s">
        <v>27</v>
      </c>
      <c r="B10" s="292">
        <v>2282998.1688299999</v>
      </c>
      <c r="C10" s="292">
        <v>2571384.9606999997</v>
      </c>
      <c r="D10" s="292">
        <v>2743960.5041499999</v>
      </c>
      <c r="E10" s="292">
        <v>2838923.6910399999</v>
      </c>
      <c r="F10" s="292">
        <v>3098050.2146700001</v>
      </c>
      <c r="G10" s="292">
        <v>3242975.6119899997</v>
      </c>
      <c r="H10" s="292">
        <v>3655642.41848</v>
      </c>
      <c r="I10" s="292">
        <v>4038336.9316199999</v>
      </c>
      <c r="J10" s="292">
        <v>4670026.0251599997</v>
      </c>
      <c r="K10" s="292">
        <v>4502556.3</v>
      </c>
      <c r="L10" s="292">
        <v>4311397.1747500002</v>
      </c>
      <c r="M10" s="292">
        <v>4241127.5761099998</v>
      </c>
    </row>
    <row r="11" spans="1:14" s="293" customFormat="1" ht="15" customHeight="1">
      <c r="A11" s="294" t="s">
        <v>572</v>
      </c>
      <c r="B11" s="292">
        <v>2287530.91133</v>
      </c>
      <c r="C11" s="292">
        <v>2575004.7435999997</v>
      </c>
      <c r="D11" s="292">
        <v>2736393.1309499997</v>
      </c>
      <c r="E11" s="292">
        <v>2829824.9759999998</v>
      </c>
      <c r="F11" s="292">
        <v>3077284.2771000001</v>
      </c>
      <c r="G11" s="292">
        <v>3235623.20328</v>
      </c>
      <c r="H11" s="292">
        <v>3365412.10286</v>
      </c>
      <c r="I11" s="292">
        <v>3563336.3864799999</v>
      </c>
      <c r="J11" s="292">
        <v>4083346.8149600001</v>
      </c>
      <c r="K11" s="292">
        <v>3875068.6978800003</v>
      </c>
      <c r="L11" s="292">
        <v>3698817.58977</v>
      </c>
      <c r="M11" s="292">
        <v>3650199.9895900004</v>
      </c>
    </row>
    <row r="12" spans="1:14" s="293" customFormat="1" ht="15" customHeight="1">
      <c r="A12" s="294" t="s">
        <v>573</v>
      </c>
      <c r="B12" s="292">
        <v>2273540.2989899996</v>
      </c>
      <c r="C12" s="292">
        <v>2547374.0981000001</v>
      </c>
      <c r="D12" s="292">
        <v>2699144.5355100003</v>
      </c>
      <c r="E12" s="292">
        <v>2790211.6661900003</v>
      </c>
      <c r="F12" s="292">
        <v>3036603.0761500001</v>
      </c>
      <c r="G12" s="292">
        <v>3180719.4671100001</v>
      </c>
      <c r="H12" s="292">
        <v>3305508.2818899998</v>
      </c>
      <c r="I12" s="292">
        <v>3430600.0875800001</v>
      </c>
      <c r="J12" s="292">
        <v>3785362.6673000003</v>
      </c>
      <c r="K12" s="292">
        <v>3394816.1597500001</v>
      </c>
      <c r="L12" s="292">
        <v>2888063.9570200001</v>
      </c>
      <c r="M12" s="292">
        <v>2692026.9692600002</v>
      </c>
    </row>
    <row r="13" spans="1:14" s="293" customFormat="1" ht="15" customHeight="1">
      <c r="A13" s="294" t="s">
        <v>574</v>
      </c>
      <c r="B13" s="292">
        <v>13990.61234</v>
      </c>
      <c r="C13" s="292">
        <v>27630.645499999999</v>
      </c>
      <c r="D13" s="292">
        <v>37248.595439999997</v>
      </c>
      <c r="E13" s="292">
        <v>39613.309809999999</v>
      </c>
      <c r="F13" s="292">
        <v>40681.200950000006</v>
      </c>
      <c r="G13" s="292">
        <v>54903.736170000004</v>
      </c>
      <c r="H13" s="292">
        <v>59903.820970000001</v>
      </c>
      <c r="I13" s="292">
        <v>132736.29889999999</v>
      </c>
      <c r="J13" s="292">
        <v>297984.14766000002</v>
      </c>
      <c r="K13" s="292">
        <v>480252.53813</v>
      </c>
      <c r="L13" s="292">
        <v>810753.63274999999</v>
      </c>
      <c r="M13" s="292">
        <v>958173.02033000009</v>
      </c>
    </row>
    <row r="14" spans="1:14" s="293" customFormat="1" ht="15" customHeight="1">
      <c r="A14" s="294" t="s">
        <v>575</v>
      </c>
      <c r="B14" s="292">
        <v>15803.948890000001</v>
      </c>
      <c r="C14" s="292">
        <v>16195.820109999999</v>
      </c>
      <c r="D14" s="292">
        <v>14759.79722</v>
      </c>
      <c r="E14" s="292">
        <v>12297.144689999999</v>
      </c>
      <c r="F14" s="292">
        <v>23511.06437</v>
      </c>
      <c r="G14" s="292">
        <v>16734.71357</v>
      </c>
      <c r="H14" s="292">
        <v>12436.3963</v>
      </c>
      <c r="I14" s="292">
        <v>12072.249250000001</v>
      </c>
      <c r="J14" s="292">
        <v>32247.106159999999</v>
      </c>
      <c r="K14" s="292">
        <v>65529.53095</v>
      </c>
      <c r="L14" s="292">
        <v>93952.819109999997</v>
      </c>
      <c r="M14" s="292">
        <v>118810.00303000001</v>
      </c>
    </row>
    <row r="15" spans="1:14" s="293" customFormat="1" ht="15" customHeight="1">
      <c r="A15" s="294" t="s">
        <v>576</v>
      </c>
      <c r="B15" s="292">
        <v>15480.98144</v>
      </c>
      <c r="C15" s="292">
        <v>14567.283029999999</v>
      </c>
      <c r="D15" s="292">
        <v>13793.33251</v>
      </c>
      <c r="E15" s="292">
        <v>12146.51958</v>
      </c>
      <c r="F15" s="292">
        <v>22773.866409999999</v>
      </c>
      <c r="G15" s="292">
        <v>16400.78775</v>
      </c>
      <c r="H15" s="292">
        <v>11930.007</v>
      </c>
      <c r="I15" s="292">
        <v>11674.989880000001</v>
      </c>
      <c r="J15" s="292">
        <v>31022.617200000001</v>
      </c>
      <c r="K15" s="292">
        <v>61424.361340000003</v>
      </c>
      <c r="L15" s="292">
        <v>77068.089229999998</v>
      </c>
      <c r="M15" s="292">
        <v>90221.534750000006</v>
      </c>
    </row>
    <row r="16" spans="1:14" s="293" customFormat="1" ht="15" customHeight="1">
      <c r="A16" s="294" t="s">
        <v>577</v>
      </c>
      <c r="B16" s="292">
        <v>322.96744999999999</v>
      </c>
      <c r="C16" s="292">
        <v>1628.5370800000001</v>
      </c>
      <c r="D16" s="292">
        <v>966.46470999999997</v>
      </c>
      <c r="E16" s="292">
        <v>150.62510999999998</v>
      </c>
      <c r="F16" s="292">
        <v>737.19795999999997</v>
      </c>
      <c r="G16" s="292">
        <v>333.92581999999999</v>
      </c>
      <c r="H16" s="292">
        <v>506.38929999999999</v>
      </c>
      <c r="I16" s="292">
        <v>397.25936999999999</v>
      </c>
      <c r="J16" s="292">
        <v>1224.4889599999999</v>
      </c>
      <c r="K16" s="292">
        <v>4105.1696099999999</v>
      </c>
      <c r="L16" s="292">
        <v>16884.729879999999</v>
      </c>
      <c r="M16" s="292">
        <v>28588.468280000001</v>
      </c>
    </row>
    <row r="17" spans="1:13" s="293" customFormat="1" ht="15" customHeight="1">
      <c r="A17" s="294" t="s">
        <v>578</v>
      </c>
      <c r="B17" s="292">
        <v>14274.664359999999</v>
      </c>
      <c r="C17" s="292">
        <v>26136.09316</v>
      </c>
      <c r="D17" s="292">
        <v>44112.171219999997</v>
      </c>
      <c r="E17" s="292">
        <v>48529.291420000001</v>
      </c>
      <c r="F17" s="292">
        <v>41955.550759999998</v>
      </c>
      <c r="G17" s="292">
        <v>47223.652630000004</v>
      </c>
      <c r="H17" s="292">
        <v>46576.097829999999</v>
      </c>
      <c r="I17" s="292">
        <v>40339.573750000003</v>
      </c>
      <c r="J17" s="292">
        <v>29052.385719999998</v>
      </c>
      <c r="K17" s="292">
        <v>28041.203300000001</v>
      </c>
      <c r="L17" s="292">
        <v>36490.374429999996</v>
      </c>
      <c r="M17" s="292">
        <v>47988.500289999996</v>
      </c>
    </row>
    <row r="18" spans="1:13" s="293" customFormat="1" ht="15" customHeight="1">
      <c r="A18" s="294" t="s">
        <v>579</v>
      </c>
      <c r="B18" s="292">
        <v>14034.911039999999</v>
      </c>
      <c r="C18" s="292">
        <v>23381.933109999998</v>
      </c>
      <c r="D18" s="292">
        <v>41937.198710000004</v>
      </c>
      <c r="E18" s="292">
        <v>45529.343390000002</v>
      </c>
      <c r="F18" s="292">
        <v>40693.94601</v>
      </c>
      <c r="G18" s="292">
        <v>45580.07273</v>
      </c>
      <c r="H18" s="292">
        <v>43739.510179999997</v>
      </c>
      <c r="I18" s="292">
        <v>38992.630600000004</v>
      </c>
      <c r="J18" s="292">
        <v>28077.953460000001</v>
      </c>
      <c r="K18" s="292">
        <v>26702.116420000002</v>
      </c>
      <c r="L18" s="292">
        <v>32950.650139999998</v>
      </c>
      <c r="M18" s="292">
        <v>39738.461390000004</v>
      </c>
    </row>
    <row r="19" spans="1:13" s="293" customFormat="1" ht="15" customHeight="1">
      <c r="A19" s="294" t="s">
        <v>580</v>
      </c>
      <c r="B19" s="292">
        <v>239.75332</v>
      </c>
      <c r="C19" s="292">
        <v>2754.16005</v>
      </c>
      <c r="D19" s="292">
        <v>2174.9725099999996</v>
      </c>
      <c r="E19" s="292">
        <v>2999.94803</v>
      </c>
      <c r="F19" s="292">
        <v>1261.60475</v>
      </c>
      <c r="G19" s="292">
        <v>1643.5799</v>
      </c>
      <c r="H19" s="292">
        <v>2836.5876499999999</v>
      </c>
      <c r="I19" s="292">
        <v>1346.9431499999998</v>
      </c>
      <c r="J19" s="292">
        <v>974.43226000000004</v>
      </c>
      <c r="K19" s="292">
        <v>1339.0868799999998</v>
      </c>
      <c r="L19" s="292">
        <v>3539.7242900000001</v>
      </c>
      <c r="M19" s="292">
        <v>8250.0388999999996</v>
      </c>
    </row>
    <row r="20" spans="1:13" s="293" customFormat="1" ht="15" customHeight="1">
      <c r="A20" s="294" t="s">
        <v>40</v>
      </c>
      <c r="B20" s="292">
        <v>38372.869960000004</v>
      </c>
      <c r="C20" s="292">
        <v>38766.04941</v>
      </c>
      <c r="D20" s="292">
        <v>41286.042289999998</v>
      </c>
      <c r="E20" s="292">
        <v>43827.151949999999</v>
      </c>
      <c r="F20" s="292">
        <v>46232.014280000003</v>
      </c>
      <c r="G20" s="292">
        <v>49677.034950000001</v>
      </c>
      <c r="H20" s="292">
        <v>370176.27145999996</v>
      </c>
      <c r="I20" s="292">
        <v>540585.84247999999</v>
      </c>
      <c r="J20" s="292">
        <v>631956.25664000004</v>
      </c>
      <c r="K20" s="292">
        <v>660030.63721000007</v>
      </c>
      <c r="L20" s="292">
        <v>666730.2389</v>
      </c>
      <c r="M20" s="292">
        <v>649597.62348000007</v>
      </c>
    </row>
    <row r="21" spans="1:13" s="293" customFormat="1" ht="15" customHeight="1">
      <c r="A21" s="294" t="s">
        <v>581</v>
      </c>
      <c r="B21" s="292">
        <v>-72984.225709999999</v>
      </c>
      <c r="C21" s="292">
        <v>-84717.745580000003</v>
      </c>
      <c r="D21" s="292">
        <v>-92590.637530000007</v>
      </c>
      <c r="E21" s="292">
        <v>-95554.873019999999</v>
      </c>
      <c r="F21" s="292">
        <v>-90932.69184</v>
      </c>
      <c r="G21" s="292">
        <v>-106282.99244</v>
      </c>
      <c r="H21" s="292">
        <v>-138958.44996999999</v>
      </c>
      <c r="I21" s="292">
        <v>-117997.12034000001</v>
      </c>
      <c r="J21" s="292">
        <v>-106576.53831999999</v>
      </c>
      <c r="K21" s="292">
        <v>-126113.76934</v>
      </c>
      <c r="L21" s="292">
        <v>-184593.84746000002</v>
      </c>
      <c r="M21" s="292">
        <v>-225468.54028000002</v>
      </c>
    </row>
    <row r="22" spans="1:13" s="293" customFormat="1" ht="15" customHeight="1">
      <c r="A22" s="291" t="s">
        <v>70</v>
      </c>
      <c r="B22" s="292">
        <v>19516.115269999998</v>
      </c>
      <c r="C22" s="292">
        <v>23895.968570000001</v>
      </c>
      <c r="D22" s="292">
        <v>28951.98473</v>
      </c>
      <c r="E22" s="292">
        <v>39903.627260000001</v>
      </c>
      <c r="F22" s="292">
        <v>22033.82085</v>
      </c>
      <c r="G22" s="292">
        <v>35949.696020000003</v>
      </c>
      <c r="H22" s="292">
        <v>65529.434719999997</v>
      </c>
      <c r="I22" s="292">
        <v>85307.208180000001</v>
      </c>
      <c r="J22" s="292">
        <v>101058.49051999999</v>
      </c>
      <c r="K22" s="292">
        <v>112635.04692000001</v>
      </c>
      <c r="L22" s="292">
        <v>113369.75808</v>
      </c>
      <c r="M22" s="292">
        <v>112500.79712</v>
      </c>
    </row>
    <row r="23" spans="1:13" s="293" customFormat="1" ht="15" customHeight="1">
      <c r="A23" s="291" t="s">
        <v>76</v>
      </c>
      <c r="B23" s="292">
        <v>1.0999999999999999E-2</v>
      </c>
      <c r="C23" s="292">
        <v>64.815269999999998</v>
      </c>
      <c r="D23" s="292">
        <v>2438.5225499999997</v>
      </c>
      <c r="E23" s="292">
        <v>8056.8140199999998</v>
      </c>
      <c r="F23" s="292">
        <v>8031.7045099999996</v>
      </c>
      <c r="G23" s="292">
        <v>3319.8590199999999</v>
      </c>
      <c r="H23" s="292">
        <v>1429.6446299999998</v>
      </c>
      <c r="I23" s="292">
        <v>1047.7392600000001</v>
      </c>
      <c r="J23" s="292">
        <v>673.91867000000002</v>
      </c>
      <c r="K23" s="292">
        <v>658.02433999999994</v>
      </c>
      <c r="L23" s="292">
        <v>969.58616000000006</v>
      </c>
      <c r="M23" s="292">
        <v>844.62808999999993</v>
      </c>
    </row>
    <row r="24" spans="1:13" s="293" customFormat="1" ht="15" customHeight="1">
      <c r="A24" s="291" t="s">
        <v>582</v>
      </c>
      <c r="B24" s="292">
        <v>387.89777000000004</v>
      </c>
      <c r="C24" s="292">
        <v>387.89777000000004</v>
      </c>
      <c r="D24" s="292">
        <v>34297.107590000007</v>
      </c>
      <c r="E24" s="292">
        <v>47058.10224</v>
      </c>
      <c r="F24" s="292">
        <v>43818.946040000003</v>
      </c>
      <c r="G24" s="292">
        <v>51385.32948</v>
      </c>
      <c r="H24" s="292">
        <v>183868.54731999998</v>
      </c>
      <c r="I24" s="292">
        <v>256321.73344000001</v>
      </c>
      <c r="J24" s="292">
        <v>512877.54033999995</v>
      </c>
      <c r="K24" s="292">
        <v>535909.13445000001</v>
      </c>
      <c r="L24" s="292">
        <v>512173.13695999997</v>
      </c>
      <c r="M24" s="292">
        <v>568135.85513000004</v>
      </c>
    </row>
    <row r="25" spans="1:13" s="293" customFormat="1" ht="15" customHeight="1">
      <c r="A25" s="291" t="s">
        <v>86</v>
      </c>
      <c r="B25" s="292">
        <v>64745.07473</v>
      </c>
      <c r="C25" s="292">
        <v>77494.46802</v>
      </c>
      <c r="D25" s="292">
        <v>97889.376680000001</v>
      </c>
      <c r="E25" s="292">
        <v>141175.39791</v>
      </c>
      <c r="F25" s="292">
        <v>149343.88816</v>
      </c>
      <c r="G25" s="292">
        <v>142251.04428999999</v>
      </c>
      <c r="H25" s="292">
        <v>134506.60490999999</v>
      </c>
      <c r="I25" s="292">
        <v>131183.10040999998</v>
      </c>
      <c r="J25" s="292">
        <v>126393.40747000001</v>
      </c>
      <c r="K25" s="292">
        <v>127169.6385</v>
      </c>
      <c r="L25" s="292">
        <v>122807.03319</v>
      </c>
      <c r="M25" s="292">
        <v>119484.84342</v>
      </c>
    </row>
    <row r="26" spans="1:13" s="293" customFormat="1" ht="15" customHeight="1">
      <c r="A26" s="291" t="s">
        <v>583</v>
      </c>
      <c r="B26" s="292">
        <v>12391.73674</v>
      </c>
      <c r="C26" s="292">
        <v>12066.09821</v>
      </c>
      <c r="D26" s="292">
        <v>12031.33223</v>
      </c>
      <c r="E26" s="292">
        <v>15912.525089999999</v>
      </c>
      <c r="F26" s="292">
        <v>15671.05048</v>
      </c>
      <c r="G26" s="292">
        <v>17644.712460000002</v>
      </c>
      <c r="H26" s="292">
        <v>15973.080980000001</v>
      </c>
      <c r="I26" s="292">
        <v>7396.9069400000008</v>
      </c>
      <c r="J26" s="292">
        <v>7087.4802300000001</v>
      </c>
      <c r="K26" s="292">
        <v>6670.7028799999998</v>
      </c>
      <c r="L26" s="292">
        <v>6668.43336</v>
      </c>
      <c r="M26" s="292">
        <v>7192.9677099999999</v>
      </c>
    </row>
    <row r="27" spans="1:13" s="295" customFormat="1" ht="15" customHeight="1" thickBot="1">
      <c r="A27" s="291" t="s">
        <v>102</v>
      </c>
      <c r="B27" s="292">
        <v>0</v>
      </c>
      <c r="C27" s="292">
        <v>0</v>
      </c>
      <c r="D27" s="292">
        <v>0</v>
      </c>
      <c r="E27" s="292">
        <v>0</v>
      </c>
      <c r="F27" s="292">
        <v>0</v>
      </c>
      <c r="G27" s="292">
        <v>0</v>
      </c>
      <c r="H27" s="292">
        <v>0</v>
      </c>
      <c r="I27" s="292">
        <v>0</v>
      </c>
      <c r="J27" s="292">
        <v>0</v>
      </c>
      <c r="K27" s="292">
        <v>0</v>
      </c>
      <c r="L27" s="292">
        <v>0</v>
      </c>
      <c r="M27" s="292">
        <v>0</v>
      </c>
    </row>
    <row r="28" spans="1:13" ht="15" customHeight="1" thickTop="1" thickBot="1">
      <c r="A28" s="763" t="s">
        <v>584</v>
      </c>
      <c r="B28" s="764">
        <v>2424822.0438000001</v>
      </c>
      <c r="C28" s="764">
        <v>2725826.5228000004</v>
      </c>
      <c r="D28" s="764">
        <v>3108557.40381</v>
      </c>
      <c r="E28" s="764">
        <v>3171377.6573600001</v>
      </c>
      <c r="F28" s="764">
        <v>3409523.5293699997</v>
      </c>
      <c r="G28" s="764">
        <v>3557274.3309999998</v>
      </c>
      <c r="H28" s="764">
        <v>4206005.6270199995</v>
      </c>
      <c r="I28" s="764">
        <v>4846313.9711800003</v>
      </c>
      <c r="J28" s="764">
        <v>5667799.0394899994</v>
      </c>
      <c r="K28" s="764">
        <v>5225896.7442100001</v>
      </c>
      <c r="L28" s="764">
        <v>5311832.7802700009</v>
      </c>
      <c r="M28" s="764">
        <v>5203761.23391</v>
      </c>
    </row>
    <row r="29" spans="1:13" s="293" customFormat="1" ht="15" customHeight="1" thickTop="1">
      <c r="A29" s="291" t="s">
        <v>585</v>
      </c>
      <c r="B29" s="292">
        <v>2079137.2333900002</v>
      </c>
      <c r="C29" s="292">
        <v>2356369.03265</v>
      </c>
      <c r="D29" s="292">
        <v>2720624.48911</v>
      </c>
      <c r="E29" s="292">
        <v>2799240.3751399997</v>
      </c>
      <c r="F29" s="292">
        <v>2962069.3538600001</v>
      </c>
      <c r="G29" s="292">
        <v>3077884.6801999998</v>
      </c>
      <c r="H29" s="292">
        <v>3215663.3393699997</v>
      </c>
      <c r="I29" s="292">
        <v>3961597.4379400001</v>
      </c>
      <c r="J29" s="292">
        <v>4219734.5854200004</v>
      </c>
      <c r="K29" s="292">
        <v>2005874.8458099999</v>
      </c>
      <c r="L29" s="292">
        <v>2179644.9290200002</v>
      </c>
      <c r="M29" s="292">
        <v>3451596.0156100001</v>
      </c>
    </row>
    <row r="30" spans="1:13" s="293" customFormat="1" ht="15" customHeight="1">
      <c r="A30" s="294" t="s">
        <v>586</v>
      </c>
      <c r="B30" s="292">
        <v>13987.78001</v>
      </c>
      <c r="C30" s="292">
        <v>24819.116469999997</v>
      </c>
      <c r="D30" s="292">
        <v>41851.373890000003</v>
      </c>
      <c r="E30" s="292">
        <v>55765.342039999996</v>
      </c>
      <c r="F30" s="292">
        <v>65351.595829999998</v>
      </c>
      <c r="G30" s="292">
        <v>124456.3912</v>
      </c>
      <c r="H30" s="292">
        <v>309287.70483999996</v>
      </c>
      <c r="I30" s="292">
        <v>421665.9694</v>
      </c>
      <c r="J30" s="292">
        <v>393010.28901000001</v>
      </c>
      <c r="K30" s="292">
        <v>125685.55003</v>
      </c>
      <c r="L30" s="292">
        <v>109014.38475</v>
      </c>
      <c r="M30" s="292">
        <v>132410.67593999999</v>
      </c>
    </row>
    <row r="31" spans="1:13" s="293" customFormat="1" ht="15" customHeight="1">
      <c r="A31" s="294" t="s">
        <v>587</v>
      </c>
      <c r="B31" s="292">
        <v>354026.26806000003</v>
      </c>
      <c r="C31" s="292">
        <v>348546.44702999998</v>
      </c>
      <c r="D31" s="292">
        <v>383852.04456000001</v>
      </c>
      <c r="E31" s="292">
        <v>408723.46737000003</v>
      </c>
      <c r="F31" s="292">
        <v>468725.52256999997</v>
      </c>
      <c r="G31" s="292">
        <v>487314.67287999997</v>
      </c>
      <c r="H31" s="292">
        <v>728327.90285000007</v>
      </c>
      <c r="I31" s="292">
        <v>1127216.1133399999</v>
      </c>
      <c r="J31" s="292">
        <v>1203461.38668</v>
      </c>
      <c r="K31" s="292">
        <v>669658.50060999999</v>
      </c>
      <c r="L31" s="292">
        <v>721624.57655</v>
      </c>
      <c r="M31" s="292">
        <v>776293.4077000001</v>
      </c>
    </row>
    <row r="32" spans="1:13" s="293" customFormat="1" ht="15" customHeight="1">
      <c r="A32" s="294" t="s">
        <v>588</v>
      </c>
      <c r="B32" s="292">
        <v>62791.574110000001</v>
      </c>
      <c r="C32" s="292">
        <v>11127.8897</v>
      </c>
      <c r="D32" s="292">
        <v>6051.1191699999999</v>
      </c>
      <c r="E32" s="292">
        <v>3874.8347400000002</v>
      </c>
      <c r="F32" s="292">
        <v>6172.2966100000003</v>
      </c>
      <c r="G32" s="292">
        <v>56831.34302</v>
      </c>
      <c r="H32" s="292">
        <v>55382.358489999999</v>
      </c>
      <c r="I32" s="292">
        <v>52316.679149999996</v>
      </c>
      <c r="J32" s="292">
        <v>167.16506000000001</v>
      </c>
      <c r="K32" s="292">
        <v>122.12418</v>
      </c>
      <c r="L32" s="292">
        <v>79.597529999999992</v>
      </c>
      <c r="M32" s="292">
        <v>51.361980000000003</v>
      </c>
    </row>
    <row r="33" spans="1:13" s="293" customFormat="1" ht="15" customHeight="1">
      <c r="A33" s="294" t="s">
        <v>589</v>
      </c>
      <c r="B33" s="292">
        <v>3913.56439</v>
      </c>
      <c r="C33" s="292">
        <v>3441.0439799999999</v>
      </c>
      <c r="D33" s="292">
        <v>3497.3060099999998</v>
      </c>
      <c r="E33" s="292">
        <v>6099.3832300000004</v>
      </c>
      <c r="F33" s="292">
        <v>9418.9530999999988</v>
      </c>
      <c r="G33" s="292">
        <v>7571.4543600000006</v>
      </c>
      <c r="H33" s="292">
        <v>9187.4818500000001</v>
      </c>
      <c r="I33" s="292">
        <v>11251.16618</v>
      </c>
      <c r="J33" s="292">
        <v>12829.313689999999</v>
      </c>
      <c r="K33" s="292">
        <v>12095.132740000001</v>
      </c>
      <c r="L33" s="292">
        <v>15895.214679999999</v>
      </c>
      <c r="M33" s="292">
        <v>18158.06539</v>
      </c>
    </row>
    <row r="34" spans="1:13" s="293" customFormat="1" ht="15" customHeight="1">
      <c r="A34" s="294" t="s">
        <v>590</v>
      </c>
      <c r="B34" s="292">
        <v>1551940.7499300002</v>
      </c>
      <c r="C34" s="292">
        <v>1838942.8639</v>
      </c>
      <c r="D34" s="292">
        <v>2112504.2594900001</v>
      </c>
      <c r="E34" s="292">
        <v>2113567.4751900001</v>
      </c>
      <c r="F34" s="292">
        <v>2163320.3194499998</v>
      </c>
      <c r="G34" s="292">
        <v>2135019.0276500001</v>
      </c>
      <c r="H34" s="292">
        <v>1844570.9240299999</v>
      </c>
      <c r="I34" s="292">
        <v>2056628.16946</v>
      </c>
      <c r="J34" s="292">
        <v>2338751.3557199999</v>
      </c>
      <c r="K34" s="292">
        <v>1157111.33479</v>
      </c>
      <c r="L34" s="292">
        <v>1285047.69392</v>
      </c>
      <c r="M34" s="292">
        <v>2248729.69838</v>
      </c>
    </row>
    <row r="35" spans="1:13" s="293" customFormat="1" ht="15" customHeight="1">
      <c r="A35" s="294" t="s">
        <v>591</v>
      </c>
      <c r="B35" s="292">
        <v>92477.296889999998</v>
      </c>
      <c r="C35" s="292">
        <v>129491.67156999999</v>
      </c>
      <c r="D35" s="292">
        <v>172868.38599000001</v>
      </c>
      <c r="E35" s="292">
        <v>211209.87257000001</v>
      </c>
      <c r="F35" s="292">
        <v>249080.66630000001</v>
      </c>
      <c r="G35" s="292">
        <v>266691.79109000001</v>
      </c>
      <c r="H35" s="292">
        <v>268906.96730999998</v>
      </c>
      <c r="I35" s="292">
        <v>292519.34041</v>
      </c>
      <c r="J35" s="292">
        <v>271515.07526000001</v>
      </c>
      <c r="K35" s="292">
        <v>41202.203460000004</v>
      </c>
      <c r="L35" s="292">
        <v>47983.461590000006</v>
      </c>
      <c r="M35" s="292">
        <v>275952.80622000003</v>
      </c>
    </row>
    <row r="36" spans="1:13" s="293" customFormat="1" ht="15" customHeight="1">
      <c r="A36" s="291" t="s">
        <v>592</v>
      </c>
      <c r="B36" s="292">
        <v>0</v>
      </c>
      <c r="C36" s="292">
        <v>0</v>
      </c>
      <c r="D36" s="292">
        <v>0.55749000000000004</v>
      </c>
      <c r="E36" s="292">
        <v>50.862699999999997</v>
      </c>
      <c r="F36" s="292">
        <v>55.264040000000001</v>
      </c>
      <c r="G36" s="292">
        <v>51.252559999999995</v>
      </c>
      <c r="H36" s="292">
        <v>83.004259999999988</v>
      </c>
      <c r="I36" s="292">
        <v>115.49764</v>
      </c>
      <c r="J36" s="292">
        <v>0</v>
      </c>
      <c r="K36" s="292">
        <v>0</v>
      </c>
      <c r="L36" s="292">
        <v>0</v>
      </c>
      <c r="M36" s="292">
        <v>0</v>
      </c>
    </row>
    <row r="37" spans="1:13" s="293" customFormat="1" ht="15" customHeight="1">
      <c r="A37" s="291" t="s">
        <v>593</v>
      </c>
      <c r="B37" s="292">
        <v>82297.802689999997</v>
      </c>
      <c r="C37" s="292">
        <v>138292.99125999998</v>
      </c>
      <c r="D37" s="292">
        <v>165256.99258000002</v>
      </c>
      <c r="E37" s="292">
        <v>128324.5104</v>
      </c>
      <c r="F37" s="292">
        <v>214180.33887000001</v>
      </c>
      <c r="G37" s="292">
        <v>216624.90529</v>
      </c>
      <c r="H37" s="292">
        <v>517524.40110000002</v>
      </c>
      <c r="I37" s="292">
        <v>494678.29301999998</v>
      </c>
      <c r="J37" s="292">
        <v>1038492.46026</v>
      </c>
      <c r="K37" s="292">
        <v>1523769.24703</v>
      </c>
      <c r="L37" s="292">
        <v>1508858.8225799999</v>
      </c>
      <c r="M37" s="292">
        <v>1303665.2378699998</v>
      </c>
    </row>
    <row r="38" spans="1:13" s="293" customFormat="1" ht="15" customHeight="1">
      <c r="A38" s="291" t="s">
        <v>594</v>
      </c>
      <c r="B38" s="292">
        <v>77897.626940000002</v>
      </c>
      <c r="C38" s="292">
        <v>65725.729269999996</v>
      </c>
      <c r="D38" s="292">
        <v>77923.574689999994</v>
      </c>
      <c r="E38" s="292">
        <v>91352.892219999994</v>
      </c>
      <c r="F38" s="292">
        <v>62127.036039999999</v>
      </c>
      <c r="G38" s="292">
        <v>102914.51715</v>
      </c>
      <c r="H38" s="292">
        <v>133380.26691000001</v>
      </c>
      <c r="I38" s="292">
        <v>167604.46061000001</v>
      </c>
      <c r="J38" s="292">
        <v>155394.32916999998</v>
      </c>
      <c r="K38" s="292">
        <v>165769.76093000002</v>
      </c>
      <c r="L38" s="292">
        <v>171010.77901</v>
      </c>
      <c r="M38" s="292">
        <v>145164.32161000001</v>
      </c>
    </row>
    <row r="39" spans="1:13" s="293" customFormat="1" ht="15" customHeight="1">
      <c r="A39" s="291" t="s">
        <v>147</v>
      </c>
      <c r="B39" s="292">
        <v>36625.889340000002</v>
      </c>
      <c r="C39" s="292">
        <v>38482.664360000002</v>
      </c>
      <c r="D39" s="292">
        <v>40061.759789999996</v>
      </c>
      <c r="E39" s="292">
        <v>41943.028789999997</v>
      </c>
      <c r="F39" s="292">
        <v>46491.4283</v>
      </c>
      <c r="G39" s="292">
        <v>49590.010289999998</v>
      </c>
      <c r="H39" s="292">
        <v>51604.266680000001</v>
      </c>
      <c r="I39" s="292">
        <v>54940.933659999995</v>
      </c>
      <c r="J39" s="292">
        <v>83471.718379999991</v>
      </c>
      <c r="K39" s="292">
        <v>81012.445529999997</v>
      </c>
      <c r="L39" s="292">
        <v>55827.780270000003</v>
      </c>
      <c r="M39" s="292">
        <v>50244.199209999999</v>
      </c>
    </row>
    <row r="40" spans="1:13" s="293" customFormat="1" ht="15" customHeight="1">
      <c r="A40" s="291" t="s">
        <v>154</v>
      </c>
      <c r="B40" s="292">
        <v>69900.427209999994</v>
      </c>
      <c r="C40" s="292">
        <v>48982.896280000001</v>
      </c>
      <c r="D40" s="292">
        <v>28042.460360000001</v>
      </c>
      <c r="E40" s="292">
        <v>21046.708579999999</v>
      </c>
      <c r="F40" s="292">
        <v>14041.048140000001</v>
      </c>
      <c r="G40" s="292">
        <v>7026.4693600000001</v>
      </c>
      <c r="H40" s="292">
        <v>0</v>
      </c>
      <c r="I40" s="292">
        <v>50695.138890000002</v>
      </c>
      <c r="J40" s="292">
        <v>50740.277770000001</v>
      </c>
      <c r="K40" s="292">
        <v>50478.472219999996</v>
      </c>
      <c r="L40" s="292">
        <v>35549.791669999999</v>
      </c>
      <c r="M40" s="292">
        <v>35372.847219999996</v>
      </c>
    </row>
    <row r="41" spans="1:13" s="293" customFormat="1" ht="15" customHeight="1">
      <c r="A41" s="291" t="s">
        <v>595</v>
      </c>
      <c r="B41" s="292">
        <v>78963.064230000004</v>
      </c>
      <c r="C41" s="292">
        <v>77973.20898000001</v>
      </c>
      <c r="D41" s="292">
        <v>76647.569790000009</v>
      </c>
      <c r="E41" s="292">
        <v>89419.27953</v>
      </c>
      <c r="F41" s="292">
        <v>110559.06012000001</v>
      </c>
      <c r="G41" s="292">
        <v>98891.978109999996</v>
      </c>
      <c r="H41" s="292">
        <v>83715.492469999997</v>
      </c>
      <c r="I41" s="292">
        <v>65333.932639999999</v>
      </c>
      <c r="J41" s="292">
        <v>117044.24190000001</v>
      </c>
      <c r="K41" s="292">
        <v>118831.00077</v>
      </c>
      <c r="L41" s="292">
        <v>98655.327980000002</v>
      </c>
      <c r="M41" s="292">
        <v>100108.37789</v>
      </c>
    </row>
    <row r="42" spans="1:13" s="295" customFormat="1" ht="15" customHeight="1" thickBot="1">
      <c r="A42" s="291" t="s">
        <v>128</v>
      </c>
      <c r="B42" s="292">
        <v>0</v>
      </c>
      <c r="C42" s="292">
        <v>0</v>
      </c>
      <c r="D42" s="292">
        <v>0</v>
      </c>
      <c r="E42" s="292">
        <v>0</v>
      </c>
      <c r="F42" s="292">
        <v>0</v>
      </c>
      <c r="G42" s="292">
        <v>4290.5180399999999</v>
      </c>
      <c r="H42" s="292">
        <v>204034.85622999998</v>
      </c>
      <c r="I42" s="292">
        <v>51348.27678</v>
      </c>
      <c r="J42" s="292">
        <v>2921.42659</v>
      </c>
      <c r="K42" s="292">
        <v>1280160.9719200002</v>
      </c>
      <c r="L42" s="292">
        <v>1262285.34974</v>
      </c>
      <c r="M42" s="292">
        <v>117610.23450000001</v>
      </c>
    </row>
    <row r="43" spans="1:13" ht="15" customHeight="1" thickTop="1" thickBot="1">
      <c r="A43" s="763" t="s">
        <v>596</v>
      </c>
      <c r="B43" s="764">
        <v>192978.99219999998</v>
      </c>
      <c r="C43" s="764">
        <v>217093.61331000002</v>
      </c>
      <c r="D43" s="764">
        <v>234615.79158000002</v>
      </c>
      <c r="E43" s="764">
        <v>249378.40871000002</v>
      </c>
      <c r="F43" s="764">
        <v>245919.07731999998</v>
      </c>
      <c r="G43" s="764">
        <v>314162.10032999999</v>
      </c>
      <c r="H43" s="764">
        <v>333805.66197000002</v>
      </c>
      <c r="I43" s="764">
        <v>372046.88062999997</v>
      </c>
      <c r="J43" s="764">
        <v>399861.35449</v>
      </c>
      <c r="K43" s="764">
        <v>447619.07676999999</v>
      </c>
      <c r="L43" s="764">
        <v>443263.65480999998</v>
      </c>
      <c r="M43" s="764">
        <v>405318.18291999999</v>
      </c>
    </row>
    <row r="44" spans="1:13" s="293" customFormat="1" ht="15" customHeight="1" thickTop="1">
      <c r="A44" s="291" t="s">
        <v>169</v>
      </c>
      <c r="B44" s="292">
        <v>139892.4</v>
      </c>
      <c r="C44" s="292">
        <v>168742.5</v>
      </c>
      <c r="D44" s="292">
        <v>180468.7</v>
      </c>
      <c r="E44" s="292">
        <v>194235.9</v>
      </c>
      <c r="F44" s="292">
        <v>208037.8</v>
      </c>
      <c r="G44" s="292">
        <v>247620.3</v>
      </c>
      <c r="H44" s="292">
        <v>266003.20000000001</v>
      </c>
      <c r="I44" s="292">
        <v>294410.5</v>
      </c>
      <c r="J44" s="292">
        <v>309798.90000000002</v>
      </c>
      <c r="K44" s="292">
        <v>370733.3</v>
      </c>
      <c r="L44" s="292">
        <v>378232.3</v>
      </c>
      <c r="M44" s="292">
        <v>392996.4</v>
      </c>
    </row>
    <row r="45" spans="1:13" s="293" customFormat="1" ht="15" customHeight="1">
      <c r="A45" s="291" t="s">
        <v>173</v>
      </c>
      <c r="B45" s="292">
        <v>883.29032999999993</v>
      </c>
      <c r="C45" s="292">
        <v>883.19180000000006</v>
      </c>
      <c r="D45" s="292">
        <v>883.09741000000008</v>
      </c>
      <c r="E45" s="292">
        <v>883.01370999999995</v>
      </c>
      <c r="F45" s="292">
        <v>882.28591000000006</v>
      </c>
      <c r="G45" s="292">
        <v>883.25976000000003</v>
      </c>
      <c r="H45" s="292">
        <v>883.62921999999992</v>
      </c>
      <c r="I45" s="292">
        <v>2678.0021099999999</v>
      </c>
      <c r="J45" s="292">
        <v>10417.891149999999</v>
      </c>
      <c r="K45" s="292">
        <v>883.49115000000006</v>
      </c>
      <c r="L45" s="292">
        <v>13092.54508</v>
      </c>
      <c r="M45" s="292">
        <v>883.74226999999996</v>
      </c>
    </row>
    <row r="46" spans="1:13" s="293" customFormat="1" ht="15" customHeight="1">
      <c r="A46" s="291" t="s">
        <v>177</v>
      </c>
      <c r="B46" s="292">
        <v>0</v>
      </c>
      <c r="C46" s="292">
        <v>0</v>
      </c>
      <c r="D46" s="292">
        <v>0</v>
      </c>
      <c r="E46" s="292">
        <v>0</v>
      </c>
      <c r="F46" s="292">
        <v>0</v>
      </c>
      <c r="G46" s="292">
        <v>0</v>
      </c>
      <c r="H46" s="292">
        <v>0</v>
      </c>
      <c r="I46" s="292">
        <v>0</v>
      </c>
      <c r="J46" s="292">
        <v>0</v>
      </c>
      <c r="K46" s="292">
        <v>0</v>
      </c>
      <c r="L46" s="292">
        <v>0</v>
      </c>
      <c r="M46" s="292">
        <v>0</v>
      </c>
    </row>
    <row r="47" spans="1:13" s="293" customFormat="1" ht="15" customHeight="1">
      <c r="A47" s="291" t="s">
        <v>597</v>
      </c>
      <c r="B47" s="292">
        <v>15920.32474</v>
      </c>
      <c r="C47" s="292">
        <v>19548.622449999999</v>
      </c>
      <c r="D47" s="292">
        <v>22340.552359999998</v>
      </c>
      <c r="E47" s="292">
        <v>25432.896539999998</v>
      </c>
      <c r="F47" s="292">
        <v>28315.556390000002</v>
      </c>
      <c r="G47" s="292">
        <v>29183.799579999999</v>
      </c>
      <c r="H47" s="292">
        <v>33560.768499999998</v>
      </c>
      <c r="I47" s="292">
        <v>36717.15986</v>
      </c>
      <c r="J47" s="292">
        <v>40541.281729999995</v>
      </c>
      <c r="K47" s="292">
        <v>44451.60989</v>
      </c>
      <c r="L47" s="292">
        <v>44451.60989</v>
      </c>
      <c r="M47" s="292">
        <v>45200.329869999994</v>
      </c>
    </row>
    <row r="48" spans="1:13" s="293" customFormat="1" ht="15" customHeight="1">
      <c r="A48" s="291" t="s">
        <v>183</v>
      </c>
      <c r="B48" s="292">
        <v>36282.977129999999</v>
      </c>
      <c r="C48" s="292">
        <v>27919.299059999998</v>
      </c>
      <c r="D48" s="292">
        <v>30923.44181</v>
      </c>
      <c r="E48" s="292">
        <v>28826.598460000001</v>
      </c>
      <c r="F48" s="292">
        <v>8683.435019999999</v>
      </c>
      <c r="G48" s="292">
        <v>36474.740990000006</v>
      </c>
      <c r="H48" s="292">
        <v>33358.064250000003</v>
      </c>
      <c r="I48" s="292">
        <v>38241.218659999999</v>
      </c>
      <c r="J48" s="292">
        <v>39103.281609999998</v>
      </c>
      <c r="K48" s="292">
        <v>31550.675729999999</v>
      </c>
      <c r="L48" s="292">
        <v>7487.1998400000002</v>
      </c>
      <c r="M48" s="292">
        <v>-33762.289219999999</v>
      </c>
    </row>
    <row r="49" spans="1:13" s="293" customFormat="1" ht="15" customHeight="1">
      <c r="A49" s="294" t="s">
        <v>598</v>
      </c>
      <c r="B49" s="292">
        <v>0</v>
      </c>
      <c r="C49" s="292">
        <v>0</v>
      </c>
      <c r="D49" s="292">
        <v>0</v>
      </c>
      <c r="E49" s="292">
        <v>0</v>
      </c>
      <c r="F49" s="292">
        <v>1.0031399999999999</v>
      </c>
      <c r="G49" s="292">
        <v>0</v>
      </c>
      <c r="H49" s="292">
        <v>1794.15068</v>
      </c>
      <c r="I49" s="292">
        <v>0</v>
      </c>
      <c r="J49" s="292">
        <v>0</v>
      </c>
      <c r="K49" s="292">
        <v>19708.053949999998</v>
      </c>
      <c r="L49" s="292">
        <v>0</v>
      </c>
      <c r="M49" s="292">
        <v>3733.95066</v>
      </c>
    </row>
    <row r="50" spans="1:13" s="295" customFormat="1" ht="15" customHeight="1" thickBot="1">
      <c r="A50" s="294" t="s">
        <v>599</v>
      </c>
      <c r="B50" s="292">
        <v>36282.977129999999</v>
      </c>
      <c r="C50" s="292">
        <v>27919.299059999998</v>
      </c>
      <c r="D50" s="292">
        <v>30923.44181</v>
      </c>
      <c r="E50" s="292">
        <v>28826.598460000001</v>
      </c>
      <c r="F50" s="292">
        <v>8682.4318800000001</v>
      </c>
      <c r="G50" s="292">
        <v>36474.740990000006</v>
      </c>
      <c r="H50" s="292">
        <v>31563.913570000001</v>
      </c>
      <c r="I50" s="292">
        <v>38241.218659999999</v>
      </c>
      <c r="J50" s="292">
        <v>39103.281609999998</v>
      </c>
      <c r="K50" s="292">
        <v>11842.621779999999</v>
      </c>
      <c r="L50" s="292">
        <v>7487.1998400000002</v>
      </c>
      <c r="M50" s="292">
        <v>-37496.239880000001</v>
      </c>
    </row>
    <row r="51" spans="1:13" ht="15" customHeight="1" thickTop="1" thickBot="1">
      <c r="A51" s="763" t="s">
        <v>600</v>
      </c>
      <c r="B51" s="764">
        <v>2617801.0359999998</v>
      </c>
      <c r="C51" s="764">
        <v>2942920.1361100003</v>
      </c>
      <c r="D51" s="764">
        <v>3343173.19539</v>
      </c>
      <c r="E51" s="764">
        <v>3420756.0660700002</v>
      </c>
      <c r="F51" s="764">
        <v>3655442.6066900003</v>
      </c>
      <c r="G51" s="764">
        <v>3871436.4313300001</v>
      </c>
      <c r="H51" s="764">
        <v>4539811.2889899993</v>
      </c>
      <c r="I51" s="764">
        <v>5218360.8518100008</v>
      </c>
      <c r="J51" s="764">
        <v>6067660.3939799992</v>
      </c>
      <c r="K51" s="764">
        <v>5673515.8209799994</v>
      </c>
      <c r="L51" s="764">
        <v>5755096.4350800002</v>
      </c>
      <c r="M51" s="764">
        <v>5609079.4168299995</v>
      </c>
    </row>
    <row r="52" spans="1:13" s="293" customFormat="1" ht="15" customHeight="1" thickTop="1">
      <c r="A52" s="296" t="s">
        <v>601</v>
      </c>
      <c r="B52" s="292">
        <v>0</v>
      </c>
      <c r="C52" s="292">
        <v>436.40499999999997</v>
      </c>
      <c r="D52" s="292">
        <v>4087.8991499999997</v>
      </c>
      <c r="E52" s="292">
        <v>6761.6935199999998</v>
      </c>
      <c r="F52" s="292">
        <v>17582.83164</v>
      </c>
      <c r="G52" s="292">
        <v>29846.26197</v>
      </c>
      <c r="H52" s="292">
        <v>33163.59042</v>
      </c>
      <c r="I52" s="292">
        <v>56016.253600000004</v>
      </c>
      <c r="J52" s="292">
        <v>39187.9421</v>
      </c>
      <c r="K52" s="292">
        <v>36806.847150000001</v>
      </c>
      <c r="L52" s="292">
        <v>33479.770069999999</v>
      </c>
      <c r="M52" s="292">
        <v>31847.326140000001</v>
      </c>
    </row>
    <row r="53" spans="1:13" s="295" customFormat="1" ht="15" customHeight="1">
      <c r="A53" s="294" t="s">
        <v>602</v>
      </c>
      <c r="B53" s="292">
        <v>0</v>
      </c>
      <c r="C53" s="292">
        <v>0</v>
      </c>
      <c r="D53" s="292">
        <v>0</v>
      </c>
      <c r="E53" s="292">
        <v>0</v>
      </c>
      <c r="F53" s="292">
        <v>0</v>
      </c>
      <c r="G53" s="292">
        <v>0</v>
      </c>
      <c r="H53" s="292">
        <v>0</v>
      </c>
      <c r="I53" s="292">
        <v>0</v>
      </c>
      <c r="J53" s="292">
        <v>0</v>
      </c>
      <c r="K53" s="292">
        <v>0</v>
      </c>
      <c r="L53" s="292">
        <v>0</v>
      </c>
      <c r="M53" s="292">
        <v>0</v>
      </c>
    </row>
    <row r="54" spans="1:13" s="295" customFormat="1" ht="15" customHeight="1">
      <c r="A54" s="294" t="s">
        <v>603</v>
      </c>
      <c r="B54" s="292">
        <v>0</v>
      </c>
      <c r="C54" s="292">
        <v>0</v>
      </c>
      <c r="D54" s="292">
        <v>23.69838</v>
      </c>
      <c r="E54" s="292">
        <v>98.302999999999997</v>
      </c>
      <c r="F54" s="292">
        <v>4.5830000000000002</v>
      </c>
      <c r="G54" s="292">
        <v>0</v>
      </c>
      <c r="H54" s="292">
        <v>0</v>
      </c>
      <c r="I54" s="292">
        <v>0</v>
      </c>
      <c r="J54" s="292">
        <v>0</v>
      </c>
      <c r="K54" s="292">
        <v>0</v>
      </c>
      <c r="L54" s="292">
        <v>0</v>
      </c>
      <c r="M54" s="292">
        <v>0</v>
      </c>
    </row>
    <row r="55" spans="1:13" s="295" customFormat="1" ht="15" customHeight="1">
      <c r="A55" s="294" t="s">
        <v>604</v>
      </c>
      <c r="B55" s="292">
        <v>0</v>
      </c>
      <c r="C55" s="292">
        <v>0</v>
      </c>
      <c r="D55" s="292">
        <v>0</v>
      </c>
      <c r="E55" s="292">
        <v>0</v>
      </c>
      <c r="F55" s="292">
        <v>0</v>
      </c>
      <c r="G55" s="292">
        <v>0</v>
      </c>
      <c r="H55" s="292">
        <v>0</v>
      </c>
      <c r="I55" s="292">
        <v>0</v>
      </c>
      <c r="J55" s="292">
        <v>0</v>
      </c>
      <c r="K55" s="292">
        <v>0</v>
      </c>
      <c r="L55" s="292">
        <v>0</v>
      </c>
      <c r="M55" s="292">
        <v>0</v>
      </c>
    </row>
    <row r="56" spans="1:13" s="295" customFormat="1" ht="15" customHeight="1">
      <c r="A56" s="294" t="s">
        <v>605</v>
      </c>
      <c r="B56" s="292">
        <v>0</v>
      </c>
      <c r="C56" s="292">
        <v>436.40499999999997</v>
      </c>
      <c r="D56" s="292">
        <v>4064.2007699999999</v>
      </c>
      <c r="E56" s="292">
        <v>6663.3905199999999</v>
      </c>
      <c r="F56" s="292">
        <v>17578.248640000002</v>
      </c>
      <c r="G56" s="292">
        <v>29846.26197</v>
      </c>
      <c r="H56" s="292">
        <v>33163.59042</v>
      </c>
      <c r="I56" s="292">
        <v>56016.253600000004</v>
      </c>
      <c r="J56" s="292">
        <v>39187.9421</v>
      </c>
      <c r="K56" s="292">
        <v>36806.847150000001</v>
      </c>
      <c r="L56" s="292">
        <v>33479.770069999999</v>
      </c>
      <c r="M56" s="292">
        <v>31847.326140000001</v>
      </c>
    </row>
    <row r="57" spans="1:13" s="295" customFormat="1" ht="15" customHeight="1">
      <c r="A57" s="294" t="s">
        <v>606</v>
      </c>
      <c r="B57" s="292">
        <v>0</v>
      </c>
      <c r="C57" s="292">
        <v>0</v>
      </c>
      <c r="D57" s="292">
        <v>0</v>
      </c>
      <c r="E57" s="292">
        <v>0</v>
      </c>
      <c r="F57" s="292">
        <v>0</v>
      </c>
      <c r="G57" s="292">
        <v>0</v>
      </c>
      <c r="H57" s="292">
        <v>0</v>
      </c>
      <c r="I57" s="292">
        <v>0</v>
      </c>
      <c r="J57" s="292">
        <v>0</v>
      </c>
      <c r="K57" s="292">
        <v>0</v>
      </c>
      <c r="L57" s="292">
        <v>0</v>
      </c>
      <c r="M57" s="292">
        <v>0</v>
      </c>
    </row>
    <row r="58" spans="1:13" s="295" customFormat="1" ht="15" customHeight="1">
      <c r="A58" s="291" t="s">
        <v>607</v>
      </c>
      <c r="B58" s="292">
        <v>3783500.6345100002</v>
      </c>
      <c r="C58" s="292">
        <v>4520950.4311099993</v>
      </c>
      <c r="D58" s="292">
        <v>4977541.4337299997</v>
      </c>
      <c r="E58" s="292">
        <v>5308000.2936499994</v>
      </c>
      <c r="F58" s="292">
        <v>5246349.6653300002</v>
      </c>
      <c r="G58" s="292">
        <v>5614665.7180399997</v>
      </c>
      <c r="H58" s="292">
        <v>5853221.6508999998</v>
      </c>
      <c r="I58" s="292">
        <v>7096887.2649099994</v>
      </c>
      <c r="J58" s="292">
        <v>5942613.3696999997</v>
      </c>
      <c r="K58" s="292">
        <v>5807762.0481199995</v>
      </c>
      <c r="L58" s="292">
        <v>5648948.1226199996</v>
      </c>
      <c r="M58" s="292">
        <v>5605797.1687799999</v>
      </c>
    </row>
    <row r="59" spans="1:13">
      <c r="A59" s="765" t="s">
        <v>608</v>
      </c>
      <c r="B59" s="766">
        <v>365503.15304</v>
      </c>
      <c r="C59" s="766">
        <v>396978.78083999996</v>
      </c>
      <c r="D59" s="766">
        <v>420741.93552</v>
      </c>
      <c r="E59" s="766">
        <v>432863.32124000002</v>
      </c>
      <c r="F59" s="766">
        <v>444825.33827000001</v>
      </c>
      <c r="G59" s="766">
        <v>479486.03369999997</v>
      </c>
      <c r="H59" s="766">
        <v>524709.28081999999</v>
      </c>
      <c r="I59" s="766">
        <v>504495.97580999997</v>
      </c>
      <c r="J59" s="766">
        <v>629823.13826000004</v>
      </c>
      <c r="K59" s="766">
        <v>259138.72972</v>
      </c>
      <c r="L59" s="766">
        <v>596546.46494000009</v>
      </c>
      <c r="M59" s="766">
        <v>232664.34122</v>
      </c>
    </row>
    <row r="60" spans="1:13" ht="15" customHeight="1">
      <c r="A60" s="294" t="s">
        <v>609</v>
      </c>
      <c r="B60" s="292">
        <v>-69539.580950000003</v>
      </c>
      <c r="C60" s="292">
        <v>-88844.819940000001</v>
      </c>
      <c r="D60" s="292">
        <v>-89420.43677</v>
      </c>
      <c r="E60" s="292">
        <v>-95573.187579999998</v>
      </c>
      <c r="F60" s="292">
        <v>-109875.87772</v>
      </c>
      <c r="G60" s="292">
        <v>-126891.32226</v>
      </c>
      <c r="H60" s="292">
        <v>-164833.33637999999</v>
      </c>
      <c r="I60" s="292">
        <v>-196123.75305999999</v>
      </c>
      <c r="J60" s="292">
        <v>-210388.62044</v>
      </c>
      <c r="K60" s="292">
        <v>-90719.20451000001</v>
      </c>
      <c r="L60" s="292">
        <v>-215224.56036999999</v>
      </c>
      <c r="M60" s="292">
        <v>-92151.990810000003</v>
      </c>
    </row>
    <row r="61" spans="1:13" ht="15" customHeight="1">
      <c r="A61" s="291" t="s">
        <v>610</v>
      </c>
      <c r="B61" s="292">
        <v>295963.57208999997</v>
      </c>
      <c r="C61" s="292">
        <v>308133.96089999995</v>
      </c>
      <c r="D61" s="292">
        <v>331321.49875000003</v>
      </c>
      <c r="E61" s="292">
        <v>337290.13366000005</v>
      </c>
      <c r="F61" s="292">
        <v>334949.46055000002</v>
      </c>
      <c r="G61" s="292">
        <v>352594.71143999998</v>
      </c>
      <c r="H61" s="292">
        <v>359875.94443999999</v>
      </c>
      <c r="I61" s="292">
        <v>308372.22275000002</v>
      </c>
      <c r="J61" s="292">
        <v>419434.51782000001</v>
      </c>
      <c r="K61" s="292">
        <v>168419.52521000002</v>
      </c>
      <c r="L61" s="292">
        <v>381321.90457000001</v>
      </c>
      <c r="M61" s="292">
        <v>140512.35040999998</v>
      </c>
    </row>
    <row r="62" spans="1:13" ht="15" customHeight="1">
      <c r="A62" s="297" t="s">
        <v>611</v>
      </c>
      <c r="B62" s="292">
        <v>20486.47309</v>
      </c>
      <c r="C62" s="292">
        <v>30054.665710000001</v>
      </c>
      <c r="D62" s="292">
        <v>30313.104010000003</v>
      </c>
      <c r="E62" s="292">
        <v>38664.523289999997</v>
      </c>
      <c r="F62" s="292">
        <v>53957.525700000006</v>
      </c>
      <c r="G62" s="292">
        <v>77881.722810000007</v>
      </c>
      <c r="H62" s="292">
        <v>38217.109039999996</v>
      </c>
      <c r="I62" s="292">
        <v>48672.809670000002</v>
      </c>
      <c r="J62" s="292">
        <v>56671.193930000001</v>
      </c>
      <c r="K62" s="292">
        <v>23263.71055</v>
      </c>
      <c r="L62" s="292">
        <v>57170.579450000005</v>
      </c>
      <c r="M62" s="292">
        <v>24391.245469999998</v>
      </c>
    </row>
    <row r="63" spans="1:13" ht="15" customHeight="1">
      <c r="A63" s="294" t="s">
        <v>612</v>
      </c>
      <c r="B63" s="292">
        <v>-10014.36743</v>
      </c>
      <c r="C63" s="292">
        <v>-13966.76505</v>
      </c>
      <c r="D63" s="292">
        <v>-17488.727070000001</v>
      </c>
      <c r="E63" s="292">
        <v>-26328.31769</v>
      </c>
      <c r="F63" s="292">
        <v>-36117.369070000001</v>
      </c>
      <c r="G63" s="292">
        <v>-42855.286020000007</v>
      </c>
      <c r="H63" s="292">
        <v>-19009.21285</v>
      </c>
      <c r="I63" s="292">
        <v>-16223.062320000001</v>
      </c>
      <c r="J63" s="292">
        <v>-15577.714199999999</v>
      </c>
      <c r="K63" s="292">
        <v>-6211.6260300000004</v>
      </c>
      <c r="L63" s="292">
        <v>-19742.726449999998</v>
      </c>
      <c r="M63" s="292">
        <v>-9654.5199600000014</v>
      </c>
    </row>
    <row r="64" spans="1:13" ht="15" customHeight="1">
      <c r="A64" s="298" t="s">
        <v>613</v>
      </c>
      <c r="B64" s="292">
        <v>306435.67774999997</v>
      </c>
      <c r="C64" s="292">
        <v>324221.86155999999</v>
      </c>
      <c r="D64" s="292">
        <v>344145.87569000002</v>
      </c>
      <c r="E64" s="292">
        <v>349626.33925999998</v>
      </c>
      <c r="F64" s="292">
        <v>352789.61718</v>
      </c>
      <c r="G64" s="292">
        <v>387621.14822999999</v>
      </c>
      <c r="H64" s="292">
        <v>379083.84062999999</v>
      </c>
      <c r="I64" s="292">
        <v>340821.97010000004</v>
      </c>
      <c r="J64" s="292">
        <v>460527.99755000003</v>
      </c>
      <c r="K64" s="292">
        <v>185471.60973</v>
      </c>
      <c r="L64" s="292">
        <v>418749.75757000002</v>
      </c>
      <c r="M64" s="292">
        <v>155249.07591999997</v>
      </c>
    </row>
    <row r="65" spans="1:13" ht="15" customHeight="1">
      <c r="A65" s="297" t="s">
        <v>614</v>
      </c>
      <c r="B65" s="292">
        <v>70498.054390000005</v>
      </c>
      <c r="C65" s="292">
        <v>56391.707040000001</v>
      </c>
      <c r="D65" s="292">
        <v>70770.988750000004</v>
      </c>
      <c r="E65" s="292">
        <v>74956.013619999998</v>
      </c>
      <c r="F65" s="292">
        <v>89375.176080000005</v>
      </c>
      <c r="G65" s="292">
        <v>81760.817190000002</v>
      </c>
      <c r="H65" s="292">
        <v>58238.821779999998</v>
      </c>
      <c r="I65" s="292">
        <v>78191.779739999998</v>
      </c>
      <c r="J65" s="292">
        <v>77314.760129999995</v>
      </c>
      <c r="K65" s="292">
        <v>31280.116289999998</v>
      </c>
      <c r="L65" s="292">
        <v>124191.14436000001</v>
      </c>
      <c r="M65" s="292">
        <v>68013.231830000004</v>
      </c>
    </row>
    <row r="66" spans="1:13" ht="15" customHeight="1">
      <c r="A66" s="297" t="s">
        <v>615</v>
      </c>
      <c r="B66" s="292">
        <v>-87742.186400000006</v>
      </c>
      <c r="C66" s="292">
        <v>-82105.478489999994</v>
      </c>
      <c r="D66" s="292">
        <v>-107402.86147</v>
      </c>
      <c r="E66" s="292">
        <v>-117062.23931999999</v>
      </c>
      <c r="F66" s="292">
        <v>-137369.07496</v>
      </c>
      <c r="G66" s="292">
        <v>-131373.19759</v>
      </c>
      <c r="H66" s="292">
        <v>-108182.99135</v>
      </c>
      <c r="I66" s="292">
        <v>-83065.607969999997</v>
      </c>
      <c r="J66" s="292">
        <v>-176829.77804</v>
      </c>
      <c r="K66" s="292">
        <v>-65865.753360000002</v>
      </c>
      <c r="L66" s="292">
        <v>-245667.52432</v>
      </c>
      <c r="M66" s="292">
        <v>-152714.93672999999</v>
      </c>
    </row>
    <row r="67" spans="1:13" ht="15" customHeight="1">
      <c r="A67" s="291" t="s">
        <v>616</v>
      </c>
      <c r="B67" s="292">
        <v>289191.54574000003</v>
      </c>
      <c r="C67" s="292">
        <v>298508.09010999999</v>
      </c>
      <c r="D67" s="292">
        <v>307514.00297000003</v>
      </c>
      <c r="E67" s="292">
        <v>307520.11356000003</v>
      </c>
      <c r="F67" s="292">
        <v>304795.71830000001</v>
      </c>
      <c r="G67" s="292">
        <v>338008.76782999997</v>
      </c>
      <c r="H67" s="292">
        <v>329139.67106000002</v>
      </c>
      <c r="I67" s="292">
        <v>335948.14186999999</v>
      </c>
      <c r="J67" s="292">
        <v>361012.97963999998</v>
      </c>
      <c r="K67" s="292">
        <v>150885.97266</v>
      </c>
      <c r="L67" s="292">
        <v>297273.37761000003</v>
      </c>
      <c r="M67" s="292">
        <v>70547.371019999991</v>
      </c>
    </row>
    <row r="68" spans="1:13" ht="15" customHeight="1">
      <c r="A68" s="294" t="s">
        <v>617</v>
      </c>
      <c r="B68" s="292">
        <v>-231383.79308</v>
      </c>
      <c r="C68" s="292">
        <v>-254265.50349999999</v>
      </c>
      <c r="D68" s="292">
        <v>-249158.42794999998</v>
      </c>
      <c r="E68" s="292">
        <v>-251763.36419999998</v>
      </c>
      <c r="F68" s="292">
        <v>-286494.35371</v>
      </c>
      <c r="G68" s="292">
        <v>-274720.81617000001</v>
      </c>
      <c r="H68" s="292">
        <v>-250180.95300000001</v>
      </c>
      <c r="I68" s="292">
        <v>-252988.45718</v>
      </c>
      <c r="J68" s="292">
        <v>-276724.58786999999</v>
      </c>
      <c r="K68" s="292">
        <v>-126421.34868000001</v>
      </c>
      <c r="L68" s="292">
        <v>-277474.87349000003</v>
      </c>
      <c r="M68" s="292">
        <v>-115949.92643000001</v>
      </c>
    </row>
    <row r="69" spans="1:13" ht="15" customHeight="1">
      <c r="A69" s="298" t="s">
        <v>618</v>
      </c>
      <c r="B69" s="292">
        <v>57807.752659999998</v>
      </c>
      <c r="C69" s="292">
        <v>44242.586609999998</v>
      </c>
      <c r="D69" s="292">
        <v>58355.575020000004</v>
      </c>
      <c r="E69" s="292">
        <v>55756.749360000002</v>
      </c>
      <c r="F69" s="292">
        <v>18301.364590000001</v>
      </c>
      <c r="G69" s="292">
        <v>63287.951659999999</v>
      </c>
      <c r="H69" s="292">
        <v>78958.718059999999</v>
      </c>
      <c r="I69" s="292">
        <v>82959.684689999995</v>
      </c>
      <c r="J69" s="292">
        <v>84288.391770000002</v>
      </c>
      <c r="K69" s="292">
        <v>24464.62398</v>
      </c>
      <c r="L69" s="292">
        <v>19798.504120000001</v>
      </c>
      <c r="M69" s="292">
        <v>-45402.555409999994</v>
      </c>
    </row>
    <row r="70" spans="1:13" ht="15" customHeight="1">
      <c r="A70" s="298" t="s">
        <v>619</v>
      </c>
      <c r="B70" s="292">
        <v>34.817920000000001</v>
      </c>
      <c r="C70" s="292">
        <v>24.506790000000002</v>
      </c>
      <c r="D70" s="292">
        <v>19.050990000000002</v>
      </c>
      <c r="E70" s="292">
        <v>211.90089</v>
      </c>
      <c r="F70" s="292">
        <v>23.326930000000001</v>
      </c>
      <c r="G70" s="292">
        <v>19.06664</v>
      </c>
      <c r="H70" s="292">
        <v>15.012799999999999</v>
      </c>
      <c r="I70" s="292">
        <v>9.3396499999999989</v>
      </c>
      <c r="J70" s="292">
        <v>15.23728</v>
      </c>
      <c r="K70" s="292">
        <v>12.920999999999999</v>
      </c>
      <c r="L70" s="292">
        <v>39.918430000000001</v>
      </c>
      <c r="M70" s="292">
        <v>13.980040000000001</v>
      </c>
    </row>
    <row r="71" spans="1:13" ht="15" customHeight="1">
      <c r="A71" s="299" t="s">
        <v>620</v>
      </c>
      <c r="B71" s="292">
        <v>7.0000000000000007E-5</v>
      </c>
      <c r="C71" s="292">
        <v>1.298E-2</v>
      </c>
      <c r="D71" s="292">
        <v>1.1480000000000001E-2</v>
      </c>
      <c r="E71" s="292">
        <v>198.9495</v>
      </c>
      <c r="F71" s="292">
        <v>-2.9363999999999999</v>
      </c>
      <c r="G71" s="292">
        <v>-0.30982999999999999</v>
      </c>
      <c r="H71" s="292">
        <v>-0.68123</v>
      </c>
      <c r="I71" s="292">
        <v>0.37545999999999996</v>
      </c>
      <c r="J71" s="292">
        <v>-1.39E-3</v>
      </c>
      <c r="K71" s="292">
        <v>0.97515999999999992</v>
      </c>
      <c r="L71" s="292">
        <v>9.5955700000000004</v>
      </c>
      <c r="M71" s="292">
        <v>3.4249699999999996</v>
      </c>
    </row>
    <row r="72" spans="1:13" ht="15" customHeight="1">
      <c r="A72" s="299" t="s">
        <v>621</v>
      </c>
      <c r="B72" s="292">
        <v>34.81785</v>
      </c>
      <c r="C72" s="292">
        <v>24.49381</v>
      </c>
      <c r="D72" s="292">
        <v>19.03951</v>
      </c>
      <c r="E72" s="292">
        <v>12.95139</v>
      </c>
      <c r="F72" s="292">
        <v>26.263330000000003</v>
      </c>
      <c r="G72" s="292">
        <v>19.376470000000001</v>
      </c>
      <c r="H72" s="292">
        <v>15.694030000000001</v>
      </c>
      <c r="I72" s="292">
        <v>8.9641900000000003</v>
      </c>
      <c r="J72" s="292">
        <v>15.238670000000001</v>
      </c>
      <c r="K72" s="292">
        <v>11.94584</v>
      </c>
      <c r="L72" s="292">
        <v>30.322860000000002</v>
      </c>
      <c r="M72" s="292">
        <v>10.555069999999999</v>
      </c>
    </row>
    <row r="73" spans="1:13" ht="15" customHeight="1">
      <c r="A73" s="291" t="s">
        <v>622</v>
      </c>
      <c r="B73" s="292">
        <v>-3.8656299999999999</v>
      </c>
      <c r="C73" s="292">
        <v>-0.92315000000000003</v>
      </c>
      <c r="D73" s="292">
        <v>-0.69571000000000005</v>
      </c>
      <c r="E73" s="292">
        <v>-9.5681100000000008</v>
      </c>
      <c r="F73" s="292">
        <v>-9.7877399999999994</v>
      </c>
      <c r="G73" s="292">
        <v>-0.38949</v>
      </c>
      <c r="H73" s="292">
        <v>-49.4604</v>
      </c>
      <c r="I73" s="292">
        <v>-95.181280000000001</v>
      </c>
      <c r="J73" s="292">
        <v>-501.55712</v>
      </c>
      <c r="K73" s="292">
        <v>-409.30283000000003</v>
      </c>
      <c r="L73" s="292">
        <v>-1027.3447200000001</v>
      </c>
      <c r="M73" s="292">
        <v>-157.24609000000001</v>
      </c>
    </row>
    <row r="74" spans="1:13" ht="15" customHeight="1">
      <c r="A74" s="291" t="s">
        <v>766</v>
      </c>
      <c r="B74" s="292">
        <v>2.7059999999999997E-2</v>
      </c>
      <c r="C74" s="292">
        <v>-3.5749999999999997E-2</v>
      </c>
      <c r="D74" s="292">
        <v>0.13574</v>
      </c>
      <c r="E74" s="292">
        <v>-8.7843799999999987</v>
      </c>
      <c r="F74" s="292">
        <v>-9.2690300000000008</v>
      </c>
      <c r="G74" s="292">
        <v>5.2719999999999996E-2</v>
      </c>
      <c r="H74" s="292">
        <v>-1.95417</v>
      </c>
      <c r="I74" s="292">
        <v>-1.772E-2</v>
      </c>
      <c r="J74" s="292">
        <v>-93.602270000000004</v>
      </c>
      <c r="K74" s="292">
        <v>-36.085059999999999</v>
      </c>
      <c r="L74" s="292">
        <v>-153.45815999999999</v>
      </c>
      <c r="M74" s="292">
        <v>-5.1264500000000002</v>
      </c>
    </row>
    <row r="75" spans="1:13" ht="15" customHeight="1">
      <c r="A75" s="294" t="s">
        <v>311</v>
      </c>
      <c r="B75" s="292">
        <v>-3.89269</v>
      </c>
      <c r="C75" s="292">
        <v>-0.88739999999999997</v>
      </c>
      <c r="D75" s="292">
        <v>-0.83145000000000002</v>
      </c>
      <c r="E75" s="292">
        <v>-0.78373000000000004</v>
      </c>
      <c r="F75" s="292">
        <v>-0.51871</v>
      </c>
      <c r="G75" s="292">
        <v>-0.44220999999999999</v>
      </c>
      <c r="H75" s="292">
        <v>-47.506230000000002</v>
      </c>
      <c r="I75" s="292">
        <v>-95.163560000000004</v>
      </c>
      <c r="J75" s="292">
        <v>-407.95484999999996</v>
      </c>
      <c r="K75" s="292">
        <v>-373.21777000000003</v>
      </c>
      <c r="L75" s="292">
        <v>-873.88656000000003</v>
      </c>
      <c r="M75" s="292">
        <v>-152.11964</v>
      </c>
    </row>
    <row r="76" spans="1:13" ht="15" customHeight="1">
      <c r="A76" s="291" t="s">
        <v>625</v>
      </c>
      <c r="B76" s="292">
        <v>57838.704949999999</v>
      </c>
      <c r="C76" s="292">
        <v>44266.170250000003</v>
      </c>
      <c r="D76" s="292">
        <v>58373.9303</v>
      </c>
      <c r="E76" s="292">
        <v>55959.082139999999</v>
      </c>
      <c r="F76" s="292">
        <v>18314.903780000001</v>
      </c>
      <c r="G76" s="292">
        <v>63306.628810000002</v>
      </c>
      <c r="H76" s="292">
        <v>78924.27046</v>
      </c>
      <c r="I76" s="292">
        <v>82873.843059999999</v>
      </c>
      <c r="J76" s="292">
        <v>83802.071930000006</v>
      </c>
      <c r="K76" s="292">
        <v>24068.242149999998</v>
      </c>
      <c r="L76" s="292">
        <v>18811.077829999998</v>
      </c>
      <c r="M76" s="292">
        <v>-45545.821459999999</v>
      </c>
    </row>
    <row r="77" spans="1:13" ht="15" customHeight="1">
      <c r="A77" s="300" t="s">
        <v>626</v>
      </c>
      <c r="B77" s="292">
        <v>229.49342999999999</v>
      </c>
      <c r="C77" s="292">
        <v>118.56693</v>
      </c>
      <c r="D77" s="292">
        <v>205.54554000000002</v>
      </c>
      <c r="E77" s="292">
        <v>5586.2416499999999</v>
      </c>
      <c r="F77" s="292">
        <v>174.64964000000001</v>
      </c>
      <c r="G77" s="292">
        <v>764.08882999999992</v>
      </c>
      <c r="H77" s="292">
        <v>2140.3906499999998</v>
      </c>
      <c r="I77" s="292">
        <v>257.88125000000002</v>
      </c>
      <c r="J77" s="292">
        <v>119.46758</v>
      </c>
      <c r="K77" s="292">
        <v>18.67625</v>
      </c>
      <c r="L77" s="292">
        <v>487.04163</v>
      </c>
      <c r="M77" s="292">
        <v>71.634240000000005</v>
      </c>
    </row>
    <row r="78" spans="1:13" ht="15" customHeight="1">
      <c r="A78" s="298" t="s">
        <v>627</v>
      </c>
      <c r="B78" s="292">
        <v>58068.198380000002</v>
      </c>
      <c r="C78" s="292">
        <v>44384.737179999996</v>
      </c>
      <c r="D78" s="292">
        <v>58579.475840000006</v>
      </c>
      <c r="E78" s="292">
        <v>61545.323790000002</v>
      </c>
      <c r="F78" s="292">
        <v>18489.55342</v>
      </c>
      <c r="G78" s="292">
        <v>64070.717640000003</v>
      </c>
      <c r="H78" s="292">
        <v>81064.661110000001</v>
      </c>
      <c r="I78" s="292">
        <v>83131.724310000005</v>
      </c>
      <c r="J78" s="292">
        <v>83921.539510000002</v>
      </c>
      <c r="K78" s="292">
        <v>24086.918399999999</v>
      </c>
      <c r="L78" s="292">
        <v>19298.119460000002</v>
      </c>
      <c r="M78" s="292">
        <v>-45474.18722</v>
      </c>
    </row>
    <row r="79" spans="1:13" ht="15" customHeight="1">
      <c r="A79" s="297" t="s">
        <v>628</v>
      </c>
      <c r="B79" s="292">
        <v>228.97076000000001</v>
      </c>
      <c r="C79" s="292">
        <v>693.07687999999996</v>
      </c>
      <c r="D79" s="292">
        <v>-610.18702000000008</v>
      </c>
      <c r="E79" s="292">
        <v>-783.99932999999999</v>
      </c>
      <c r="F79" s="292">
        <v>-3964.0118499999999</v>
      </c>
      <c r="G79" s="292">
        <v>770.47198000000003</v>
      </c>
      <c r="H79" s="292">
        <v>391.58315999999996</v>
      </c>
      <c r="I79" s="292">
        <v>997.73489000000006</v>
      </c>
      <c r="J79" s="292">
        <v>-964.33025999999995</v>
      </c>
      <c r="K79" s="292">
        <v>-299.53477000000004</v>
      </c>
      <c r="L79" s="292">
        <v>-1569.3230700000001</v>
      </c>
      <c r="M79" s="292">
        <v>7977.9473399999997</v>
      </c>
    </row>
    <row r="80" spans="1:13" ht="15" customHeight="1">
      <c r="A80" s="291" t="s">
        <v>629</v>
      </c>
      <c r="B80" s="292">
        <v>58297.169139999998</v>
      </c>
      <c r="C80" s="292">
        <v>45077.814060000004</v>
      </c>
      <c r="D80" s="292">
        <v>57969.288820000002</v>
      </c>
      <c r="E80" s="292">
        <v>60761.324460000003</v>
      </c>
      <c r="F80" s="292">
        <v>14525.541569999999</v>
      </c>
      <c r="G80" s="292">
        <v>64841.189619999997</v>
      </c>
      <c r="H80" s="292">
        <v>81456.244269999996</v>
      </c>
      <c r="I80" s="292">
        <v>84129.459199999998</v>
      </c>
      <c r="J80" s="292">
        <v>82957.20925</v>
      </c>
      <c r="K80" s="292">
        <v>23787.38363</v>
      </c>
      <c r="L80" s="292">
        <v>17728.79639</v>
      </c>
      <c r="M80" s="292">
        <v>-37496.239880000001</v>
      </c>
    </row>
    <row r="81" spans="1:13" ht="15" customHeight="1">
      <c r="A81" s="297" t="s">
        <v>630</v>
      </c>
      <c r="B81" s="292">
        <v>0</v>
      </c>
      <c r="C81" s="292">
        <v>0</v>
      </c>
      <c r="D81" s="292">
        <v>0</v>
      </c>
      <c r="E81" s="292">
        <v>0</v>
      </c>
      <c r="F81" s="292">
        <v>0</v>
      </c>
      <c r="G81" s="292">
        <v>0</v>
      </c>
      <c r="H81" s="292">
        <v>0</v>
      </c>
      <c r="I81" s="292">
        <v>0</v>
      </c>
      <c r="J81" s="292">
        <v>0</v>
      </c>
      <c r="K81" s="292">
        <v>0</v>
      </c>
      <c r="L81" s="292">
        <v>0</v>
      </c>
      <c r="M81" s="292">
        <v>0</v>
      </c>
    </row>
    <row r="82" spans="1:13" ht="15" customHeight="1">
      <c r="A82" s="291" t="s">
        <v>631</v>
      </c>
      <c r="B82" s="292">
        <v>58297.169139999998</v>
      </c>
      <c r="C82" s="292">
        <v>45077.814060000004</v>
      </c>
      <c r="D82" s="292">
        <v>57969.288820000002</v>
      </c>
      <c r="E82" s="292">
        <v>60761.324460000003</v>
      </c>
      <c r="F82" s="292">
        <v>14525.541569999999</v>
      </c>
      <c r="G82" s="292">
        <v>64841.189619999997</v>
      </c>
      <c r="H82" s="292">
        <v>81456.244269999996</v>
      </c>
      <c r="I82" s="292">
        <v>84129.459199999998</v>
      </c>
      <c r="J82" s="292">
        <v>82957.20925</v>
      </c>
      <c r="K82" s="292">
        <v>23787.38363</v>
      </c>
      <c r="L82" s="292">
        <v>17728.79639</v>
      </c>
      <c r="M82" s="292">
        <v>-37496.239880000001</v>
      </c>
    </row>
    <row r="83" spans="1:13" ht="15" customHeight="1" thickBot="1">
      <c r="A83" s="297" t="s">
        <v>632</v>
      </c>
      <c r="B83" s="292">
        <v>-22014.191999999999</v>
      </c>
      <c r="C83" s="292">
        <v>-17158.514999999999</v>
      </c>
      <c r="D83" s="292">
        <v>-27045.847000000002</v>
      </c>
      <c r="E83" s="292">
        <v>-31934.725999999999</v>
      </c>
      <c r="F83" s="292">
        <v>-5843.1096900000002</v>
      </c>
      <c r="G83" s="292">
        <v>-28366.448629999999</v>
      </c>
      <c r="H83" s="292">
        <v>-49892.330700000006</v>
      </c>
      <c r="I83" s="292">
        <v>-45888.240539999999</v>
      </c>
      <c r="J83" s="292">
        <v>-43853.927640000002</v>
      </c>
      <c r="K83" s="292">
        <v>-11944.761849999999</v>
      </c>
      <c r="L83" s="292">
        <v>-10241.59655</v>
      </c>
      <c r="M83" s="292">
        <v>0</v>
      </c>
    </row>
    <row r="84" spans="1:13" ht="15" customHeight="1" thickTop="1" thickBot="1">
      <c r="A84" s="763" t="s">
        <v>633</v>
      </c>
      <c r="B84" s="764">
        <v>36282.977140000003</v>
      </c>
      <c r="C84" s="764">
        <v>27919.299059999998</v>
      </c>
      <c r="D84" s="764">
        <v>30923.44182</v>
      </c>
      <c r="E84" s="764">
        <v>28826.598460000001</v>
      </c>
      <c r="F84" s="764">
        <v>8682.4318800000001</v>
      </c>
      <c r="G84" s="764">
        <v>36474.740990000006</v>
      </c>
      <c r="H84" s="764">
        <v>31563.913570000001</v>
      </c>
      <c r="I84" s="764">
        <v>38241.218659999999</v>
      </c>
      <c r="J84" s="764">
        <v>39103.281609999998</v>
      </c>
      <c r="K84" s="764">
        <v>11842.621779999999</v>
      </c>
      <c r="L84" s="764">
        <v>7487.1998400000002</v>
      </c>
      <c r="M84" s="764">
        <v>-37496.239880000001</v>
      </c>
    </row>
    <row r="85" spans="1:13" ht="3.75" customHeight="1" thickTop="1" thickBot="1">
      <c r="A85" s="301"/>
      <c r="B85" s="302"/>
      <c r="C85" s="302"/>
      <c r="D85" s="302"/>
      <c r="E85" s="302"/>
      <c r="F85" s="302"/>
      <c r="G85" s="302"/>
      <c r="H85" s="302"/>
      <c r="I85" s="302"/>
      <c r="J85" s="302"/>
      <c r="K85" s="302"/>
      <c r="L85" s="302"/>
      <c r="M85" s="302"/>
    </row>
    <row r="86" spans="1:13" ht="15" customHeight="1" thickTop="1">
      <c r="A86" s="303"/>
      <c r="B86" s="304"/>
      <c r="C86" s="304"/>
      <c r="D86" s="304"/>
      <c r="E86" s="304"/>
      <c r="F86" s="304"/>
      <c r="G86" s="304"/>
      <c r="H86" s="304"/>
      <c r="I86" s="304"/>
      <c r="J86" s="304"/>
      <c r="K86" s="304"/>
      <c r="L86" s="304"/>
      <c r="M86" s="304"/>
    </row>
    <row r="87" spans="1:13" ht="15" customHeight="1">
      <c r="A87" s="303"/>
      <c r="B87" s="304"/>
      <c r="C87" s="304"/>
      <c r="D87" s="304"/>
      <c r="E87" s="304"/>
      <c r="F87" s="304"/>
      <c r="G87" s="304"/>
      <c r="H87" s="304"/>
      <c r="I87" s="304"/>
      <c r="J87" s="304"/>
      <c r="K87" s="304"/>
      <c r="L87" s="304"/>
      <c r="M87" s="304"/>
    </row>
  </sheetData>
  <mergeCells count="4">
    <mergeCell ref="A1:M1"/>
    <mergeCell ref="A2:M2"/>
    <mergeCell ref="A3:M3"/>
    <mergeCell ref="A4:M4"/>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E37"/>
  <sheetViews>
    <sheetView zoomScaleNormal="100" workbookViewId="0">
      <selection activeCell="P1" sqref="P1"/>
    </sheetView>
  </sheetViews>
  <sheetFormatPr baseColWidth="10" defaultColWidth="9.140625" defaultRowHeight="12.75"/>
  <cols>
    <col min="1" max="1" width="89.140625" style="365" customWidth="1"/>
    <col min="2" max="3" width="20.140625" style="343" customWidth="1"/>
    <col min="4" max="4" width="26.140625" style="343" customWidth="1"/>
    <col min="5" max="256" width="9.140625" style="343"/>
    <col min="257" max="257" width="89.140625" style="343" customWidth="1"/>
    <col min="258" max="259" width="20.140625" style="343" customWidth="1"/>
    <col min="260" max="260" width="26.140625" style="343" customWidth="1"/>
    <col min="261" max="512" width="9.140625" style="343"/>
    <col min="513" max="513" width="89.140625" style="343" customWidth="1"/>
    <col min="514" max="515" width="20.140625" style="343" customWidth="1"/>
    <col min="516" max="516" width="26.140625" style="343" customWidth="1"/>
    <col min="517" max="768" width="9.140625" style="343"/>
    <col min="769" max="769" width="89.140625" style="343" customWidth="1"/>
    <col min="770" max="771" width="20.140625" style="343" customWidth="1"/>
    <col min="772" max="772" width="26.140625" style="343" customWidth="1"/>
    <col min="773" max="1024" width="9.140625" style="343"/>
    <col min="1025" max="1025" width="89.140625" style="343" customWidth="1"/>
    <col min="1026" max="1027" width="20.140625" style="343" customWidth="1"/>
    <col min="1028" max="1028" width="26.140625" style="343" customWidth="1"/>
    <col min="1029" max="1280" width="9.140625" style="343"/>
    <col min="1281" max="1281" width="89.140625" style="343" customWidth="1"/>
    <col min="1282" max="1283" width="20.140625" style="343" customWidth="1"/>
    <col min="1284" max="1284" width="26.140625" style="343" customWidth="1"/>
    <col min="1285" max="1536" width="9.140625" style="343"/>
    <col min="1537" max="1537" width="89.140625" style="343" customWidth="1"/>
    <col min="1538" max="1539" width="20.140625" style="343" customWidth="1"/>
    <col min="1540" max="1540" width="26.140625" style="343" customWidth="1"/>
    <col min="1541" max="1792" width="9.140625" style="343"/>
    <col min="1793" max="1793" width="89.140625" style="343" customWidth="1"/>
    <col min="1794" max="1795" width="20.140625" style="343" customWidth="1"/>
    <col min="1796" max="1796" width="26.140625" style="343" customWidth="1"/>
    <col min="1797" max="2048" width="9.140625" style="343"/>
    <col min="2049" max="2049" width="89.140625" style="343" customWidth="1"/>
    <col min="2050" max="2051" width="20.140625" style="343" customWidth="1"/>
    <col min="2052" max="2052" width="26.140625" style="343" customWidth="1"/>
    <col min="2053" max="2304" width="9.140625" style="343"/>
    <col min="2305" max="2305" width="89.140625" style="343" customWidth="1"/>
    <col min="2306" max="2307" width="20.140625" style="343" customWidth="1"/>
    <col min="2308" max="2308" width="26.140625" style="343" customWidth="1"/>
    <col min="2309" max="2560" width="9.140625" style="343"/>
    <col min="2561" max="2561" width="89.140625" style="343" customWidth="1"/>
    <col min="2562" max="2563" width="20.140625" style="343" customWidth="1"/>
    <col min="2564" max="2564" width="26.140625" style="343" customWidth="1"/>
    <col min="2565" max="2816" width="9.140625" style="343"/>
    <col min="2817" max="2817" width="89.140625" style="343" customWidth="1"/>
    <col min="2818" max="2819" width="20.140625" style="343" customWidth="1"/>
    <col min="2820" max="2820" width="26.140625" style="343" customWidth="1"/>
    <col min="2821" max="3072" width="9.140625" style="343"/>
    <col min="3073" max="3073" width="89.140625" style="343" customWidth="1"/>
    <col min="3074" max="3075" width="20.140625" style="343" customWidth="1"/>
    <col min="3076" max="3076" width="26.140625" style="343" customWidth="1"/>
    <col min="3077" max="3328" width="9.140625" style="343"/>
    <col min="3329" max="3329" width="89.140625" style="343" customWidth="1"/>
    <col min="3330" max="3331" width="20.140625" style="343" customWidth="1"/>
    <col min="3332" max="3332" width="26.140625" style="343" customWidth="1"/>
    <col min="3333" max="3584" width="9.140625" style="343"/>
    <col min="3585" max="3585" width="89.140625" style="343" customWidth="1"/>
    <col min="3586" max="3587" width="20.140625" style="343" customWidth="1"/>
    <col min="3588" max="3588" width="26.140625" style="343" customWidth="1"/>
    <col min="3589" max="3840" width="9.140625" style="343"/>
    <col min="3841" max="3841" width="89.140625" style="343" customWidth="1"/>
    <col min="3842" max="3843" width="20.140625" style="343" customWidth="1"/>
    <col min="3844" max="3844" width="26.140625" style="343" customWidth="1"/>
    <col min="3845" max="4096" width="9.140625" style="343"/>
    <col min="4097" max="4097" width="89.140625" style="343" customWidth="1"/>
    <col min="4098" max="4099" width="20.140625" style="343" customWidth="1"/>
    <col min="4100" max="4100" width="26.140625" style="343" customWidth="1"/>
    <col min="4101" max="4352" width="9.140625" style="343"/>
    <col min="4353" max="4353" width="89.140625" style="343" customWidth="1"/>
    <col min="4354" max="4355" width="20.140625" style="343" customWidth="1"/>
    <col min="4356" max="4356" width="26.140625" style="343" customWidth="1"/>
    <col min="4357" max="4608" width="9.140625" style="343"/>
    <col min="4609" max="4609" width="89.140625" style="343" customWidth="1"/>
    <col min="4610" max="4611" width="20.140625" style="343" customWidth="1"/>
    <col min="4612" max="4612" width="26.140625" style="343" customWidth="1"/>
    <col min="4613" max="4864" width="9.140625" style="343"/>
    <col min="4865" max="4865" width="89.140625" style="343" customWidth="1"/>
    <col min="4866" max="4867" width="20.140625" style="343" customWidth="1"/>
    <col min="4868" max="4868" width="26.140625" style="343" customWidth="1"/>
    <col min="4869" max="5120" width="9.140625" style="343"/>
    <col min="5121" max="5121" width="89.140625" style="343" customWidth="1"/>
    <col min="5122" max="5123" width="20.140625" style="343" customWidth="1"/>
    <col min="5124" max="5124" width="26.140625" style="343" customWidth="1"/>
    <col min="5125" max="5376" width="9.140625" style="343"/>
    <col min="5377" max="5377" width="89.140625" style="343" customWidth="1"/>
    <col min="5378" max="5379" width="20.140625" style="343" customWidth="1"/>
    <col min="5380" max="5380" width="26.140625" style="343" customWidth="1"/>
    <col min="5381" max="5632" width="9.140625" style="343"/>
    <col min="5633" max="5633" width="89.140625" style="343" customWidth="1"/>
    <col min="5634" max="5635" width="20.140625" style="343" customWidth="1"/>
    <col min="5636" max="5636" width="26.140625" style="343" customWidth="1"/>
    <col min="5637" max="5888" width="9.140625" style="343"/>
    <col min="5889" max="5889" width="89.140625" style="343" customWidth="1"/>
    <col min="5890" max="5891" width="20.140625" style="343" customWidth="1"/>
    <col min="5892" max="5892" width="26.140625" style="343" customWidth="1"/>
    <col min="5893" max="6144" width="9.140625" style="343"/>
    <col min="6145" max="6145" width="89.140625" style="343" customWidth="1"/>
    <col min="6146" max="6147" width="20.140625" style="343" customWidth="1"/>
    <col min="6148" max="6148" width="26.140625" style="343" customWidth="1"/>
    <col min="6149" max="6400" width="9.140625" style="343"/>
    <col min="6401" max="6401" width="89.140625" style="343" customWidth="1"/>
    <col min="6402" max="6403" width="20.140625" style="343" customWidth="1"/>
    <col min="6404" max="6404" width="26.140625" style="343" customWidth="1"/>
    <col min="6405" max="6656" width="9.140625" style="343"/>
    <col min="6657" max="6657" width="89.140625" style="343" customWidth="1"/>
    <col min="6658" max="6659" width="20.140625" style="343" customWidth="1"/>
    <col min="6660" max="6660" width="26.140625" style="343" customWidth="1"/>
    <col min="6661" max="6912" width="9.140625" style="343"/>
    <col min="6913" max="6913" width="89.140625" style="343" customWidth="1"/>
    <col min="6914" max="6915" width="20.140625" style="343" customWidth="1"/>
    <col min="6916" max="6916" width="26.140625" style="343" customWidth="1"/>
    <col min="6917" max="7168" width="9.140625" style="343"/>
    <col min="7169" max="7169" width="89.140625" style="343" customWidth="1"/>
    <col min="7170" max="7171" width="20.140625" style="343" customWidth="1"/>
    <col min="7172" max="7172" width="26.140625" style="343" customWidth="1"/>
    <col min="7173" max="7424" width="9.140625" style="343"/>
    <col min="7425" max="7425" width="89.140625" style="343" customWidth="1"/>
    <col min="7426" max="7427" width="20.140625" style="343" customWidth="1"/>
    <col min="7428" max="7428" width="26.140625" style="343" customWidth="1"/>
    <col min="7429" max="7680" width="9.140625" style="343"/>
    <col min="7681" max="7681" width="89.140625" style="343" customWidth="1"/>
    <col min="7682" max="7683" width="20.140625" style="343" customWidth="1"/>
    <col min="7684" max="7684" width="26.140625" style="343" customWidth="1"/>
    <col min="7685" max="7936" width="9.140625" style="343"/>
    <col min="7937" max="7937" width="89.140625" style="343" customWidth="1"/>
    <col min="7938" max="7939" width="20.140625" style="343" customWidth="1"/>
    <col min="7940" max="7940" width="26.140625" style="343" customWidth="1"/>
    <col min="7941" max="8192" width="9.140625" style="343"/>
    <col min="8193" max="8193" width="89.140625" style="343" customWidth="1"/>
    <col min="8194" max="8195" width="20.140625" style="343" customWidth="1"/>
    <col min="8196" max="8196" width="26.140625" style="343" customWidth="1"/>
    <col min="8197" max="8448" width="9.140625" style="343"/>
    <col min="8449" max="8449" width="89.140625" style="343" customWidth="1"/>
    <col min="8450" max="8451" width="20.140625" style="343" customWidth="1"/>
    <col min="8452" max="8452" width="26.140625" style="343" customWidth="1"/>
    <col min="8453" max="8704" width="9.140625" style="343"/>
    <col min="8705" max="8705" width="89.140625" style="343" customWidth="1"/>
    <col min="8706" max="8707" width="20.140625" style="343" customWidth="1"/>
    <col min="8708" max="8708" width="26.140625" style="343" customWidth="1"/>
    <col min="8709" max="8960" width="9.140625" style="343"/>
    <col min="8961" max="8961" width="89.140625" style="343" customWidth="1"/>
    <col min="8962" max="8963" width="20.140625" style="343" customWidth="1"/>
    <col min="8964" max="8964" width="26.140625" style="343" customWidth="1"/>
    <col min="8965" max="9216" width="9.140625" style="343"/>
    <col min="9217" max="9217" width="89.140625" style="343" customWidth="1"/>
    <col min="9218" max="9219" width="20.140625" style="343" customWidth="1"/>
    <col min="9220" max="9220" width="26.140625" style="343" customWidth="1"/>
    <col min="9221" max="9472" width="9.140625" style="343"/>
    <col min="9473" max="9473" width="89.140625" style="343" customWidth="1"/>
    <col min="9474" max="9475" width="20.140625" style="343" customWidth="1"/>
    <col min="9476" max="9476" width="26.140625" style="343" customWidth="1"/>
    <col min="9477" max="9728" width="9.140625" style="343"/>
    <col min="9729" max="9729" width="89.140625" style="343" customWidth="1"/>
    <col min="9730" max="9731" width="20.140625" style="343" customWidth="1"/>
    <col min="9732" max="9732" width="26.140625" style="343" customWidth="1"/>
    <col min="9733" max="9984" width="9.140625" style="343"/>
    <col min="9985" max="9985" width="89.140625" style="343" customWidth="1"/>
    <col min="9986" max="9987" width="20.140625" style="343" customWidth="1"/>
    <col min="9988" max="9988" width="26.140625" style="343" customWidth="1"/>
    <col min="9989" max="10240" width="9.140625" style="343"/>
    <col min="10241" max="10241" width="89.140625" style="343" customWidth="1"/>
    <col min="10242" max="10243" width="20.140625" style="343" customWidth="1"/>
    <col min="10244" max="10244" width="26.140625" style="343" customWidth="1"/>
    <col min="10245" max="10496" width="9.140625" style="343"/>
    <col min="10497" max="10497" width="89.140625" style="343" customWidth="1"/>
    <col min="10498" max="10499" width="20.140625" style="343" customWidth="1"/>
    <col min="10500" max="10500" width="26.140625" style="343" customWidth="1"/>
    <col min="10501" max="10752" width="9.140625" style="343"/>
    <col min="10753" max="10753" width="89.140625" style="343" customWidth="1"/>
    <col min="10754" max="10755" width="20.140625" style="343" customWidth="1"/>
    <col min="10756" max="10756" width="26.140625" style="343" customWidth="1"/>
    <col min="10757" max="11008" width="9.140625" style="343"/>
    <col min="11009" max="11009" width="89.140625" style="343" customWidth="1"/>
    <col min="11010" max="11011" width="20.140625" style="343" customWidth="1"/>
    <col min="11012" max="11012" width="26.140625" style="343" customWidth="1"/>
    <col min="11013" max="11264" width="9.140625" style="343"/>
    <col min="11265" max="11265" width="89.140625" style="343" customWidth="1"/>
    <col min="11266" max="11267" width="20.140625" style="343" customWidth="1"/>
    <col min="11268" max="11268" width="26.140625" style="343" customWidth="1"/>
    <col min="11269" max="11520" width="9.140625" style="343"/>
    <col min="11521" max="11521" width="89.140625" style="343" customWidth="1"/>
    <col min="11522" max="11523" width="20.140625" style="343" customWidth="1"/>
    <col min="11524" max="11524" width="26.140625" style="343" customWidth="1"/>
    <col min="11525" max="11776" width="9.140625" style="343"/>
    <col min="11777" max="11777" width="89.140625" style="343" customWidth="1"/>
    <col min="11778" max="11779" width="20.140625" style="343" customWidth="1"/>
    <col min="11780" max="11780" width="26.140625" style="343" customWidth="1"/>
    <col min="11781" max="12032" width="9.140625" style="343"/>
    <col min="12033" max="12033" width="89.140625" style="343" customWidth="1"/>
    <col min="12034" max="12035" width="20.140625" style="343" customWidth="1"/>
    <col min="12036" max="12036" width="26.140625" style="343" customWidth="1"/>
    <col min="12037" max="12288" width="9.140625" style="343"/>
    <col min="12289" max="12289" width="89.140625" style="343" customWidth="1"/>
    <col min="12290" max="12291" width="20.140625" style="343" customWidth="1"/>
    <col min="12292" max="12292" width="26.140625" style="343" customWidth="1"/>
    <col min="12293" max="12544" width="9.140625" style="343"/>
    <col min="12545" max="12545" width="89.140625" style="343" customWidth="1"/>
    <col min="12546" max="12547" width="20.140625" style="343" customWidth="1"/>
    <col min="12548" max="12548" width="26.140625" style="343" customWidth="1"/>
    <col min="12549" max="12800" width="9.140625" style="343"/>
    <col min="12801" max="12801" width="89.140625" style="343" customWidth="1"/>
    <col min="12802" max="12803" width="20.140625" style="343" customWidth="1"/>
    <col min="12804" max="12804" width="26.140625" style="343" customWidth="1"/>
    <col min="12805" max="13056" width="9.140625" style="343"/>
    <col min="13057" max="13057" width="89.140625" style="343" customWidth="1"/>
    <col min="13058" max="13059" width="20.140625" style="343" customWidth="1"/>
    <col min="13060" max="13060" width="26.140625" style="343" customWidth="1"/>
    <col min="13061" max="13312" width="9.140625" style="343"/>
    <col min="13313" max="13313" width="89.140625" style="343" customWidth="1"/>
    <col min="13314" max="13315" width="20.140625" style="343" customWidth="1"/>
    <col min="13316" max="13316" width="26.140625" style="343" customWidth="1"/>
    <col min="13317" max="13568" width="9.140625" style="343"/>
    <col min="13569" max="13569" width="89.140625" style="343" customWidth="1"/>
    <col min="13570" max="13571" width="20.140625" style="343" customWidth="1"/>
    <col min="13572" max="13572" width="26.140625" style="343" customWidth="1"/>
    <col min="13573" max="13824" width="9.140625" style="343"/>
    <col min="13825" max="13825" width="89.140625" style="343" customWidth="1"/>
    <col min="13826" max="13827" width="20.140625" style="343" customWidth="1"/>
    <col min="13828" max="13828" width="26.140625" style="343" customWidth="1"/>
    <col min="13829" max="14080" width="9.140625" style="343"/>
    <col min="14081" max="14081" width="89.140625" style="343" customWidth="1"/>
    <col min="14082" max="14083" width="20.140625" style="343" customWidth="1"/>
    <col min="14084" max="14084" width="26.140625" style="343" customWidth="1"/>
    <col min="14085" max="14336" width="9.140625" style="343"/>
    <col min="14337" max="14337" width="89.140625" style="343" customWidth="1"/>
    <col min="14338" max="14339" width="20.140625" style="343" customWidth="1"/>
    <col min="14340" max="14340" width="26.140625" style="343" customWidth="1"/>
    <col min="14341" max="14592" width="9.140625" style="343"/>
    <col min="14593" max="14593" width="89.140625" style="343" customWidth="1"/>
    <col min="14594" max="14595" width="20.140625" style="343" customWidth="1"/>
    <col min="14596" max="14596" width="26.140625" style="343" customWidth="1"/>
    <col min="14597" max="14848" width="9.140625" style="343"/>
    <col min="14849" max="14849" width="89.140625" style="343" customWidth="1"/>
    <col min="14850" max="14851" width="20.140625" style="343" customWidth="1"/>
    <col min="14852" max="14852" width="26.140625" style="343" customWidth="1"/>
    <col min="14853" max="15104" width="9.140625" style="343"/>
    <col min="15105" max="15105" width="89.140625" style="343" customWidth="1"/>
    <col min="15106" max="15107" width="20.140625" style="343" customWidth="1"/>
    <col min="15108" max="15108" width="26.140625" style="343" customWidth="1"/>
    <col min="15109" max="15360" width="9.140625" style="343"/>
    <col min="15361" max="15361" width="89.140625" style="343" customWidth="1"/>
    <col min="15362" max="15363" width="20.140625" style="343" customWidth="1"/>
    <col min="15364" max="15364" width="26.140625" style="343" customWidth="1"/>
    <col min="15365" max="15616" width="9.140625" style="343"/>
    <col min="15617" max="15617" width="89.140625" style="343" customWidth="1"/>
    <col min="15618" max="15619" width="20.140625" style="343" customWidth="1"/>
    <col min="15620" max="15620" width="26.140625" style="343" customWidth="1"/>
    <col min="15621" max="15872" width="9.140625" style="343"/>
    <col min="15873" max="15873" width="89.140625" style="343" customWidth="1"/>
    <col min="15874" max="15875" width="20.140625" style="343" customWidth="1"/>
    <col min="15876" max="15876" width="26.140625" style="343" customWidth="1"/>
    <col min="15877" max="16128" width="9.140625" style="343"/>
    <col min="16129" max="16129" width="89.140625" style="343" customWidth="1"/>
    <col min="16130" max="16131" width="20.140625" style="343" customWidth="1"/>
    <col min="16132" max="16132" width="26.140625" style="343" customWidth="1"/>
    <col min="16133" max="16384" width="9.140625" style="343"/>
  </cols>
  <sheetData>
    <row r="1" spans="1:5" ht="30" customHeight="1">
      <c r="A1" s="874" t="s">
        <v>346</v>
      </c>
      <c r="B1" s="886"/>
      <c r="C1" s="886"/>
      <c r="D1" s="886"/>
      <c r="E1" s="855" t="s">
        <v>1449</v>
      </c>
    </row>
    <row r="2" spans="1:5" ht="15" customHeight="1">
      <c r="A2" s="875" t="s">
        <v>778</v>
      </c>
      <c r="B2" s="887"/>
      <c r="C2" s="887"/>
      <c r="D2" s="887"/>
    </row>
    <row r="3" spans="1:5" ht="15" customHeight="1">
      <c r="A3" s="875" t="s">
        <v>1444</v>
      </c>
      <c r="B3" s="887"/>
      <c r="C3" s="887"/>
      <c r="D3" s="887"/>
    </row>
    <row r="4" spans="1:5" s="311" customFormat="1" ht="30" customHeight="1">
      <c r="A4" s="876" t="s">
        <v>779</v>
      </c>
      <c r="B4" s="888"/>
      <c r="C4" s="888"/>
      <c r="D4" s="888"/>
    </row>
    <row r="5" spans="1:5" ht="3.75" customHeight="1">
      <c r="A5" s="285"/>
      <c r="B5" s="285"/>
      <c r="C5" s="285"/>
      <c r="D5" s="285"/>
    </row>
    <row r="6" spans="1:5" s="316" customFormat="1" ht="30" customHeight="1">
      <c r="A6" s="344"/>
      <c r="B6" s="345" t="s">
        <v>348</v>
      </c>
      <c r="C6" s="345" t="s">
        <v>347</v>
      </c>
      <c r="D6" s="345" t="s">
        <v>443</v>
      </c>
    </row>
    <row r="7" spans="1:5" s="349" customFormat="1" ht="15" customHeight="1">
      <c r="A7" s="347" t="s">
        <v>780</v>
      </c>
      <c r="B7" s="348">
        <v>0.12570000000000001</v>
      </c>
      <c r="C7" s="348">
        <v>0.1195</v>
      </c>
      <c r="D7" s="348">
        <v>0.12509999999999999</v>
      </c>
    </row>
    <row r="8" spans="1:5" s="311" customFormat="1" ht="15" customHeight="1">
      <c r="A8" s="350" t="s">
        <v>781</v>
      </c>
      <c r="B8" s="351">
        <v>1049424907.55</v>
      </c>
      <c r="C8" s="351">
        <v>172464504.53</v>
      </c>
      <c r="D8" s="351">
        <v>1221889412.0799999</v>
      </c>
    </row>
    <row r="9" spans="1:5" s="311" customFormat="1" ht="15" customHeight="1">
      <c r="A9" s="350" t="s">
        <v>782</v>
      </c>
      <c r="B9" s="351">
        <v>0</v>
      </c>
      <c r="C9" s="351">
        <v>0</v>
      </c>
      <c r="D9" s="351">
        <v>0</v>
      </c>
    </row>
    <row r="10" spans="1:5" s="352" customFormat="1" ht="15" customHeight="1">
      <c r="A10" s="350" t="s">
        <v>783</v>
      </c>
      <c r="B10" s="351">
        <v>435446483.10000002</v>
      </c>
      <c r="C10" s="351">
        <v>32311383.59</v>
      </c>
      <c r="D10" s="351">
        <v>467757866.69</v>
      </c>
    </row>
    <row r="11" spans="1:5" s="352" customFormat="1" ht="15" customHeight="1">
      <c r="A11" s="350" t="s">
        <v>784</v>
      </c>
      <c r="B11" s="351">
        <v>241806846.86000001</v>
      </c>
      <c r="C11" s="351">
        <v>46174637.659999996</v>
      </c>
      <c r="D11" s="351">
        <v>287981484.51999998</v>
      </c>
    </row>
    <row r="12" spans="1:5" s="352" customFormat="1" ht="15" customHeight="1">
      <c r="A12" s="350" t="s">
        <v>785</v>
      </c>
      <c r="B12" s="351">
        <v>413042322.91000003</v>
      </c>
      <c r="C12" s="351">
        <v>237473857.30000001</v>
      </c>
      <c r="D12" s="351">
        <v>650516180.21000004</v>
      </c>
    </row>
    <row r="13" spans="1:5" s="352" customFormat="1" ht="15" customHeight="1">
      <c r="A13" s="350" t="s">
        <v>786</v>
      </c>
      <c r="B13" s="351">
        <v>3555564849.1500001</v>
      </c>
      <c r="C13" s="351">
        <v>223032294.34999999</v>
      </c>
      <c r="D13" s="351">
        <v>3778597143.5</v>
      </c>
    </row>
    <row r="14" spans="1:5" s="352" customFormat="1" ht="15" customHeight="1">
      <c r="A14" s="353" t="s">
        <v>787</v>
      </c>
      <c r="B14" s="354">
        <v>5695285409.5699997</v>
      </c>
      <c r="C14" s="354">
        <v>711456677.42999995</v>
      </c>
      <c r="D14" s="354">
        <v>6406742087</v>
      </c>
    </row>
    <row r="15" spans="1:5" s="355" customFormat="1" ht="15" customHeight="1">
      <c r="A15" s="350" t="s">
        <v>788</v>
      </c>
      <c r="B15" s="351">
        <v>4073339311.3825002</v>
      </c>
      <c r="C15" s="351">
        <v>430687282.87300003</v>
      </c>
      <c r="D15" s="351">
        <v>4504026594.2554998</v>
      </c>
    </row>
    <row r="16" spans="1:5" s="357" customFormat="1" ht="15" customHeight="1">
      <c r="A16" s="356" t="s">
        <v>789</v>
      </c>
      <c r="B16" s="351">
        <v>0.71519999999999995</v>
      </c>
      <c r="C16" s="351">
        <v>0.60540000000000005</v>
      </c>
      <c r="D16" s="351">
        <v>0.70299999999999996</v>
      </c>
    </row>
    <row r="17" spans="1:4" s="352" customFormat="1" ht="15" customHeight="1">
      <c r="A17" s="353" t="s">
        <v>790</v>
      </c>
      <c r="B17" s="354">
        <v>407333931.1383</v>
      </c>
      <c r="C17" s="354">
        <v>43068728.287299998</v>
      </c>
      <c r="D17" s="354">
        <v>450402659.42559999</v>
      </c>
    </row>
    <row r="18" spans="1:4" s="352" customFormat="1" ht="15" customHeight="1">
      <c r="A18" s="350" t="s">
        <v>791</v>
      </c>
      <c r="B18" s="351">
        <v>438198186</v>
      </c>
      <c r="C18" s="351">
        <v>66928202</v>
      </c>
      <c r="D18" s="351">
        <v>505126388</v>
      </c>
    </row>
    <row r="19" spans="1:4" s="352" customFormat="1" ht="15" customHeight="1">
      <c r="A19" s="350" t="s">
        <v>792</v>
      </c>
      <c r="B19" s="351">
        <v>4762182</v>
      </c>
      <c r="C19" s="351">
        <v>0</v>
      </c>
      <c r="D19" s="351">
        <v>4762182</v>
      </c>
    </row>
    <row r="20" spans="1:4" s="352" customFormat="1" ht="15" customHeight="1">
      <c r="A20" s="356" t="s">
        <v>793</v>
      </c>
      <c r="B20" s="351">
        <v>0</v>
      </c>
      <c r="C20" s="351">
        <v>0</v>
      </c>
      <c r="D20" s="351">
        <v>0</v>
      </c>
    </row>
    <row r="21" spans="1:4" s="352" customFormat="1" ht="15" customHeight="1">
      <c r="A21" s="350" t="s">
        <v>794</v>
      </c>
      <c r="B21" s="351">
        <v>34112454</v>
      </c>
      <c r="C21" s="351">
        <v>16953155</v>
      </c>
      <c r="D21" s="351">
        <v>51065609</v>
      </c>
    </row>
    <row r="22" spans="1:4" s="352" customFormat="1" ht="15" customHeight="1">
      <c r="A22" s="353" t="s">
        <v>795</v>
      </c>
      <c r="B22" s="354">
        <v>399323550</v>
      </c>
      <c r="C22" s="354">
        <v>49975047</v>
      </c>
      <c r="D22" s="354">
        <v>449298597</v>
      </c>
    </row>
    <row r="23" spans="1:4" s="352" customFormat="1" ht="15" customHeight="1">
      <c r="A23" s="350" t="s">
        <v>796</v>
      </c>
      <c r="B23" s="351">
        <v>97607420</v>
      </c>
      <c r="C23" s="351">
        <v>0</v>
      </c>
      <c r="D23" s="351">
        <v>97607420</v>
      </c>
    </row>
    <row r="24" spans="1:4" s="352" customFormat="1" ht="15" customHeight="1">
      <c r="A24" s="350" t="s">
        <v>797</v>
      </c>
      <c r="B24" s="351">
        <v>0</v>
      </c>
      <c r="C24" s="351">
        <v>0</v>
      </c>
      <c r="D24" s="351">
        <v>0</v>
      </c>
    </row>
    <row r="25" spans="1:4" s="358" customFormat="1" ht="15" customHeight="1">
      <c r="A25" s="350" t="s">
        <v>798</v>
      </c>
      <c r="B25" s="351">
        <v>0</v>
      </c>
      <c r="C25" s="351">
        <v>0</v>
      </c>
      <c r="D25" s="351">
        <v>0</v>
      </c>
    </row>
    <row r="26" spans="1:4" s="352" customFormat="1" ht="15" customHeight="1">
      <c r="A26" s="350" t="s">
        <v>799</v>
      </c>
      <c r="B26" s="351">
        <v>97607420</v>
      </c>
      <c r="C26" s="351">
        <v>0</v>
      </c>
      <c r="D26" s="351">
        <v>97607420</v>
      </c>
    </row>
    <row r="27" spans="1:4" s="304" customFormat="1" ht="15" customHeight="1">
      <c r="A27" s="356" t="s">
        <v>800</v>
      </c>
      <c r="B27" s="351">
        <v>15707602</v>
      </c>
      <c r="C27" s="351">
        <v>1471361</v>
      </c>
      <c r="D27" s="351">
        <v>17178963</v>
      </c>
    </row>
    <row r="28" spans="1:4" s="359" customFormat="1" ht="15" customHeight="1">
      <c r="A28" s="356" t="s">
        <v>801</v>
      </c>
      <c r="B28" s="351">
        <v>0</v>
      </c>
      <c r="C28" s="351">
        <v>0</v>
      </c>
      <c r="D28" s="351">
        <v>0</v>
      </c>
    </row>
    <row r="29" spans="1:4" s="352" customFormat="1" ht="15" customHeight="1">
      <c r="A29" s="360" t="s">
        <v>802</v>
      </c>
      <c r="B29" s="354">
        <v>113315022</v>
      </c>
      <c r="C29" s="354">
        <v>1471361</v>
      </c>
      <c r="D29" s="354">
        <v>114786383</v>
      </c>
    </row>
    <row r="30" spans="1:4" s="352" customFormat="1" ht="15" customHeight="1">
      <c r="A30" s="356" t="s">
        <v>803</v>
      </c>
      <c r="B30" s="351">
        <v>0</v>
      </c>
      <c r="C30" s="351">
        <v>0</v>
      </c>
      <c r="D30" s="351">
        <v>0</v>
      </c>
    </row>
    <row r="31" spans="1:4" s="352" customFormat="1" ht="15" customHeight="1">
      <c r="A31" s="356" t="s">
        <v>804</v>
      </c>
      <c r="B31" s="351">
        <v>424644</v>
      </c>
      <c r="C31" s="351">
        <v>0</v>
      </c>
      <c r="D31" s="351">
        <v>424644</v>
      </c>
    </row>
    <row r="32" spans="1:4" s="352" customFormat="1" ht="15" customHeight="1">
      <c r="A32" s="353" t="s">
        <v>805</v>
      </c>
      <c r="B32" s="354">
        <v>512213928</v>
      </c>
      <c r="C32" s="354">
        <v>51446408</v>
      </c>
      <c r="D32" s="354">
        <v>563660336</v>
      </c>
    </row>
    <row r="33" spans="1:4" s="311" customFormat="1" ht="15" customHeight="1">
      <c r="A33" s="350" t="s">
        <v>806</v>
      </c>
      <c r="B33" s="351">
        <v>104879996.8618</v>
      </c>
      <c r="C33" s="351">
        <v>8377679.7127</v>
      </c>
      <c r="D33" s="351">
        <v>113257676.57449999</v>
      </c>
    </row>
    <row r="34" spans="1:4" s="363" customFormat="1" ht="15" customHeight="1">
      <c r="A34" s="350" t="s">
        <v>807</v>
      </c>
      <c r="B34" s="361">
        <v>0.246</v>
      </c>
      <c r="C34" s="361">
        <v>0.2341</v>
      </c>
      <c r="D34" s="361">
        <v>0.24490000000000001</v>
      </c>
    </row>
    <row r="35" spans="1:4" ht="3.75" customHeight="1" thickBot="1">
      <c r="A35" s="301"/>
      <c r="B35" s="301"/>
      <c r="C35" s="301"/>
      <c r="D35" s="301"/>
    </row>
    <row r="36" spans="1:4" ht="15" customHeight="1" thickTop="1">
      <c r="A36" s="364" t="s">
        <v>808</v>
      </c>
      <c r="B36" s="285"/>
      <c r="C36" s="285"/>
      <c r="D36" s="285"/>
    </row>
    <row r="37" spans="1:4" ht="15" customHeight="1">
      <c r="A37" s="350"/>
      <c r="B37" s="285"/>
      <c r="C37" s="285"/>
      <c r="D37" s="285"/>
    </row>
  </sheetData>
  <mergeCells count="4">
    <mergeCell ref="A1:D1"/>
    <mergeCell ref="A2:D2"/>
    <mergeCell ref="A3:D3"/>
    <mergeCell ref="A4:D4"/>
  </mergeCells>
  <hyperlinks>
    <hyperlink ref="E1" location="ÍNDICE!A1" display="ÍNDICE!A1"/>
  </hyperlink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L26"/>
  <sheetViews>
    <sheetView zoomScaleNormal="100" workbookViewId="0">
      <selection activeCell="P1" sqref="P1"/>
    </sheetView>
  </sheetViews>
  <sheetFormatPr baseColWidth="10" defaultColWidth="9.140625" defaultRowHeight="12.75"/>
  <cols>
    <col min="1" max="1" width="38.28515625" style="365" customWidth="1"/>
    <col min="2" max="2" width="13.85546875" style="343" customWidth="1"/>
    <col min="3" max="3" width="13.7109375" style="343" customWidth="1"/>
    <col min="4" max="4" width="15.140625" style="343" customWidth="1"/>
    <col min="5" max="5" width="12.140625" style="343" customWidth="1"/>
    <col min="6" max="256" width="9.140625" style="343"/>
    <col min="257" max="257" width="38.28515625" style="343" customWidth="1"/>
    <col min="258" max="258" width="13.85546875" style="343" customWidth="1"/>
    <col min="259" max="259" width="13.7109375" style="343" customWidth="1"/>
    <col min="260" max="260" width="15.140625" style="343" customWidth="1"/>
    <col min="261" max="261" width="12.140625" style="343" customWidth="1"/>
    <col min="262" max="512" width="9.140625" style="343"/>
    <col min="513" max="513" width="38.28515625" style="343" customWidth="1"/>
    <col min="514" max="514" width="13.85546875" style="343" customWidth="1"/>
    <col min="515" max="515" width="13.7109375" style="343" customWidth="1"/>
    <col min="516" max="516" width="15.140625" style="343" customWidth="1"/>
    <col min="517" max="517" width="12.140625" style="343" customWidth="1"/>
    <col min="518" max="768" width="9.140625" style="343"/>
    <col min="769" max="769" width="38.28515625" style="343" customWidth="1"/>
    <col min="770" max="770" width="13.85546875" style="343" customWidth="1"/>
    <col min="771" max="771" width="13.7109375" style="343" customWidth="1"/>
    <col min="772" max="772" width="15.140625" style="343" customWidth="1"/>
    <col min="773" max="773" width="12.140625" style="343" customWidth="1"/>
    <col min="774" max="1024" width="9.140625" style="343"/>
    <col min="1025" max="1025" width="38.28515625" style="343" customWidth="1"/>
    <col min="1026" max="1026" width="13.85546875" style="343" customWidth="1"/>
    <col min="1027" max="1027" width="13.7109375" style="343" customWidth="1"/>
    <col min="1028" max="1028" width="15.140625" style="343" customWidth="1"/>
    <col min="1029" max="1029" width="12.140625" style="343" customWidth="1"/>
    <col min="1030" max="1280" width="9.140625" style="343"/>
    <col min="1281" max="1281" width="38.28515625" style="343" customWidth="1"/>
    <col min="1282" max="1282" width="13.85546875" style="343" customWidth="1"/>
    <col min="1283" max="1283" width="13.7109375" style="343" customWidth="1"/>
    <col min="1284" max="1284" width="15.140625" style="343" customWidth="1"/>
    <col min="1285" max="1285" width="12.140625" style="343" customWidth="1"/>
    <col min="1286" max="1536" width="9.140625" style="343"/>
    <col min="1537" max="1537" width="38.28515625" style="343" customWidth="1"/>
    <col min="1538" max="1538" width="13.85546875" style="343" customWidth="1"/>
    <col min="1539" max="1539" width="13.7109375" style="343" customWidth="1"/>
    <col min="1540" max="1540" width="15.140625" style="343" customWidth="1"/>
    <col min="1541" max="1541" width="12.140625" style="343" customWidth="1"/>
    <col min="1542" max="1792" width="9.140625" style="343"/>
    <col min="1793" max="1793" width="38.28515625" style="343" customWidth="1"/>
    <col min="1794" max="1794" width="13.85546875" style="343" customWidth="1"/>
    <col min="1795" max="1795" width="13.7109375" style="343" customWidth="1"/>
    <col min="1796" max="1796" width="15.140625" style="343" customWidth="1"/>
    <col min="1797" max="1797" width="12.140625" style="343" customWidth="1"/>
    <col min="1798" max="2048" width="9.140625" style="343"/>
    <col min="2049" max="2049" width="38.28515625" style="343" customWidth="1"/>
    <col min="2050" max="2050" width="13.85546875" style="343" customWidth="1"/>
    <col min="2051" max="2051" width="13.7109375" style="343" customWidth="1"/>
    <col min="2052" max="2052" width="15.140625" style="343" customWidth="1"/>
    <col min="2053" max="2053" width="12.140625" style="343" customWidth="1"/>
    <col min="2054" max="2304" width="9.140625" style="343"/>
    <col min="2305" max="2305" width="38.28515625" style="343" customWidth="1"/>
    <col min="2306" max="2306" width="13.85546875" style="343" customWidth="1"/>
    <col min="2307" max="2307" width="13.7109375" style="343" customWidth="1"/>
    <col min="2308" max="2308" width="15.140625" style="343" customWidth="1"/>
    <col min="2309" max="2309" width="12.140625" style="343" customWidth="1"/>
    <col min="2310" max="2560" width="9.140625" style="343"/>
    <col min="2561" max="2561" width="38.28515625" style="343" customWidth="1"/>
    <col min="2562" max="2562" width="13.85546875" style="343" customWidth="1"/>
    <col min="2563" max="2563" width="13.7109375" style="343" customWidth="1"/>
    <col min="2564" max="2564" width="15.140625" style="343" customWidth="1"/>
    <col min="2565" max="2565" width="12.140625" style="343" customWidth="1"/>
    <col min="2566" max="2816" width="9.140625" style="343"/>
    <col min="2817" max="2817" width="38.28515625" style="343" customWidth="1"/>
    <col min="2818" max="2818" width="13.85546875" style="343" customWidth="1"/>
    <col min="2819" max="2819" width="13.7109375" style="343" customWidth="1"/>
    <col min="2820" max="2820" width="15.140625" style="343" customWidth="1"/>
    <col min="2821" max="2821" width="12.140625" style="343" customWidth="1"/>
    <col min="2822" max="3072" width="9.140625" style="343"/>
    <col min="3073" max="3073" width="38.28515625" style="343" customWidth="1"/>
    <col min="3074" max="3074" width="13.85546875" style="343" customWidth="1"/>
    <col min="3075" max="3075" width="13.7109375" style="343" customWidth="1"/>
    <col min="3076" max="3076" width="15.140625" style="343" customWidth="1"/>
    <col min="3077" max="3077" width="12.140625" style="343" customWidth="1"/>
    <col min="3078" max="3328" width="9.140625" style="343"/>
    <col min="3329" max="3329" width="38.28515625" style="343" customWidth="1"/>
    <col min="3330" max="3330" width="13.85546875" style="343" customWidth="1"/>
    <col min="3331" max="3331" width="13.7109375" style="343" customWidth="1"/>
    <col min="3332" max="3332" width="15.140625" style="343" customWidth="1"/>
    <col min="3333" max="3333" width="12.140625" style="343" customWidth="1"/>
    <col min="3334" max="3584" width="9.140625" style="343"/>
    <col min="3585" max="3585" width="38.28515625" style="343" customWidth="1"/>
    <col min="3586" max="3586" width="13.85546875" style="343" customWidth="1"/>
    <col min="3587" max="3587" width="13.7109375" style="343" customWidth="1"/>
    <col min="3588" max="3588" width="15.140625" style="343" customWidth="1"/>
    <col min="3589" max="3589" width="12.140625" style="343" customWidth="1"/>
    <col min="3590" max="3840" width="9.140625" style="343"/>
    <col min="3841" max="3841" width="38.28515625" style="343" customWidth="1"/>
    <col min="3842" max="3842" width="13.85546875" style="343" customWidth="1"/>
    <col min="3843" max="3843" width="13.7109375" style="343" customWidth="1"/>
    <col min="3844" max="3844" width="15.140625" style="343" customWidth="1"/>
    <col min="3845" max="3845" width="12.140625" style="343" customWidth="1"/>
    <col min="3846" max="4096" width="9.140625" style="343"/>
    <col min="4097" max="4097" width="38.28515625" style="343" customWidth="1"/>
    <col min="4098" max="4098" width="13.85546875" style="343" customWidth="1"/>
    <col min="4099" max="4099" width="13.7109375" style="343" customWidth="1"/>
    <col min="4100" max="4100" width="15.140625" style="343" customWidth="1"/>
    <col min="4101" max="4101" width="12.140625" style="343" customWidth="1"/>
    <col min="4102" max="4352" width="9.140625" style="343"/>
    <col min="4353" max="4353" width="38.28515625" style="343" customWidth="1"/>
    <col min="4354" max="4354" width="13.85546875" style="343" customWidth="1"/>
    <col min="4355" max="4355" width="13.7109375" style="343" customWidth="1"/>
    <col min="4356" max="4356" width="15.140625" style="343" customWidth="1"/>
    <col min="4357" max="4357" width="12.140625" style="343" customWidth="1"/>
    <col min="4358" max="4608" width="9.140625" style="343"/>
    <col min="4609" max="4609" width="38.28515625" style="343" customWidth="1"/>
    <col min="4610" max="4610" width="13.85546875" style="343" customWidth="1"/>
    <col min="4611" max="4611" width="13.7109375" style="343" customWidth="1"/>
    <col min="4612" max="4612" width="15.140625" style="343" customWidth="1"/>
    <col min="4613" max="4613" width="12.140625" style="343" customWidth="1"/>
    <col min="4614" max="4864" width="9.140625" style="343"/>
    <col min="4865" max="4865" width="38.28515625" style="343" customWidth="1"/>
    <col min="4866" max="4866" width="13.85546875" style="343" customWidth="1"/>
    <col min="4867" max="4867" width="13.7109375" style="343" customWidth="1"/>
    <col min="4868" max="4868" width="15.140625" style="343" customWidth="1"/>
    <col min="4869" max="4869" width="12.140625" style="343" customWidth="1"/>
    <col min="4870" max="5120" width="9.140625" style="343"/>
    <col min="5121" max="5121" width="38.28515625" style="343" customWidth="1"/>
    <col min="5122" max="5122" width="13.85546875" style="343" customWidth="1"/>
    <col min="5123" max="5123" width="13.7109375" style="343" customWidth="1"/>
    <col min="5124" max="5124" width="15.140625" style="343" customWidth="1"/>
    <col min="5125" max="5125" width="12.140625" style="343" customWidth="1"/>
    <col min="5126" max="5376" width="9.140625" style="343"/>
    <col min="5377" max="5377" width="38.28515625" style="343" customWidth="1"/>
    <col min="5378" max="5378" width="13.85546875" style="343" customWidth="1"/>
    <col min="5379" max="5379" width="13.7109375" style="343" customWidth="1"/>
    <col min="5380" max="5380" width="15.140625" style="343" customWidth="1"/>
    <col min="5381" max="5381" width="12.140625" style="343" customWidth="1"/>
    <col min="5382" max="5632" width="9.140625" style="343"/>
    <col min="5633" max="5633" width="38.28515625" style="343" customWidth="1"/>
    <col min="5634" max="5634" width="13.85546875" style="343" customWidth="1"/>
    <col min="5635" max="5635" width="13.7109375" style="343" customWidth="1"/>
    <col min="5636" max="5636" width="15.140625" style="343" customWidth="1"/>
    <col min="5637" max="5637" width="12.140625" style="343" customWidth="1"/>
    <col min="5638" max="5888" width="9.140625" style="343"/>
    <col min="5889" max="5889" width="38.28515625" style="343" customWidth="1"/>
    <col min="5890" max="5890" width="13.85546875" style="343" customWidth="1"/>
    <col min="5891" max="5891" width="13.7109375" style="343" customWidth="1"/>
    <col min="5892" max="5892" width="15.140625" style="343" customWidth="1"/>
    <col min="5893" max="5893" width="12.140625" style="343" customWidth="1"/>
    <col min="5894" max="6144" width="9.140625" style="343"/>
    <col min="6145" max="6145" width="38.28515625" style="343" customWidth="1"/>
    <col min="6146" max="6146" width="13.85546875" style="343" customWidth="1"/>
    <col min="6147" max="6147" width="13.7109375" style="343" customWidth="1"/>
    <col min="6148" max="6148" width="15.140625" style="343" customWidth="1"/>
    <col min="6149" max="6149" width="12.140625" style="343" customWidth="1"/>
    <col min="6150" max="6400" width="9.140625" style="343"/>
    <col min="6401" max="6401" width="38.28515625" style="343" customWidth="1"/>
    <col min="6402" max="6402" width="13.85546875" style="343" customWidth="1"/>
    <col min="6403" max="6403" width="13.7109375" style="343" customWidth="1"/>
    <col min="6404" max="6404" width="15.140625" style="343" customWidth="1"/>
    <col min="6405" max="6405" width="12.140625" style="343" customWidth="1"/>
    <col min="6406" max="6656" width="9.140625" style="343"/>
    <col min="6657" max="6657" width="38.28515625" style="343" customWidth="1"/>
    <col min="6658" max="6658" width="13.85546875" style="343" customWidth="1"/>
    <col min="6659" max="6659" width="13.7109375" style="343" customWidth="1"/>
    <col min="6660" max="6660" width="15.140625" style="343" customWidth="1"/>
    <col min="6661" max="6661" width="12.140625" style="343" customWidth="1"/>
    <col min="6662" max="6912" width="9.140625" style="343"/>
    <col min="6913" max="6913" width="38.28515625" style="343" customWidth="1"/>
    <col min="6914" max="6914" width="13.85546875" style="343" customWidth="1"/>
    <col min="6915" max="6915" width="13.7109375" style="343" customWidth="1"/>
    <col min="6916" max="6916" width="15.140625" style="343" customWidth="1"/>
    <col min="6917" max="6917" width="12.140625" style="343" customWidth="1"/>
    <col min="6918" max="7168" width="9.140625" style="343"/>
    <col min="7169" max="7169" width="38.28515625" style="343" customWidth="1"/>
    <col min="7170" max="7170" width="13.85546875" style="343" customWidth="1"/>
    <col min="7171" max="7171" width="13.7109375" style="343" customWidth="1"/>
    <col min="7172" max="7172" width="15.140625" style="343" customWidth="1"/>
    <col min="7173" max="7173" width="12.140625" style="343" customWidth="1"/>
    <col min="7174" max="7424" width="9.140625" style="343"/>
    <col min="7425" max="7425" width="38.28515625" style="343" customWidth="1"/>
    <col min="7426" max="7426" width="13.85546875" style="343" customWidth="1"/>
    <col min="7427" max="7427" width="13.7109375" style="343" customWidth="1"/>
    <col min="7428" max="7428" width="15.140625" style="343" customWidth="1"/>
    <col min="7429" max="7429" width="12.140625" style="343" customWidth="1"/>
    <col min="7430" max="7680" width="9.140625" style="343"/>
    <col min="7681" max="7681" width="38.28515625" style="343" customWidth="1"/>
    <col min="7682" max="7682" width="13.85546875" style="343" customWidth="1"/>
    <col min="7683" max="7683" width="13.7109375" style="343" customWidth="1"/>
    <col min="7684" max="7684" width="15.140625" style="343" customWidth="1"/>
    <col min="7685" max="7685" width="12.140625" style="343" customWidth="1"/>
    <col min="7686" max="7936" width="9.140625" style="343"/>
    <col min="7937" max="7937" width="38.28515625" style="343" customWidth="1"/>
    <col min="7938" max="7938" width="13.85546875" style="343" customWidth="1"/>
    <col min="7939" max="7939" width="13.7109375" style="343" customWidth="1"/>
    <col min="7940" max="7940" width="15.140625" style="343" customWidth="1"/>
    <col min="7941" max="7941" width="12.140625" style="343" customWidth="1"/>
    <col min="7942" max="8192" width="9.140625" style="343"/>
    <col min="8193" max="8193" width="38.28515625" style="343" customWidth="1"/>
    <col min="8194" max="8194" width="13.85546875" style="343" customWidth="1"/>
    <col min="8195" max="8195" width="13.7109375" style="343" customWidth="1"/>
    <col min="8196" max="8196" width="15.140625" style="343" customWidth="1"/>
    <col min="8197" max="8197" width="12.140625" style="343" customWidth="1"/>
    <col min="8198" max="8448" width="9.140625" style="343"/>
    <col min="8449" max="8449" width="38.28515625" style="343" customWidth="1"/>
    <col min="8450" max="8450" width="13.85546875" style="343" customWidth="1"/>
    <col min="8451" max="8451" width="13.7109375" style="343" customWidth="1"/>
    <col min="8452" max="8452" width="15.140625" style="343" customWidth="1"/>
    <col min="8453" max="8453" width="12.140625" style="343" customWidth="1"/>
    <col min="8454" max="8704" width="9.140625" style="343"/>
    <col min="8705" max="8705" width="38.28515625" style="343" customWidth="1"/>
    <col min="8706" max="8706" width="13.85546875" style="343" customWidth="1"/>
    <col min="8707" max="8707" width="13.7109375" style="343" customWidth="1"/>
    <col min="8708" max="8708" width="15.140625" style="343" customWidth="1"/>
    <col min="8709" max="8709" width="12.140625" style="343" customWidth="1"/>
    <col min="8710" max="8960" width="9.140625" style="343"/>
    <col min="8961" max="8961" width="38.28515625" style="343" customWidth="1"/>
    <col min="8962" max="8962" width="13.85546875" style="343" customWidth="1"/>
    <col min="8963" max="8963" width="13.7109375" style="343" customWidth="1"/>
    <col min="8964" max="8964" width="15.140625" style="343" customWidth="1"/>
    <col min="8965" max="8965" width="12.140625" style="343" customWidth="1"/>
    <col min="8966" max="9216" width="9.140625" style="343"/>
    <col min="9217" max="9217" width="38.28515625" style="343" customWidth="1"/>
    <col min="9218" max="9218" width="13.85546875" style="343" customWidth="1"/>
    <col min="9219" max="9219" width="13.7109375" style="343" customWidth="1"/>
    <col min="9220" max="9220" width="15.140625" style="343" customWidth="1"/>
    <col min="9221" max="9221" width="12.140625" style="343" customWidth="1"/>
    <col min="9222" max="9472" width="9.140625" style="343"/>
    <col min="9473" max="9473" width="38.28515625" style="343" customWidth="1"/>
    <col min="9474" max="9474" width="13.85546875" style="343" customWidth="1"/>
    <col min="9475" max="9475" width="13.7109375" style="343" customWidth="1"/>
    <col min="9476" max="9476" width="15.140625" style="343" customWidth="1"/>
    <col min="9477" max="9477" width="12.140625" style="343" customWidth="1"/>
    <col min="9478" max="9728" width="9.140625" style="343"/>
    <col min="9729" max="9729" width="38.28515625" style="343" customWidth="1"/>
    <col min="9730" max="9730" width="13.85546875" style="343" customWidth="1"/>
    <col min="9731" max="9731" width="13.7109375" style="343" customWidth="1"/>
    <col min="9732" max="9732" width="15.140625" style="343" customWidth="1"/>
    <col min="9733" max="9733" width="12.140625" style="343" customWidth="1"/>
    <col min="9734" max="9984" width="9.140625" style="343"/>
    <col min="9985" max="9985" width="38.28515625" style="343" customWidth="1"/>
    <col min="9986" max="9986" width="13.85546875" style="343" customWidth="1"/>
    <col min="9987" max="9987" width="13.7109375" style="343" customWidth="1"/>
    <col min="9988" max="9988" width="15.140625" style="343" customWidth="1"/>
    <col min="9989" max="9989" width="12.140625" style="343" customWidth="1"/>
    <col min="9990" max="10240" width="9.140625" style="343"/>
    <col min="10241" max="10241" width="38.28515625" style="343" customWidth="1"/>
    <col min="10242" max="10242" width="13.85546875" style="343" customWidth="1"/>
    <col min="10243" max="10243" width="13.7109375" style="343" customWidth="1"/>
    <col min="10244" max="10244" width="15.140625" style="343" customWidth="1"/>
    <col min="10245" max="10245" width="12.140625" style="343" customWidth="1"/>
    <col min="10246" max="10496" width="9.140625" style="343"/>
    <col min="10497" max="10497" width="38.28515625" style="343" customWidth="1"/>
    <col min="10498" max="10498" width="13.85546875" style="343" customWidth="1"/>
    <col min="10499" max="10499" width="13.7109375" style="343" customWidth="1"/>
    <col min="10500" max="10500" width="15.140625" style="343" customWidth="1"/>
    <col min="10501" max="10501" width="12.140625" style="343" customWidth="1"/>
    <col min="10502" max="10752" width="9.140625" style="343"/>
    <col min="10753" max="10753" width="38.28515625" style="343" customWidth="1"/>
    <col min="10754" max="10754" width="13.85546875" style="343" customWidth="1"/>
    <col min="10755" max="10755" width="13.7109375" style="343" customWidth="1"/>
    <col min="10756" max="10756" width="15.140625" style="343" customWidth="1"/>
    <col min="10757" max="10757" width="12.140625" style="343" customWidth="1"/>
    <col min="10758" max="11008" width="9.140625" style="343"/>
    <col min="11009" max="11009" width="38.28515625" style="343" customWidth="1"/>
    <col min="11010" max="11010" width="13.85546875" style="343" customWidth="1"/>
    <col min="11011" max="11011" width="13.7109375" style="343" customWidth="1"/>
    <col min="11012" max="11012" width="15.140625" style="343" customWidth="1"/>
    <col min="11013" max="11013" width="12.140625" style="343" customWidth="1"/>
    <col min="11014" max="11264" width="9.140625" style="343"/>
    <col min="11265" max="11265" width="38.28515625" style="343" customWidth="1"/>
    <col min="11266" max="11266" width="13.85546875" style="343" customWidth="1"/>
    <col min="11267" max="11267" width="13.7109375" style="343" customWidth="1"/>
    <col min="11268" max="11268" width="15.140625" style="343" customWidth="1"/>
    <col min="11269" max="11269" width="12.140625" style="343" customWidth="1"/>
    <col min="11270" max="11520" width="9.140625" style="343"/>
    <col min="11521" max="11521" width="38.28515625" style="343" customWidth="1"/>
    <col min="11522" max="11522" width="13.85546875" style="343" customWidth="1"/>
    <col min="11523" max="11523" width="13.7109375" style="343" customWidth="1"/>
    <col min="11524" max="11524" width="15.140625" style="343" customWidth="1"/>
    <col min="11525" max="11525" width="12.140625" style="343" customWidth="1"/>
    <col min="11526" max="11776" width="9.140625" style="343"/>
    <col min="11777" max="11777" width="38.28515625" style="343" customWidth="1"/>
    <col min="11778" max="11778" width="13.85546875" style="343" customWidth="1"/>
    <col min="11779" max="11779" width="13.7109375" style="343" customWidth="1"/>
    <col min="11780" max="11780" width="15.140625" style="343" customWidth="1"/>
    <col min="11781" max="11781" width="12.140625" style="343" customWidth="1"/>
    <col min="11782" max="12032" width="9.140625" style="343"/>
    <col min="12033" max="12033" width="38.28515625" style="343" customWidth="1"/>
    <col min="12034" max="12034" width="13.85546875" style="343" customWidth="1"/>
    <col min="12035" max="12035" width="13.7109375" style="343" customWidth="1"/>
    <col min="12036" max="12036" width="15.140625" style="343" customWidth="1"/>
    <col min="12037" max="12037" width="12.140625" style="343" customWidth="1"/>
    <col min="12038" max="12288" width="9.140625" style="343"/>
    <col min="12289" max="12289" width="38.28515625" style="343" customWidth="1"/>
    <col min="12290" max="12290" width="13.85546875" style="343" customWidth="1"/>
    <col min="12291" max="12291" width="13.7109375" style="343" customWidth="1"/>
    <col min="12292" max="12292" width="15.140625" style="343" customWidth="1"/>
    <col min="12293" max="12293" width="12.140625" style="343" customWidth="1"/>
    <col min="12294" max="12544" width="9.140625" style="343"/>
    <col min="12545" max="12545" width="38.28515625" style="343" customWidth="1"/>
    <col min="12546" max="12546" width="13.85546875" style="343" customWidth="1"/>
    <col min="12547" max="12547" width="13.7109375" style="343" customWidth="1"/>
    <col min="12548" max="12548" width="15.140625" style="343" customWidth="1"/>
    <col min="12549" max="12549" width="12.140625" style="343" customWidth="1"/>
    <col min="12550" max="12800" width="9.140625" style="343"/>
    <col min="12801" max="12801" width="38.28515625" style="343" customWidth="1"/>
    <col min="12802" max="12802" width="13.85546875" style="343" customWidth="1"/>
    <col min="12803" max="12803" width="13.7109375" style="343" customWidth="1"/>
    <col min="12804" max="12804" width="15.140625" style="343" customWidth="1"/>
    <col min="12805" max="12805" width="12.140625" style="343" customWidth="1"/>
    <col min="12806" max="13056" width="9.140625" style="343"/>
    <col min="13057" max="13057" width="38.28515625" style="343" customWidth="1"/>
    <col min="13058" max="13058" width="13.85546875" style="343" customWidth="1"/>
    <col min="13059" max="13059" width="13.7109375" style="343" customWidth="1"/>
    <col min="13060" max="13060" width="15.140625" style="343" customWidth="1"/>
    <col min="13061" max="13061" width="12.140625" style="343" customWidth="1"/>
    <col min="13062" max="13312" width="9.140625" style="343"/>
    <col min="13313" max="13313" width="38.28515625" style="343" customWidth="1"/>
    <col min="13314" max="13314" width="13.85546875" style="343" customWidth="1"/>
    <col min="13315" max="13315" width="13.7109375" style="343" customWidth="1"/>
    <col min="13316" max="13316" width="15.140625" style="343" customWidth="1"/>
    <col min="13317" max="13317" width="12.140625" style="343" customWidth="1"/>
    <col min="13318" max="13568" width="9.140625" style="343"/>
    <col min="13569" max="13569" width="38.28515625" style="343" customWidth="1"/>
    <col min="13570" max="13570" width="13.85546875" style="343" customWidth="1"/>
    <col min="13571" max="13571" width="13.7109375" style="343" customWidth="1"/>
    <col min="13572" max="13572" width="15.140625" style="343" customWidth="1"/>
    <col min="13573" max="13573" width="12.140625" style="343" customWidth="1"/>
    <col min="13574" max="13824" width="9.140625" style="343"/>
    <col min="13825" max="13825" width="38.28515625" style="343" customWidth="1"/>
    <col min="13826" max="13826" width="13.85546875" style="343" customWidth="1"/>
    <col min="13827" max="13827" width="13.7109375" style="343" customWidth="1"/>
    <col min="13828" max="13828" width="15.140625" style="343" customWidth="1"/>
    <col min="13829" max="13829" width="12.140625" style="343" customWidth="1"/>
    <col min="13830" max="14080" width="9.140625" style="343"/>
    <col min="14081" max="14081" width="38.28515625" style="343" customWidth="1"/>
    <col min="14082" max="14082" width="13.85546875" style="343" customWidth="1"/>
    <col min="14083" max="14083" width="13.7109375" style="343" customWidth="1"/>
    <col min="14084" max="14084" width="15.140625" style="343" customWidth="1"/>
    <col min="14085" max="14085" width="12.140625" style="343" customWidth="1"/>
    <col min="14086" max="14336" width="9.140625" style="343"/>
    <col min="14337" max="14337" width="38.28515625" style="343" customWidth="1"/>
    <col min="14338" max="14338" width="13.85546875" style="343" customWidth="1"/>
    <col min="14339" max="14339" width="13.7109375" style="343" customWidth="1"/>
    <col min="14340" max="14340" width="15.140625" style="343" customWidth="1"/>
    <col min="14341" max="14341" width="12.140625" style="343" customWidth="1"/>
    <col min="14342" max="14592" width="9.140625" style="343"/>
    <col min="14593" max="14593" width="38.28515625" style="343" customWidth="1"/>
    <col min="14594" max="14594" width="13.85546875" style="343" customWidth="1"/>
    <col min="14595" max="14595" width="13.7109375" style="343" customWidth="1"/>
    <col min="14596" max="14596" width="15.140625" style="343" customWidth="1"/>
    <col min="14597" max="14597" width="12.140625" style="343" customWidth="1"/>
    <col min="14598" max="14848" width="9.140625" style="343"/>
    <col min="14849" max="14849" width="38.28515625" style="343" customWidth="1"/>
    <col min="14850" max="14850" width="13.85546875" style="343" customWidth="1"/>
    <col min="14851" max="14851" width="13.7109375" style="343" customWidth="1"/>
    <col min="14852" max="14852" width="15.140625" style="343" customWidth="1"/>
    <col min="14853" max="14853" width="12.140625" style="343" customWidth="1"/>
    <col min="14854" max="15104" width="9.140625" style="343"/>
    <col min="15105" max="15105" width="38.28515625" style="343" customWidth="1"/>
    <col min="15106" max="15106" width="13.85546875" style="343" customWidth="1"/>
    <col min="15107" max="15107" width="13.7109375" style="343" customWidth="1"/>
    <col min="15108" max="15108" width="15.140625" style="343" customWidth="1"/>
    <col min="15109" max="15109" width="12.140625" style="343" customWidth="1"/>
    <col min="15110" max="15360" width="9.140625" style="343"/>
    <col min="15361" max="15361" width="38.28515625" style="343" customWidth="1"/>
    <col min="15362" max="15362" width="13.85546875" style="343" customWidth="1"/>
    <col min="15363" max="15363" width="13.7109375" style="343" customWidth="1"/>
    <col min="15364" max="15364" width="15.140625" style="343" customWidth="1"/>
    <col min="15365" max="15365" width="12.140625" style="343" customWidth="1"/>
    <col min="15366" max="15616" width="9.140625" style="343"/>
    <col min="15617" max="15617" width="38.28515625" style="343" customWidth="1"/>
    <col min="15618" max="15618" width="13.85546875" style="343" customWidth="1"/>
    <col min="15619" max="15619" width="13.7109375" style="343" customWidth="1"/>
    <col min="15620" max="15620" width="15.140625" style="343" customWidth="1"/>
    <col min="15621" max="15621" width="12.140625" style="343" customWidth="1"/>
    <col min="15622" max="15872" width="9.140625" style="343"/>
    <col min="15873" max="15873" width="38.28515625" style="343" customWidth="1"/>
    <col min="15874" max="15874" width="13.85546875" style="343" customWidth="1"/>
    <col min="15875" max="15875" width="13.7109375" style="343" customWidth="1"/>
    <col min="15876" max="15876" width="15.140625" style="343" customWidth="1"/>
    <col min="15877" max="15877" width="12.140625" style="343" customWidth="1"/>
    <col min="15878" max="16128" width="9.140625" style="343"/>
    <col min="16129" max="16129" width="38.28515625" style="343" customWidth="1"/>
    <col min="16130" max="16130" width="13.85546875" style="343" customWidth="1"/>
    <col min="16131" max="16131" width="13.7109375" style="343" customWidth="1"/>
    <col min="16132" max="16132" width="15.140625" style="343" customWidth="1"/>
    <col min="16133" max="16133" width="12.140625" style="343" customWidth="1"/>
    <col min="16134" max="16384" width="9.140625" style="343"/>
  </cols>
  <sheetData>
    <row r="1" spans="1:12" s="366" customFormat="1" ht="30" customHeight="1">
      <c r="A1" s="874" t="s">
        <v>346</v>
      </c>
      <c r="B1" s="874"/>
      <c r="C1" s="874"/>
      <c r="D1" s="874"/>
      <c r="E1" s="874"/>
      <c r="F1" s="855" t="s">
        <v>1449</v>
      </c>
      <c r="G1" s="285"/>
      <c r="H1" s="285"/>
      <c r="I1" s="285"/>
      <c r="J1" s="285"/>
      <c r="K1" s="285"/>
      <c r="L1" s="285"/>
    </row>
    <row r="2" spans="1:12" s="366" customFormat="1" ht="15" customHeight="1">
      <c r="A2" s="875" t="s">
        <v>809</v>
      </c>
      <c r="B2" s="875"/>
      <c r="C2" s="875"/>
      <c r="D2" s="875"/>
      <c r="E2" s="875"/>
      <c r="F2" s="285"/>
      <c r="G2" s="285"/>
      <c r="H2" s="285"/>
      <c r="I2" s="285"/>
      <c r="J2" s="285"/>
      <c r="K2" s="285"/>
      <c r="L2" s="285"/>
    </row>
    <row r="3" spans="1:12" s="366" customFormat="1" ht="15" customHeight="1">
      <c r="A3" s="875" t="s">
        <v>1444</v>
      </c>
      <c r="B3" s="875"/>
      <c r="C3" s="875"/>
      <c r="D3" s="875"/>
      <c r="E3" s="875"/>
      <c r="F3" s="285"/>
      <c r="G3" s="285"/>
      <c r="H3" s="285"/>
      <c r="I3" s="285"/>
      <c r="J3" s="285"/>
      <c r="K3" s="285"/>
      <c r="L3" s="285"/>
    </row>
    <row r="4" spans="1:12" s="367" customFormat="1" ht="30" customHeight="1">
      <c r="A4" s="876" t="s">
        <v>2</v>
      </c>
      <c r="B4" s="876"/>
      <c r="C4" s="876"/>
      <c r="D4" s="876"/>
      <c r="E4" s="876"/>
      <c r="F4" s="285"/>
      <c r="G4" s="285"/>
      <c r="H4" s="285"/>
      <c r="I4" s="285"/>
      <c r="J4" s="285"/>
      <c r="K4" s="285"/>
      <c r="L4" s="285"/>
    </row>
    <row r="5" spans="1:12" ht="15" customHeight="1">
      <c r="A5" s="368"/>
      <c r="B5" s="369"/>
      <c r="C5" s="369"/>
      <c r="D5" s="285"/>
      <c r="E5" s="285"/>
      <c r="F5" s="285"/>
      <c r="G5" s="285"/>
      <c r="H5" s="285"/>
      <c r="I5" s="285"/>
      <c r="J5" s="285"/>
      <c r="K5" s="285"/>
      <c r="L5" s="285"/>
    </row>
    <row r="6" spans="1:12" ht="30" customHeight="1">
      <c r="A6" s="371"/>
      <c r="B6" s="372" t="s">
        <v>348</v>
      </c>
      <c r="C6" s="372" t="s">
        <v>347</v>
      </c>
      <c r="D6" s="373" t="s">
        <v>443</v>
      </c>
      <c r="E6" s="374" t="s">
        <v>810</v>
      </c>
      <c r="F6" s="285"/>
      <c r="G6" s="285"/>
      <c r="H6" s="285"/>
      <c r="I6" s="285"/>
      <c r="J6" s="285"/>
      <c r="K6" s="285"/>
      <c r="L6" s="285"/>
    </row>
    <row r="7" spans="1:12" ht="15" customHeight="1">
      <c r="A7" s="375" t="s">
        <v>811</v>
      </c>
      <c r="B7" s="376">
        <v>3538142.7876200001</v>
      </c>
      <c r="C7" s="376">
        <v>438386.07259</v>
      </c>
      <c r="D7" s="376">
        <v>3976528.8602100001</v>
      </c>
      <c r="E7" s="378">
        <v>0.90968447725808188</v>
      </c>
      <c r="F7" s="285"/>
      <c r="G7" s="285"/>
      <c r="H7" s="285"/>
      <c r="I7" s="285"/>
      <c r="J7" s="285"/>
      <c r="K7" s="285"/>
      <c r="L7" s="285"/>
    </row>
    <row r="8" spans="1:12" ht="15" customHeight="1">
      <c r="A8" s="375" t="s">
        <v>812</v>
      </c>
      <c r="B8" s="490">
        <v>15477.993859999999</v>
      </c>
      <c r="C8" s="490">
        <v>1340.99973</v>
      </c>
      <c r="D8" s="490">
        <v>16818.993589999998</v>
      </c>
      <c r="E8" s="378">
        <v>3.8475710675763054E-3</v>
      </c>
      <c r="F8" s="285"/>
      <c r="G8" s="285"/>
      <c r="H8" s="285"/>
      <c r="I8" s="285"/>
      <c r="J8" s="285"/>
      <c r="K8" s="285"/>
      <c r="L8" s="285"/>
    </row>
    <row r="9" spans="1:12" ht="15" customHeight="1">
      <c r="A9" s="375" t="s">
        <v>813</v>
      </c>
      <c r="B9" s="376">
        <v>126588.48899</v>
      </c>
      <c r="C9" s="376">
        <v>8491.2465800000009</v>
      </c>
      <c r="D9" s="376">
        <v>135079.73556999999</v>
      </c>
      <c r="E9" s="378">
        <v>3.0901306883427498E-2</v>
      </c>
      <c r="F9" s="285"/>
      <c r="G9" s="285"/>
      <c r="H9" s="285"/>
      <c r="I9" s="285"/>
      <c r="J9" s="285"/>
      <c r="K9" s="285"/>
      <c r="L9" s="285"/>
    </row>
    <row r="10" spans="1:12" ht="15" customHeight="1">
      <c r="A10" s="375" t="s">
        <v>814</v>
      </c>
      <c r="B10" s="490">
        <v>4647.5880499999994</v>
      </c>
      <c r="C10" s="490">
        <v>175.94779</v>
      </c>
      <c r="D10" s="490">
        <v>4823.5358399999996</v>
      </c>
      <c r="E10" s="378">
        <v>1.1034487195735576E-3</v>
      </c>
      <c r="F10" s="285"/>
      <c r="G10" s="285"/>
      <c r="H10" s="285"/>
      <c r="I10" s="285"/>
      <c r="J10" s="285"/>
      <c r="K10" s="285"/>
      <c r="L10" s="285"/>
    </row>
    <row r="11" spans="1:12" ht="15" customHeight="1">
      <c r="A11" s="375" t="s">
        <v>815</v>
      </c>
      <c r="B11" s="376">
        <v>20549.08425</v>
      </c>
      <c r="C11" s="376">
        <v>1121.4163600000002</v>
      </c>
      <c r="D11" s="376">
        <v>21670.500609999999</v>
      </c>
      <c r="E11" s="378">
        <v>4.9574185709009878E-3</v>
      </c>
      <c r="F11" s="285"/>
      <c r="G11" s="285"/>
      <c r="H11" s="285"/>
      <c r="I11" s="285"/>
      <c r="J11" s="285"/>
      <c r="K11" s="285"/>
      <c r="L11" s="285"/>
    </row>
    <row r="12" spans="1:12" ht="15" customHeight="1">
      <c r="A12" s="375" t="s">
        <v>816</v>
      </c>
      <c r="B12" s="490">
        <v>3853.9713400000001</v>
      </c>
      <c r="C12" s="490">
        <v>122.84110000000001</v>
      </c>
      <c r="D12" s="490">
        <v>3976.8124400000002</v>
      </c>
      <c r="E12" s="378">
        <v>9.0974934995034589E-4</v>
      </c>
      <c r="F12" s="285"/>
      <c r="G12" s="285"/>
      <c r="H12" s="285"/>
      <c r="I12" s="285"/>
      <c r="J12" s="285"/>
      <c r="K12" s="285"/>
      <c r="L12" s="285"/>
    </row>
    <row r="13" spans="1:12" ht="15" customHeight="1">
      <c r="A13" s="375" t="s">
        <v>817</v>
      </c>
      <c r="B13" s="376">
        <v>5044.56297</v>
      </c>
      <c r="C13" s="376">
        <v>241.22526000000002</v>
      </c>
      <c r="D13" s="376">
        <v>5285.7882300000001</v>
      </c>
      <c r="E13" s="378">
        <v>1.2091951729606058E-3</v>
      </c>
      <c r="F13" s="285"/>
      <c r="G13" s="285"/>
      <c r="H13" s="285"/>
      <c r="I13" s="285"/>
      <c r="J13" s="285"/>
      <c r="K13" s="285"/>
      <c r="L13" s="285"/>
    </row>
    <row r="14" spans="1:12" ht="15" customHeight="1">
      <c r="A14" s="375" t="s">
        <v>818</v>
      </c>
      <c r="B14" s="490">
        <v>2431.6674199999998</v>
      </c>
      <c r="C14" s="490">
        <v>109.09557000000001</v>
      </c>
      <c r="D14" s="490">
        <v>2540.7629899999997</v>
      </c>
      <c r="E14" s="378">
        <v>5.8123371755757153E-4</v>
      </c>
      <c r="F14" s="285"/>
      <c r="G14" s="285"/>
      <c r="H14" s="285"/>
      <c r="I14" s="285"/>
      <c r="J14" s="285"/>
      <c r="K14" s="285"/>
      <c r="L14" s="285"/>
    </row>
    <row r="15" spans="1:12" ht="15" customHeight="1">
      <c r="A15" s="375" t="s">
        <v>819</v>
      </c>
      <c r="B15" s="376">
        <v>20031.098170000001</v>
      </c>
      <c r="C15" s="376">
        <v>3334.5293900000001</v>
      </c>
      <c r="D15" s="376">
        <v>23365.627560000001</v>
      </c>
      <c r="E15" s="378">
        <v>5.3452016670647627E-3</v>
      </c>
      <c r="F15" s="285"/>
      <c r="G15" s="285"/>
      <c r="H15" s="285"/>
      <c r="I15" s="285"/>
      <c r="J15" s="285"/>
      <c r="K15" s="285"/>
      <c r="L15" s="285"/>
    </row>
    <row r="16" spans="1:12" ht="15" customHeight="1">
      <c r="A16" s="375" t="s">
        <v>820</v>
      </c>
      <c r="B16" s="490">
        <v>13818.938769999999</v>
      </c>
      <c r="C16" s="490">
        <v>1520.8598</v>
      </c>
      <c r="D16" s="490">
        <v>15339.798569999999</v>
      </c>
      <c r="E16" s="378">
        <v>3.5091853055626491E-3</v>
      </c>
      <c r="F16" s="285"/>
      <c r="G16" s="285"/>
      <c r="H16" s="285"/>
      <c r="I16" s="285"/>
      <c r="J16" s="285"/>
      <c r="K16" s="285"/>
      <c r="L16" s="285"/>
    </row>
    <row r="17" spans="1:12" ht="15" customHeight="1">
      <c r="A17" s="375" t="s">
        <v>821</v>
      </c>
      <c r="B17" s="376">
        <v>138489.79768000002</v>
      </c>
      <c r="C17" s="376">
        <v>70907.287370000005</v>
      </c>
      <c r="D17" s="376">
        <v>209397.08505000002</v>
      </c>
      <c r="E17" s="378">
        <v>4.7902400447564178E-2</v>
      </c>
      <c r="F17" s="285"/>
      <c r="G17" s="285"/>
      <c r="H17" s="285"/>
      <c r="I17" s="285"/>
      <c r="J17" s="285"/>
      <c r="K17" s="285"/>
      <c r="L17" s="285"/>
    </row>
    <row r="18" spans="1:12" ht="15" customHeight="1">
      <c r="A18" s="375" t="s">
        <v>822</v>
      </c>
      <c r="B18" s="490">
        <v>127025.54768999999</v>
      </c>
      <c r="C18" s="490">
        <v>44762.468700000005</v>
      </c>
      <c r="D18" s="490">
        <v>171788.01639</v>
      </c>
      <c r="E18" s="378">
        <v>3.9298819996665936E-2</v>
      </c>
      <c r="F18" s="285"/>
      <c r="G18" s="285"/>
      <c r="H18" s="285"/>
      <c r="I18" s="285"/>
      <c r="J18" s="285"/>
      <c r="K18" s="285"/>
      <c r="L18" s="285"/>
    </row>
    <row r="19" spans="1:12" ht="15" customHeight="1">
      <c r="A19" s="381" t="s">
        <v>823</v>
      </c>
      <c r="B19" s="491">
        <v>3848845.8196799997</v>
      </c>
      <c r="C19" s="491">
        <v>522481.77754999988</v>
      </c>
      <c r="D19" s="491">
        <v>4371327.5972300004</v>
      </c>
      <c r="E19" s="492">
        <v>1</v>
      </c>
      <c r="F19" s="285"/>
      <c r="G19" s="285"/>
      <c r="H19" s="285"/>
      <c r="I19" s="285"/>
      <c r="J19" s="285"/>
      <c r="K19" s="285"/>
      <c r="L19" s="285"/>
    </row>
    <row r="20" spans="1:12" ht="15" customHeight="1">
      <c r="A20" s="384" t="s">
        <v>824</v>
      </c>
      <c r="B20" s="493">
        <v>167255.70713</v>
      </c>
      <c r="C20" s="493">
        <v>48032.212690000008</v>
      </c>
      <c r="D20" s="493">
        <v>215287.91982000001</v>
      </c>
      <c r="E20" s="386"/>
      <c r="F20" s="285"/>
      <c r="G20" s="285"/>
      <c r="H20" s="285"/>
      <c r="I20" s="285"/>
      <c r="J20" s="285"/>
      <c r="K20" s="285"/>
      <c r="L20" s="285"/>
    </row>
    <row r="21" spans="1:12" s="390" customFormat="1" ht="15" customHeight="1" thickBot="1">
      <c r="A21" s="387" t="s">
        <v>825</v>
      </c>
      <c r="B21" s="388">
        <v>0.88047526388068376</v>
      </c>
      <c r="C21" s="388">
        <v>0.11952473611931609</v>
      </c>
      <c r="D21" s="388">
        <v>1</v>
      </c>
      <c r="E21" s="389"/>
      <c r="F21" s="494"/>
      <c r="G21" s="494"/>
      <c r="H21" s="494"/>
      <c r="I21" s="494"/>
      <c r="J21" s="494"/>
      <c r="K21" s="494"/>
      <c r="L21" s="494"/>
    </row>
    <row r="22" spans="1:12" ht="15" customHeight="1" thickTop="1">
      <c r="A22" s="305" t="s">
        <v>826</v>
      </c>
      <c r="B22" s="391"/>
      <c r="C22" s="391"/>
      <c r="D22" s="392"/>
      <c r="E22" s="392"/>
      <c r="F22" s="285"/>
      <c r="G22" s="285"/>
      <c r="H22" s="285"/>
      <c r="I22" s="285"/>
      <c r="J22" s="285"/>
      <c r="K22" s="285"/>
      <c r="L22" s="285"/>
    </row>
    <row r="23" spans="1:12" ht="108" customHeight="1">
      <c r="A23" s="889" t="s">
        <v>490</v>
      </c>
      <c r="B23" s="891"/>
      <c r="C23" s="891"/>
      <c r="D23" s="891"/>
      <c r="E23" s="891"/>
      <c r="F23" s="285"/>
      <c r="G23" s="285"/>
      <c r="H23" s="285"/>
      <c r="I23" s="285"/>
      <c r="J23" s="285"/>
      <c r="K23" s="285"/>
      <c r="L23" s="285"/>
    </row>
    <row r="24" spans="1:12" ht="107.25" customHeight="1">
      <c r="A24" s="889" t="s">
        <v>491</v>
      </c>
      <c r="B24" s="890"/>
      <c r="C24" s="890"/>
      <c r="D24" s="890"/>
      <c r="E24" s="890"/>
      <c r="F24" s="285"/>
      <c r="G24" s="285"/>
      <c r="H24" s="285"/>
      <c r="I24" s="285"/>
      <c r="J24" s="285"/>
      <c r="K24" s="285"/>
      <c r="L24" s="285"/>
    </row>
    <row r="25" spans="1:12" ht="15" customHeight="1">
      <c r="A25" s="305" t="s">
        <v>827</v>
      </c>
      <c r="B25" s="393"/>
      <c r="C25" s="393"/>
      <c r="D25" s="305"/>
      <c r="E25" s="305"/>
      <c r="F25" s="285"/>
      <c r="G25" s="285"/>
      <c r="H25" s="285"/>
      <c r="I25" s="285"/>
      <c r="J25" s="285"/>
      <c r="K25" s="285"/>
      <c r="L25" s="285"/>
    </row>
    <row r="26" spans="1:12" ht="15" customHeight="1">
      <c r="A26" s="495"/>
      <c r="B26" s="496"/>
      <c r="C26" s="496"/>
      <c r="D26" s="421"/>
      <c r="E26" s="421"/>
      <c r="F26" s="285"/>
      <c r="G26" s="285"/>
      <c r="H26" s="285"/>
      <c r="I26" s="285"/>
      <c r="J26" s="285"/>
      <c r="K26" s="285"/>
      <c r="L26" s="285"/>
    </row>
  </sheetData>
  <mergeCells count="6">
    <mergeCell ref="A24:E24"/>
    <mergeCell ref="A1:E1"/>
    <mergeCell ref="A2:E2"/>
    <mergeCell ref="A3:E3"/>
    <mergeCell ref="A4:E4"/>
    <mergeCell ref="A23:E23"/>
  </mergeCells>
  <hyperlinks>
    <hyperlink ref="F1" location="ÍNDICE!A1" display="ÍNDICE!A1"/>
  </hyperlink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4"/>
  <sheetViews>
    <sheetView workbookViewId="0">
      <selection activeCell="P1" sqref="P1"/>
    </sheetView>
  </sheetViews>
  <sheetFormatPr baseColWidth="10" defaultColWidth="9.140625" defaultRowHeight="12.75"/>
  <cols>
    <col min="1" max="2" width="10.7109375" style="343" customWidth="1"/>
    <col min="3" max="3" width="12.140625" style="343" bestFit="1" customWidth="1"/>
    <col min="4" max="7" width="10.7109375" style="343" customWidth="1"/>
    <col min="8" max="8" width="6.140625" style="343" customWidth="1"/>
    <col min="9" max="15" width="10.7109375" style="343" customWidth="1"/>
    <col min="16" max="16" width="10.28515625" style="343" bestFit="1" customWidth="1"/>
    <col min="17" max="256" width="9.140625" style="343"/>
    <col min="257" max="258" width="10.7109375" style="343" customWidth="1"/>
    <col min="259" max="259" width="12.140625" style="343" bestFit="1" customWidth="1"/>
    <col min="260" max="263" width="10.7109375" style="343" customWidth="1"/>
    <col min="264" max="264" width="6.140625" style="343" customWidth="1"/>
    <col min="265" max="271" width="10.7109375" style="343" customWidth="1"/>
    <col min="272" max="272" width="10.28515625" style="343" bestFit="1" customWidth="1"/>
    <col min="273" max="512" width="9.140625" style="343"/>
    <col min="513" max="514" width="10.7109375" style="343" customWidth="1"/>
    <col min="515" max="515" width="12.140625" style="343" bestFit="1" customWidth="1"/>
    <col min="516" max="519" width="10.7109375" style="343" customWidth="1"/>
    <col min="520" max="520" width="6.140625" style="343" customWidth="1"/>
    <col min="521" max="527" width="10.7109375" style="343" customWidth="1"/>
    <col min="528" max="528" width="10.28515625" style="343" bestFit="1" customWidth="1"/>
    <col min="529" max="768" width="9.140625" style="343"/>
    <col min="769" max="770" width="10.7109375" style="343" customWidth="1"/>
    <col min="771" max="771" width="12.140625" style="343" bestFit="1" customWidth="1"/>
    <col min="772" max="775" width="10.7109375" style="343" customWidth="1"/>
    <col min="776" max="776" width="6.140625" style="343" customWidth="1"/>
    <col min="777" max="783" width="10.7109375" style="343" customWidth="1"/>
    <col min="784" max="784" width="10.28515625" style="343" bestFit="1" customWidth="1"/>
    <col min="785" max="1024" width="9.140625" style="343"/>
    <col min="1025" max="1026" width="10.7109375" style="343" customWidth="1"/>
    <col min="1027" max="1027" width="12.140625" style="343" bestFit="1" customWidth="1"/>
    <col min="1028" max="1031" width="10.7109375" style="343" customWidth="1"/>
    <col min="1032" max="1032" width="6.140625" style="343" customWidth="1"/>
    <col min="1033" max="1039" width="10.7109375" style="343" customWidth="1"/>
    <col min="1040" max="1040" width="10.28515625" style="343" bestFit="1" customWidth="1"/>
    <col min="1041" max="1280" width="9.140625" style="343"/>
    <col min="1281" max="1282" width="10.7109375" style="343" customWidth="1"/>
    <col min="1283" max="1283" width="12.140625" style="343" bestFit="1" customWidth="1"/>
    <col min="1284" max="1287" width="10.7109375" style="343" customWidth="1"/>
    <col min="1288" max="1288" width="6.140625" style="343" customWidth="1"/>
    <col min="1289" max="1295" width="10.7109375" style="343" customWidth="1"/>
    <col min="1296" max="1296" width="10.28515625" style="343" bestFit="1" customWidth="1"/>
    <col min="1297" max="1536" width="9.140625" style="343"/>
    <col min="1537" max="1538" width="10.7109375" style="343" customWidth="1"/>
    <col min="1539" max="1539" width="12.140625" style="343" bestFit="1" customWidth="1"/>
    <col min="1540" max="1543" width="10.7109375" style="343" customWidth="1"/>
    <col min="1544" max="1544" width="6.140625" style="343" customWidth="1"/>
    <col min="1545" max="1551" width="10.7109375" style="343" customWidth="1"/>
    <col min="1552" max="1552" width="10.28515625" style="343" bestFit="1" customWidth="1"/>
    <col min="1553" max="1792" width="9.140625" style="343"/>
    <col min="1793" max="1794" width="10.7109375" style="343" customWidth="1"/>
    <col min="1795" max="1795" width="12.140625" style="343" bestFit="1" customWidth="1"/>
    <col min="1796" max="1799" width="10.7109375" style="343" customWidth="1"/>
    <col min="1800" max="1800" width="6.140625" style="343" customWidth="1"/>
    <col min="1801" max="1807" width="10.7109375" style="343" customWidth="1"/>
    <col min="1808" max="1808" width="10.28515625" style="343" bestFit="1" customWidth="1"/>
    <col min="1809" max="2048" width="9.140625" style="343"/>
    <col min="2049" max="2050" width="10.7109375" style="343" customWidth="1"/>
    <col min="2051" max="2051" width="12.140625" style="343" bestFit="1" customWidth="1"/>
    <col min="2052" max="2055" width="10.7109375" style="343" customWidth="1"/>
    <col min="2056" max="2056" width="6.140625" style="343" customWidth="1"/>
    <col min="2057" max="2063" width="10.7109375" style="343" customWidth="1"/>
    <col min="2064" max="2064" width="10.28515625" style="343" bestFit="1" customWidth="1"/>
    <col min="2065" max="2304" width="9.140625" style="343"/>
    <col min="2305" max="2306" width="10.7109375" style="343" customWidth="1"/>
    <col min="2307" max="2307" width="12.140625" style="343" bestFit="1" customWidth="1"/>
    <col min="2308" max="2311" width="10.7109375" style="343" customWidth="1"/>
    <col min="2312" max="2312" width="6.140625" style="343" customWidth="1"/>
    <col min="2313" max="2319" width="10.7109375" style="343" customWidth="1"/>
    <col min="2320" max="2320" width="10.28515625" style="343" bestFit="1" customWidth="1"/>
    <col min="2321" max="2560" width="9.140625" style="343"/>
    <col min="2561" max="2562" width="10.7109375" style="343" customWidth="1"/>
    <col min="2563" max="2563" width="12.140625" style="343" bestFit="1" customWidth="1"/>
    <col min="2564" max="2567" width="10.7109375" style="343" customWidth="1"/>
    <col min="2568" max="2568" width="6.140625" style="343" customWidth="1"/>
    <col min="2569" max="2575" width="10.7109375" style="343" customWidth="1"/>
    <col min="2576" max="2576" width="10.28515625" style="343" bestFit="1" customWidth="1"/>
    <col min="2577" max="2816" width="9.140625" style="343"/>
    <col min="2817" max="2818" width="10.7109375" style="343" customWidth="1"/>
    <col min="2819" max="2819" width="12.140625" style="343" bestFit="1" customWidth="1"/>
    <col min="2820" max="2823" width="10.7109375" style="343" customWidth="1"/>
    <col min="2824" max="2824" width="6.140625" style="343" customWidth="1"/>
    <col min="2825" max="2831" width="10.7109375" style="343" customWidth="1"/>
    <col min="2832" max="2832" width="10.28515625" style="343" bestFit="1" customWidth="1"/>
    <col min="2833" max="3072" width="9.140625" style="343"/>
    <col min="3073" max="3074" width="10.7109375" style="343" customWidth="1"/>
    <col min="3075" max="3075" width="12.140625" style="343" bestFit="1" customWidth="1"/>
    <col min="3076" max="3079" width="10.7109375" style="343" customWidth="1"/>
    <col min="3080" max="3080" width="6.140625" style="343" customWidth="1"/>
    <col min="3081" max="3087" width="10.7109375" style="343" customWidth="1"/>
    <col min="3088" max="3088" width="10.28515625" style="343" bestFit="1" customWidth="1"/>
    <col min="3089" max="3328" width="9.140625" style="343"/>
    <col min="3329" max="3330" width="10.7109375" style="343" customWidth="1"/>
    <col min="3331" max="3331" width="12.140625" style="343" bestFit="1" customWidth="1"/>
    <col min="3332" max="3335" width="10.7109375" style="343" customWidth="1"/>
    <col min="3336" max="3336" width="6.140625" style="343" customWidth="1"/>
    <col min="3337" max="3343" width="10.7109375" style="343" customWidth="1"/>
    <col min="3344" max="3344" width="10.28515625" style="343" bestFit="1" customWidth="1"/>
    <col min="3345" max="3584" width="9.140625" style="343"/>
    <col min="3585" max="3586" width="10.7109375" style="343" customWidth="1"/>
    <col min="3587" max="3587" width="12.140625" style="343" bestFit="1" customWidth="1"/>
    <col min="3588" max="3591" width="10.7109375" style="343" customWidth="1"/>
    <col min="3592" max="3592" width="6.140625" style="343" customWidth="1"/>
    <col min="3593" max="3599" width="10.7109375" style="343" customWidth="1"/>
    <col min="3600" max="3600" width="10.28515625" style="343" bestFit="1" customWidth="1"/>
    <col min="3601" max="3840" width="9.140625" style="343"/>
    <col min="3841" max="3842" width="10.7109375" style="343" customWidth="1"/>
    <col min="3843" max="3843" width="12.140625" style="343" bestFit="1" customWidth="1"/>
    <col min="3844" max="3847" width="10.7109375" style="343" customWidth="1"/>
    <col min="3848" max="3848" width="6.140625" style="343" customWidth="1"/>
    <col min="3849" max="3855" width="10.7109375" style="343" customWidth="1"/>
    <col min="3856" max="3856" width="10.28515625" style="343" bestFit="1" customWidth="1"/>
    <col min="3857" max="4096" width="9.140625" style="343"/>
    <col min="4097" max="4098" width="10.7109375" style="343" customWidth="1"/>
    <col min="4099" max="4099" width="12.140625" style="343" bestFit="1" customWidth="1"/>
    <col min="4100" max="4103" width="10.7109375" style="343" customWidth="1"/>
    <col min="4104" max="4104" width="6.140625" style="343" customWidth="1"/>
    <col min="4105" max="4111" width="10.7109375" style="343" customWidth="1"/>
    <col min="4112" max="4112" width="10.28515625" style="343" bestFit="1" customWidth="1"/>
    <col min="4113" max="4352" width="9.140625" style="343"/>
    <col min="4353" max="4354" width="10.7109375" style="343" customWidth="1"/>
    <col min="4355" max="4355" width="12.140625" style="343" bestFit="1" customWidth="1"/>
    <col min="4356" max="4359" width="10.7109375" style="343" customWidth="1"/>
    <col min="4360" max="4360" width="6.140625" style="343" customWidth="1"/>
    <col min="4361" max="4367" width="10.7109375" style="343" customWidth="1"/>
    <col min="4368" max="4368" width="10.28515625" style="343" bestFit="1" customWidth="1"/>
    <col min="4369" max="4608" width="9.140625" style="343"/>
    <col min="4609" max="4610" width="10.7109375" style="343" customWidth="1"/>
    <col min="4611" max="4611" width="12.140625" style="343" bestFit="1" customWidth="1"/>
    <col min="4612" max="4615" width="10.7109375" style="343" customWidth="1"/>
    <col min="4616" max="4616" width="6.140625" style="343" customWidth="1"/>
    <col min="4617" max="4623" width="10.7109375" style="343" customWidth="1"/>
    <col min="4624" max="4624" width="10.28515625" style="343" bestFit="1" customWidth="1"/>
    <col min="4625" max="4864" width="9.140625" style="343"/>
    <col min="4865" max="4866" width="10.7109375" style="343" customWidth="1"/>
    <col min="4867" max="4867" width="12.140625" style="343" bestFit="1" customWidth="1"/>
    <col min="4868" max="4871" width="10.7109375" style="343" customWidth="1"/>
    <col min="4872" max="4872" width="6.140625" style="343" customWidth="1"/>
    <col min="4873" max="4879" width="10.7109375" style="343" customWidth="1"/>
    <col min="4880" max="4880" width="10.28515625" style="343" bestFit="1" customWidth="1"/>
    <col min="4881" max="5120" width="9.140625" style="343"/>
    <col min="5121" max="5122" width="10.7109375" style="343" customWidth="1"/>
    <col min="5123" max="5123" width="12.140625" style="343" bestFit="1" customWidth="1"/>
    <col min="5124" max="5127" width="10.7109375" style="343" customWidth="1"/>
    <col min="5128" max="5128" width="6.140625" style="343" customWidth="1"/>
    <col min="5129" max="5135" width="10.7109375" style="343" customWidth="1"/>
    <col min="5136" max="5136" width="10.28515625" style="343" bestFit="1" customWidth="1"/>
    <col min="5137" max="5376" width="9.140625" style="343"/>
    <col min="5377" max="5378" width="10.7109375" style="343" customWidth="1"/>
    <col min="5379" max="5379" width="12.140625" style="343" bestFit="1" customWidth="1"/>
    <col min="5380" max="5383" width="10.7109375" style="343" customWidth="1"/>
    <col min="5384" max="5384" width="6.140625" style="343" customWidth="1"/>
    <col min="5385" max="5391" width="10.7109375" style="343" customWidth="1"/>
    <col min="5392" max="5392" width="10.28515625" style="343" bestFit="1" customWidth="1"/>
    <col min="5393" max="5632" width="9.140625" style="343"/>
    <col min="5633" max="5634" width="10.7109375" style="343" customWidth="1"/>
    <col min="5635" max="5635" width="12.140625" style="343" bestFit="1" customWidth="1"/>
    <col min="5636" max="5639" width="10.7109375" style="343" customWidth="1"/>
    <col min="5640" max="5640" width="6.140625" style="343" customWidth="1"/>
    <col min="5641" max="5647" width="10.7109375" style="343" customWidth="1"/>
    <col min="5648" max="5648" width="10.28515625" style="343" bestFit="1" customWidth="1"/>
    <col min="5649" max="5888" width="9.140625" style="343"/>
    <col min="5889" max="5890" width="10.7109375" style="343" customWidth="1"/>
    <col min="5891" max="5891" width="12.140625" style="343" bestFit="1" customWidth="1"/>
    <col min="5892" max="5895" width="10.7109375" style="343" customWidth="1"/>
    <col min="5896" max="5896" width="6.140625" style="343" customWidth="1"/>
    <col min="5897" max="5903" width="10.7109375" style="343" customWidth="1"/>
    <col min="5904" max="5904" width="10.28515625" style="343" bestFit="1" customWidth="1"/>
    <col min="5905" max="6144" width="9.140625" style="343"/>
    <col min="6145" max="6146" width="10.7109375" style="343" customWidth="1"/>
    <col min="6147" max="6147" width="12.140625" style="343" bestFit="1" customWidth="1"/>
    <col min="6148" max="6151" width="10.7109375" style="343" customWidth="1"/>
    <col min="6152" max="6152" width="6.140625" style="343" customWidth="1"/>
    <col min="6153" max="6159" width="10.7109375" style="343" customWidth="1"/>
    <col min="6160" max="6160" width="10.28515625" style="343" bestFit="1" customWidth="1"/>
    <col min="6161" max="6400" width="9.140625" style="343"/>
    <col min="6401" max="6402" width="10.7109375" style="343" customWidth="1"/>
    <col min="6403" max="6403" width="12.140625" style="343" bestFit="1" customWidth="1"/>
    <col min="6404" max="6407" width="10.7109375" style="343" customWidth="1"/>
    <col min="6408" max="6408" width="6.140625" style="343" customWidth="1"/>
    <col min="6409" max="6415" width="10.7109375" style="343" customWidth="1"/>
    <col min="6416" max="6416" width="10.28515625" style="343" bestFit="1" customWidth="1"/>
    <col min="6417" max="6656" width="9.140625" style="343"/>
    <col min="6657" max="6658" width="10.7109375" style="343" customWidth="1"/>
    <col min="6659" max="6659" width="12.140625" style="343" bestFit="1" customWidth="1"/>
    <col min="6660" max="6663" width="10.7109375" style="343" customWidth="1"/>
    <col min="6664" max="6664" width="6.140625" style="343" customWidth="1"/>
    <col min="6665" max="6671" width="10.7109375" style="343" customWidth="1"/>
    <col min="6672" max="6672" width="10.28515625" style="343" bestFit="1" customWidth="1"/>
    <col min="6673" max="6912" width="9.140625" style="343"/>
    <col min="6913" max="6914" width="10.7109375" style="343" customWidth="1"/>
    <col min="6915" max="6915" width="12.140625" style="343" bestFit="1" customWidth="1"/>
    <col min="6916" max="6919" width="10.7109375" style="343" customWidth="1"/>
    <col min="6920" max="6920" width="6.140625" style="343" customWidth="1"/>
    <col min="6921" max="6927" width="10.7109375" style="343" customWidth="1"/>
    <col min="6928" max="6928" width="10.28515625" style="343" bestFit="1" customWidth="1"/>
    <col min="6929" max="7168" width="9.140625" style="343"/>
    <col min="7169" max="7170" width="10.7109375" style="343" customWidth="1"/>
    <col min="7171" max="7171" width="12.140625" style="343" bestFit="1" customWidth="1"/>
    <col min="7172" max="7175" width="10.7109375" style="343" customWidth="1"/>
    <col min="7176" max="7176" width="6.140625" style="343" customWidth="1"/>
    <col min="7177" max="7183" width="10.7109375" style="343" customWidth="1"/>
    <col min="7184" max="7184" width="10.28515625" style="343" bestFit="1" customWidth="1"/>
    <col min="7185" max="7424" width="9.140625" style="343"/>
    <col min="7425" max="7426" width="10.7109375" style="343" customWidth="1"/>
    <col min="7427" max="7427" width="12.140625" style="343" bestFit="1" customWidth="1"/>
    <col min="7428" max="7431" width="10.7109375" style="343" customWidth="1"/>
    <col min="7432" max="7432" width="6.140625" style="343" customWidth="1"/>
    <col min="7433" max="7439" width="10.7109375" style="343" customWidth="1"/>
    <col min="7440" max="7440" width="10.28515625" style="343" bestFit="1" customWidth="1"/>
    <col min="7441" max="7680" width="9.140625" style="343"/>
    <col min="7681" max="7682" width="10.7109375" style="343" customWidth="1"/>
    <col min="7683" max="7683" width="12.140625" style="343" bestFit="1" customWidth="1"/>
    <col min="7684" max="7687" width="10.7109375" style="343" customWidth="1"/>
    <col min="7688" max="7688" width="6.140625" style="343" customWidth="1"/>
    <col min="7689" max="7695" width="10.7109375" style="343" customWidth="1"/>
    <col min="7696" max="7696" width="10.28515625" style="343" bestFit="1" customWidth="1"/>
    <col min="7697" max="7936" width="9.140625" style="343"/>
    <col min="7937" max="7938" width="10.7109375" style="343" customWidth="1"/>
    <col min="7939" max="7939" width="12.140625" style="343" bestFit="1" customWidth="1"/>
    <col min="7940" max="7943" width="10.7109375" style="343" customWidth="1"/>
    <col min="7944" max="7944" width="6.140625" style="343" customWidth="1"/>
    <col min="7945" max="7951" width="10.7109375" style="343" customWidth="1"/>
    <col min="7952" max="7952" width="10.28515625" style="343" bestFit="1" customWidth="1"/>
    <col min="7953" max="8192" width="9.140625" style="343"/>
    <col min="8193" max="8194" width="10.7109375" style="343" customWidth="1"/>
    <col min="8195" max="8195" width="12.140625" style="343" bestFit="1" customWidth="1"/>
    <col min="8196" max="8199" width="10.7109375" style="343" customWidth="1"/>
    <col min="8200" max="8200" width="6.140625" style="343" customWidth="1"/>
    <col min="8201" max="8207" width="10.7109375" style="343" customWidth="1"/>
    <col min="8208" max="8208" width="10.28515625" style="343" bestFit="1" customWidth="1"/>
    <col min="8209" max="8448" width="9.140625" style="343"/>
    <col min="8449" max="8450" width="10.7109375" style="343" customWidth="1"/>
    <col min="8451" max="8451" width="12.140625" style="343" bestFit="1" customWidth="1"/>
    <col min="8452" max="8455" width="10.7109375" style="343" customWidth="1"/>
    <col min="8456" max="8456" width="6.140625" style="343" customWidth="1"/>
    <col min="8457" max="8463" width="10.7109375" style="343" customWidth="1"/>
    <col min="8464" max="8464" width="10.28515625" style="343" bestFit="1" customWidth="1"/>
    <col min="8465" max="8704" width="9.140625" style="343"/>
    <col min="8705" max="8706" width="10.7109375" style="343" customWidth="1"/>
    <col min="8707" max="8707" width="12.140625" style="343" bestFit="1" customWidth="1"/>
    <col min="8708" max="8711" width="10.7109375" style="343" customWidth="1"/>
    <col min="8712" max="8712" width="6.140625" style="343" customWidth="1"/>
    <col min="8713" max="8719" width="10.7109375" style="343" customWidth="1"/>
    <col min="8720" max="8720" width="10.28515625" style="343" bestFit="1" customWidth="1"/>
    <col min="8721" max="8960" width="9.140625" style="343"/>
    <col min="8961" max="8962" width="10.7109375" style="343" customWidth="1"/>
    <col min="8963" max="8963" width="12.140625" style="343" bestFit="1" customWidth="1"/>
    <col min="8964" max="8967" width="10.7109375" style="343" customWidth="1"/>
    <col min="8968" max="8968" width="6.140625" style="343" customWidth="1"/>
    <col min="8969" max="8975" width="10.7109375" style="343" customWidth="1"/>
    <col min="8976" max="8976" width="10.28515625" style="343" bestFit="1" customWidth="1"/>
    <col min="8977" max="9216" width="9.140625" style="343"/>
    <col min="9217" max="9218" width="10.7109375" style="343" customWidth="1"/>
    <col min="9219" max="9219" width="12.140625" style="343" bestFit="1" customWidth="1"/>
    <col min="9220" max="9223" width="10.7109375" style="343" customWidth="1"/>
    <col min="9224" max="9224" width="6.140625" style="343" customWidth="1"/>
    <col min="9225" max="9231" width="10.7109375" style="343" customWidth="1"/>
    <col min="9232" max="9232" width="10.28515625" style="343" bestFit="1" customWidth="1"/>
    <col min="9233" max="9472" width="9.140625" style="343"/>
    <col min="9473" max="9474" width="10.7109375" style="343" customWidth="1"/>
    <col min="9475" max="9475" width="12.140625" style="343" bestFit="1" customWidth="1"/>
    <col min="9476" max="9479" width="10.7109375" style="343" customWidth="1"/>
    <col min="9480" max="9480" width="6.140625" style="343" customWidth="1"/>
    <col min="9481" max="9487" width="10.7109375" style="343" customWidth="1"/>
    <col min="9488" max="9488" width="10.28515625" style="343" bestFit="1" customWidth="1"/>
    <col min="9489" max="9728" width="9.140625" style="343"/>
    <col min="9729" max="9730" width="10.7109375" style="343" customWidth="1"/>
    <col min="9731" max="9731" width="12.140625" style="343" bestFit="1" customWidth="1"/>
    <col min="9732" max="9735" width="10.7109375" style="343" customWidth="1"/>
    <col min="9736" max="9736" width="6.140625" style="343" customWidth="1"/>
    <col min="9737" max="9743" width="10.7109375" style="343" customWidth="1"/>
    <col min="9744" max="9744" width="10.28515625" style="343" bestFit="1" customWidth="1"/>
    <col min="9745" max="9984" width="9.140625" style="343"/>
    <col min="9985" max="9986" width="10.7109375" style="343" customWidth="1"/>
    <col min="9987" max="9987" width="12.140625" style="343" bestFit="1" customWidth="1"/>
    <col min="9988" max="9991" width="10.7109375" style="343" customWidth="1"/>
    <col min="9992" max="9992" width="6.140625" style="343" customWidth="1"/>
    <col min="9993" max="9999" width="10.7109375" style="343" customWidth="1"/>
    <col min="10000" max="10000" width="10.28515625" style="343" bestFit="1" customWidth="1"/>
    <col min="10001" max="10240" width="9.140625" style="343"/>
    <col min="10241" max="10242" width="10.7109375" style="343" customWidth="1"/>
    <col min="10243" max="10243" width="12.140625" style="343" bestFit="1" customWidth="1"/>
    <col min="10244" max="10247" width="10.7109375" style="343" customWidth="1"/>
    <col min="10248" max="10248" width="6.140625" style="343" customWidth="1"/>
    <col min="10249" max="10255" width="10.7109375" style="343" customWidth="1"/>
    <col min="10256" max="10256" width="10.28515625" style="343" bestFit="1" customWidth="1"/>
    <col min="10257" max="10496" width="9.140625" style="343"/>
    <col min="10497" max="10498" width="10.7109375" style="343" customWidth="1"/>
    <col min="10499" max="10499" width="12.140625" style="343" bestFit="1" customWidth="1"/>
    <col min="10500" max="10503" width="10.7109375" style="343" customWidth="1"/>
    <col min="10504" max="10504" width="6.140625" style="343" customWidth="1"/>
    <col min="10505" max="10511" width="10.7109375" style="343" customWidth="1"/>
    <col min="10512" max="10512" width="10.28515625" style="343" bestFit="1" customWidth="1"/>
    <col min="10513" max="10752" width="9.140625" style="343"/>
    <col min="10753" max="10754" width="10.7109375" style="343" customWidth="1"/>
    <col min="10755" max="10755" width="12.140625" style="343" bestFit="1" customWidth="1"/>
    <col min="10756" max="10759" width="10.7109375" style="343" customWidth="1"/>
    <col min="10760" max="10760" width="6.140625" style="343" customWidth="1"/>
    <col min="10761" max="10767" width="10.7109375" style="343" customWidth="1"/>
    <col min="10768" max="10768" width="10.28515625" style="343" bestFit="1" customWidth="1"/>
    <col min="10769" max="11008" width="9.140625" style="343"/>
    <col min="11009" max="11010" width="10.7109375" style="343" customWidth="1"/>
    <col min="11011" max="11011" width="12.140625" style="343" bestFit="1" customWidth="1"/>
    <col min="11012" max="11015" width="10.7109375" style="343" customWidth="1"/>
    <col min="11016" max="11016" width="6.140625" style="343" customWidth="1"/>
    <col min="11017" max="11023" width="10.7109375" style="343" customWidth="1"/>
    <col min="11024" max="11024" width="10.28515625" style="343" bestFit="1" customWidth="1"/>
    <col min="11025" max="11264" width="9.140625" style="343"/>
    <col min="11265" max="11266" width="10.7109375" style="343" customWidth="1"/>
    <col min="11267" max="11267" width="12.140625" style="343" bestFit="1" customWidth="1"/>
    <col min="11268" max="11271" width="10.7109375" style="343" customWidth="1"/>
    <col min="11272" max="11272" width="6.140625" style="343" customWidth="1"/>
    <col min="11273" max="11279" width="10.7109375" style="343" customWidth="1"/>
    <col min="11280" max="11280" width="10.28515625" style="343" bestFit="1" customWidth="1"/>
    <col min="11281" max="11520" width="9.140625" style="343"/>
    <col min="11521" max="11522" width="10.7109375" style="343" customWidth="1"/>
    <col min="11523" max="11523" width="12.140625" style="343" bestFit="1" customWidth="1"/>
    <col min="11524" max="11527" width="10.7109375" style="343" customWidth="1"/>
    <col min="11528" max="11528" width="6.140625" style="343" customWidth="1"/>
    <col min="11529" max="11535" width="10.7109375" style="343" customWidth="1"/>
    <col min="11536" max="11536" width="10.28515625" style="343" bestFit="1" customWidth="1"/>
    <col min="11537" max="11776" width="9.140625" style="343"/>
    <col min="11777" max="11778" width="10.7109375" style="343" customWidth="1"/>
    <col min="11779" max="11779" width="12.140625" style="343" bestFit="1" customWidth="1"/>
    <col min="11780" max="11783" width="10.7109375" style="343" customWidth="1"/>
    <col min="11784" max="11784" width="6.140625" style="343" customWidth="1"/>
    <col min="11785" max="11791" width="10.7109375" style="343" customWidth="1"/>
    <col min="11792" max="11792" width="10.28515625" style="343" bestFit="1" customWidth="1"/>
    <col min="11793" max="12032" width="9.140625" style="343"/>
    <col min="12033" max="12034" width="10.7109375" style="343" customWidth="1"/>
    <col min="12035" max="12035" width="12.140625" style="343" bestFit="1" customWidth="1"/>
    <col min="12036" max="12039" width="10.7109375" style="343" customWidth="1"/>
    <col min="12040" max="12040" width="6.140625" style="343" customWidth="1"/>
    <col min="12041" max="12047" width="10.7109375" style="343" customWidth="1"/>
    <col min="12048" max="12048" width="10.28515625" style="343" bestFit="1" customWidth="1"/>
    <col min="12049" max="12288" width="9.140625" style="343"/>
    <col min="12289" max="12290" width="10.7109375" style="343" customWidth="1"/>
    <col min="12291" max="12291" width="12.140625" style="343" bestFit="1" customWidth="1"/>
    <col min="12292" max="12295" width="10.7109375" style="343" customWidth="1"/>
    <col min="12296" max="12296" width="6.140625" style="343" customWidth="1"/>
    <col min="12297" max="12303" width="10.7109375" style="343" customWidth="1"/>
    <col min="12304" max="12304" width="10.28515625" style="343" bestFit="1" customWidth="1"/>
    <col min="12305" max="12544" width="9.140625" style="343"/>
    <col min="12545" max="12546" width="10.7109375" style="343" customWidth="1"/>
    <col min="12547" max="12547" width="12.140625" style="343" bestFit="1" customWidth="1"/>
    <col min="12548" max="12551" width="10.7109375" style="343" customWidth="1"/>
    <col min="12552" max="12552" width="6.140625" style="343" customWidth="1"/>
    <col min="12553" max="12559" width="10.7109375" style="343" customWidth="1"/>
    <col min="12560" max="12560" width="10.28515625" style="343" bestFit="1" customWidth="1"/>
    <col min="12561" max="12800" width="9.140625" style="343"/>
    <col min="12801" max="12802" width="10.7109375" style="343" customWidth="1"/>
    <col min="12803" max="12803" width="12.140625" style="343" bestFit="1" customWidth="1"/>
    <col min="12804" max="12807" width="10.7109375" style="343" customWidth="1"/>
    <col min="12808" max="12808" width="6.140625" style="343" customWidth="1"/>
    <col min="12809" max="12815" width="10.7109375" style="343" customWidth="1"/>
    <col min="12816" max="12816" width="10.28515625" style="343" bestFit="1" customWidth="1"/>
    <col min="12817" max="13056" width="9.140625" style="343"/>
    <col min="13057" max="13058" width="10.7109375" style="343" customWidth="1"/>
    <col min="13059" max="13059" width="12.140625" style="343" bestFit="1" customWidth="1"/>
    <col min="13060" max="13063" width="10.7109375" style="343" customWidth="1"/>
    <col min="13064" max="13064" width="6.140625" style="343" customWidth="1"/>
    <col min="13065" max="13071" width="10.7109375" style="343" customWidth="1"/>
    <col min="13072" max="13072" width="10.28515625" style="343" bestFit="1" customWidth="1"/>
    <col min="13073" max="13312" width="9.140625" style="343"/>
    <col min="13313" max="13314" width="10.7109375" style="343" customWidth="1"/>
    <col min="13315" max="13315" width="12.140625" style="343" bestFit="1" customWidth="1"/>
    <col min="13316" max="13319" width="10.7109375" style="343" customWidth="1"/>
    <col min="13320" max="13320" width="6.140625" style="343" customWidth="1"/>
    <col min="13321" max="13327" width="10.7109375" style="343" customWidth="1"/>
    <col min="13328" max="13328" width="10.28515625" style="343" bestFit="1" customWidth="1"/>
    <col min="13329" max="13568" width="9.140625" style="343"/>
    <col min="13569" max="13570" width="10.7109375" style="343" customWidth="1"/>
    <col min="13571" max="13571" width="12.140625" style="343" bestFit="1" customWidth="1"/>
    <col min="13572" max="13575" width="10.7109375" style="343" customWidth="1"/>
    <col min="13576" max="13576" width="6.140625" style="343" customWidth="1"/>
    <col min="13577" max="13583" width="10.7109375" style="343" customWidth="1"/>
    <col min="13584" max="13584" width="10.28515625" style="343" bestFit="1" customWidth="1"/>
    <col min="13585" max="13824" width="9.140625" style="343"/>
    <col min="13825" max="13826" width="10.7109375" style="343" customWidth="1"/>
    <col min="13827" max="13827" width="12.140625" style="343" bestFit="1" customWidth="1"/>
    <col min="13828" max="13831" width="10.7109375" style="343" customWidth="1"/>
    <col min="13832" max="13832" width="6.140625" style="343" customWidth="1"/>
    <col min="13833" max="13839" width="10.7109375" style="343" customWidth="1"/>
    <col min="13840" max="13840" width="10.28515625" style="343" bestFit="1" customWidth="1"/>
    <col min="13841" max="14080" width="9.140625" style="343"/>
    <col min="14081" max="14082" width="10.7109375" style="343" customWidth="1"/>
    <col min="14083" max="14083" width="12.140625" style="343" bestFit="1" customWidth="1"/>
    <col min="14084" max="14087" width="10.7109375" style="343" customWidth="1"/>
    <col min="14088" max="14088" width="6.140625" style="343" customWidth="1"/>
    <col min="14089" max="14095" width="10.7109375" style="343" customWidth="1"/>
    <col min="14096" max="14096" width="10.28515625" style="343" bestFit="1" customWidth="1"/>
    <col min="14097" max="14336" width="9.140625" style="343"/>
    <col min="14337" max="14338" width="10.7109375" style="343" customWidth="1"/>
    <col min="14339" max="14339" width="12.140625" style="343" bestFit="1" customWidth="1"/>
    <col min="14340" max="14343" width="10.7109375" style="343" customWidth="1"/>
    <col min="14344" max="14344" width="6.140625" style="343" customWidth="1"/>
    <col min="14345" max="14351" width="10.7109375" style="343" customWidth="1"/>
    <col min="14352" max="14352" width="10.28515625" style="343" bestFit="1" customWidth="1"/>
    <col min="14353" max="14592" width="9.140625" style="343"/>
    <col min="14593" max="14594" width="10.7109375" style="343" customWidth="1"/>
    <col min="14595" max="14595" width="12.140625" style="343" bestFit="1" customWidth="1"/>
    <col min="14596" max="14599" width="10.7109375" style="343" customWidth="1"/>
    <col min="14600" max="14600" width="6.140625" style="343" customWidth="1"/>
    <col min="14601" max="14607" width="10.7109375" style="343" customWidth="1"/>
    <col min="14608" max="14608" width="10.28515625" style="343" bestFit="1" customWidth="1"/>
    <col min="14609" max="14848" width="9.140625" style="343"/>
    <col min="14849" max="14850" width="10.7109375" style="343" customWidth="1"/>
    <col min="14851" max="14851" width="12.140625" style="343" bestFit="1" customWidth="1"/>
    <col min="14852" max="14855" width="10.7109375" style="343" customWidth="1"/>
    <col min="14856" max="14856" width="6.140625" style="343" customWidth="1"/>
    <col min="14857" max="14863" width="10.7109375" style="343" customWidth="1"/>
    <col min="14864" max="14864" width="10.28515625" style="343" bestFit="1" customWidth="1"/>
    <col min="14865" max="15104" width="9.140625" style="343"/>
    <col min="15105" max="15106" width="10.7109375" style="343" customWidth="1"/>
    <col min="15107" max="15107" width="12.140625" style="343" bestFit="1" customWidth="1"/>
    <col min="15108" max="15111" width="10.7109375" style="343" customWidth="1"/>
    <col min="15112" max="15112" width="6.140625" style="343" customWidth="1"/>
    <col min="15113" max="15119" width="10.7109375" style="343" customWidth="1"/>
    <col min="15120" max="15120" width="10.28515625" style="343" bestFit="1" customWidth="1"/>
    <col min="15121" max="15360" width="9.140625" style="343"/>
    <col min="15361" max="15362" width="10.7109375" style="343" customWidth="1"/>
    <col min="15363" max="15363" width="12.140625" style="343" bestFit="1" customWidth="1"/>
    <col min="15364" max="15367" width="10.7109375" style="343" customWidth="1"/>
    <col min="15368" max="15368" width="6.140625" style="343" customWidth="1"/>
    <col min="15369" max="15375" width="10.7109375" style="343" customWidth="1"/>
    <col min="15376" max="15376" width="10.28515625" style="343" bestFit="1" customWidth="1"/>
    <col min="15377" max="15616" width="9.140625" style="343"/>
    <col min="15617" max="15618" width="10.7109375" style="343" customWidth="1"/>
    <col min="15619" max="15619" width="12.140625" style="343" bestFit="1" customWidth="1"/>
    <col min="15620" max="15623" width="10.7109375" style="343" customWidth="1"/>
    <col min="15624" max="15624" width="6.140625" style="343" customWidth="1"/>
    <col min="15625" max="15631" width="10.7109375" style="343" customWidth="1"/>
    <col min="15632" max="15632" width="10.28515625" style="343" bestFit="1" customWidth="1"/>
    <col min="15633" max="15872" width="9.140625" style="343"/>
    <col min="15873" max="15874" width="10.7109375" style="343" customWidth="1"/>
    <col min="15875" max="15875" width="12.140625" style="343" bestFit="1" customWidth="1"/>
    <col min="15876" max="15879" width="10.7109375" style="343" customWidth="1"/>
    <col min="15880" max="15880" width="6.140625" style="343" customWidth="1"/>
    <col min="15881" max="15887" width="10.7109375" style="343" customWidth="1"/>
    <col min="15888" max="15888" width="10.28515625" style="343" bestFit="1" customWidth="1"/>
    <col min="15889" max="16128" width="9.140625" style="343"/>
    <col min="16129" max="16130" width="10.7109375" style="343" customWidth="1"/>
    <col min="16131" max="16131" width="12.140625" style="343" bestFit="1" customWidth="1"/>
    <col min="16132" max="16135" width="10.7109375" style="343" customWidth="1"/>
    <col min="16136" max="16136" width="6.140625" style="343" customWidth="1"/>
    <col min="16137" max="16143" width="10.7109375" style="343" customWidth="1"/>
    <col min="16144" max="16144" width="10.28515625" style="343" bestFit="1" customWidth="1"/>
    <col min="16145" max="16384" width="9.140625" style="343"/>
  </cols>
  <sheetData>
    <row r="1" spans="1:16" ht="30" customHeight="1">
      <c r="A1" s="874" t="s">
        <v>346</v>
      </c>
      <c r="B1" s="874"/>
      <c r="C1" s="874"/>
      <c r="D1" s="874"/>
      <c r="E1" s="874"/>
      <c r="F1" s="874"/>
      <c r="G1" s="874"/>
      <c r="H1" s="874"/>
      <c r="I1" s="874"/>
      <c r="J1" s="874"/>
      <c r="K1" s="874"/>
      <c r="L1" s="874"/>
      <c r="M1" s="874"/>
      <c r="N1" s="874"/>
      <c r="O1" s="874"/>
      <c r="P1" s="855" t="s">
        <v>1449</v>
      </c>
    </row>
    <row r="2" spans="1:16" ht="15" customHeight="1">
      <c r="A2" s="875" t="s">
        <v>828</v>
      </c>
      <c r="B2" s="875"/>
      <c r="C2" s="875"/>
      <c r="D2" s="875"/>
      <c r="E2" s="875"/>
      <c r="F2" s="875"/>
      <c r="G2" s="875"/>
      <c r="H2" s="875"/>
      <c r="I2" s="875"/>
      <c r="J2" s="875"/>
      <c r="K2" s="875"/>
      <c r="L2" s="875"/>
      <c r="M2" s="875"/>
      <c r="N2" s="875"/>
      <c r="O2" s="875"/>
    </row>
    <row r="3" spans="1:16" ht="15" customHeight="1">
      <c r="A3" s="875" t="s">
        <v>1444</v>
      </c>
      <c r="B3" s="875"/>
      <c r="C3" s="875"/>
      <c r="D3" s="875"/>
      <c r="E3" s="875"/>
      <c r="F3" s="875"/>
      <c r="G3" s="875"/>
      <c r="H3" s="875"/>
      <c r="I3" s="875"/>
      <c r="J3" s="875"/>
      <c r="K3" s="875"/>
      <c r="L3" s="875"/>
      <c r="M3" s="875"/>
      <c r="N3" s="875"/>
      <c r="O3" s="875"/>
    </row>
    <row r="4" spans="1:16" ht="30" customHeight="1">
      <c r="A4" s="876" t="s">
        <v>2</v>
      </c>
      <c r="B4" s="876"/>
      <c r="C4" s="876"/>
      <c r="D4" s="876"/>
      <c r="E4" s="876"/>
      <c r="F4" s="876"/>
      <c r="G4" s="876"/>
      <c r="H4" s="876"/>
      <c r="I4" s="876"/>
      <c r="J4" s="876"/>
      <c r="K4" s="876"/>
      <c r="L4" s="876"/>
      <c r="M4" s="876"/>
      <c r="N4" s="876"/>
      <c r="O4" s="876"/>
    </row>
    <row r="5" spans="1:16" ht="15" customHeight="1">
      <c r="A5" s="285"/>
      <c r="B5" s="285"/>
      <c r="C5" s="285"/>
      <c r="D5" s="285"/>
      <c r="E5" s="285"/>
      <c r="F5" s="285"/>
      <c r="G5" s="285"/>
      <c r="H5" s="285"/>
      <c r="I5" s="285"/>
      <c r="J5" s="285"/>
      <c r="K5" s="285"/>
      <c r="L5" s="285"/>
      <c r="M5" s="285"/>
      <c r="N5" s="285"/>
      <c r="O5" s="285"/>
    </row>
    <row r="6" spans="1:16" s="321" customFormat="1" ht="30" customHeight="1">
      <c r="A6" s="900" t="s">
        <v>829</v>
      </c>
      <c r="B6" s="900"/>
      <c r="C6" s="900"/>
      <c r="D6" s="900"/>
      <c r="E6" s="900"/>
      <c r="F6" s="900"/>
      <c r="G6" s="900"/>
      <c r="H6" s="829"/>
      <c r="I6" s="900" t="s">
        <v>830</v>
      </c>
      <c r="J6" s="900"/>
      <c r="K6" s="900"/>
      <c r="L6" s="900"/>
      <c r="M6" s="900"/>
      <c r="N6" s="900"/>
      <c r="O6" s="900"/>
    </row>
    <row r="7" spans="1:16" s="321" customFormat="1" ht="15" customHeight="1">
      <c r="A7" s="836" t="s">
        <v>831</v>
      </c>
      <c r="B7" s="846" t="s">
        <v>832</v>
      </c>
      <c r="C7" s="846" t="s">
        <v>833</v>
      </c>
      <c r="D7" s="846" t="s">
        <v>834</v>
      </c>
      <c r="E7" s="846" t="s">
        <v>7</v>
      </c>
      <c r="F7" s="846" t="s">
        <v>810</v>
      </c>
      <c r="G7" s="847"/>
      <c r="H7" s="829"/>
      <c r="I7" s="836" t="s">
        <v>831</v>
      </c>
      <c r="J7" s="837" t="s">
        <v>3</v>
      </c>
      <c r="K7" s="837" t="s">
        <v>4</v>
      </c>
      <c r="L7" s="837" t="s">
        <v>5</v>
      </c>
      <c r="M7" s="837" t="s">
        <v>835</v>
      </c>
      <c r="N7" s="837" t="s">
        <v>7</v>
      </c>
      <c r="O7" s="837" t="s">
        <v>810</v>
      </c>
    </row>
    <row r="8" spans="1:16" s="321" customFormat="1" ht="15" customHeight="1">
      <c r="A8" s="825" t="s">
        <v>972</v>
      </c>
      <c r="B8" s="831">
        <v>132322.32254999998</v>
      </c>
      <c r="C8" s="831">
        <v>893903.6422</v>
      </c>
      <c r="D8" s="831">
        <v>2250593.4138400001</v>
      </c>
      <c r="E8" s="831">
        <v>3276819.3785900003</v>
      </c>
      <c r="F8" s="832">
        <v>0.87247354352161832</v>
      </c>
      <c r="G8" s="828"/>
      <c r="H8" s="829"/>
      <c r="I8" s="825" t="s">
        <v>972</v>
      </c>
      <c r="J8" s="831">
        <v>124873.07931999999</v>
      </c>
      <c r="K8" s="831">
        <v>7449.24323</v>
      </c>
      <c r="L8" s="835">
        <v>0</v>
      </c>
      <c r="M8" s="835">
        <v>0</v>
      </c>
      <c r="N8" s="831">
        <v>132322.32254999998</v>
      </c>
      <c r="O8" s="832">
        <v>0.92507215480726301</v>
      </c>
    </row>
    <row r="9" spans="1:16" s="321" customFormat="1" ht="15" customHeight="1">
      <c r="A9" s="825" t="s">
        <v>973</v>
      </c>
      <c r="B9" s="831">
        <v>10717.679099999999</v>
      </c>
      <c r="C9" s="831">
        <v>172881.58666999999</v>
      </c>
      <c r="D9" s="831">
        <v>295362.15027999994</v>
      </c>
      <c r="E9" s="831">
        <v>478961.41605</v>
      </c>
      <c r="F9" s="832">
        <v>0.12752645647838176</v>
      </c>
      <c r="G9" s="828"/>
      <c r="H9" s="829"/>
      <c r="I9" s="825" t="s">
        <v>973</v>
      </c>
      <c r="J9" s="831">
        <v>10024.513289999999</v>
      </c>
      <c r="K9" s="831">
        <v>693.16581000000008</v>
      </c>
      <c r="L9" s="835">
        <v>0</v>
      </c>
      <c r="M9" s="835">
        <v>0</v>
      </c>
      <c r="N9" s="831">
        <v>10717.679099999999</v>
      </c>
      <c r="O9" s="832">
        <v>7.4927845192736667E-2</v>
      </c>
    </row>
    <row r="10" spans="1:16" s="321" customFormat="1" ht="15" customHeight="1">
      <c r="A10" s="825"/>
      <c r="B10" s="831"/>
      <c r="C10" s="831"/>
      <c r="D10" s="831"/>
      <c r="E10" s="831"/>
      <c r="F10" s="834"/>
      <c r="G10" s="828"/>
      <c r="H10" s="829"/>
      <c r="I10" s="825"/>
      <c r="J10" s="833"/>
      <c r="K10" s="833"/>
      <c r="L10" s="835"/>
      <c r="M10" s="833"/>
      <c r="N10" s="833"/>
      <c r="O10" s="832"/>
    </row>
    <row r="11" spans="1:16" s="321" customFormat="1" ht="15" customHeight="1">
      <c r="A11" s="836" t="s">
        <v>848</v>
      </c>
      <c r="B11" s="848">
        <v>143040.00165000002</v>
      </c>
      <c r="C11" s="848">
        <v>1066785.22887</v>
      </c>
      <c r="D11" s="848">
        <v>2545955.5641199998</v>
      </c>
      <c r="E11" s="848">
        <v>3755780.79464</v>
      </c>
      <c r="F11" s="838">
        <v>1</v>
      </c>
      <c r="G11" s="847"/>
      <c r="H11" s="829"/>
      <c r="I11" s="836" t="s">
        <v>848</v>
      </c>
      <c r="J11" s="837">
        <v>134897.59261000002</v>
      </c>
      <c r="K11" s="837">
        <v>8142.4090400000005</v>
      </c>
      <c r="L11" s="837">
        <v>0</v>
      </c>
      <c r="M11" s="837">
        <v>0</v>
      </c>
      <c r="N11" s="837">
        <v>143040.00165000002</v>
      </c>
      <c r="O11" s="838">
        <v>1</v>
      </c>
      <c r="P11" s="406"/>
    </row>
    <row r="12" spans="1:16" s="321" customFormat="1" ht="15" customHeight="1">
      <c r="A12" s="829"/>
      <c r="B12" s="849"/>
      <c r="C12" s="849"/>
      <c r="D12" s="849"/>
      <c r="E12" s="833"/>
      <c r="F12" s="833"/>
      <c r="G12" s="824"/>
      <c r="H12" s="829"/>
      <c r="I12" s="833"/>
      <c r="J12" s="849"/>
      <c r="K12" s="849"/>
      <c r="L12" s="835"/>
      <c r="M12" s="849"/>
      <c r="N12" s="849"/>
      <c r="O12" s="850"/>
    </row>
    <row r="13" spans="1:16" s="321" customFormat="1" ht="30" customHeight="1">
      <c r="A13" s="899" t="s">
        <v>849</v>
      </c>
      <c r="B13" s="899"/>
      <c r="C13" s="899"/>
      <c r="D13" s="899"/>
      <c r="E13" s="899"/>
      <c r="F13" s="899"/>
      <c r="G13" s="899"/>
      <c r="H13" s="829"/>
      <c r="I13" s="899" t="s">
        <v>850</v>
      </c>
      <c r="J13" s="899"/>
      <c r="K13" s="899"/>
      <c r="L13" s="899"/>
      <c r="M13" s="899"/>
      <c r="N13" s="899"/>
      <c r="O13" s="899"/>
    </row>
    <row r="14" spans="1:16" s="321" customFormat="1" ht="15" customHeight="1">
      <c r="A14" s="836" t="s">
        <v>831</v>
      </c>
      <c r="B14" s="837" t="s">
        <v>3</v>
      </c>
      <c r="C14" s="837" t="s">
        <v>4</v>
      </c>
      <c r="D14" s="837" t="s">
        <v>5</v>
      </c>
      <c r="E14" s="837" t="s">
        <v>835</v>
      </c>
      <c r="F14" s="837" t="s">
        <v>7</v>
      </c>
      <c r="G14" s="837" t="s">
        <v>810</v>
      </c>
      <c r="H14" s="829"/>
      <c r="I14" s="839" t="s">
        <v>831</v>
      </c>
      <c r="J14" s="837" t="s">
        <v>3</v>
      </c>
      <c r="K14" s="837" t="s">
        <v>4</v>
      </c>
      <c r="L14" s="837" t="s">
        <v>5</v>
      </c>
      <c r="M14" s="837" t="s">
        <v>835</v>
      </c>
      <c r="N14" s="837" t="s">
        <v>7</v>
      </c>
      <c r="O14" s="837" t="s">
        <v>810</v>
      </c>
    </row>
    <row r="15" spans="1:16" s="321" customFormat="1" ht="15" customHeight="1">
      <c r="A15" s="825" t="s">
        <v>972</v>
      </c>
      <c r="B15" s="831">
        <v>860768.32941999997</v>
      </c>
      <c r="C15" s="831">
        <v>33135.31278</v>
      </c>
      <c r="D15" s="835">
        <v>0</v>
      </c>
      <c r="E15" s="833">
        <v>0</v>
      </c>
      <c r="F15" s="831">
        <v>893903.6422</v>
      </c>
      <c r="G15" s="832">
        <v>0.83794152563105317</v>
      </c>
      <c r="H15" s="829"/>
      <c r="I15" s="825" t="s">
        <v>972</v>
      </c>
      <c r="J15" s="831">
        <v>2185317.4568600003</v>
      </c>
      <c r="K15" s="831">
        <v>57776.106979999997</v>
      </c>
      <c r="L15" s="835">
        <v>0</v>
      </c>
      <c r="M15" s="831">
        <v>7499.85</v>
      </c>
      <c r="N15" s="831">
        <v>2250593.4138400001</v>
      </c>
      <c r="O15" s="832">
        <v>0.88398770408937177</v>
      </c>
    </row>
    <row r="16" spans="1:16" s="321" customFormat="1" ht="15" customHeight="1">
      <c r="A16" s="825" t="s">
        <v>973</v>
      </c>
      <c r="B16" s="831">
        <v>136501.12930999999</v>
      </c>
      <c r="C16" s="831">
        <v>36380.45736</v>
      </c>
      <c r="D16" s="835">
        <v>0</v>
      </c>
      <c r="E16" s="833">
        <v>0</v>
      </c>
      <c r="F16" s="831">
        <v>172881.58666999999</v>
      </c>
      <c r="G16" s="832">
        <v>0.16205847436894685</v>
      </c>
      <c r="H16" s="829"/>
      <c r="I16" s="825" t="s">
        <v>973</v>
      </c>
      <c r="J16" s="831">
        <v>242693.30843</v>
      </c>
      <c r="K16" s="831">
        <v>52668.841850000004</v>
      </c>
      <c r="L16" s="835">
        <v>0</v>
      </c>
      <c r="M16" s="831">
        <v>0</v>
      </c>
      <c r="N16" s="831">
        <v>295362.15027999994</v>
      </c>
      <c r="O16" s="832">
        <v>0.11601229591062827</v>
      </c>
    </row>
    <row r="17" spans="1:15" s="321" customFormat="1" ht="15" customHeight="1">
      <c r="A17" s="825"/>
      <c r="B17" s="835"/>
      <c r="C17" s="835"/>
      <c r="D17" s="835"/>
      <c r="E17" s="835"/>
      <c r="F17" s="835"/>
      <c r="G17" s="832"/>
      <c r="H17" s="829"/>
      <c r="I17" s="825"/>
      <c r="J17" s="831"/>
      <c r="K17" s="831"/>
      <c r="L17" s="851"/>
      <c r="M17" s="831"/>
      <c r="N17" s="831"/>
      <c r="O17" s="832"/>
    </row>
    <row r="18" spans="1:15" s="321" customFormat="1" ht="15" customHeight="1">
      <c r="A18" s="836" t="s">
        <v>851</v>
      </c>
      <c r="B18" s="837">
        <v>997269.45873000007</v>
      </c>
      <c r="C18" s="837">
        <v>69515.770140000008</v>
      </c>
      <c r="D18" s="837">
        <v>0</v>
      </c>
      <c r="E18" s="837">
        <v>0</v>
      </c>
      <c r="F18" s="837">
        <v>1066785.22887</v>
      </c>
      <c r="G18" s="838">
        <v>1</v>
      </c>
      <c r="H18" s="829"/>
      <c r="I18" s="836" t="s">
        <v>851</v>
      </c>
      <c r="J18" s="848">
        <v>2428010.76529</v>
      </c>
      <c r="K18" s="848">
        <v>110444.94882999999</v>
      </c>
      <c r="L18" s="837">
        <v>0</v>
      </c>
      <c r="M18" s="848">
        <v>7499.85</v>
      </c>
      <c r="N18" s="848">
        <v>2545955.5641199998</v>
      </c>
      <c r="O18" s="838">
        <v>1</v>
      </c>
    </row>
    <row r="19" spans="1:15" s="321" customFormat="1" ht="15" customHeight="1" thickBot="1">
      <c r="A19" s="432"/>
      <c r="B19" s="506"/>
      <c r="C19" s="506"/>
      <c r="D19" s="506"/>
      <c r="E19" s="506"/>
      <c r="F19" s="423"/>
      <c r="G19" s="285"/>
      <c r="H19" s="432"/>
      <c r="I19" s="285"/>
      <c r="J19" s="427"/>
      <c r="K19" s="506"/>
      <c r="L19" s="506"/>
      <c r="M19" s="506"/>
      <c r="N19" s="506"/>
      <c r="O19" s="506"/>
    </row>
    <row r="20" spans="1:15" s="321" customFormat="1" ht="15" customHeight="1" thickTop="1">
      <c r="A20" s="507" t="s">
        <v>852</v>
      </c>
      <c r="B20" s="508"/>
      <c r="C20" s="508"/>
      <c r="D20" s="508"/>
      <c r="E20" s="508"/>
      <c r="F20" s="509"/>
      <c r="G20" s="510"/>
      <c r="H20" s="511"/>
      <c r="I20" s="510"/>
      <c r="J20" s="512"/>
      <c r="K20" s="508"/>
      <c r="L20" s="508"/>
      <c r="M20" s="508"/>
      <c r="N20" s="508"/>
      <c r="O20" s="508"/>
    </row>
    <row r="21" spans="1:15" s="321" customFormat="1" ht="15" customHeight="1">
      <c r="A21" s="421" t="s">
        <v>853</v>
      </c>
      <c r="B21" s="506"/>
      <c r="C21" s="506"/>
      <c r="D21" s="506"/>
      <c r="E21" s="506"/>
      <c r="F21" s="423"/>
      <c r="G21" s="285"/>
      <c r="H21" s="285"/>
      <c r="I21" s="285"/>
      <c r="J21" s="425"/>
      <c r="K21" s="506"/>
      <c r="L21" s="506"/>
      <c r="M21" s="506"/>
      <c r="N21" s="506"/>
      <c r="O21" s="506"/>
    </row>
    <row r="22" spans="1:15" s="321" customFormat="1" ht="15" customHeight="1">
      <c r="A22" s="421" t="s">
        <v>854</v>
      </c>
      <c r="B22" s="506"/>
      <c r="C22" s="506"/>
      <c r="D22" s="506"/>
      <c r="E22" s="506"/>
      <c r="F22" s="423"/>
      <c r="G22" s="285"/>
      <c r="H22" s="285"/>
      <c r="I22" s="285"/>
      <c r="J22" s="425"/>
      <c r="K22" s="506"/>
      <c r="L22" s="506"/>
      <c r="M22" s="506"/>
      <c r="N22" s="506"/>
      <c r="O22" s="506"/>
    </row>
    <row r="23" spans="1:15" s="321" customFormat="1" ht="15" customHeight="1">
      <c r="A23" s="421" t="s">
        <v>855</v>
      </c>
      <c r="B23" s="506"/>
      <c r="C23" s="506"/>
      <c r="D23" s="506"/>
      <c r="E23" s="506"/>
      <c r="F23" s="423"/>
      <c r="G23" s="285"/>
      <c r="H23" s="285"/>
      <c r="I23" s="285"/>
      <c r="J23" s="425"/>
      <c r="K23" s="506"/>
      <c r="L23" s="506"/>
      <c r="M23" s="506"/>
      <c r="N23" s="506"/>
      <c r="O23" s="506"/>
    </row>
    <row r="24" spans="1:15" s="321" customFormat="1" ht="15" customHeight="1">
      <c r="A24" s="432"/>
      <c r="B24" s="506"/>
      <c r="C24" s="506"/>
      <c r="D24" s="506"/>
      <c r="E24" s="506"/>
      <c r="F24" s="423"/>
      <c r="G24" s="285"/>
      <c r="H24" s="285"/>
      <c r="I24" s="285"/>
      <c r="J24" s="427"/>
      <c r="K24" s="506"/>
      <c r="L24" s="506"/>
      <c r="M24" s="506"/>
      <c r="N24" s="506"/>
      <c r="O24" s="506"/>
    </row>
  </sheetData>
  <mergeCells count="8">
    <mergeCell ref="A13:G13"/>
    <mergeCell ref="I13:O13"/>
    <mergeCell ref="A1:O1"/>
    <mergeCell ref="A2:O2"/>
    <mergeCell ref="A3:O3"/>
    <mergeCell ref="A4:O4"/>
    <mergeCell ref="A6:G6"/>
    <mergeCell ref="I6:O6"/>
  </mergeCells>
  <hyperlinks>
    <hyperlink ref="P1" location="ÍNDICE!A1" display="ÍNDICE!A1"/>
  </hyperlink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N23"/>
  <sheetViews>
    <sheetView topLeftCell="C1" zoomScaleNormal="100" workbookViewId="0">
      <selection activeCell="P1" sqref="P1"/>
    </sheetView>
  </sheetViews>
  <sheetFormatPr baseColWidth="10" defaultColWidth="9.140625" defaultRowHeight="12.75"/>
  <cols>
    <col min="1" max="2" width="31.140625" style="343" hidden="1" customWidth="1"/>
    <col min="3" max="3" width="64.5703125" style="365" customWidth="1"/>
    <col min="4" max="9" width="9.7109375" style="343" bestFit="1" customWidth="1"/>
    <col min="10" max="10" width="9.7109375" style="503" bestFit="1" customWidth="1"/>
    <col min="11" max="11" width="9.7109375" style="503" customWidth="1"/>
    <col min="12" max="12" width="9.7109375" style="503" bestFit="1" customWidth="1"/>
    <col min="13" max="13" width="9.7109375" style="503" customWidth="1"/>
    <col min="14" max="256" width="9.140625" style="343"/>
    <col min="257" max="258" width="0" style="343" hidden="1" customWidth="1"/>
    <col min="259" max="259" width="64.5703125" style="343" customWidth="1"/>
    <col min="260" max="266" width="9.7109375" style="343" bestFit="1" customWidth="1"/>
    <col min="267" max="267" width="9.7109375" style="343" customWidth="1"/>
    <col min="268" max="268" width="9.7109375" style="343" bestFit="1" customWidth="1"/>
    <col min="269" max="269" width="9.7109375" style="343" customWidth="1"/>
    <col min="270" max="512" width="9.140625" style="343"/>
    <col min="513" max="514" width="0" style="343" hidden="1" customWidth="1"/>
    <col min="515" max="515" width="64.5703125" style="343" customWidth="1"/>
    <col min="516" max="522" width="9.7109375" style="343" bestFit="1" customWidth="1"/>
    <col min="523" max="523" width="9.7109375" style="343" customWidth="1"/>
    <col min="524" max="524" width="9.7109375" style="343" bestFit="1" customWidth="1"/>
    <col min="525" max="525" width="9.7109375" style="343" customWidth="1"/>
    <col min="526" max="768" width="9.140625" style="343"/>
    <col min="769" max="770" width="0" style="343" hidden="1" customWidth="1"/>
    <col min="771" max="771" width="64.5703125" style="343" customWidth="1"/>
    <col min="772" max="778" width="9.7109375" style="343" bestFit="1" customWidth="1"/>
    <col min="779" max="779" width="9.7109375" style="343" customWidth="1"/>
    <col min="780" max="780" width="9.7109375" style="343" bestFit="1" customWidth="1"/>
    <col min="781" max="781" width="9.7109375" style="343" customWidth="1"/>
    <col min="782" max="1024" width="9.140625" style="343"/>
    <col min="1025" max="1026" width="0" style="343" hidden="1" customWidth="1"/>
    <col min="1027" max="1027" width="64.5703125" style="343" customWidth="1"/>
    <col min="1028" max="1034" width="9.7109375" style="343" bestFit="1" customWidth="1"/>
    <col min="1035" max="1035" width="9.7109375" style="343" customWidth="1"/>
    <col min="1036" max="1036" width="9.7109375" style="343" bestFit="1" customWidth="1"/>
    <col min="1037" max="1037" width="9.7109375" style="343" customWidth="1"/>
    <col min="1038" max="1280" width="9.140625" style="343"/>
    <col min="1281" max="1282" width="0" style="343" hidden="1" customWidth="1"/>
    <col min="1283" max="1283" width="64.5703125" style="343" customWidth="1"/>
    <col min="1284" max="1290" width="9.7109375" style="343" bestFit="1" customWidth="1"/>
    <col min="1291" max="1291" width="9.7109375" style="343" customWidth="1"/>
    <col min="1292" max="1292" width="9.7109375" style="343" bestFit="1" customWidth="1"/>
    <col min="1293" max="1293" width="9.7109375" style="343" customWidth="1"/>
    <col min="1294" max="1536" width="9.140625" style="343"/>
    <col min="1537" max="1538" width="0" style="343" hidden="1" customWidth="1"/>
    <col min="1539" max="1539" width="64.5703125" style="343" customWidth="1"/>
    <col min="1540" max="1546" width="9.7109375" style="343" bestFit="1" customWidth="1"/>
    <col min="1547" max="1547" width="9.7109375" style="343" customWidth="1"/>
    <col min="1548" max="1548" width="9.7109375" style="343" bestFit="1" customWidth="1"/>
    <col min="1549" max="1549" width="9.7109375" style="343" customWidth="1"/>
    <col min="1550" max="1792" width="9.140625" style="343"/>
    <col min="1793" max="1794" width="0" style="343" hidden="1" customWidth="1"/>
    <col min="1795" max="1795" width="64.5703125" style="343" customWidth="1"/>
    <col min="1796" max="1802" width="9.7109375" style="343" bestFit="1" customWidth="1"/>
    <col min="1803" max="1803" width="9.7109375" style="343" customWidth="1"/>
    <col min="1804" max="1804" width="9.7109375" style="343" bestFit="1" customWidth="1"/>
    <col min="1805" max="1805" width="9.7109375" style="343" customWidth="1"/>
    <col min="1806" max="2048" width="9.140625" style="343"/>
    <col min="2049" max="2050" width="0" style="343" hidden="1" customWidth="1"/>
    <col min="2051" max="2051" width="64.5703125" style="343" customWidth="1"/>
    <col min="2052" max="2058" width="9.7109375" style="343" bestFit="1" customWidth="1"/>
    <col min="2059" max="2059" width="9.7109375" style="343" customWidth="1"/>
    <col min="2060" max="2060" width="9.7109375" style="343" bestFit="1" customWidth="1"/>
    <col min="2061" max="2061" width="9.7109375" style="343" customWidth="1"/>
    <col min="2062" max="2304" width="9.140625" style="343"/>
    <col min="2305" max="2306" width="0" style="343" hidden="1" customWidth="1"/>
    <col min="2307" max="2307" width="64.5703125" style="343" customWidth="1"/>
    <col min="2308" max="2314" width="9.7109375" style="343" bestFit="1" customWidth="1"/>
    <col min="2315" max="2315" width="9.7109375" style="343" customWidth="1"/>
    <col min="2316" max="2316" width="9.7109375" style="343" bestFit="1" customWidth="1"/>
    <col min="2317" max="2317" width="9.7109375" style="343" customWidth="1"/>
    <col min="2318" max="2560" width="9.140625" style="343"/>
    <col min="2561" max="2562" width="0" style="343" hidden="1" customWidth="1"/>
    <col min="2563" max="2563" width="64.5703125" style="343" customWidth="1"/>
    <col min="2564" max="2570" width="9.7109375" style="343" bestFit="1" customWidth="1"/>
    <col min="2571" max="2571" width="9.7109375" style="343" customWidth="1"/>
    <col min="2572" max="2572" width="9.7109375" style="343" bestFit="1" customWidth="1"/>
    <col min="2573" max="2573" width="9.7109375" style="343" customWidth="1"/>
    <col min="2574" max="2816" width="9.140625" style="343"/>
    <col min="2817" max="2818" width="0" style="343" hidden="1" customWidth="1"/>
    <col min="2819" max="2819" width="64.5703125" style="343" customWidth="1"/>
    <col min="2820" max="2826" width="9.7109375" style="343" bestFit="1" customWidth="1"/>
    <col min="2827" max="2827" width="9.7109375" style="343" customWidth="1"/>
    <col min="2828" max="2828" width="9.7109375" style="343" bestFit="1" customWidth="1"/>
    <col min="2829" max="2829" width="9.7109375" style="343" customWidth="1"/>
    <col min="2830" max="3072" width="9.140625" style="343"/>
    <col min="3073" max="3074" width="0" style="343" hidden="1" customWidth="1"/>
    <col min="3075" max="3075" width="64.5703125" style="343" customWidth="1"/>
    <col min="3076" max="3082" width="9.7109375" style="343" bestFit="1" customWidth="1"/>
    <col min="3083" max="3083" width="9.7109375" style="343" customWidth="1"/>
    <col min="3084" max="3084" width="9.7109375" style="343" bestFit="1" customWidth="1"/>
    <col min="3085" max="3085" width="9.7109375" style="343" customWidth="1"/>
    <col min="3086" max="3328" width="9.140625" style="343"/>
    <col min="3329" max="3330" width="0" style="343" hidden="1" customWidth="1"/>
    <col min="3331" max="3331" width="64.5703125" style="343" customWidth="1"/>
    <col min="3332" max="3338" width="9.7109375" style="343" bestFit="1" customWidth="1"/>
    <col min="3339" max="3339" width="9.7109375" style="343" customWidth="1"/>
    <col min="3340" max="3340" width="9.7109375" style="343" bestFit="1" customWidth="1"/>
    <col min="3341" max="3341" width="9.7109375" style="343" customWidth="1"/>
    <col min="3342" max="3584" width="9.140625" style="343"/>
    <col min="3585" max="3586" width="0" style="343" hidden="1" customWidth="1"/>
    <col min="3587" max="3587" width="64.5703125" style="343" customWidth="1"/>
    <col min="3588" max="3594" width="9.7109375" style="343" bestFit="1" customWidth="1"/>
    <col min="3595" max="3595" width="9.7109375" style="343" customWidth="1"/>
    <col min="3596" max="3596" width="9.7109375" style="343" bestFit="1" customWidth="1"/>
    <col min="3597" max="3597" width="9.7109375" style="343" customWidth="1"/>
    <col min="3598" max="3840" width="9.140625" style="343"/>
    <col min="3841" max="3842" width="0" style="343" hidden="1" customWidth="1"/>
    <col min="3843" max="3843" width="64.5703125" style="343" customWidth="1"/>
    <col min="3844" max="3850" width="9.7109375" style="343" bestFit="1" customWidth="1"/>
    <col min="3851" max="3851" width="9.7109375" style="343" customWidth="1"/>
    <col min="3852" max="3852" width="9.7109375" style="343" bestFit="1" customWidth="1"/>
    <col min="3853" max="3853" width="9.7109375" style="343" customWidth="1"/>
    <col min="3854" max="4096" width="9.140625" style="343"/>
    <col min="4097" max="4098" width="0" style="343" hidden="1" customWidth="1"/>
    <col min="4099" max="4099" width="64.5703125" style="343" customWidth="1"/>
    <col min="4100" max="4106" width="9.7109375" style="343" bestFit="1" customWidth="1"/>
    <col min="4107" max="4107" width="9.7109375" style="343" customWidth="1"/>
    <col min="4108" max="4108" width="9.7109375" style="343" bestFit="1" customWidth="1"/>
    <col min="4109" max="4109" width="9.7109375" style="343" customWidth="1"/>
    <col min="4110" max="4352" width="9.140625" style="343"/>
    <col min="4353" max="4354" width="0" style="343" hidden="1" customWidth="1"/>
    <col min="4355" max="4355" width="64.5703125" style="343" customWidth="1"/>
    <col min="4356" max="4362" width="9.7109375" style="343" bestFit="1" customWidth="1"/>
    <col min="4363" max="4363" width="9.7109375" style="343" customWidth="1"/>
    <col min="4364" max="4364" width="9.7109375" style="343" bestFit="1" customWidth="1"/>
    <col min="4365" max="4365" width="9.7109375" style="343" customWidth="1"/>
    <col min="4366" max="4608" width="9.140625" style="343"/>
    <col min="4609" max="4610" width="0" style="343" hidden="1" customWidth="1"/>
    <col min="4611" max="4611" width="64.5703125" style="343" customWidth="1"/>
    <col min="4612" max="4618" width="9.7109375" style="343" bestFit="1" customWidth="1"/>
    <col min="4619" max="4619" width="9.7109375" style="343" customWidth="1"/>
    <col min="4620" max="4620" width="9.7109375" style="343" bestFit="1" customWidth="1"/>
    <col min="4621" max="4621" width="9.7109375" style="343" customWidth="1"/>
    <col min="4622" max="4864" width="9.140625" style="343"/>
    <col min="4865" max="4866" width="0" style="343" hidden="1" customWidth="1"/>
    <col min="4867" max="4867" width="64.5703125" style="343" customWidth="1"/>
    <col min="4868" max="4874" width="9.7109375" style="343" bestFit="1" customWidth="1"/>
    <col min="4875" max="4875" width="9.7109375" style="343" customWidth="1"/>
    <col min="4876" max="4876" width="9.7109375" style="343" bestFit="1" customWidth="1"/>
    <col min="4877" max="4877" width="9.7109375" style="343" customWidth="1"/>
    <col min="4878" max="5120" width="9.140625" style="343"/>
    <col min="5121" max="5122" width="0" style="343" hidden="1" customWidth="1"/>
    <col min="5123" max="5123" width="64.5703125" style="343" customWidth="1"/>
    <col min="5124" max="5130" width="9.7109375" style="343" bestFit="1" customWidth="1"/>
    <col min="5131" max="5131" width="9.7109375" style="343" customWidth="1"/>
    <col min="5132" max="5132" width="9.7109375" style="343" bestFit="1" customWidth="1"/>
    <col min="5133" max="5133" width="9.7109375" style="343" customWidth="1"/>
    <col min="5134" max="5376" width="9.140625" style="343"/>
    <col min="5377" max="5378" width="0" style="343" hidden="1" customWidth="1"/>
    <col min="5379" max="5379" width="64.5703125" style="343" customWidth="1"/>
    <col min="5380" max="5386" width="9.7109375" style="343" bestFit="1" customWidth="1"/>
    <col min="5387" max="5387" width="9.7109375" style="343" customWidth="1"/>
    <col min="5388" max="5388" width="9.7109375" style="343" bestFit="1" customWidth="1"/>
    <col min="5389" max="5389" width="9.7109375" style="343" customWidth="1"/>
    <col min="5390" max="5632" width="9.140625" style="343"/>
    <col min="5633" max="5634" width="0" style="343" hidden="1" customWidth="1"/>
    <col min="5635" max="5635" width="64.5703125" style="343" customWidth="1"/>
    <col min="5636" max="5642" width="9.7109375" style="343" bestFit="1" customWidth="1"/>
    <col min="5643" max="5643" width="9.7109375" style="343" customWidth="1"/>
    <col min="5644" max="5644" width="9.7109375" style="343" bestFit="1" customWidth="1"/>
    <col min="5645" max="5645" width="9.7109375" style="343" customWidth="1"/>
    <col min="5646" max="5888" width="9.140625" style="343"/>
    <col min="5889" max="5890" width="0" style="343" hidden="1" customWidth="1"/>
    <col min="5891" max="5891" width="64.5703125" style="343" customWidth="1"/>
    <col min="5892" max="5898" width="9.7109375" style="343" bestFit="1" customWidth="1"/>
    <col min="5899" max="5899" width="9.7109375" style="343" customWidth="1"/>
    <col min="5900" max="5900" width="9.7109375" style="343" bestFit="1" customWidth="1"/>
    <col min="5901" max="5901" width="9.7109375" style="343" customWidth="1"/>
    <col min="5902" max="6144" width="9.140625" style="343"/>
    <col min="6145" max="6146" width="0" style="343" hidden="1" customWidth="1"/>
    <col min="6147" max="6147" width="64.5703125" style="343" customWidth="1"/>
    <col min="6148" max="6154" width="9.7109375" style="343" bestFit="1" customWidth="1"/>
    <col min="6155" max="6155" width="9.7109375" style="343" customWidth="1"/>
    <col min="6156" max="6156" width="9.7109375" style="343" bestFit="1" customWidth="1"/>
    <col min="6157" max="6157" width="9.7109375" style="343" customWidth="1"/>
    <col min="6158" max="6400" width="9.140625" style="343"/>
    <col min="6401" max="6402" width="0" style="343" hidden="1" customWidth="1"/>
    <col min="6403" max="6403" width="64.5703125" style="343" customWidth="1"/>
    <col min="6404" max="6410" width="9.7109375" style="343" bestFit="1" customWidth="1"/>
    <col min="6411" max="6411" width="9.7109375" style="343" customWidth="1"/>
    <col min="6412" max="6412" width="9.7109375" style="343" bestFit="1" customWidth="1"/>
    <col min="6413" max="6413" width="9.7109375" style="343" customWidth="1"/>
    <col min="6414" max="6656" width="9.140625" style="343"/>
    <col min="6657" max="6658" width="0" style="343" hidden="1" customWidth="1"/>
    <col min="6659" max="6659" width="64.5703125" style="343" customWidth="1"/>
    <col min="6660" max="6666" width="9.7109375" style="343" bestFit="1" customWidth="1"/>
    <col min="6667" max="6667" width="9.7109375" style="343" customWidth="1"/>
    <col min="6668" max="6668" width="9.7109375" style="343" bestFit="1" customWidth="1"/>
    <col min="6669" max="6669" width="9.7109375" style="343" customWidth="1"/>
    <col min="6670" max="6912" width="9.140625" style="343"/>
    <col min="6913" max="6914" width="0" style="343" hidden="1" customWidth="1"/>
    <col min="6915" max="6915" width="64.5703125" style="343" customWidth="1"/>
    <col min="6916" max="6922" width="9.7109375" style="343" bestFit="1" customWidth="1"/>
    <col min="6923" max="6923" width="9.7109375" style="343" customWidth="1"/>
    <col min="6924" max="6924" width="9.7109375" style="343" bestFit="1" customWidth="1"/>
    <col min="6925" max="6925" width="9.7109375" style="343" customWidth="1"/>
    <col min="6926" max="7168" width="9.140625" style="343"/>
    <col min="7169" max="7170" width="0" style="343" hidden="1" customWidth="1"/>
    <col min="7171" max="7171" width="64.5703125" style="343" customWidth="1"/>
    <col min="7172" max="7178" width="9.7109375" style="343" bestFit="1" customWidth="1"/>
    <col min="7179" max="7179" width="9.7109375" style="343" customWidth="1"/>
    <col min="7180" max="7180" width="9.7109375" style="343" bestFit="1" customWidth="1"/>
    <col min="7181" max="7181" width="9.7109375" style="343" customWidth="1"/>
    <col min="7182" max="7424" width="9.140625" style="343"/>
    <col min="7425" max="7426" width="0" style="343" hidden="1" customWidth="1"/>
    <col min="7427" max="7427" width="64.5703125" style="343" customWidth="1"/>
    <col min="7428" max="7434" width="9.7109375" style="343" bestFit="1" customWidth="1"/>
    <col min="7435" max="7435" width="9.7109375" style="343" customWidth="1"/>
    <col min="7436" max="7436" width="9.7109375" style="343" bestFit="1" customWidth="1"/>
    <col min="7437" max="7437" width="9.7109375" style="343" customWidth="1"/>
    <col min="7438" max="7680" width="9.140625" style="343"/>
    <col min="7681" max="7682" width="0" style="343" hidden="1" customWidth="1"/>
    <col min="7683" max="7683" width="64.5703125" style="343" customWidth="1"/>
    <col min="7684" max="7690" width="9.7109375" style="343" bestFit="1" customWidth="1"/>
    <col min="7691" max="7691" width="9.7109375" style="343" customWidth="1"/>
    <col min="7692" max="7692" width="9.7109375" style="343" bestFit="1" customWidth="1"/>
    <col min="7693" max="7693" width="9.7109375" style="343" customWidth="1"/>
    <col min="7694" max="7936" width="9.140625" style="343"/>
    <col min="7937" max="7938" width="0" style="343" hidden="1" customWidth="1"/>
    <col min="7939" max="7939" width="64.5703125" style="343" customWidth="1"/>
    <col min="7940" max="7946" width="9.7109375" style="343" bestFit="1" customWidth="1"/>
    <col min="7947" max="7947" width="9.7109375" style="343" customWidth="1"/>
    <col min="7948" max="7948" width="9.7109375" style="343" bestFit="1" customWidth="1"/>
    <col min="7949" max="7949" width="9.7109375" style="343" customWidth="1"/>
    <col min="7950" max="8192" width="9.140625" style="343"/>
    <col min="8193" max="8194" width="0" style="343" hidden="1" customWidth="1"/>
    <col min="8195" max="8195" width="64.5703125" style="343" customWidth="1"/>
    <col min="8196" max="8202" width="9.7109375" style="343" bestFit="1" customWidth="1"/>
    <col min="8203" max="8203" width="9.7109375" style="343" customWidth="1"/>
    <col min="8204" max="8204" width="9.7109375" style="343" bestFit="1" customWidth="1"/>
    <col min="8205" max="8205" width="9.7109375" style="343" customWidth="1"/>
    <col min="8206" max="8448" width="9.140625" style="343"/>
    <col min="8449" max="8450" width="0" style="343" hidden="1" customWidth="1"/>
    <col min="8451" max="8451" width="64.5703125" style="343" customWidth="1"/>
    <col min="8452" max="8458" width="9.7109375" style="343" bestFit="1" customWidth="1"/>
    <col min="8459" max="8459" width="9.7109375" style="343" customWidth="1"/>
    <col min="8460" max="8460" width="9.7109375" style="343" bestFit="1" customWidth="1"/>
    <col min="8461" max="8461" width="9.7109375" style="343" customWidth="1"/>
    <col min="8462" max="8704" width="9.140625" style="343"/>
    <col min="8705" max="8706" width="0" style="343" hidden="1" customWidth="1"/>
    <col min="8707" max="8707" width="64.5703125" style="343" customWidth="1"/>
    <col min="8708" max="8714" width="9.7109375" style="343" bestFit="1" customWidth="1"/>
    <col min="8715" max="8715" width="9.7109375" style="343" customWidth="1"/>
    <col min="8716" max="8716" width="9.7109375" style="343" bestFit="1" customWidth="1"/>
    <col min="8717" max="8717" width="9.7109375" style="343" customWidth="1"/>
    <col min="8718" max="8960" width="9.140625" style="343"/>
    <col min="8961" max="8962" width="0" style="343" hidden="1" customWidth="1"/>
    <col min="8963" max="8963" width="64.5703125" style="343" customWidth="1"/>
    <col min="8964" max="8970" width="9.7109375" style="343" bestFit="1" customWidth="1"/>
    <col min="8971" max="8971" width="9.7109375" style="343" customWidth="1"/>
    <col min="8972" max="8972" width="9.7109375" style="343" bestFit="1" customWidth="1"/>
    <col min="8973" max="8973" width="9.7109375" style="343" customWidth="1"/>
    <col min="8974" max="9216" width="9.140625" style="343"/>
    <col min="9217" max="9218" width="0" style="343" hidden="1" customWidth="1"/>
    <col min="9219" max="9219" width="64.5703125" style="343" customWidth="1"/>
    <col min="9220" max="9226" width="9.7109375" style="343" bestFit="1" customWidth="1"/>
    <col min="9227" max="9227" width="9.7109375" style="343" customWidth="1"/>
    <col min="9228" max="9228" width="9.7109375" style="343" bestFit="1" customWidth="1"/>
    <col min="9229" max="9229" width="9.7109375" style="343" customWidth="1"/>
    <col min="9230" max="9472" width="9.140625" style="343"/>
    <col min="9473" max="9474" width="0" style="343" hidden="1" customWidth="1"/>
    <col min="9475" max="9475" width="64.5703125" style="343" customWidth="1"/>
    <col min="9476" max="9482" width="9.7109375" style="343" bestFit="1" customWidth="1"/>
    <col min="9483" max="9483" width="9.7109375" style="343" customWidth="1"/>
    <col min="9484" max="9484" width="9.7109375" style="343" bestFit="1" customWidth="1"/>
    <col min="9485" max="9485" width="9.7109375" style="343" customWidth="1"/>
    <col min="9486" max="9728" width="9.140625" style="343"/>
    <col min="9729" max="9730" width="0" style="343" hidden="1" customWidth="1"/>
    <col min="9731" max="9731" width="64.5703125" style="343" customWidth="1"/>
    <col min="9732" max="9738" width="9.7109375" style="343" bestFit="1" customWidth="1"/>
    <col min="9739" max="9739" width="9.7109375" style="343" customWidth="1"/>
    <col min="9740" max="9740" width="9.7109375" style="343" bestFit="1" customWidth="1"/>
    <col min="9741" max="9741" width="9.7109375" style="343" customWidth="1"/>
    <col min="9742" max="9984" width="9.140625" style="343"/>
    <col min="9985" max="9986" width="0" style="343" hidden="1" customWidth="1"/>
    <col min="9987" max="9987" width="64.5703125" style="343" customWidth="1"/>
    <col min="9988" max="9994" width="9.7109375" style="343" bestFit="1" customWidth="1"/>
    <col min="9995" max="9995" width="9.7109375" style="343" customWidth="1"/>
    <col min="9996" max="9996" width="9.7109375" style="343" bestFit="1" customWidth="1"/>
    <col min="9997" max="9997" width="9.7109375" style="343" customWidth="1"/>
    <col min="9998" max="10240" width="9.140625" style="343"/>
    <col min="10241" max="10242" width="0" style="343" hidden="1" customWidth="1"/>
    <col min="10243" max="10243" width="64.5703125" style="343" customWidth="1"/>
    <col min="10244" max="10250" width="9.7109375" style="343" bestFit="1" customWidth="1"/>
    <col min="10251" max="10251" width="9.7109375" style="343" customWidth="1"/>
    <col min="10252" max="10252" width="9.7109375" style="343" bestFit="1" customWidth="1"/>
    <col min="10253" max="10253" width="9.7109375" style="343" customWidth="1"/>
    <col min="10254" max="10496" width="9.140625" style="343"/>
    <col min="10497" max="10498" width="0" style="343" hidden="1" customWidth="1"/>
    <col min="10499" max="10499" width="64.5703125" style="343" customWidth="1"/>
    <col min="10500" max="10506" width="9.7109375" style="343" bestFit="1" customWidth="1"/>
    <col min="10507" max="10507" width="9.7109375" style="343" customWidth="1"/>
    <col min="10508" max="10508" width="9.7109375" style="343" bestFit="1" customWidth="1"/>
    <col min="10509" max="10509" width="9.7109375" style="343" customWidth="1"/>
    <col min="10510" max="10752" width="9.140625" style="343"/>
    <col min="10753" max="10754" width="0" style="343" hidden="1" customWidth="1"/>
    <col min="10755" max="10755" width="64.5703125" style="343" customWidth="1"/>
    <col min="10756" max="10762" width="9.7109375" style="343" bestFit="1" customWidth="1"/>
    <col min="10763" max="10763" width="9.7109375" style="343" customWidth="1"/>
    <col min="10764" max="10764" width="9.7109375" style="343" bestFit="1" customWidth="1"/>
    <col min="10765" max="10765" width="9.7109375" style="343" customWidth="1"/>
    <col min="10766" max="11008" width="9.140625" style="343"/>
    <col min="11009" max="11010" width="0" style="343" hidden="1" customWidth="1"/>
    <col min="11011" max="11011" width="64.5703125" style="343" customWidth="1"/>
    <col min="11012" max="11018" width="9.7109375" style="343" bestFit="1" customWidth="1"/>
    <col min="11019" max="11019" width="9.7109375" style="343" customWidth="1"/>
    <col min="11020" max="11020" width="9.7109375" style="343" bestFit="1" customWidth="1"/>
    <col min="11021" max="11021" width="9.7109375" style="343" customWidth="1"/>
    <col min="11022" max="11264" width="9.140625" style="343"/>
    <col min="11265" max="11266" width="0" style="343" hidden="1" customWidth="1"/>
    <col min="11267" max="11267" width="64.5703125" style="343" customWidth="1"/>
    <col min="11268" max="11274" width="9.7109375" style="343" bestFit="1" customWidth="1"/>
    <col min="11275" max="11275" width="9.7109375" style="343" customWidth="1"/>
    <col min="11276" max="11276" width="9.7109375" style="343" bestFit="1" customWidth="1"/>
    <col min="11277" max="11277" width="9.7109375" style="343" customWidth="1"/>
    <col min="11278" max="11520" width="9.140625" style="343"/>
    <col min="11521" max="11522" width="0" style="343" hidden="1" customWidth="1"/>
    <col min="11523" max="11523" width="64.5703125" style="343" customWidth="1"/>
    <col min="11524" max="11530" width="9.7109375" style="343" bestFit="1" customWidth="1"/>
    <col min="11531" max="11531" width="9.7109375" style="343" customWidth="1"/>
    <col min="11532" max="11532" width="9.7109375" style="343" bestFit="1" customWidth="1"/>
    <col min="11533" max="11533" width="9.7109375" style="343" customWidth="1"/>
    <col min="11534" max="11776" width="9.140625" style="343"/>
    <col min="11777" max="11778" width="0" style="343" hidden="1" customWidth="1"/>
    <col min="11779" max="11779" width="64.5703125" style="343" customWidth="1"/>
    <col min="11780" max="11786" width="9.7109375" style="343" bestFit="1" customWidth="1"/>
    <col min="11787" max="11787" width="9.7109375" style="343" customWidth="1"/>
    <col min="11788" max="11788" width="9.7109375" style="343" bestFit="1" customWidth="1"/>
    <col min="11789" max="11789" width="9.7109375" style="343" customWidth="1"/>
    <col min="11790" max="12032" width="9.140625" style="343"/>
    <col min="12033" max="12034" width="0" style="343" hidden="1" customWidth="1"/>
    <col min="12035" max="12035" width="64.5703125" style="343" customWidth="1"/>
    <col min="12036" max="12042" width="9.7109375" style="343" bestFit="1" customWidth="1"/>
    <col min="12043" max="12043" width="9.7109375" style="343" customWidth="1"/>
    <col min="12044" max="12044" width="9.7109375" style="343" bestFit="1" customWidth="1"/>
    <col min="12045" max="12045" width="9.7109375" style="343" customWidth="1"/>
    <col min="12046" max="12288" width="9.140625" style="343"/>
    <col min="12289" max="12290" width="0" style="343" hidden="1" customWidth="1"/>
    <col min="12291" max="12291" width="64.5703125" style="343" customWidth="1"/>
    <col min="12292" max="12298" width="9.7109375" style="343" bestFit="1" customWidth="1"/>
    <col min="12299" max="12299" width="9.7109375" style="343" customWidth="1"/>
    <col min="12300" max="12300" width="9.7109375" style="343" bestFit="1" customWidth="1"/>
    <col min="12301" max="12301" width="9.7109375" style="343" customWidth="1"/>
    <col min="12302" max="12544" width="9.140625" style="343"/>
    <col min="12545" max="12546" width="0" style="343" hidden="1" customWidth="1"/>
    <col min="12547" max="12547" width="64.5703125" style="343" customWidth="1"/>
    <col min="12548" max="12554" width="9.7109375" style="343" bestFit="1" customWidth="1"/>
    <col min="12555" max="12555" width="9.7109375" style="343" customWidth="1"/>
    <col min="12556" max="12556" width="9.7109375" style="343" bestFit="1" customWidth="1"/>
    <col min="12557" max="12557" width="9.7109375" style="343" customWidth="1"/>
    <col min="12558" max="12800" width="9.140625" style="343"/>
    <col min="12801" max="12802" width="0" style="343" hidden="1" customWidth="1"/>
    <col min="12803" max="12803" width="64.5703125" style="343" customWidth="1"/>
    <col min="12804" max="12810" width="9.7109375" style="343" bestFit="1" customWidth="1"/>
    <col min="12811" max="12811" width="9.7109375" style="343" customWidth="1"/>
    <col min="12812" max="12812" width="9.7109375" style="343" bestFit="1" customWidth="1"/>
    <col min="12813" max="12813" width="9.7109375" style="343" customWidth="1"/>
    <col min="12814" max="13056" width="9.140625" style="343"/>
    <col min="13057" max="13058" width="0" style="343" hidden="1" customWidth="1"/>
    <col min="13059" max="13059" width="64.5703125" style="343" customWidth="1"/>
    <col min="13060" max="13066" width="9.7109375" style="343" bestFit="1" customWidth="1"/>
    <col min="13067" max="13067" width="9.7109375" style="343" customWidth="1"/>
    <col min="13068" max="13068" width="9.7109375" style="343" bestFit="1" customWidth="1"/>
    <col min="13069" max="13069" width="9.7109375" style="343" customWidth="1"/>
    <col min="13070" max="13312" width="9.140625" style="343"/>
    <col min="13313" max="13314" width="0" style="343" hidden="1" customWidth="1"/>
    <col min="13315" max="13315" width="64.5703125" style="343" customWidth="1"/>
    <col min="13316" max="13322" width="9.7109375" style="343" bestFit="1" customWidth="1"/>
    <col min="13323" max="13323" width="9.7109375" style="343" customWidth="1"/>
    <col min="13324" max="13324" width="9.7109375" style="343" bestFit="1" customWidth="1"/>
    <col min="13325" max="13325" width="9.7109375" style="343" customWidth="1"/>
    <col min="13326" max="13568" width="9.140625" style="343"/>
    <col min="13569" max="13570" width="0" style="343" hidden="1" customWidth="1"/>
    <col min="13571" max="13571" width="64.5703125" style="343" customWidth="1"/>
    <col min="13572" max="13578" width="9.7109375" style="343" bestFit="1" customWidth="1"/>
    <col min="13579" max="13579" width="9.7109375" style="343" customWidth="1"/>
    <col min="13580" max="13580" width="9.7109375" style="343" bestFit="1" customWidth="1"/>
    <col min="13581" max="13581" width="9.7109375" style="343" customWidth="1"/>
    <col min="13582" max="13824" width="9.140625" style="343"/>
    <col min="13825" max="13826" width="0" style="343" hidden="1" customWidth="1"/>
    <col min="13827" max="13827" width="64.5703125" style="343" customWidth="1"/>
    <col min="13828" max="13834" width="9.7109375" style="343" bestFit="1" customWidth="1"/>
    <col min="13835" max="13835" width="9.7109375" style="343" customWidth="1"/>
    <col min="13836" max="13836" width="9.7109375" style="343" bestFit="1" customWidth="1"/>
    <col min="13837" max="13837" width="9.7109375" style="343" customWidth="1"/>
    <col min="13838" max="14080" width="9.140625" style="343"/>
    <col min="14081" max="14082" width="0" style="343" hidden="1" customWidth="1"/>
    <col min="14083" max="14083" width="64.5703125" style="343" customWidth="1"/>
    <col min="14084" max="14090" width="9.7109375" style="343" bestFit="1" customWidth="1"/>
    <col min="14091" max="14091" width="9.7109375" style="343" customWidth="1"/>
    <col min="14092" max="14092" width="9.7109375" style="343" bestFit="1" customWidth="1"/>
    <col min="14093" max="14093" width="9.7109375" style="343" customWidth="1"/>
    <col min="14094" max="14336" width="9.140625" style="343"/>
    <col min="14337" max="14338" width="0" style="343" hidden="1" customWidth="1"/>
    <col min="14339" max="14339" width="64.5703125" style="343" customWidth="1"/>
    <col min="14340" max="14346" width="9.7109375" style="343" bestFit="1" customWidth="1"/>
    <col min="14347" max="14347" width="9.7109375" style="343" customWidth="1"/>
    <col min="14348" max="14348" width="9.7109375" style="343" bestFit="1" customWidth="1"/>
    <col min="14349" max="14349" width="9.7109375" style="343" customWidth="1"/>
    <col min="14350" max="14592" width="9.140625" style="343"/>
    <col min="14593" max="14594" width="0" style="343" hidden="1" customWidth="1"/>
    <col min="14595" max="14595" width="64.5703125" style="343" customWidth="1"/>
    <col min="14596" max="14602" width="9.7109375" style="343" bestFit="1" customWidth="1"/>
    <col min="14603" max="14603" width="9.7109375" style="343" customWidth="1"/>
    <col min="14604" max="14604" width="9.7109375" style="343" bestFit="1" customWidth="1"/>
    <col min="14605" max="14605" width="9.7109375" style="343" customWidth="1"/>
    <col min="14606" max="14848" width="9.140625" style="343"/>
    <col min="14849" max="14850" width="0" style="343" hidden="1" customWidth="1"/>
    <col min="14851" max="14851" width="64.5703125" style="343" customWidth="1"/>
    <col min="14852" max="14858" width="9.7109375" style="343" bestFit="1" customWidth="1"/>
    <col min="14859" max="14859" width="9.7109375" style="343" customWidth="1"/>
    <col min="14860" max="14860" width="9.7109375" style="343" bestFit="1" customWidth="1"/>
    <col min="14861" max="14861" width="9.7109375" style="343" customWidth="1"/>
    <col min="14862" max="15104" width="9.140625" style="343"/>
    <col min="15105" max="15106" width="0" style="343" hidden="1" customWidth="1"/>
    <col min="15107" max="15107" width="64.5703125" style="343" customWidth="1"/>
    <col min="15108" max="15114" width="9.7109375" style="343" bestFit="1" customWidth="1"/>
    <col min="15115" max="15115" width="9.7109375" style="343" customWidth="1"/>
    <col min="15116" max="15116" width="9.7109375" style="343" bestFit="1" customWidth="1"/>
    <col min="15117" max="15117" width="9.7109375" style="343" customWidth="1"/>
    <col min="15118" max="15360" width="9.140625" style="343"/>
    <col min="15361" max="15362" width="0" style="343" hidden="1" customWidth="1"/>
    <col min="15363" max="15363" width="64.5703125" style="343" customWidth="1"/>
    <col min="15364" max="15370" width="9.7109375" style="343" bestFit="1" customWidth="1"/>
    <col min="15371" max="15371" width="9.7109375" style="343" customWidth="1"/>
    <col min="15372" max="15372" width="9.7109375" style="343" bestFit="1" customWidth="1"/>
    <col min="15373" max="15373" width="9.7109375" style="343" customWidth="1"/>
    <col min="15374" max="15616" width="9.140625" style="343"/>
    <col min="15617" max="15618" width="0" style="343" hidden="1" customWidth="1"/>
    <col min="15619" max="15619" width="64.5703125" style="343" customWidth="1"/>
    <col min="15620" max="15626" width="9.7109375" style="343" bestFit="1" customWidth="1"/>
    <col min="15627" max="15627" width="9.7109375" style="343" customWidth="1"/>
    <col min="15628" max="15628" width="9.7109375" style="343" bestFit="1" customWidth="1"/>
    <col min="15629" max="15629" width="9.7109375" style="343" customWidth="1"/>
    <col min="15630" max="15872" width="9.140625" style="343"/>
    <col min="15873" max="15874" width="0" style="343" hidden="1" customWidth="1"/>
    <col min="15875" max="15875" width="64.5703125" style="343" customWidth="1"/>
    <col min="15876" max="15882" width="9.7109375" style="343" bestFit="1" customWidth="1"/>
    <col min="15883" max="15883" width="9.7109375" style="343" customWidth="1"/>
    <col min="15884" max="15884" width="9.7109375" style="343" bestFit="1" customWidth="1"/>
    <col min="15885" max="15885" width="9.7109375" style="343" customWidth="1"/>
    <col min="15886" max="16128" width="9.140625" style="343"/>
    <col min="16129" max="16130" width="0" style="343" hidden="1" customWidth="1"/>
    <col min="16131" max="16131" width="64.5703125" style="343" customWidth="1"/>
    <col min="16132" max="16138" width="9.7109375" style="343" bestFit="1" customWidth="1"/>
    <col min="16139" max="16139" width="9.7109375" style="343" customWidth="1"/>
    <col min="16140" max="16140" width="9.7109375" style="343" bestFit="1" customWidth="1"/>
    <col min="16141" max="16141" width="9.7109375" style="343" customWidth="1"/>
    <col min="16142" max="16384" width="9.140625" style="343"/>
  </cols>
  <sheetData>
    <row r="1" spans="1:14" s="366" customFormat="1" ht="30" customHeight="1">
      <c r="A1" s="285"/>
      <c r="B1" s="285"/>
      <c r="C1" s="874" t="s">
        <v>346</v>
      </c>
      <c r="D1" s="874"/>
      <c r="E1" s="874"/>
      <c r="F1" s="874"/>
      <c r="G1" s="874"/>
      <c r="H1" s="874"/>
      <c r="I1" s="874"/>
      <c r="J1" s="874"/>
      <c r="K1" s="874"/>
      <c r="L1" s="874"/>
      <c r="M1" s="337"/>
      <c r="N1" s="855" t="s">
        <v>1449</v>
      </c>
    </row>
    <row r="2" spans="1:14" s="366" customFormat="1" ht="15" customHeight="1">
      <c r="A2" s="285"/>
      <c r="B2" s="285"/>
      <c r="C2" s="901" t="s">
        <v>856</v>
      </c>
      <c r="D2" s="901"/>
      <c r="E2" s="901"/>
      <c r="F2" s="901"/>
      <c r="G2" s="901"/>
      <c r="H2" s="901"/>
      <c r="I2" s="901"/>
      <c r="J2" s="901"/>
      <c r="K2" s="901"/>
      <c r="L2" s="901"/>
      <c r="M2" s="505"/>
    </row>
    <row r="3" spans="1:14" s="367" customFormat="1" ht="30" customHeight="1">
      <c r="A3" s="285"/>
      <c r="B3" s="285"/>
      <c r="C3" s="876" t="s">
        <v>2</v>
      </c>
      <c r="D3" s="876"/>
      <c r="E3" s="876"/>
      <c r="F3" s="876"/>
      <c r="G3" s="876"/>
      <c r="H3" s="876"/>
      <c r="I3" s="876"/>
      <c r="J3" s="876"/>
      <c r="K3" s="876"/>
      <c r="L3" s="876"/>
      <c r="M3" s="339"/>
    </row>
    <row r="4" spans="1:14" s="430" customFormat="1" ht="3.75" customHeight="1">
      <c r="A4" s="428"/>
      <c r="B4" s="428"/>
      <c r="C4" s="429"/>
      <c r="D4" s="429"/>
      <c r="E4" s="429"/>
      <c r="F4" s="429"/>
      <c r="G4" s="429"/>
      <c r="H4" s="429"/>
      <c r="I4" s="429"/>
      <c r="J4" s="429"/>
      <c r="K4" s="429"/>
      <c r="L4" s="429"/>
      <c r="M4" s="429"/>
    </row>
    <row r="5" spans="1:14" s="431" customFormat="1" ht="15" customHeight="1">
      <c r="A5" s="285"/>
      <c r="B5" s="285"/>
      <c r="C5" s="777"/>
      <c r="D5" s="778">
        <v>2015</v>
      </c>
      <c r="E5" s="778">
        <v>2016</v>
      </c>
      <c r="F5" s="778">
        <v>2017</v>
      </c>
      <c r="G5" s="778">
        <v>2018</v>
      </c>
      <c r="H5" s="778">
        <v>2019</v>
      </c>
      <c r="I5" s="778">
        <v>2020</v>
      </c>
      <c r="J5" s="778">
        <v>2021</v>
      </c>
      <c r="K5" s="778">
        <v>2022</v>
      </c>
      <c r="L5" s="778">
        <v>2023</v>
      </c>
      <c r="M5" s="778">
        <v>2024</v>
      </c>
    </row>
    <row r="6" spans="1:14" s="431" customFormat="1" ht="15" customHeight="1">
      <c r="A6" s="285"/>
      <c r="B6" s="285"/>
      <c r="C6" s="371"/>
      <c r="D6" s="372" t="s">
        <v>857</v>
      </c>
      <c r="E6" s="779" t="s">
        <v>857</v>
      </c>
      <c r="F6" s="372" t="s">
        <v>857</v>
      </c>
      <c r="G6" s="372" t="s">
        <v>857</v>
      </c>
      <c r="H6" s="569" t="s">
        <v>857</v>
      </c>
      <c r="I6" s="569" t="s">
        <v>857</v>
      </c>
      <c r="J6" s="569" t="s">
        <v>857</v>
      </c>
      <c r="K6" s="569" t="s">
        <v>857</v>
      </c>
      <c r="L6" s="569" t="s">
        <v>857</v>
      </c>
      <c r="M6" s="569" t="s">
        <v>1447</v>
      </c>
    </row>
    <row r="7" spans="1:14" s="316" customFormat="1" ht="15" customHeight="1">
      <c r="A7" s="285" t="s">
        <v>635</v>
      </c>
      <c r="B7" s="285" t="s">
        <v>858</v>
      </c>
      <c r="C7" s="432" t="s">
        <v>859</v>
      </c>
      <c r="D7" s="433">
        <v>7437917</v>
      </c>
      <c r="E7" s="433">
        <v>7767737</v>
      </c>
      <c r="F7" s="433">
        <v>3714714</v>
      </c>
      <c r="G7" s="433">
        <v>3954550</v>
      </c>
      <c r="H7" s="433">
        <v>4037972</v>
      </c>
      <c r="I7" s="433">
        <v>4073141</v>
      </c>
      <c r="J7" s="433">
        <v>4184106.1386100003</v>
      </c>
      <c r="K7" s="433">
        <v>4646402.1563500008</v>
      </c>
      <c r="L7" s="433">
        <v>4156996.2136399997</v>
      </c>
      <c r="M7" s="433">
        <v>4064726.80235</v>
      </c>
    </row>
    <row r="8" spans="1:14" s="316" customFormat="1" ht="15" customHeight="1">
      <c r="A8" s="285" t="s">
        <v>635</v>
      </c>
      <c r="B8" s="326" t="s">
        <v>860</v>
      </c>
      <c r="C8" s="285" t="s">
        <v>861</v>
      </c>
      <c r="D8" s="433">
        <v>7336521</v>
      </c>
      <c r="E8" s="433">
        <v>7609484</v>
      </c>
      <c r="F8" s="433">
        <v>3614989</v>
      </c>
      <c r="G8" s="433">
        <v>3828573</v>
      </c>
      <c r="H8" s="433">
        <v>3772182</v>
      </c>
      <c r="I8" s="433">
        <v>3807103</v>
      </c>
      <c r="J8" s="433">
        <v>3823592.9964800002</v>
      </c>
      <c r="K8" s="433">
        <v>4127504.50618</v>
      </c>
      <c r="L8" s="433">
        <v>3152603.7900999999</v>
      </c>
      <c r="M8" s="433">
        <v>2923778.7434200002</v>
      </c>
    </row>
    <row r="9" spans="1:14" s="316" customFormat="1" ht="15" customHeight="1">
      <c r="A9" s="285" t="s">
        <v>635</v>
      </c>
      <c r="B9" s="326" t="s">
        <v>862</v>
      </c>
      <c r="C9" s="285" t="s">
        <v>974</v>
      </c>
      <c r="D9" s="433">
        <v>101396</v>
      </c>
      <c r="E9" s="433">
        <v>158253</v>
      </c>
      <c r="F9" s="433">
        <v>99725</v>
      </c>
      <c r="G9" s="433">
        <v>125977</v>
      </c>
      <c r="H9" s="433">
        <v>265790</v>
      </c>
      <c r="I9" s="433">
        <v>266038</v>
      </c>
      <c r="J9" s="433">
        <v>360513.14212999999</v>
      </c>
      <c r="K9" s="433">
        <v>518897.65017000004</v>
      </c>
      <c r="L9" s="433">
        <v>1004392.42354</v>
      </c>
      <c r="M9" s="433">
        <v>1140948.0589300001</v>
      </c>
    </row>
    <row r="10" spans="1:14" s="316" customFormat="1" ht="15" customHeight="1">
      <c r="A10" s="285" t="s">
        <v>635</v>
      </c>
      <c r="B10" s="285" t="s">
        <v>864</v>
      </c>
      <c r="C10" s="432" t="s">
        <v>865</v>
      </c>
      <c r="D10" s="433">
        <v>43161</v>
      </c>
      <c r="E10" s="433">
        <v>61715</v>
      </c>
      <c r="F10" s="433">
        <v>19395</v>
      </c>
      <c r="G10" s="433">
        <v>37379</v>
      </c>
      <c r="H10" s="433">
        <v>37359</v>
      </c>
      <c r="I10" s="433">
        <v>22608</v>
      </c>
      <c r="J10" s="433">
        <v>14751.315980000001</v>
      </c>
      <c r="K10" s="433">
        <v>40358.958259999999</v>
      </c>
      <c r="L10" s="433">
        <v>101407.14724999999</v>
      </c>
      <c r="M10" s="433">
        <v>119955.46864000001</v>
      </c>
    </row>
    <row r="11" spans="1:14" s="316" customFormat="1" ht="15" customHeight="1">
      <c r="A11" s="285" t="s">
        <v>635</v>
      </c>
      <c r="B11" s="285" t="s">
        <v>866</v>
      </c>
      <c r="C11" s="285" t="s">
        <v>867</v>
      </c>
      <c r="D11" s="433">
        <v>36132</v>
      </c>
      <c r="E11" s="433">
        <v>42613</v>
      </c>
      <c r="F11" s="433">
        <v>18508</v>
      </c>
      <c r="G11" s="433">
        <v>30898</v>
      </c>
      <c r="H11" s="433">
        <v>26512</v>
      </c>
      <c r="I11" s="433">
        <v>12100</v>
      </c>
      <c r="J11" s="433">
        <v>13035.122079999999</v>
      </c>
      <c r="K11" s="433">
        <v>32372.0478</v>
      </c>
      <c r="L11" s="433">
        <v>77400.453299999994</v>
      </c>
      <c r="M11" s="433">
        <v>90446.065799999997</v>
      </c>
    </row>
    <row r="12" spans="1:14" s="316" customFormat="1" ht="15" customHeight="1">
      <c r="A12" s="285" t="s">
        <v>635</v>
      </c>
      <c r="B12" s="326" t="s">
        <v>868</v>
      </c>
      <c r="C12" s="285" t="s">
        <v>869</v>
      </c>
      <c r="D12" s="433">
        <v>7029</v>
      </c>
      <c r="E12" s="433">
        <v>19102</v>
      </c>
      <c r="F12" s="433">
        <v>887</v>
      </c>
      <c r="G12" s="433">
        <v>6481</v>
      </c>
      <c r="H12" s="433">
        <v>10848</v>
      </c>
      <c r="I12" s="433">
        <v>10508</v>
      </c>
      <c r="J12" s="433">
        <v>1716.1939</v>
      </c>
      <c r="K12" s="433">
        <v>7986.9104600000001</v>
      </c>
      <c r="L12" s="433">
        <v>24006.693950000001</v>
      </c>
      <c r="M12" s="433">
        <v>29509.402839999999</v>
      </c>
    </row>
    <row r="13" spans="1:14" s="316" customFormat="1" ht="15" customHeight="1">
      <c r="A13" s="285" t="s">
        <v>635</v>
      </c>
      <c r="B13" s="285" t="s">
        <v>870</v>
      </c>
      <c r="C13" s="432" t="s">
        <v>871</v>
      </c>
      <c r="D13" s="433">
        <v>91877</v>
      </c>
      <c r="E13" s="433">
        <v>129011</v>
      </c>
      <c r="F13" s="433">
        <v>85329</v>
      </c>
      <c r="G13" s="433">
        <v>80786</v>
      </c>
      <c r="H13" s="433">
        <v>110362</v>
      </c>
      <c r="I13" s="433">
        <v>122958</v>
      </c>
      <c r="J13" s="433">
        <v>110525.89447</v>
      </c>
      <c r="K13" s="433">
        <v>99701.414599999989</v>
      </c>
      <c r="L13" s="433">
        <v>109205.55120999999</v>
      </c>
      <c r="M13" s="433">
        <v>122195.19736000001</v>
      </c>
    </row>
    <row r="14" spans="1:14" s="316" customFormat="1" ht="15" customHeight="1">
      <c r="A14" s="285" t="s">
        <v>635</v>
      </c>
      <c r="B14" s="285" t="s">
        <v>872</v>
      </c>
      <c r="C14" s="285" t="s">
        <v>873</v>
      </c>
      <c r="D14" s="433">
        <v>85577</v>
      </c>
      <c r="E14" s="433">
        <v>120241</v>
      </c>
      <c r="F14" s="433">
        <v>67837</v>
      </c>
      <c r="G14" s="433">
        <v>68028</v>
      </c>
      <c r="H14" s="433">
        <v>82926</v>
      </c>
      <c r="I14" s="433">
        <v>76235</v>
      </c>
      <c r="J14" s="433">
        <v>61636.550049999998</v>
      </c>
      <c r="K14" s="433">
        <v>51266.042990000002</v>
      </c>
      <c r="L14" s="433">
        <v>56116.67727</v>
      </c>
      <c r="M14" s="433">
        <v>62674.841650000002</v>
      </c>
    </row>
    <row r="15" spans="1:14" s="316" customFormat="1" ht="15" customHeight="1">
      <c r="A15" s="285" t="s">
        <v>635</v>
      </c>
      <c r="B15" s="326" t="s">
        <v>874</v>
      </c>
      <c r="C15" s="285" t="s">
        <v>875</v>
      </c>
      <c r="D15" s="433">
        <v>6300</v>
      </c>
      <c r="E15" s="433">
        <v>8770</v>
      </c>
      <c r="F15" s="433">
        <v>17492</v>
      </c>
      <c r="G15" s="433">
        <v>12758</v>
      </c>
      <c r="H15" s="433">
        <v>27435</v>
      </c>
      <c r="I15" s="433">
        <v>46723</v>
      </c>
      <c r="J15" s="433">
        <v>48889.344420000001</v>
      </c>
      <c r="K15" s="433">
        <v>48435.371610000002</v>
      </c>
      <c r="L15" s="433">
        <v>53088.873939999998</v>
      </c>
      <c r="M15" s="433">
        <v>59520.355710000003</v>
      </c>
    </row>
    <row r="16" spans="1:14" s="316" customFormat="1" ht="15" customHeight="1">
      <c r="A16" s="285" t="s">
        <v>635</v>
      </c>
      <c r="B16" s="285" t="s">
        <v>876</v>
      </c>
      <c r="C16" s="432" t="s">
        <v>877</v>
      </c>
      <c r="D16" s="433">
        <v>80448</v>
      </c>
      <c r="E16" s="433">
        <v>85234</v>
      </c>
      <c r="F16" s="433">
        <v>95183</v>
      </c>
      <c r="G16" s="433">
        <v>80333</v>
      </c>
      <c r="H16" s="433">
        <v>80399</v>
      </c>
      <c r="I16" s="433">
        <v>65116</v>
      </c>
      <c r="J16" s="433">
        <v>85719.868680000014</v>
      </c>
      <c r="K16" s="433">
        <v>71472.191409999999</v>
      </c>
      <c r="L16" s="433">
        <v>70498.285080000001</v>
      </c>
      <c r="M16" s="433">
        <v>64450.128140000001</v>
      </c>
    </row>
    <row r="17" spans="1:13" s="316" customFormat="1" ht="15" customHeight="1">
      <c r="A17" s="285" t="s">
        <v>635</v>
      </c>
      <c r="B17" s="285" t="s">
        <v>878</v>
      </c>
      <c r="C17" s="285" t="s">
        <v>879</v>
      </c>
      <c r="D17" s="433">
        <v>87450</v>
      </c>
      <c r="E17" s="433">
        <v>90919</v>
      </c>
      <c r="F17" s="433">
        <v>54117</v>
      </c>
      <c r="G17" s="433">
        <v>54558</v>
      </c>
      <c r="H17" s="433">
        <v>56872</v>
      </c>
      <c r="I17" s="433">
        <v>426769</v>
      </c>
      <c r="J17" s="433">
        <v>611946.30228999991</v>
      </c>
      <c r="K17" s="433">
        <v>699716.49951999995</v>
      </c>
      <c r="L17" s="433">
        <v>727208.24827999994</v>
      </c>
      <c r="M17" s="433">
        <v>706844.59537999996</v>
      </c>
    </row>
    <row r="18" spans="1:13" s="316" customFormat="1" ht="15" customHeight="1">
      <c r="A18" s="285" t="s">
        <v>635</v>
      </c>
      <c r="B18" s="285" t="s">
        <v>880</v>
      </c>
      <c r="C18" s="434" t="s">
        <v>881</v>
      </c>
      <c r="D18" s="433">
        <v>-264408</v>
      </c>
      <c r="E18" s="433">
        <v>-273392</v>
      </c>
      <c r="F18" s="433">
        <v>-148775</v>
      </c>
      <c r="G18" s="433">
        <v>-149934</v>
      </c>
      <c r="H18" s="433">
        <v>-185321</v>
      </c>
      <c r="I18" s="433">
        <v>-224342</v>
      </c>
      <c r="J18" s="433">
        <v>-190723.92496</v>
      </c>
      <c r="K18" s="433">
        <v>-177083.43887000001</v>
      </c>
      <c r="L18" s="433">
        <v>-256254.28483000002</v>
      </c>
      <c r="M18" s="433">
        <v>-296498.16502999997</v>
      </c>
    </row>
    <row r="19" spans="1:13" s="316" customFormat="1" ht="15" customHeight="1">
      <c r="A19" s="285" t="s">
        <v>635</v>
      </c>
      <c r="B19" s="285" t="s">
        <v>882</v>
      </c>
      <c r="C19" s="780" t="s">
        <v>883</v>
      </c>
      <c r="D19" s="694">
        <v>7476445</v>
      </c>
      <c r="E19" s="694">
        <v>7861223</v>
      </c>
      <c r="F19" s="694">
        <v>3819964</v>
      </c>
      <c r="G19" s="694">
        <v>4057671</v>
      </c>
      <c r="H19" s="694">
        <v>4137644</v>
      </c>
      <c r="I19" s="694">
        <v>4486251</v>
      </c>
      <c r="J19" s="694">
        <v>4816325.5950699998</v>
      </c>
      <c r="K19" s="694">
        <v>5380567.7812700002</v>
      </c>
      <c r="L19" s="694">
        <v>4909061.1606299998</v>
      </c>
      <c r="M19" s="694">
        <v>4781674.0268400004</v>
      </c>
    </row>
    <row r="20" spans="1:13" s="431" customFormat="1" ht="3.75" customHeight="1" thickBot="1">
      <c r="A20" s="285"/>
      <c r="B20" s="285"/>
      <c r="C20" s="436"/>
      <c r="D20" s="437"/>
      <c r="E20" s="437"/>
      <c r="F20" s="437"/>
      <c r="G20" s="437"/>
      <c r="H20" s="437"/>
      <c r="I20" s="437"/>
      <c r="J20" s="501"/>
      <c r="K20" s="501"/>
      <c r="L20" s="501"/>
      <c r="M20" s="501"/>
    </row>
    <row r="21" spans="1:13" s="431" customFormat="1" ht="15" customHeight="1" thickTop="1">
      <c r="A21" s="285"/>
      <c r="B21" s="285"/>
      <c r="C21" s="421" t="s">
        <v>884</v>
      </c>
      <c r="D21" s="369"/>
      <c r="E21" s="369"/>
      <c r="F21" s="369"/>
      <c r="G21" s="369"/>
      <c r="H21" s="369"/>
      <c r="I21" s="369"/>
      <c r="J21" s="502"/>
      <c r="K21" s="502"/>
      <c r="L21" s="502"/>
      <c r="M21" s="502"/>
    </row>
    <row r="22" spans="1:13" s="431" customFormat="1" ht="15" customHeight="1">
      <c r="A22" s="285"/>
      <c r="B22" s="285"/>
      <c r="C22" s="421" t="s">
        <v>885</v>
      </c>
      <c r="D22" s="369"/>
      <c r="E22" s="369"/>
      <c r="F22" s="369"/>
      <c r="G22" s="369"/>
      <c r="H22" s="369"/>
      <c r="I22" s="369"/>
      <c r="J22" s="502"/>
      <c r="K22" s="502"/>
      <c r="L22" s="502"/>
      <c r="M22" s="502"/>
    </row>
    <row r="23" spans="1:13" s="431" customFormat="1" ht="15" customHeight="1">
      <c r="A23" s="285"/>
      <c r="B23" s="285"/>
      <c r="C23" s="285"/>
      <c r="D23" s="369"/>
      <c r="E23" s="369"/>
      <c r="F23" s="369"/>
      <c r="G23" s="369"/>
      <c r="H23" s="369"/>
      <c r="I23" s="369"/>
      <c r="J23" s="502"/>
      <c r="K23" s="502"/>
      <c r="L23" s="502"/>
      <c r="M23" s="502"/>
    </row>
  </sheetData>
  <mergeCells count="3">
    <mergeCell ref="C1:L1"/>
    <mergeCell ref="C2:L2"/>
    <mergeCell ref="C3:L3"/>
  </mergeCells>
  <hyperlinks>
    <hyperlink ref="N1" location="ÍNDICE!A1" display="ÍNDICE!A1"/>
  </hyperlink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35"/>
  <sheetViews>
    <sheetView topLeftCell="C1" zoomScale="85" zoomScaleNormal="85" workbookViewId="0">
      <selection activeCell="P1" sqref="P1"/>
    </sheetView>
  </sheetViews>
  <sheetFormatPr baseColWidth="10" defaultColWidth="9.140625" defaultRowHeight="12.75"/>
  <cols>
    <col min="1" max="1" width="2.28515625" style="343" hidden="1" customWidth="1"/>
    <col min="2" max="2" width="46.5703125" style="343" hidden="1" customWidth="1"/>
    <col min="3" max="3" width="69" style="365" customWidth="1"/>
    <col min="4" max="4" width="15" style="459" bestFit="1" customWidth="1"/>
    <col min="5" max="5" width="14.85546875" style="343" bestFit="1" customWidth="1"/>
    <col min="6" max="10" width="15" style="343" bestFit="1" customWidth="1"/>
    <col min="11" max="12" width="15" style="343" customWidth="1"/>
    <col min="13" max="13" width="15" style="343" bestFit="1" customWidth="1"/>
    <col min="14" max="256" width="9.140625" style="343"/>
    <col min="257" max="258" width="0" style="343" hidden="1" customWidth="1"/>
    <col min="259" max="259" width="69" style="343" customWidth="1"/>
    <col min="260" max="260" width="15" style="343" bestFit="1" customWidth="1"/>
    <col min="261" max="261" width="14.85546875" style="343" bestFit="1" customWidth="1"/>
    <col min="262" max="266" width="15" style="343" bestFit="1" customWidth="1"/>
    <col min="267" max="268" width="15" style="343" customWidth="1"/>
    <col min="269" max="269" width="15" style="343" bestFit="1" customWidth="1"/>
    <col min="270" max="512" width="9.140625" style="343"/>
    <col min="513" max="514" width="0" style="343" hidden="1" customWidth="1"/>
    <col min="515" max="515" width="69" style="343" customWidth="1"/>
    <col min="516" max="516" width="15" style="343" bestFit="1" customWidth="1"/>
    <col min="517" max="517" width="14.85546875" style="343" bestFit="1" customWidth="1"/>
    <col min="518" max="522" width="15" style="343" bestFit="1" customWidth="1"/>
    <col min="523" max="524" width="15" style="343" customWidth="1"/>
    <col min="525" max="525" width="15" style="343" bestFit="1" customWidth="1"/>
    <col min="526" max="768" width="9.140625" style="343"/>
    <col min="769" max="770" width="0" style="343" hidden="1" customWidth="1"/>
    <col min="771" max="771" width="69" style="343" customWidth="1"/>
    <col min="772" max="772" width="15" style="343" bestFit="1" customWidth="1"/>
    <col min="773" max="773" width="14.85546875" style="343" bestFit="1" customWidth="1"/>
    <col min="774" max="778" width="15" style="343" bestFit="1" customWidth="1"/>
    <col min="779" max="780" width="15" style="343" customWidth="1"/>
    <col min="781" max="781" width="15" style="343" bestFit="1" customWidth="1"/>
    <col min="782" max="1024" width="9.140625" style="343"/>
    <col min="1025" max="1026" width="0" style="343" hidden="1" customWidth="1"/>
    <col min="1027" max="1027" width="69" style="343" customWidth="1"/>
    <col min="1028" max="1028" width="15" style="343" bestFit="1" customWidth="1"/>
    <col min="1029" max="1029" width="14.85546875" style="343" bestFit="1" customWidth="1"/>
    <col min="1030" max="1034" width="15" style="343" bestFit="1" customWidth="1"/>
    <col min="1035" max="1036" width="15" style="343" customWidth="1"/>
    <col min="1037" max="1037" width="15" style="343" bestFit="1" customWidth="1"/>
    <col min="1038" max="1280" width="9.140625" style="343"/>
    <col min="1281" max="1282" width="0" style="343" hidden="1" customWidth="1"/>
    <col min="1283" max="1283" width="69" style="343" customWidth="1"/>
    <col min="1284" max="1284" width="15" style="343" bestFit="1" customWidth="1"/>
    <col min="1285" max="1285" width="14.85546875" style="343" bestFit="1" customWidth="1"/>
    <col min="1286" max="1290" width="15" style="343" bestFit="1" customWidth="1"/>
    <col min="1291" max="1292" width="15" style="343" customWidth="1"/>
    <col min="1293" max="1293" width="15" style="343" bestFit="1" customWidth="1"/>
    <col min="1294" max="1536" width="9.140625" style="343"/>
    <col min="1537" max="1538" width="0" style="343" hidden="1" customWidth="1"/>
    <col min="1539" max="1539" width="69" style="343" customWidth="1"/>
    <col min="1540" max="1540" width="15" style="343" bestFit="1" customWidth="1"/>
    <col min="1541" max="1541" width="14.85546875" style="343" bestFit="1" customWidth="1"/>
    <col min="1542" max="1546" width="15" style="343" bestFit="1" customWidth="1"/>
    <col min="1547" max="1548" width="15" style="343" customWidth="1"/>
    <col min="1549" max="1549" width="15" style="343" bestFit="1" customWidth="1"/>
    <col min="1550" max="1792" width="9.140625" style="343"/>
    <col min="1793" max="1794" width="0" style="343" hidden="1" customWidth="1"/>
    <col min="1795" max="1795" width="69" style="343" customWidth="1"/>
    <col min="1796" max="1796" width="15" style="343" bestFit="1" customWidth="1"/>
    <col min="1797" max="1797" width="14.85546875" style="343" bestFit="1" customWidth="1"/>
    <col min="1798" max="1802" width="15" style="343" bestFit="1" customWidth="1"/>
    <col min="1803" max="1804" width="15" style="343" customWidth="1"/>
    <col min="1805" max="1805" width="15" style="343" bestFit="1" customWidth="1"/>
    <col min="1806" max="2048" width="9.140625" style="343"/>
    <col min="2049" max="2050" width="0" style="343" hidden="1" customWidth="1"/>
    <col min="2051" max="2051" width="69" style="343" customWidth="1"/>
    <col min="2052" max="2052" width="15" style="343" bestFit="1" customWidth="1"/>
    <col min="2053" max="2053" width="14.85546875" style="343" bestFit="1" customWidth="1"/>
    <col min="2054" max="2058" width="15" style="343" bestFit="1" customWidth="1"/>
    <col min="2059" max="2060" width="15" style="343" customWidth="1"/>
    <col min="2061" max="2061" width="15" style="343" bestFit="1" customWidth="1"/>
    <col min="2062" max="2304" width="9.140625" style="343"/>
    <col min="2305" max="2306" width="0" style="343" hidden="1" customWidth="1"/>
    <col min="2307" max="2307" width="69" style="343" customWidth="1"/>
    <col min="2308" max="2308" width="15" style="343" bestFit="1" customWidth="1"/>
    <col min="2309" max="2309" width="14.85546875" style="343" bestFit="1" customWidth="1"/>
    <col min="2310" max="2314" width="15" style="343" bestFit="1" customWidth="1"/>
    <col min="2315" max="2316" width="15" style="343" customWidth="1"/>
    <col min="2317" max="2317" width="15" style="343" bestFit="1" customWidth="1"/>
    <col min="2318" max="2560" width="9.140625" style="343"/>
    <col min="2561" max="2562" width="0" style="343" hidden="1" customWidth="1"/>
    <col min="2563" max="2563" width="69" style="343" customWidth="1"/>
    <col min="2564" max="2564" width="15" style="343" bestFit="1" customWidth="1"/>
    <col min="2565" max="2565" width="14.85546875" style="343" bestFit="1" customWidth="1"/>
    <col min="2566" max="2570" width="15" style="343" bestFit="1" customWidth="1"/>
    <col min="2571" max="2572" width="15" style="343" customWidth="1"/>
    <col min="2573" max="2573" width="15" style="343" bestFit="1" customWidth="1"/>
    <col min="2574" max="2816" width="9.140625" style="343"/>
    <col min="2817" max="2818" width="0" style="343" hidden="1" customWidth="1"/>
    <col min="2819" max="2819" width="69" style="343" customWidth="1"/>
    <col min="2820" max="2820" width="15" style="343" bestFit="1" customWidth="1"/>
    <col min="2821" max="2821" width="14.85546875" style="343" bestFit="1" customWidth="1"/>
    <col min="2822" max="2826" width="15" style="343" bestFit="1" customWidth="1"/>
    <col min="2827" max="2828" width="15" style="343" customWidth="1"/>
    <col min="2829" max="2829" width="15" style="343" bestFit="1" customWidth="1"/>
    <col min="2830" max="3072" width="9.140625" style="343"/>
    <col min="3073" max="3074" width="0" style="343" hidden="1" customWidth="1"/>
    <col min="3075" max="3075" width="69" style="343" customWidth="1"/>
    <col min="3076" max="3076" width="15" style="343" bestFit="1" customWidth="1"/>
    <col min="3077" max="3077" width="14.85546875" style="343" bestFit="1" customWidth="1"/>
    <col min="3078" max="3082" width="15" style="343" bestFit="1" customWidth="1"/>
    <col min="3083" max="3084" width="15" style="343" customWidth="1"/>
    <col min="3085" max="3085" width="15" style="343" bestFit="1" customWidth="1"/>
    <col min="3086" max="3328" width="9.140625" style="343"/>
    <col min="3329" max="3330" width="0" style="343" hidden="1" customWidth="1"/>
    <col min="3331" max="3331" width="69" style="343" customWidth="1"/>
    <col min="3332" max="3332" width="15" style="343" bestFit="1" customWidth="1"/>
    <col min="3333" max="3333" width="14.85546875" style="343" bestFit="1" customWidth="1"/>
    <col min="3334" max="3338" width="15" style="343" bestFit="1" customWidth="1"/>
    <col min="3339" max="3340" width="15" style="343" customWidth="1"/>
    <col min="3341" max="3341" width="15" style="343" bestFit="1" customWidth="1"/>
    <col min="3342" max="3584" width="9.140625" style="343"/>
    <col min="3585" max="3586" width="0" style="343" hidden="1" customWidth="1"/>
    <col min="3587" max="3587" width="69" style="343" customWidth="1"/>
    <col min="3588" max="3588" width="15" style="343" bestFit="1" customWidth="1"/>
    <col min="3589" max="3589" width="14.85546875" style="343" bestFit="1" customWidth="1"/>
    <col min="3590" max="3594" width="15" style="343" bestFit="1" customWidth="1"/>
    <col min="3595" max="3596" width="15" style="343" customWidth="1"/>
    <col min="3597" max="3597" width="15" style="343" bestFit="1" customWidth="1"/>
    <col min="3598" max="3840" width="9.140625" style="343"/>
    <col min="3841" max="3842" width="0" style="343" hidden="1" customWidth="1"/>
    <col min="3843" max="3843" width="69" style="343" customWidth="1"/>
    <col min="3844" max="3844" width="15" style="343" bestFit="1" customWidth="1"/>
    <col min="3845" max="3845" width="14.85546875" style="343" bestFit="1" customWidth="1"/>
    <col min="3846" max="3850" width="15" style="343" bestFit="1" customWidth="1"/>
    <col min="3851" max="3852" width="15" style="343" customWidth="1"/>
    <col min="3853" max="3853" width="15" style="343" bestFit="1" customWidth="1"/>
    <col min="3854" max="4096" width="9.140625" style="343"/>
    <col min="4097" max="4098" width="0" style="343" hidden="1" customWidth="1"/>
    <col min="4099" max="4099" width="69" style="343" customWidth="1"/>
    <col min="4100" max="4100" width="15" style="343" bestFit="1" customWidth="1"/>
    <col min="4101" max="4101" width="14.85546875" style="343" bestFit="1" customWidth="1"/>
    <col min="4102" max="4106" width="15" style="343" bestFit="1" customWidth="1"/>
    <col min="4107" max="4108" width="15" style="343" customWidth="1"/>
    <col min="4109" max="4109" width="15" style="343" bestFit="1" customWidth="1"/>
    <col min="4110" max="4352" width="9.140625" style="343"/>
    <col min="4353" max="4354" width="0" style="343" hidden="1" customWidth="1"/>
    <col min="4355" max="4355" width="69" style="343" customWidth="1"/>
    <col min="4356" max="4356" width="15" style="343" bestFit="1" customWidth="1"/>
    <col min="4357" max="4357" width="14.85546875" style="343" bestFit="1" customWidth="1"/>
    <col min="4358" max="4362" width="15" style="343" bestFit="1" customWidth="1"/>
    <col min="4363" max="4364" width="15" style="343" customWidth="1"/>
    <col min="4365" max="4365" width="15" style="343" bestFit="1" customWidth="1"/>
    <col min="4366" max="4608" width="9.140625" style="343"/>
    <col min="4609" max="4610" width="0" style="343" hidden="1" customWidth="1"/>
    <col min="4611" max="4611" width="69" style="343" customWidth="1"/>
    <col min="4612" max="4612" width="15" style="343" bestFit="1" customWidth="1"/>
    <col min="4613" max="4613" width="14.85546875" style="343" bestFit="1" customWidth="1"/>
    <col min="4614" max="4618" width="15" style="343" bestFit="1" customWidth="1"/>
    <col min="4619" max="4620" width="15" style="343" customWidth="1"/>
    <col min="4621" max="4621" width="15" style="343" bestFit="1" customWidth="1"/>
    <col min="4622" max="4864" width="9.140625" style="343"/>
    <col min="4865" max="4866" width="0" style="343" hidden="1" customWidth="1"/>
    <col min="4867" max="4867" width="69" style="343" customWidth="1"/>
    <col min="4868" max="4868" width="15" style="343" bestFit="1" customWidth="1"/>
    <col min="4869" max="4869" width="14.85546875" style="343" bestFit="1" customWidth="1"/>
    <col min="4870" max="4874" width="15" style="343" bestFit="1" customWidth="1"/>
    <col min="4875" max="4876" width="15" style="343" customWidth="1"/>
    <col min="4877" max="4877" width="15" style="343" bestFit="1" customWidth="1"/>
    <col min="4878" max="5120" width="9.140625" style="343"/>
    <col min="5121" max="5122" width="0" style="343" hidden="1" customWidth="1"/>
    <col min="5123" max="5123" width="69" style="343" customWidth="1"/>
    <col min="5124" max="5124" width="15" style="343" bestFit="1" customWidth="1"/>
    <col min="5125" max="5125" width="14.85546875" style="343" bestFit="1" customWidth="1"/>
    <col min="5126" max="5130" width="15" style="343" bestFit="1" customWidth="1"/>
    <col min="5131" max="5132" width="15" style="343" customWidth="1"/>
    <col min="5133" max="5133" width="15" style="343" bestFit="1" customWidth="1"/>
    <col min="5134" max="5376" width="9.140625" style="343"/>
    <col min="5377" max="5378" width="0" style="343" hidden="1" customWidth="1"/>
    <col min="5379" max="5379" width="69" style="343" customWidth="1"/>
    <col min="5380" max="5380" width="15" style="343" bestFit="1" customWidth="1"/>
    <col min="5381" max="5381" width="14.85546875" style="343" bestFit="1" customWidth="1"/>
    <col min="5382" max="5386" width="15" style="343" bestFit="1" customWidth="1"/>
    <col min="5387" max="5388" width="15" style="343" customWidth="1"/>
    <col min="5389" max="5389" width="15" style="343" bestFit="1" customWidth="1"/>
    <col min="5390" max="5632" width="9.140625" style="343"/>
    <col min="5633" max="5634" width="0" style="343" hidden="1" customWidth="1"/>
    <col min="5635" max="5635" width="69" style="343" customWidth="1"/>
    <col min="5636" max="5636" width="15" style="343" bestFit="1" customWidth="1"/>
    <col min="5637" max="5637" width="14.85546875" style="343" bestFit="1" customWidth="1"/>
    <col min="5638" max="5642" width="15" style="343" bestFit="1" customWidth="1"/>
    <col min="5643" max="5644" width="15" style="343" customWidth="1"/>
    <col min="5645" max="5645" width="15" style="343" bestFit="1" customWidth="1"/>
    <col min="5646" max="5888" width="9.140625" style="343"/>
    <col min="5889" max="5890" width="0" style="343" hidden="1" customWidth="1"/>
    <col min="5891" max="5891" width="69" style="343" customWidth="1"/>
    <col min="5892" max="5892" width="15" style="343" bestFit="1" customWidth="1"/>
    <col min="5893" max="5893" width="14.85546875" style="343" bestFit="1" customWidth="1"/>
    <col min="5894" max="5898" width="15" style="343" bestFit="1" customWidth="1"/>
    <col min="5899" max="5900" width="15" style="343" customWidth="1"/>
    <col min="5901" max="5901" width="15" style="343" bestFit="1" customWidth="1"/>
    <col min="5902" max="6144" width="9.140625" style="343"/>
    <col min="6145" max="6146" width="0" style="343" hidden="1" customWidth="1"/>
    <col min="6147" max="6147" width="69" style="343" customWidth="1"/>
    <col min="6148" max="6148" width="15" style="343" bestFit="1" customWidth="1"/>
    <col min="6149" max="6149" width="14.85546875" style="343" bestFit="1" customWidth="1"/>
    <col min="6150" max="6154" width="15" style="343" bestFit="1" customWidth="1"/>
    <col min="6155" max="6156" width="15" style="343" customWidth="1"/>
    <col min="6157" max="6157" width="15" style="343" bestFit="1" customWidth="1"/>
    <col min="6158" max="6400" width="9.140625" style="343"/>
    <col min="6401" max="6402" width="0" style="343" hidden="1" customWidth="1"/>
    <col min="6403" max="6403" width="69" style="343" customWidth="1"/>
    <col min="6404" max="6404" width="15" style="343" bestFit="1" customWidth="1"/>
    <col min="6405" max="6405" width="14.85546875" style="343" bestFit="1" customWidth="1"/>
    <col min="6406" max="6410" width="15" style="343" bestFit="1" customWidth="1"/>
    <col min="6411" max="6412" width="15" style="343" customWidth="1"/>
    <col min="6413" max="6413" width="15" style="343" bestFit="1" customWidth="1"/>
    <col min="6414" max="6656" width="9.140625" style="343"/>
    <col min="6657" max="6658" width="0" style="343" hidden="1" customWidth="1"/>
    <col min="6659" max="6659" width="69" style="343" customWidth="1"/>
    <col min="6660" max="6660" width="15" style="343" bestFit="1" customWidth="1"/>
    <col min="6661" max="6661" width="14.85546875" style="343" bestFit="1" customWidth="1"/>
    <col min="6662" max="6666" width="15" style="343" bestFit="1" customWidth="1"/>
    <col min="6667" max="6668" width="15" style="343" customWidth="1"/>
    <col min="6669" max="6669" width="15" style="343" bestFit="1" customWidth="1"/>
    <col min="6670" max="6912" width="9.140625" style="343"/>
    <col min="6913" max="6914" width="0" style="343" hidden="1" customWidth="1"/>
    <col min="6915" max="6915" width="69" style="343" customWidth="1"/>
    <col min="6916" max="6916" width="15" style="343" bestFit="1" customWidth="1"/>
    <col min="6917" max="6917" width="14.85546875" style="343" bestFit="1" customWidth="1"/>
    <col min="6918" max="6922" width="15" style="343" bestFit="1" customWidth="1"/>
    <col min="6923" max="6924" width="15" style="343" customWidth="1"/>
    <col min="6925" max="6925" width="15" style="343" bestFit="1" customWidth="1"/>
    <col min="6926" max="7168" width="9.140625" style="343"/>
    <col min="7169" max="7170" width="0" style="343" hidden="1" customWidth="1"/>
    <col min="7171" max="7171" width="69" style="343" customWidth="1"/>
    <col min="7172" max="7172" width="15" style="343" bestFit="1" customWidth="1"/>
    <col min="7173" max="7173" width="14.85546875" style="343" bestFit="1" customWidth="1"/>
    <col min="7174" max="7178" width="15" style="343" bestFit="1" customWidth="1"/>
    <col min="7179" max="7180" width="15" style="343" customWidth="1"/>
    <col min="7181" max="7181" width="15" style="343" bestFit="1" customWidth="1"/>
    <col min="7182" max="7424" width="9.140625" style="343"/>
    <col min="7425" max="7426" width="0" style="343" hidden="1" customWidth="1"/>
    <col min="7427" max="7427" width="69" style="343" customWidth="1"/>
    <col min="7428" max="7428" width="15" style="343" bestFit="1" customWidth="1"/>
    <col min="7429" max="7429" width="14.85546875" style="343" bestFit="1" customWidth="1"/>
    <col min="7430" max="7434" width="15" style="343" bestFit="1" customWidth="1"/>
    <col min="7435" max="7436" width="15" style="343" customWidth="1"/>
    <col min="7437" max="7437" width="15" style="343" bestFit="1" customWidth="1"/>
    <col min="7438" max="7680" width="9.140625" style="343"/>
    <col min="7681" max="7682" width="0" style="343" hidden="1" customWidth="1"/>
    <col min="7683" max="7683" width="69" style="343" customWidth="1"/>
    <col min="7684" max="7684" width="15" style="343" bestFit="1" customWidth="1"/>
    <col min="7685" max="7685" width="14.85546875" style="343" bestFit="1" customWidth="1"/>
    <col min="7686" max="7690" width="15" style="343" bestFit="1" customWidth="1"/>
    <col min="7691" max="7692" width="15" style="343" customWidth="1"/>
    <col min="7693" max="7693" width="15" style="343" bestFit="1" customWidth="1"/>
    <col min="7694" max="7936" width="9.140625" style="343"/>
    <col min="7937" max="7938" width="0" style="343" hidden="1" customWidth="1"/>
    <col min="7939" max="7939" width="69" style="343" customWidth="1"/>
    <col min="7940" max="7940" width="15" style="343" bestFit="1" customWidth="1"/>
    <col min="7941" max="7941" width="14.85546875" style="343" bestFit="1" customWidth="1"/>
    <col min="7942" max="7946" width="15" style="343" bestFit="1" customWidth="1"/>
    <col min="7947" max="7948" width="15" style="343" customWidth="1"/>
    <col min="7949" max="7949" width="15" style="343" bestFit="1" customWidth="1"/>
    <col min="7950" max="8192" width="9.140625" style="343"/>
    <col min="8193" max="8194" width="0" style="343" hidden="1" customWidth="1"/>
    <col min="8195" max="8195" width="69" style="343" customWidth="1"/>
    <col min="8196" max="8196" width="15" style="343" bestFit="1" customWidth="1"/>
    <col min="8197" max="8197" width="14.85546875" style="343" bestFit="1" customWidth="1"/>
    <col min="8198" max="8202" width="15" style="343" bestFit="1" customWidth="1"/>
    <col min="8203" max="8204" width="15" style="343" customWidth="1"/>
    <col min="8205" max="8205" width="15" style="343" bestFit="1" customWidth="1"/>
    <col min="8206" max="8448" width="9.140625" style="343"/>
    <col min="8449" max="8450" width="0" style="343" hidden="1" customWidth="1"/>
    <col min="8451" max="8451" width="69" style="343" customWidth="1"/>
    <col min="8452" max="8452" width="15" style="343" bestFit="1" customWidth="1"/>
    <col min="8453" max="8453" width="14.85546875" style="343" bestFit="1" customWidth="1"/>
    <col min="8454" max="8458" width="15" style="343" bestFit="1" customWidth="1"/>
    <col min="8459" max="8460" width="15" style="343" customWidth="1"/>
    <col min="8461" max="8461" width="15" style="343" bestFit="1" customWidth="1"/>
    <col min="8462" max="8704" width="9.140625" style="343"/>
    <col min="8705" max="8706" width="0" style="343" hidden="1" customWidth="1"/>
    <col min="8707" max="8707" width="69" style="343" customWidth="1"/>
    <col min="8708" max="8708" width="15" style="343" bestFit="1" customWidth="1"/>
    <col min="8709" max="8709" width="14.85546875" style="343" bestFit="1" customWidth="1"/>
    <col min="8710" max="8714" width="15" style="343" bestFit="1" customWidth="1"/>
    <col min="8715" max="8716" width="15" style="343" customWidth="1"/>
    <col min="8717" max="8717" width="15" style="343" bestFit="1" customWidth="1"/>
    <col min="8718" max="8960" width="9.140625" style="343"/>
    <col min="8961" max="8962" width="0" style="343" hidden="1" customWidth="1"/>
    <col min="8963" max="8963" width="69" style="343" customWidth="1"/>
    <col min="8964" max="8964" width="15" style="343" bestFit="1" customWidth="1"/>
    <col min="8965" max="8965" width="14.85546875" style="343" bestFit="1" customWidth="1"/>
    <col min="8966" max="8970" width="15" style="343" bestFit="1" customWidth="1"/>
    <col min="8971" max="8972" width="15" style="343" customWidth="1"/>
    <col min="8973" max="8973" width="15" style="343" bestFit="1" customWidth="1"/>
    <col min="8974" max="9216" width="9.140625" style="343"/>
    <col min="9217" max="9218" width="0" style="343" hidden="1" customWidth="1"/>
    <col min="9219" max="9219" width="69" style="343" customWidth="1"/>
    <col min="9220" max="9220" width="15" style="343" bestFit="1" customWidth="1"/>
    <col min="9221" max="9221" width="14.85546875" style="343" bestFit="1" customWidth="1"/>
    <col min="9222" max="9226" width="15" style="343" bestFit="1" customWidth="1"/>
    <col min="9227" max="9228" width="15" style="343" customWidth="1"/>
    <col min="9229" max="9229" width="15" style="343" bestFit="1" customWidth="1"/>
    <col min="9230" max="9472" width="9.140625" style="343"/>
    <col min="9473" max="9474" width="0" style="343" hidden="1" customWidth="1"/>
    <col min="9475" max="9475" width="69" style="343" customWidth="1"/>
    <col min="9476" max="9476" width="15" style="343" bestFit="1" customWidth="1"/>
    <col min="9477" max="9477" width="14.85546875" style="343" bestFit="1" customWidth="1"/>
    <col min="9478" max="9482" width="15" style="343" bestFit="1" customWidth="1"/>
    <col min="9483" max="9484" width="15" style="343" customWidth="1"/>
    <col min="9485" max="9485" width="15" style="343" bestFit="1" customWidth="1"/>
    <col min="9486" max="9728" width="9.140625" style="343"/>
    <col min="9729" max="9730" width="0" style="343" hidden="1" customWidth="1"/>
    <col min="9731" max="9731" width="69" style="343" customWidth="1"/>
    <col min="9732" max="9732" width="15" style="343" bestFit="1" customWidth="1"/>
    <col min="9733" max="9733" width="14.85546875" style="343" bestFit="1" customWidth="1"/>
    <col min="9734" max="9738" width="15" style="343" bestFit="1" customWidth="1"/>
    <col min="9739" max="9740" width="15" style="343" customWidth="1"/>
    <col min="9741" max="9741" width="15" style="343" bestFit="1" customWidth="1"/>
    <col min="9742" max="9984" width="9.140625" style="343"/>
    <col min="9985" max="9986" width="0" style="343" hidden="1" customWidth="1"/>
    <col min="9987" max="9987" width="69" style="343" customWidth="1"/>
    <col min="9988" max="9988" width="15" style="343" bestFit="1" customWidth="1"/>
    <col min="9989" max="9989" width="14.85546875" style="343" bestFit="1" customWidth="1"/>
    <col min="9990" max="9994" width="15" style="343" bestFit="1" customWidth="1"/>
    <col min="9995" max="9996" width="15" style="343" customWidth="1"/>
    <col min="9997" max="9997" width="15" style="343" bestFit="1" customWidth="1"/>
    <col min="9998" max="10240" width="9.140625" style="343"/>
    <col min="10241" max="10242" width="0" style="343" hidden="1" customWidth="1"/>
    <col min="10243" max="10243" width="69" style="343" customWidth="1"/>
    <col min="10244" max="10244" width="15" style="343" bestFit="1" customWidth="1"/>
    <col min="10245" max="10245" width="14.85546875" style="343" bestFit="1" customWidth="1"/>
    <col min="10246" max="10250" width="15" style="343" bestFit="1" customWidth="1"/>
    <col min="10251" max="10252" width="15" style="343" customWidth="1"/>
    <col min="10253" max="10253" width="15" style="343" bestFit="1" customWidth="1"/>
    <col min="10254" max="10496" width="9.140625" style="343"/>
    <col min="10497" max="10498" width="0" style="343" hidden="1" customWidth="1"/>
    <col min="10499" max="10499" width="69" style="343" customWidth="1"/>
    <col min="10500" max="10500" width="15" style="343" bestFit="1" customWidth="1"/>
    <col min="10501" max="10501" width="14.85546875" style="343" bestFit="1" customWidth="1"/>
    <col min="10502" max="10506" width="15" style="343" bestFit="1" customWidth="1"/>
    <col min="10507" max="10508" width="15" style="343" customWidth="1"/>
    <col min="10509" max="10509" width="15" style="343" bestFit="1" customWidth="1"/>
    <col min="10510" max="10752" width="9.140625" style="343"/>
    <col min="10753" max="10754" width="0" style="343" hidden="1" customWidth="1"/>
    <col min="10755" max="10755" width="69" style="343" customWidth="1"/>
    <col min="10756" max="10756" width="15" style="343" bestFit="1" customWidth="1"/>
    <col min="10757" max="10757" width="14.85546875" style="343" bestFit="1" customWidth="1"/>
    <col min="10758" max="10762" width="15" style="343" bestFit="1" customWidth="1"/>
    <col min="10763" max="10764" width="15" style="343" customWidth="1"/>
    <col min="10765" max="10765" width="15" style="343" bestFit="1" customWidth="1"/>
    <col min="10766" max="11008" width="9.140625" style="343"/>
    <col min="11009" max="11010" width="0" style="343" hidden="1" customWidth="1"/>
    <col min="11011" max="11011" width="69" style="343" customWidth="1"/>
    <col min="11012" max="11012" width="15" style="343" bestFit="1" customWidth="1"/>
    <col min="11013" max="11013" width="14.85546875" style="343" bestFit="1" customWidth="1"/>
    <col min="11014" max="11018" width="15" style="343" bestFit="1" customWidth="1"/>
    <col min="11019" max="11020" width="15" style="343" customWidth="1"/>
    <col min="11021" max="11021" width="15" style="343" bestFit="1" customWidth="1"/>
    <col min="11022" max="11264" width="9.140625" style="343"/>
    <col min="11265" max="11266" width="0" style="343" hidden="1" customWidth="1"/>
    <col min="11267" max="11267" width="69" style="343" customWidth="1"/>
    <col min="11268" max="11268" width="15" style="343" bestFit="1" customWidth="1"/>
    <col min="11269" max="11269" width="14.85546875" style="343" bestFit="1" customWidth="1"/>
    <col min="11270" max="11274" width="15" style="343" bestFit="1" customWidth="1"/>
    <col min="11275" max="11276" width="15" style="343" customWidth="1"/>
    <col min="11277" max="11277" width="15" style="343" bestFit="1" customWidth="1"/>
    <col min="11278" max="11520" width="9.140625" style="343"/>
    <col min="11521" max="11522" width="0" style="343" hidden="1" customWidth="1"/>
    <col min="11523" max="11523" width="69" style="343" customWidth="1"/>
    <col min="11524" max="11524" width="15" style="343" bestFit="1" customWidth="1"/>
    <col min="11525" max="11525" width="14.85546875" style="343" bestFit="1" customWidth="1"/>
    <col min="11526" max="11530" width="15" style="343" bestFit="1" customWidth="1"/>
    <col min="11531" max="11532" width="15" style="343" customWidth="1"/>
    <col min="11533" max="11533" width="15" style="343" bestFit="1" customWidth="1"/>
    <col min="11534" max="11776" width="9.140625" style="343"/>
    <col min="11777" max="11778" width="0" style="343" hidden="1" customWidth="1"/>
    <col min="11779" max="11779" width="69" style="343" customWidth="1"/>
    <col min="11780" max="11780" width="15" style="343" bestFit="1" customWidth="1"/>
    <col min="11781" max="11781" width="14.85546875" style="343" bestFit="1" customWidth="1"/>
    <col min="11782" max="11786" width="15" style="343" bestFit="1" customWidth="1"/>
    <col min="11787" max="11788" width="15" style="343" customWidth="1"/>
    <col min="11789" max="11789" width="15" style="343" bestFit="1" customWidth="1"/>
    <col min="11790" max="12032" width="9.140625" style="343"/>
    <col min="12033" max="12034" width="0" style="343" hidden="1" customWidth="1"/>
    <col min="12035" max="12035" width="69" style="343" customWidth="1"/>
    <col min="12036" max="12036" width="15" style="343" bestFit="1" customWidth="1"/>
    <col min="12037" max="12037" width="14.85546875" style="343" bestFit="1" customWidth="1"/>
    <col min="12038" max="12042" width="15" style="343" bestFit="1" customWidth="1"/>
    <col min="12043" max="12044" width="15" style="343" customWidth="1"/>
    <col min="12045" max="12045" width="15" style="343" bestFit="1" customWidth="1"/>
    <col min="12046" max="12288" width="9.140625" style="343"/>
    <col min="12289" max="12290" width="0" style="343" hidden="1" customWidth="1"/>
    <col min="12291" max="12291" width="69" style="343" customWidth="1"/>
    <col min="12292" max="12292" width="15" style="343" bestFit="1" customWidth="1"/>
    <col min="12293" max="12293" width="14.85546875" style="343" bestFit="1" customWidth="1"/>
    <col min="12294" max="12298" width="15" style="343" bestFit="1" customWidth="1"/>
    <col min="12299" max="12300" width="15" style="343" customWidth="1"/>
    <col min="12301" max="12301" width="15" style="343" bestFit="1" customWidth="1"/>
    <col min="12302" max="12544" width="9.140625" style="343"/>
    <col min="12545" max="12546" width="0" style="343" hidden="1" customWidth="1"/>
    <col min="12547" max="12547" width="69" style="343" customWidth="1"/>
    <col min="12548" max="12548" width="15" style="343" bestFit="1" customWidth="1"/>
    <col min="12549" max="12549" width="14.85546875" style="343" bestFit="1" customWidth="1"/>
    <col min="12550" max="12554" width="15" style="343" bestFit="1" customWidth="1"/>
    <col min="12555" max="12556" width="15" style="343" customWidth="1"/>
    <col min="12557" max="12557" width="15" style="343" bestFit="1" customWidth="1"/>
    <col min="12558" max="12800" width="9.140625" style="343"/>
    <col min="12801" max="12802" width="0" style="343" hidden="1" customWidth="1"/>
    <col min="12803" max="12803" width="69" style="343" customWidth="1"/>
    <col min="12804" max="12804" width="15" style="343" bestFit="1" customWidth="1"/>
    <col min="12805" max="12805" width="14.85546875" style="343" bestFit="1" customWidth="1"/>
    <col min="12806" max="12810" width="15" style="343" bestFit="1" customWidth="1"/>
    <col min="12811" max="12812" width="15" style="343" customWidth="1"/>
    <col min="12813" max="12813" width="15" style="343" bestFit="1" customWidth="1"/>
    <col min="12814" max="13056" width="9.140625" style="343"/>
    <col min="13057" max="13058" width="0" style="343" hidden="1" customWidth="1"/>
    <col min="13059" max="13059" width="69" style="343" customWidth="1"/>
    <col min="13060" max="13060" width="15" style="343" bestFit="1" customWidth="1"/>
    <col min="13061" max="13061" width="14.85546875" style="343" bestFit="1" customWidth="1"/>
    <col min="13062" max="13066" width="15" style="343" bestFit="1" customWidth="1"/>
    <col min="13067" max="13068" width="15" style="343" customWidth="1"/>
    <col min="13069" max="13069" width="15" style="343" bestFit="1" customWidth="1"/>
    <col min="13070" max="13312" width="9.140625" style="343"/>
    <col min="13313" max="13314" width="0" style="343" hidden="1" customWidth="1"/>
    <col min="13315" max="13315" width="69" style="343" customWidth="1"/>
    <col min="13316" max="13316" width="15" style="343" bestFit="1" customWidth="1"/>
    <col min="13317" max="13317" width="14.85546875" style="343" bestFit="1" customWidth="1"/>
    <col min="13318" max="13322" width="15" style="343" bestFit="1" customWidth="1"/>
    <col min="13323" max="13324" width="15" style="343" customWidth="1"/>
    <col min="13325" max="13325" width="15" style="343" bestFit="1" customWidth="1"/>
    <col min="13326" max="13568" width="9.140625" style="343"/>
    <col min="13569" max="13570" width="0" style="343" hidden="1" customWidth="1"/>
    <col min="13571" max="13571" width="69" style="343" customWidth="1"/>
    <col min="13572" max="13572" width="15" style="343" bestFit="1" customWidth="1"/>
    <col min="13573" max="13573" width="14.85546875" style="343" bestFit="1" customWidth="1"/>
    <col min="13574" max="13578" width="15" style="343" bestFit="1" customWidth="1"/>
    <col min="13579" max="13580" width="15" style="343" customWidth="1"/>
    <col min="13581" max="13581" width="15" style="343" bestFit="1" customWidth="1"/>
    <col min="13582" max="13824" width="9.140625" style="343"/>
    <col min="13825" max="13826" width="0" style="343" hidden="1" customWidth="1"/>
    <col min="13827" max="13827" width="69" style="343" customWidth="1"/>
    <col min="13828" max="13828" width="15" style="343" bestFit="1" customWidth="1"/>
    <col min="13829" max="13829" width="14.85546875" style="343" bestFit="1" customWidth="1"/>
    <col min="13830" max="13834" width="15" style="343" bestFit="1" customWidth="1"/>
    <col min="13835" max="13836" width="15" style="343" customWidth="1"/>
    <col min="13837" max="13837" width="15" style="343" bestFit="1" customWidth="1"/>
    <col min="13838" max="14080" width="9.140625" style="343"/>
    <col min="14081" max="14082" width="0" style="343" hidden="1" customWidth="1"/>
    <col min="14083" max="14083" width="69" style="343" customWidth="1"/>
    <col min="14084" max="14084" width="15" style="343" bestFit="1" customWidth="1"/>
    <col min="14085" max="14085" width="14.85546875" style="343" bestFit="1" customWidth="1"/>
    <col min="14086" max="14090" width="15" style="343" bestFit="1" customWidth="1"/>
    <col min="14091" max="14092" width="15" style="343" customWidth="1"/>
    <col min="14093" max="14093" width="15" style="343" bestFit="1" customWidth="1"/>
    <col min="14094" max="14336" width="9.140625" style="343"/>
    <col min="14337" max="14338" width="0" style="343" hidden="1" customWidth="1"/>
    <col min="14339" max="14339" width="69" style="343" customWidth="1"/>
    <col min="14340" max="14340" width="15" style="343" bestFit="1" customWidth="1"/>
    <col min="14341" max="14341" width="14.85546875" style="343" bestFit="1" customWidth="1"/>
    <col min="14342" max="14346" width="15" style="343" bestFit="1" customWidth="1"/>
    <col min="14347" max="14348" width="15" style="343" customWidth="1"/>
    <col min="14349" max="14349" width="15" style="343" bestFit="1" customWidth="1"/>
    <col min="14350" max="14592" width="9.140625" style="343"/>
    <col min="14593" max="14594" width="0" style="343" hidden="1" customWidth="1"/>
    <col min="14595" max="14595" width="69" style="343" customWidth="1"/>
    <col min="14596" max="14596" width="15" style="343" bestFit="1" customWidth="1"/>
    <col min="14597" max="14597" width="14.85546875" style="343" bestFit="1" customWidth="1"/>
    <col min="14598" max="14602" width="15" style="343" bestFit="1" customWidth="1"/>
    <col min="14603" max="14604" width="15" style="343" customWidth="1"/>
    <col min="14605" max="14605" width="15" style="343" bestFit="1" customWidth="1"/>
    <col min="14606" max="14848" width="9.140625" style="343"/>
    <col min="14849" max="14850" width="0" style="343" hidden="1" customWidth="1"/>
    <col min="14851" max="14851" width="69" style="343" customWidth="1"/>
    <col min="14852" max="14852" width="15" style="343" bestFit="1" customWidth="1"/>
    <col min="14853" max="14853" width="14.85546875" style="343" bestFit="1" customWidth="1"/>
    <col min="14854" max="14858" width="15" style="343" bestFit="1" customWidth="1"/>
    <col min="14859" max="14860" width="15" style="343" customWidth="1"/>
    <col min="14861" max="14861" width="15" style="343" bestFit="1" customWidth="1"/>
    <col min="14862" max="15104" width="9.140625" style="343"/>
    <col min="15105" max="15106" width="0" style="343" hidden="1" customWidth="1"/>
    <col min="15107" max="15107" width="69" style="343" customWidth="1"/>
    <col min="15108" max="15108" width="15" style="343" bestFit="1" customWidth="1"/>
    <col min="15109" max="15109" width="14.85546875" style="343" bestFit="1" customWidth="1"/>
    <col min="15110" max="15114" width="15" style="343" bestFit="1" customWidth="1"/>
    <col min="15115" max="15116" width="15" style="343" customWidth="1"/>
    <col min="15117" max="15117" width="15" style="343" bestFit="1" customWidth="1"/>
    <col min="15118" max="15360" width="9.140625" style="343"/>
    <col min="15361" max="15362" width="0" style="343" hidden="1" customWidth="1"/>
    <col min="15363" max="15363" width="69" style="343" customWidth="1"/>
    <col min="15364" max="15364" width="15" style="343" bestFit="1" customWidth="1"/>
    <col min="15365" max="15365" width="14.85546875" style="343" bestFit="1" customWidth="1"/>
    <col min="15366" max="15370" width="15" style="343" bestFit="1" customWidth="1"/>
    <col min="15371" max="15372" width="15" style="343" customWidth="1"/>
    <col min="15373" max="15373" width="15" style="343" bestFit="1" customWidth="1"/>
    <col min="15374" max="15616" width="9.140625" style="343"/>
    <col min="15617" max="15618" width="0" style="343" hidden="1" customWidth="1"/>
    <col min="15619" max="15619" width="69" style="343" customWidth="1"/>
    <col min="15620" max="15620" width="15" style="343" bestFit="1" customWidth="1"/>
    <col min="15621" max="15621" width="14.85546875" style="343" bestFit="1" customWidth="1"/>
    <col min="15622" max="15626" width="15" style="343" bestFit="1" customWidth="1"/>
    <col min="15627" max="15628" width="15" style="343" customWidth="1"/>
    <col min="15629" max="15629" width="15" style="343" bestFit="1" customWidth="1"/>
    <col min="15630" max="15872" width="9.140625" style="343"/>
    <col min="15873" max="15874" width="0" style="343" hidden="1" customWidth="1"/>
    <col min="15875" max="15875" width="69" style="343" customWidth="1"/>
    <col min="15876" max="15876" width="15" style="343" bestFit="1" customWidth="1"/>
    <col min="15877" max="15877" width="14.85546875" style="343" bestFit="1" customWidth="1"/>
    <col min="15878" max="15882" width="15" style="343" bestFit="1" customWidth="1"/>
    <col min="15883" max="15884" width="15" style="343" customWidth="1"/>
    <col min="15885" max="15885" width="15" style="343" bestFit="1" customWidth="1"/>
    <col min="15886" max="16128" width="9.140625" style="343"/>
    <col min="16129" max="16130" width="0" style="343" hidden="1" customWidth="1"/>
    <col min="16131" max="16131" width="69" style="343" customWidth="1"/>
    <col min="16132" max="16132" width="15" style="343" bestFit="1" customWidth="1"/>
    <col min="16133" max="16133" width="14.85546875" style="343" bestFit="1" customWidth="1"/>
    <col min="16134" max="16138" width="15" style="343" bestFit="1" customWidth="1"/>
    <col min="16139" max="16140" width="15" style="343" customWidth="1"/>
    <col min="16141" max="16141" width="15" style="343" bestFit="1" customWidth="1"/>
    <col min="16142" max="16384" width="9.140625" style="343"/>
  </cols>
  <sheetData>
    <row r="1" spans="1:14" s="438" customFormat="1" ht="30" customHeight="1">
      <c r="A1" s="285"/>
      <c r="B1" s="285"/>
      <c r="C1" s="874" t="s">
        <v>346</v>
      </c>
      <c r="D1" s="874"/>
      <c r="E1" s="874"/>
      <c r="F1" s="874"/>
      <c r="G1" s="874"/>
      <c r="H1" s="874"/>
      <c r="I1" s="874"/>
      <c r="J1" s="874"/>
      <c r="K1" s="874"/>
      <c r="L1" s="874"/>
      <c r="M1" s="874"/>
      <c r="N1" s="855" t="s">
        <v>1449</v>
      </c>
    </row>
    <row r="2" spans="1:14" s="438" customFormat="1" ht="21" customHeight="1">
      <c r="A2" s="285"/>
      <c r="B2" s="285"/>
      <c r="C2" s="875" t="s">
        <v>886</v>
      </c>
      <c r="D2" s="875"/>
      <c r="E2" s="875"/>
      <c r="F2" s="875"/>
      <c r="G2" s="875"/>
      <c r="H2" s="875"/>
      <c r="I2" s="875"/>
      <c r="J2" s="875"/>
      <c r="K2" s="875"/>
      <c r="L2" s="875"/>
      <c r="M2" s="875"/>
    </row>
    <row r="3" spans="1:14" s="439" customFormat="1" ht="30" customHeight="1">
      <c r="A3" s="285" t="s">
        <v>975</v>
      </c>
      <c r="B3" s="285"/>
      <c r="C3" s="876" t="s">
        <v>2</v>
      </c>
      <c r="D3" s="876"/>
      <c r="E3" s="876"/>
      <c r="F3" s="876"/>
      <c r="G3" s="876"/>
      <c r="H3" s="876"/>
      <c r="I3" s="876"/>
      <c r="J3" s="876"/>
      <c r="K3" s="876"/>
      <c r="L3" s="876"/>
      <c r="M3" s="876"/>
    </row>
    <row r="4" spans="1:14" s="430" customFormat="1" ht="3.75" customHeight="1" thickBot="1">
      <c r="A4" s="428"/>
      <c r="B4" s="428"/>
      <c r="C4" s="429"/>
      <c r="D4" s="440"/>
      <c r="E4" s="441"/>
      <c r="F4" s="441"/>
      <c r="G4" s="441"/>
      <c r="H4" s="441"/>
      <c r="I4" s="441"/>
      <c r="J4" s="441"/>
      <c r="K4" s="441"/>
      <c r="L4" s="441"/>
      <c r="M4" s="441"/>
    </row>
    <row r="5" spans="1:14" ht="15" customHeight="1" thickTop="1" thickBot="1">
      <c r="A5" s="443"/>
      <c r="B5" s="443"/>
      <c r="C5" s="371"/>
      <c r="D5" s="778">
        <v>2015</v>
      </c>
      <c r="E5" s="778">
        <v>2016</v>
      </c>
      <c r="F5" s="778">
        <v>2017</v>
      </c>
      <c r="G5" s="778">
        <v>2018</v>
      </c>
      <c r="H5" s="778">
        <v>2019</v>
      </c>
      <c r="I5" s="778">
        <v>2020</v>
      </c>
      <c r="J5" s="778">
        <v>2021</v>
      </c>
      <c r="K5" s="778">
        <v>2022</v>
      </c>
      <c r="L5" s="778">
        <v>2023</v>
      </c>
      <c r="M5" s="778">
        <v>2024</v>
      </c>
    </row>
    <row r="6" spans="1:14" s="316" customFormat="1" ht="15" customHeight="1" thickTop="1" thickBot="1">
      <c r="A6" s="442"/>
      <c r="B6" s="442"/>
      <c r="C6" s="792"/>
      <c r="D6" s="782" t="s">
        <v>857</v>
      </c>
      <c r="E6" s="782" t="s">
        <v>857</v>
      </c>
      <c r="F6" s="783" t="s">
        <v>857</v>
      </c>
      <c r="G6" s="782" t="s">
        <v>857</v>
      </c>
      <c r="H6" s="782" t="s">
        <v>857</v>
      </c>
      <c r="I6" s="782" t="s">
        <v>857</v>
      </c>
      <c r="J6" s="782" t="s">
        <v>857</v>
      </c>
      <c r="K6" s="782" t="s">
        <v>857</v>
      </c>
      <c r="L6" s="782" t="s">
        <v>857</v>
      </c>
      <c r="M6" s="782" t="s">
        <v>1447</v>
      </c>
    </row>
    <row r="7" spans="1:14" s="316" customFormat="1" ht="15" customHeight="1" thickTop="1" thickBot="1">
      <c r="A7" s="442" t="s">
        <v>635</v>
      </c>
      <c r="B7" s="444" t="s">
        <v>889</v>
      </c>
      <c r="C7" s="784" t="s">
        <v>110</v>
      </c>
      <c r="D7" s="785">
        <v>6976620</v>
      </c>
      <c r="E7" s="785">
        <v>7406594</v>
      </c>
      <c r="F7" s="785">
        <v>3699790</v>
      </c>
      <c r="G7" s="785">
        <v>3853298</v>
      </c>
      <c r="H7" s="785">
        <v>3703507</v>
      </c>
      <c r="I7" s="785">
        <v>3583449</v>
      </c>
      <c r="J7" s="785">
        <v>4340530.9196999995</v>
      </c>
      <c r="K7" s="785">
        <v>4593800.8664799994</v>
      </c>
      <c r="L7" s="785">
        <v>2505387.7801599996</v>
      </c>
      <c r="M7" s="785">
        <v>3916792.4709600001</v>
      </c>
    </row>
    <row r="8" spans="1:14" s="316" customFormat="1" ht="15" customHeight="1" thickTop="1" thickBot="1">
      <c r="A8" s="443" t="s">
        <v>635</v>
      </c>
      <c r="B8" s="445" t="s">
        <v>890</v>
      </c>
      <c r="C8" s="786" t="s">
        <v>891</v>
      </c>
      <c r="D8" s="787">
        <v>188767</v>
      </c>
      <c r="E8" s="787">
        <v>177204</v>
      </c>
      <c r="F8" s="787">
        <v>71468</v>
      </c>
      <c r="G8" s="787">
        <v>75340</v>
      </c>
      <c r="H8" s="787">
        <v>135780</v>
      </c>
      <c r="I8" s="787">
        <v>316526</v>
      </c>
      <c r="J8" s="787">
        <v>431510.72247000004</v>
      </c>
      <c r="K8" s="787">
        <v>402193.99223000003</v>
      </c>
      <c r="L8" s="787">
        <v>117218.5592</v>
      </c>
      <c r="M8" s="787">
        <v>143127.40216999999</v>
      </c>
    </row>
    <row r="9" spans="1:14" s="316" customFormat="1" ht="15" customHeight="1" thickTop="1">
      <c r="A9" s="285" t="s">
        <v>635</v>
      </c>
      <c r="B9" s="446" t="s">
        <v>892</v>
      </c>
      <c r="C9" s="447" t="s">
        <v>893</v>
      </c>
      <c r="D9" s="448">
        <v>187366</v>
      </c>
      <c r="E9" s="448">
        <v>174194</v>
      </c>
      <c r="F9" s="448">
        <v>71116</v>
      </c>
      <c r="G9" s="448">
        <v>75243</v>
      </c>
      <c r="H9" s="448">
        <v>135680</v>
      </c>
      <c r="I9" s="448">
        <v>315732</v>
      </c>
      <c r="J9" s="448">
        <v>431410.77448999998</v>
      </c>
      <c r="K9" s="448">
        <v>402075.60917000001</v>
      </c>
      <c r="L9" s="448">
        <v>117045.79076999999</v>
      </c>
      <c r="M9" s="448">
        <v>143027.52219000002</v>
      </c>
    </row>
    <row r="10" spans="1:14" s="316" customFormat="1" ht="15" customHeight="1" thickBot="1">
      <c r="A10" s="285" t="s">
        <v>635</v>
      </c>
      <c r="B10" s="446" t="s">
        <v>894</v>
      </c>
      <c r="C10" s="447" t="s">
        <v>895</v>
      </c>
      <c r="D10" s="448">
        <v>1402</v>
      </c>
      <c r="E10" s="448">
        <v>3010</v>
      </c>
      <c r="F10" s="448">
        <v>353</v>
      </c>
      <c r="G10" s="448">
        <v>97</v>
      </c>
      <c r="H10" s="448">
        <v>100</v>
      </c>
      <c r="I10" s="448">
        <v>795</v>
      </c>
      <c r="J10" s="448">
        <v>99.947980000000001</v>
      </c>
      <c r="K10" s="448">
        <v>118.38306</v>
      </c>
      <c r="L10" s="448">
        <v>172.76842999999997</v>
      </c>
      <c r="M10" s="448">
        <v>99.879980000000003</v>
      </c>
    </row>
    <row r="11" spans="1:14" s="316" customFormat="1" ht="15" customHeight="1" thickTop="1" thickBot="1">
      <c r="A11" s="443" t="s">
        <v>635</v>
      </c>
      <c r="B11" s="445" t="s">
        <v>896</v>
      </c>
      <c r="C11" s="786" t="s">
        <v>897</v>
      </c>
      <c r="D11" s="787">
        <v>1322722</v>
      </c>
      <c r="E11" s="787">
        <v>1288187</v>
      </c>
      <c r="F11" s="787">
        <v>544564</v>
      </c>
      <c r="G11" s="787">
        <v>623884</v>
      </c>
      <c r="H11" s="787">
        <v>631955</v>
      </c>
      <c r="I11" s="787">
        <v>881069</v>
      </c>
      <c r="J11" s="787">
        <v>1315751.1378199998</v>
      </c>
      <c r="K11" s="787">
        <v>1385038.26997</v>
      </c>
      <c r="L11" s="787">
        <v>881217.68776999996</v>
      </c>
      <c r="M11" s="787">
        <v>935781.29194000002</v>
      </c>
    </row>
    <row r="12" spans="1:14" s="316" customFormat="1" ht="15" customHeight="1" thickTop="1">
      <c r="A12" s="285" t="s">
        <v>635</v>
      </c>
      <c r="B12" s="446" t="s">
        <v>898</v>
      </c>
      <c r="C12" s="447" t="s">
        <v>899</v>
      </c>
      <c r="D12" s="448">
        <v>1308597</v>
      </c>
      <c r="E12" s="448">
        <v>1270714</v>
      </c>
      <c r="F12" s="448">
        <v>538149</v>
      </c>
      <c r="G12" s="448">
        <v>616259</v>
      </c>
      <c r="H12" s="448">
        <v>623492</v>
      </c>
      <c r="I12" s="448">
        <v>871567</v>
      </c>
      <c r="J12" s="448">
        <v>1306181.1983699999</v>
      </c>
      <c r="K12" s="448">
        <v>1375069.18817</v>
      </c>
      <c r="L12" s="448">
        <v>871120.86000999995</v>
      </c>
      <c r="M12" s="448">
        <v>925679.55628000002</v>
      </c>
    </row>
    <row r="13" spans="1:14" s="316" customFormat="1" ht="15" customHeight="1">
      <c r="A13" s="285" t="s">
        <v>635</v>
      </c>
      <c r="B13" s="446" t="s">
        <v>900</v>
      </c>
      <c r="C13" s="447" t="s">
        <v>901</v>
      </c>
      <c r="D13" s="448">
        <v>14125</v>
      </c>
      <c r="E13" s="448">
        <v>17473</v>
      </c>
      <c r="F13" s="448">
        <v>6416</v>
      </c>
      <c r="G13" s="448">
        <v>7625</v>
      </c>
      <c r="H13" s="448">
        <v>8462</v>
      </c>
      <c r="I13" s="448">
        <v>9502</v>
      </c>
      <c r="J13" s="448">
        <v>9569.9394499999999</v>
      </c>
      <c r="K13" s="448">
        <v>9969.0817999999999</v>
      </c>
      <c r="L13" s="448">
        <v>10096.82776</v>
      </c>
      <c r="M13" s="448">
        <v>10101.73566</v>
      </c>
    </row>
    <row r="14" spans="1:14" s="316" customFormat="1" ht="15" customHeight="1">
      <c r="A14" s="285" t="s">
        <v>635</v>
      </c>
      <c r="B14" s="446" t="s">
        <v>902</v>
      </c>
      <c r="C14" s="447" t="s">
        <v>903</v>
      </c>
      <c r="D14" s="448">
        <v>0</v>
      </c>
      <c r="E14" s="448">
        <v>0</v>
      </c>
      <c r="F14" s="448">
        <v>0</v>
      </c>
      <c r="G14" s="448">
        <v>0</v>
      </c>
      <c r="H14" s="448">
        <v>0</v>
      </c>
      <c r="I14" s="448">
        <v>0</v>
      </c>
      <c r="J14" s="448">
        <v>0</v>
      </c>
      <c r="K14" s="448">
        <v>0</v>
      </c>
      <c r="L14" s="448">
        <v>0</v>
      </c>
      <c r="M14" s="448">
        <v>0</v>
      </c>
    </row>
    <row r="15" spans="1:14" s="316" customFormat="1" ht="15" customHeight="1" thickBot="1">
      <c r="A15" s="285" t="s">
        <v>635</v>
      </c>
      <c r="B15" s="449">
        <v>212.04</v>
      </c>
      <c r="C15" s="447" t="s">
        <v>904</v>
      </c>
      <c r="D15" s="448">
        <v>0</v>
      </c>
      <c r="E15" s="448">
        <v>0</v>
      </c>
      <c r="F15" s="448">
        <v>0</v>
      </c>
      <c r="G15" s="448">
        <v>0</v>
      </c>
      <c r="H15" s="448">
        <v>0</v>
      </c>
      <c r="I15" s="448">
        <v>0</v>
      </c>
      <c r="J15" s="448">
        <v>0</v>
      </c>
      <c r="K15" s="448">
        <v>0</v>
      </c>
      <c r="L15" s="448">
        <v>0</v>
      </c>
      <c r="M15" s="448">
        <v>0</v>
      </c>
    </row>
    <row r="16" spans="1:14" s="316" customFormat="1" ht="15" customHeight="1" thickTop="1" thickBot="1">
      <c r="A16" s="443" t="s">
        <v>635</v>
      </c>
      <c r="B16" s="445" t="s">
        <v>905</v>
      </c>
      <c r="C16" s="786" t="s">
        <v>906</v>
      </c>
      <c r="D16" s="787">
        <v>120056</v>
      </c>
      <c r="E16" s="787">
        <v>16475</v>
      </c>
      <c r="F16" s="787">
        <v>5264</v>
      </c>
      <c r="G16" s="787">
        <v>6342</v>
      </c>
      <c r="H16" s="787">
        <v>56974</v>
      </c>
      <c r="I16" s="787">
        <v>55525</v>
      </c>
      <c r="J16" s="787">
        <v>52459.773179999997</v>
      </c>
      <c r="K16" s="787">
        <v>167.16506000000001</v>
      </c>
      <c r="L16" s="787">
        <v>79.597529999999992</v>
      </c>
      <c r="M16" s="787">
        <v>51.361980000000003</v>
      </c>
    </row>
    <row r="17" spans="1:13" s="316" customFormat="1" ht="15" customHeight="1" thickTop="1">
      <c r="A17" s="285" t="s">
        <v>635</v>
      </c>
      <c r="B17" s="446" t="s">
        <v>907</v>
      </c>
      <c r="C17" s="447" t="s">
        <v>908</v>
      </c>
      <c r="D17" s="448">
        <v>8988</v>
      </c>
      <c r="E17" s="448">
        <v>2084</v>
      </c>
      <c r="F17" s="448">
        <v>1447</v>
      </c>
      <c r="G17" s="448">
        <v>1219</v>
      </c>
      <c r="H17" s="448">
        <v>846</v>
      </c>
      <c r="I17" s="448">
        <v>460</v>
      </c>
      <c r="J17" s="448">
        <v>329.62617999999998</v>
      </c>
      <c r="K17" s="448">
        <v>167.16506000000001</v>
      </c>
      <c r="L17" s="448">
        <v>79.597529999999992</v>
      </c>
      <c r="M17" s="448">
        <v>14.034319999999999</v>
      </c>
    </row>
    <row r="18" spans="1:13" s="316" customFormat="1" ht="15" customHeight="1">
      <c r="A18" s="285" t="s">
        <v>635</v>
      </c>
      <c r="B18" s="446" t="s">
        <v>909</v>
      </c>
      <c r="C18" s="447" t="s">
        <v>910</v>
      </c>
      <c r="D18" s="448">
        <v>54</v>
      </c>
      <c r="E18" s="448">
        <v>12</v>
      </c>
      <c r="F18" s="448">
        <v>0</v>
      </c>
      <c r="G18" s="448">
        <v>0</v>
      </c>
      <c r="H18" s="448">
        <v>0</v>
      </c>
      <c r="I18" s="448">
        <v>0</v>
      </c>
      <c r="J18" s="448">
        <v>0</v>
      </c>
      <c r="K18" s="448">
        <v>0</v>
      </c>
      <c r="L18" s="448">
        <v>0</v>
      </c>
      <c r="M18" s="448">
        <v>37.327660000000002</v>
      </c>
    </row>
    <row r="19" spans="1:13" s="316" customFormat="1" ht="15" customHeight="1">
      <c r="A19" s="285" t="s">
        <v>635</v>
      </c>
      <c r="B19" s="446" t="s">
        <v>911</v>
      </c>
      <c r="C19" s="447" t="s">
        <v>912</v>
      </c>
      <c r="D19" s="448">
        <v>0</v>
      </c>
      <c r="E19" s="448">
        <v>4</v>
      </c>
      <c r="F19" s="448">
        <v>0</v>
      </c>
      <c r="G19" s="448">
        <v>0</v>
      </c>
      <c r="H19" s="448">
        <v>0</v>
      </c>
      <c r="I19" s="448">
        <v>0</v>
      </c>
      <c r="J19" s="448">
        <v>0</v>
      </c>
      <c r="K19" s="448">
        <v>0</v>
      </c>
      <c r="L19" s="448">
        <v>0</v>
      </c>
      <c r="M19" s="448">
        <v>0</v>
      </c>
    </row>
    <row r="20" spans="1:13" s="316" customFormat="1" ht="15" customHeight="1">
      <c r="A20" s="285" t="s">
        <v>635</v>
      </c>
      <c r="B20" s="446" t="s">
        <v>913</v>
      </c>
      <c r="C20" s="447" t="s">
        <v>914</v>
      </c>
      <c r="D20" s="448">
        <v>72</v>
      </c>
      <c r="E20" s="448">
        <v>107</v>
      </c>
      <c r="F20" s="448">
        <v>0</v>
      </c>
      <c r="G20" s="448">
        <v>40</v>
      </c>
      <c r="H20" s="448">
        <v>60</v>
      </c>
      <c r="I20" s="448">
        <v>0</v>
      </c>
      <c r="J20" s="448">
        <v>0</v>
      </c>
      <c r="K20" s="448">
        <v>0</v>
      </c>
      <c r="L20" s="448">
        <v>0</v>
      </c>
      <c r="M20" s="448">
        <v>0</v>
      </c>
    </row>
    <row r="21" spans="1:13" s="316" customFormat="1" ht="15" customHeight="1">
      <c r="A21" s="285" t="s">
        <v>635</v>
      </c>
      <c r="B21" s="446" t="s">
        <v>915</v>
      </c>
      <c r="C21" s="447" t="s">
        <v>916</v>
      </c>
      <c r="D21" s="448">
        <v>426</v>
      </c>
      <c r="E21" s="448">
        <v>32</v>
      </c>
      <c r="F21" s="448">
        <v>563</v>
      </c>
      <c r="G21" s="448">
        <v>119</v>
      </c>
      <c r="H21" s="448">
        <v>0</v>
      </c>
      <c r="I21" s="448">
        <v>0</v>
      </c>
      <c r="J21" s="448">
        <v>0</v>
      </c>
      <c r="K21" s="448">
        <v>0</v>
      </c>
      <c r="L21" s="448">
        <v>0</v>
      </c>
      <c r="M21" s="448">
        <v>0</v>
      </c>
    </row>
    <row r="22" spans="1:13" s="316" customFormat="1" ht="15" customHeight="1">
      <c r="A22" s="285" t="s">
        <v>635</v>
      </c>
      <c r="B22" s="446" t="s">
        <v>917</v>
      </c>
      <c r="C22" s="447" t="s">
        <v>918</v>
      </c>
      <c r="D22" s="448">
        <v>107</v>
      </c>
      <c r="E22" s="448">
        <v>443</v>
      </c>
      <c r="F22" s="448">
        <v>520</v>
      </c>
      <c r="G22" s="448">
        <v>918</v>
      </c>
      <c r="H22" s="448">
        <v>1040</v>
      </c>
      <c r="I22" s="448">
        <v>65</v>
      </c>
      <c r="J22" s="448">
        <v>130.14699999999999</v>
      </c>
      <c r="K22" s="448">
        <v>0</v>
      </c>
      <c r="L22" s="448">
        <v>0</v>
      </c>
      <c r="M22" s="448">
        <v>0</v>
      </c>
    </row>
    <row r="23" spans="1:13" s="316" customFormat="1" ht="15" customHeight="1">
      <c r="A23" s="285" t="s">
        <v>635</v>
      </c>
      <c r="B23" s="446" t="s">
        <v>919</v>
      </c>
      <c r="C23" s="447" t="s">
        <v>920</v>
      </c>
      <c r="D23" s="448">
        <v>5365</v>
      </c>
      <c r="E23" s="448">
        <v>52</v>
      </c>
      <c r="F23" s="448">
        <v>0</v>
      </c>
      <c r="G23" s="448">
        <v>2000</v>
      </c>
      <c r="H23" s="448">
        <v>0</v>
      </c>
      <c r="I23" s="448">
        <v>0</v>
      </c>
      <c r="J23" s="448">
        <v>0</v>
      </c>
      <c r="K23" s="448">
        <v>0</v>
      </c>
      <c r="L23" s="448">
        <v>0</v>
      </c>
      <c r="M23" s="448">
        <v>0</v>
      </c>
    </row>
    <row r="24" spans="1:13" s="316" customFormat="1" ht="15" customHeight="1" thickBot="1">
      <c r="A24" s="285" t="s">
        <v>635</v>
      </c>
      <c r="B24" s="446" t="s">
        <v>921</v>
      </c>
      <c r="C24" s="447" t="s">
        <v>922</v>
      </c>
      <c r="D24" s="448">
        <v>105043</v>
      </c>
      <c r="E24" s="448">
        <v>13741</v>
      </c>
      <c r="F24" s="448">
        <v>2734</v>
      </c>
      <c r="G24" s="448">
        <v>2046</v>
      </c>
      <c r="H24" s="448">
        <v>55028</v>
      </c>
      <c r="I24" s="448">
        <v>55000</v>
      </c>
      <c r="J24" s="448">
        <v>52000</v>
      </c>
      <c r="K24" s="448">
        <v>0</v>
      </c>
      <c r="L24" s="448">
        <v>0</v>
      </c>
      <c r="M24" s="448">
        <v>0</v>
      </c>
    </row>
    <row r="25" spans="1:13" s="316" customFormat="1" ht="15" customHeight="1" thickTop="1" thickBot="1">
      <c r="A25" s="442" t="s">
        <v>635</v>
      </c>
      <c r="B25" s="450" t="s">
        <v>923</v>
      </c>
      <c r="C25" s="786" t="s">
        <v>924</v>
      </c>
      <c r="D25" s="788">
        <v>72355</v>
      </c>
      <c r="E25" s="788">
        <v>81295</v>
      </c>
      <c r="F25" s="788">
        <v>43008</v>
      </c>
      <c r="G25" s="788">
        <v>58931</v>
      </c>
      <c r="H25" s="788">
        <v>56373</v>
      </c>
      <c r="I25" s="788">
        <v>39410</v>
      </c>
      <c r="J25" s="788">
        <v>35456.256500000003</v>
      </c>
      <c r="K25" s="788">
        <v>40095.355409999996</v>
      </c>
      <c r="L25" s="788">
        <v>47729.255990000005</v>
      </c>
      <c r="M25" s="788">
        <v>47109.048869999999</v>
      </c>
    </row>
    <row r="26" spans="1:13" s="316" customFormat="1" ht="15" customHeight="1" thickTop="1" thickBot="1">
      <c r="A26" s="442" t="s">
        <v>635</v>
      </c>
      <c r="B26" s="450" t="s">
        <v>925</v>
      </c>
      <c r="C26" s="786" t="s">
        <v>926</v>
      </c>
      <c r="D26" s="788">
        <v>4959551</v>
      </c>
      <c r="E26" s="788">
        <v>5460134</v>
      </c>
      <c r="F26" s="788">
        <v>2772120</v>
      </c>
      <c r="G26" s="788">
        <v>2775817</v>
      </c>
      <c r="H26" s="788">
        <v>2508032</v>
      </c>
      <c r="I26" s="788">
        <v>2010001</v>
      </c>
      <c r="J26" s="788">
        <v>2203744.3764</v>
      </c>
      <c r="K26" s="788">
        <v>2490853.2798800003</v>
      </c>
      <c r="L26" s="788">
        <v>1407972.19092</v>
      </c>
      <c r="M26" s="788">
        <v>2491992.6572800004</v>
      </c>
    </row>
    <row r="27" spans="1:13" s="316" customFormat="1" ht="15" customHeight="1" thickTop="1" thickBot="1">
      <c r="A27" s="443" t="s">
        <v>635</v>
      </c>
      <c r="B27" s="451" t="s">
        <v>927</v>
      </c>
      <c r="C27" s="786" t="s">
        <v>928</v>
      </c>
      <c r="D27" s="787">
        <v>313168</v>
      </c>
      <c r="E27" s="787">
        <v>383298</v>
      </c>
      <c r="F27" s="787">
        <v>263365</v>
      </c>
      <c r="G27" s="787">
        <v>312983</v>
      </c>
      <c r="H27" s="787">
        <v>314393</v>
      </c>
      <c r="I27" s="787">
        <v>280916</v>
      </c>
      <c r="J27" s="787">
        <v>301608.65333</v>
      </c>
      <c r="K27" s="787">
        <v>275452.80392999999</v>
      </c>
      <c r="L27" s="787">
        <v>51170.488749999997</v>
      </c>
      <c r="M27" s="787">
        <v>298730.70872000005</v>
      </c>
    </row>
    <row r="28" spans="1:13" s="316" customFormat="1" ht="15" customHeight="1" thickTop="1">
      <c r="A28" s="285" t="s">
        <v>635</v>
      </c>
      <c r="B28" s="446" t="s">
        <v>929</v>
      </c>
      <c r="C28" s="447" t="s">
        <v>930</v>
      </c>
      <c r="D28" s="448">
        <v>0</v>
      </c>
      <c r="E28" s="448">
        <v>0</v>
      </c>
      <c r="F28" s="448">
        <v>0</v>
      </c>
      <c r="G28" s="448">
        <v>0</v>
      </c>
      <c r="H28" s="448">
        <v>0</v>
      </c>
      <c r="I28" s="448">
        <v>0</v>
      </c>
      <c r="J28" s="448">
        <v>0</v>
      </c>
      <c r="K28" s="448">
        <v>0</v>
      </c>
      <c r="L28" s="448">
        <v>0</v>
      </c>
      <c r="M28" s="448">
        <v>0</v>
      </c>
    </row>
    <row r="29" spans="1:13" s="316" customFormat="1" ht="15" customHeight="1">
      <c r="A29" s="285" t="s">
        <v>635</v>
      </c>
      <c r="B29" s="446" t="s">
        <v>931</v>
      </c>
      <c r="C29" s="447" t="s">
        <v>932</v>
      </c>
      <c r="D29" s="448">
        <v>446</v>
      </c>
      <c r="E29" s="448">
        <v>548</v>
      </c>
      <c r="F29" s="448">
        <v>668</v>
      </c>
      <c r="G29" s="448">
        <v>790</v>
      </c>
      <c r="H29" s="448">
        <v>792</v>
      </c>
      <c r="I29" s="448">
        <v>692</v>
      </c>
      <c r="J29" s="448">
        <v>1119.2173500000001</v>
      </c>
      <c r="K29" s="448">
        <v>1262.8680900000002</v>
      </c>
      <c r="L29" s="448">
        <v>0</v>
      </c>
      <c r="M29" s="448">
        <v>0</v>
      </c>
    </row>
    <row r="30" spans="1:13" s="316" customFormat="1" ht="15" customHeight="1">
      <c r="A30" s="285" t="s">
        <v>635</v>
      </c>
      <c r="B30" s="446" t="s">
        <v>933</v>
      </c>
      <c r="C30" s="447" t="s">
        <v>934</v>
      </c>
      <c r="D30" s="448">
        <v>9009</v>
      </c>
      <c r="E30" s="448">
        <v>867</v>
      </c>
      <c r="F30" s="448">
        <v>351</v>
      </c>
      <c r="G30" s="448">
        <v>473</v>
      </c>
      <c r="H30" s="448">
        <v>3986</v>
      </c>
      <c r="I30" s="448">
        <v>11509</v>
      </c>
      <c r="J30" s="448">
        <v>8606.2797899999987</v>
      </c>
      <c r="K30" s="448">
        <v>3.9883000000000002</v>
      </c>
      <c r="L30" s="448">
        <v>35.769539999999999</v>
      </c>
      <c r="M30" s="448">
        <v>23.315990000000003</v>
      </c>
    </row>
    <row r="31" spans="1:13" s="316" customFormat="1" ht="15" customHeight="1">
      <c r="A31" s="285" t="s">
        <v>635</v>
      </c>
      <c r="B31" s="452" t="s">
        <v>935</v>
      </c>
      <c r="C31" s="447" t="s">
        <v>936</v>
      </c>
      <c r="D31" s="448">
        <v>885</v>
      </c>
      <c r="E31" s="448">
        <v>659</v>
      </c>
      <c r="F31" s="448">
        <v>54</v>
      </c>
      <c r="G31" s="448">
        <v>111</v>
      </c>
      <c r="H31" s="448">
        <v>280</v>
      </c>
      <c r="I31" s="448">
        <v>241</v>
      </c>
      <c r="J31" s="448">
        <v>194.00964999999999</v>
      </c>
      <c r="K31" s="448">
        <v>197.11492000000001</v>
      </c>
      <c r="L31" s="448">
        <v>185.91851</v>
      </c>
      <c r="M31" s="448">
        <v>827.4955799999999</v>
      </c>
    </row>
    <row r="32" spans="1:13" s="316" customFormat="1" ht="15" customHeight="1">
      <c r="A32" s="285" t="s">
        <v>635</v>
      </c>
      <c r="B32" s="452" t="s">
        <v>937</v>
      </c>
      <c r="C32" s="453" t="s">
        <v>938</v>
      </c>
      <c r="D32" s="448">
        <v>302827</v>
      </c>
      <c r="E32" s="448">
        <v>381224</v>
      </c>
      <c r="F32" s="448">
        <v>262292</v>
      </c>
      <c r="G32" s="448">
        <v>311609</v>
      </c>
      <c r="H32" s="448">
        <v>309334</v>
      </c>
      <c r="I32" s="448">
        <v>268474</v>
      </c>
      <c r="J32" s="448">
        <v>291689.14654000005</v>
      </c>
      <c r="K32" s="448">
        <v>273988.83262</v>
      </c>
      <c r="L32" s="448">
        <v>50948.8007</v>
      </c>
      <c r="M32" s="448">
        <v>297879.89714999998</v>
      </c>
    </row>
    <row r="33" spans="1:13" s="316" customFormat="1" ht="15" customHeight="1">
      <c r="A33" s="285" t="s">
        <v>635</v>
      </c>
      <c r="B33" s="452" t="s">
        <v>939</v>
      </c>
      <c r="C33" s="793" t="s">
        <v>940</v>
      </c>
      <c r="D33" s="694">
        <v>23849</v>
      </c>
      <c r="E33" s="694">
        <v>16909</v>
      </c>
      <c r="F33" s="694">
        <v>0</v>
      </c>
      <c r="G33" s="694">
        <v>0</v>
      </c>
      <c r="H33" s="694">
        <v>92634</v>
      </c>
      <c r="I33" s="694">
        <v>294397</v>
      </c>
      <c r="J33" s="694">
        <v>135191.46462000001</v>
      </c>
      <c r="K33" s="694">
        <v>57126.628149999997</v>
      </c>
      <c r="L33" s="694">
        <v>1307717.3113499999</v>
      </c>
      <c r="M33" s="694">
        <v>163599.40946</v>
      </c>
    </row>
    <row r="34" spans="1:13" ht="3.75" customHeight="1" thickBot="1">
      <c r="A34" s="285"/>
      <c r="B34" s="285"/>
      <c r="C34" s="454"/>
      <c r="D34" s="455"/>
      <c r="E34" s="456"/>
      <c r="F34" s="456"/>
      <c r="G34" s="456"/>
      <c r="H34" s="456"/>
      <c r="I34" s="456"/>
      <c r="J34" s="456"/>
      <c r="K34" s="456"/>
      <c r="L34" s="456"/>
      <c r="M34" s="504"/>
    </row>
    <row r="35" spans="1:13" ht="15" customHeight="1" thickTop="1">
      <c r="A35" s="285"/>
      <c r="B35" s="285"/>
      <c r="C35" s="285"/>
      <c r="D35" s="457"/>
      <c r="E35" s="458"/>
      <c r="F35" s="458"/>
      <c r="G35" s="458"/>
      <c r="H35" s="458"/>
      <c r="I35" s="458"/>
      <c r="J35" s="458"/>
      <c r="K35" s="458"/>
      <c r="L35" s="458"/>
      <c r="M35" s="458"/>
    </row>
  </sheetData>
  <mergeCells count="3">
    <mergeCell ref="C1:M1"/>
    <mergeCell ref="C2:M2"/>
    <mergeCell ref="C3:M3"/>
  </mergeCells>
  <hyperlinks>
    <hyperlink ref="N1" location="ÍNDICE!A1" display="ÍNDICE!A1"/>
  </hyperlink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T51"/>
  <sheetViews>
    <sheetView zoomScale="70" zoomScaleNormal="70" workbookViewId="0">
      <selection activeCell="P1" sqref="P1"/>
    </sheetView>
  </sheetViews>
  <sheetFormatPr baseColWidth="10" defaultColWidth="10.7109375" defaultRowHeight="12.75"/>
  <cols>
    <col min="1" max="1" width="39.140625" style="343" customWidth="1"/>
    <col min="2" max="2" width="20.7109375" style="343" bestFit="1" customWidth="1"/>
    <col min="3" max="3" width="18.7109375" style="343" customWidth="1"/>
    <col min="4" max="4" width="17.7109375" style="343" customWidth="1"/>
    <col min="5" max="5" width="14.28515625" style="343" customWidth="1"/>
    <col min="6" max="8" width="13.85546875" style="343" customWidth="1"/>
    <col min="9" max="9" width="17.7109375" style="343" customWidth="1"/>
    <col min="10" max="12" width="13.85546875" style="343" customWidth="1"/>
    <col min="13" max="14" width="17.7109375" style="343" customWidth="1"/>
    <col min="15" max="17" width="15.140625" style="343" customWidth="1"/>
    <col min="18" max="18" width="17" style="343" bestFit="1" customWidth="1"/>
    <col min="19" max="19" width="18.7109375" style="343" bestFit="1" customWidth="1"/>
    <col min="20" max="256" width="10.7109375" style="343"/>
    <col min="257" max="257" width="39.140625" style="343" customWidth="1"/>
    <col min="258" max="258" width="20.7109375" style="343" bestFit="1" customWidth="1"/>
    <col min="259" max="259" width="18.7109375" style="343" customWidth="1"/>
    <col min="260" max="260" width="17.7109375" style="343" customWidth="1"/>
    <col min="261" max="261" width="14.28515625" style="343" customWidth="1"/>
    <col min="262" max="264" width="13.85546875" style="343" customWidth="1"/>
    <col min="265" max="265" width="17.7109375" style="343" customWidth="1"/>
    <col min="266" max="268" width="13.85546875" style="343" customWidth="1"/>
    <col min="269" max="270" width="17.7109375" style="343" customWidth="1"/>
    <col min="271" max="273" width="15.140625" style="343" customWidth="1"/>
    <col min="274" max="274" width="17" style="343" bestFit="1" customWidth="1"/>
    <col min="275" max="275" width="18.7109375" style="343" bestFit="1" customWidth="1"/>
    <col min="276" max="512" width="10.7109375" style="343"/>
    <col min="513" max="513" width="39.140625" style="343" customWidth="1"/>
    <col min="514" max="514" width="20.7109375" style="343" bestFit="1" customWidth="1"/>
    <col min="515" max="515" width="18.7109375" style="343" customWidth="1"/>
    <col min="516" max="516" width="17.7109375" style="343" customWidth="1"/>
    <col min="517" max="517" width="14.28515625" style="343" customWidth="1"/>
    <col min="518" max="520" width="13.85546875" style="343" customWidth="1"/>
    <col min="521" max="521" width="17.7109375" style="343" customWidth="1"/>
    <col min="522" max="524" width="13.85546875" style="343" customWidth="1"/>
    <col min="525" max="526" width="17.7109375" style="343" customWidth="1"/>
    <col min="527" max="529" width="15.140625" style="343" customWidth="1"/>
    <col min="530" max="530" width="17" style="343" bestFit="1" customWidth="1"/>
    <col min="531" max="531" width="18.7109375" style="343" bestFit="1" customWidth="1"/>
    <col min="532" max="768" width="10.7109375" style="343"/>
    <col min="769" max="769" width="39.140625" style="343" customWidth="1"/>
    <col min="770" max="770" width="20.7109375" style="343" bestFit="1" customWidth="1"/>
    <col min="771" max="771" width="18.7109375" style="343" customWidth="1"/>
    <col min="772" max="772" width="17.7109375" style="343" customWidth="1"/>
    <col min="773" max="773" width="14.28515625" style="343" customWidth="1"/>
    <col min="774" max="776" width="13.85546875" style="343" customWidth="1"/>
    <col min="777" max="777" width="17.7109375" style="343" customWidth="1"/>
    <col min="778" max="780" width="13.85546875" style="343" customWidth="1"/>
    <col min="781" max="782" width="17.7109375" style="343" customWidth="1"/>
    <col min="783" max="785" width="15.140625" style="343" customWidth="1"/>
    <col min="786" max="786" width="17" style="343" bestFit="1" customWidth="1"/>
    <col min="787" max="787" width="18.7109375" style="343" bestFit="1" customWidth="1"/>
    <col min="788" max="1024" width="10.7109375" style="343"/>
    <col min="1025" max="1025" width="39.140625" style="343" customWidth="1"/>
    <col min="1026" max="1026" width="20.7109375" style="343" bestFit="1" customWidth="1"/>
    <col min="1027" max="1027" width="18.7109375" style="343" customWidth="1"/>
    <col min="1028" max="1028" width="17.7109375" style="343" customWidth="1"/>
    <col min="1029" max="1029" width="14.28515625" style="343" customWidth="1"/>
    <col min="1030" max="1032" width="13.85546875" style="343" customWidth="1"/>
    <col min="1033" max="1033" width="17.7109375" style="343" customWidth="1"/>
    <col min="1034" max="1036" width="13.85546875" style="343" customWidth="1"/>
    <col min="1037" max="1038" width="17.7109375" style="343" customWidth="1"/>
    <col min="1039" max="1041" width="15.140625" style="343" customWidth="1"/>
    <col min="1042" max="1042" width="17" style="343" bestFit="1" customWidth="1"/>
    <col min="1043" max="1043" width="18.7109375" style="343" bestFit="1" customWidth="1"/>
    <col min="1044" max="1280" width="10.7109375" style="343"/>
    <col min="1281" max="1281" width="39.140625" style="343" customWidth="1"/>
    <col min="1282" max="1282" width="20.7109375" style="343" bestFit="1" customWidth="1"/>
    <col min="1283" max="1283" width="18.7109375" style="343" customWidth="1"/>
    <col min="1284" max="1284" width="17.7109375" style="343" customWidth="1"/>
    <col min="1285" max="1285" width="14.28515625" style="343" customWidth="1"/>
    <col min="1286" max="1288" width="13.85546875" style="343" customWidth="1"/>
    <col min="1289" max="1289" width="17.7109375" style="343" customWidth="1"/>
    <col min="1290" max="1292" width="13.85546875" style="343" customWidth="1"/>
    <col min="1293" max="1294" width="17.7109375" style="343" customWidth="1"/>
    <col min="1295" max="1297" width="15.140625" style="343" customWidth="1"/>
    <col min="1298" max="1298" width="17" style="343" bestFit="1" customWidth="1"/>
    <col min="1299" max="1299" width="18.7109375" style="343" bestFit="1" customWidth="1"/>
    <col min="1300" max="1536" width="10.7109375" style="343"/>
    <col min="1537" max="1537" width="39.140625" style="343" customWidth="1"/>
    <col min="1538" max="1538" width="20.7109375" style="343" bestFit="1" customWidth="1"/>
    <col min="1539" max="1539" width="18.7109375" style="343" customWidth="1"/>
    <col min="1540" max="1540" width="17.7109375" style="343" customWidth="1"/>
    <col min="1541" max="1541" width="14.28515625" style="343" customWidth="1"/>
    <col min="1542" max="1544" width="13.85546875" style="343" customWidth="1"/>
    <col min="1545" max="1545" width="17.7109375" style="343" customWidth="1"/>
    <col min="1546" max="1548" width="13.85546875" style="343" customWidth="1"/>
    <col min="1549" max="1550" width="17.7109375" style="343" customWidth="1"/>
    <col min="1551" max="1553" width="15.140625" style="343" customWidth="1"/>
    <col min="1554" max="1554" width="17" style="343" bestFit="1" customWidth="1"/>
    <col min="1555" max="1555" width="18.7109375" style="343" bestFit="1" customWidth="1"/>
    <col min="1556" max="1792" width="10.7109375" style="343"/>
    <col min="1793" max="1793" width="39.140625" style="343" customWidth="1"/>
    <col min="1794" max="1794" width="20.7109375" style="343" bestFit="1" customWidth="1"/>
    <col min="1795" max="1795" width="18.7109375" style="343" customWidth="1"/>
    <col min="1796" max="1796" width="17.7109375" style="343" customWidth="1"/>
    <col min="1797" max="1797" width="14.28515625" style="343" customWidth="1"/>
    <col min="1798" max="1800" width="13.85546875" style="343" customWidth="1"/>
    <col min="1801" max="1801" width="17.7109375" style="343" customWidth="1"/>
    <col min="1802" max="1804" width="13.85546875" style="343" customWidth="1"/>
    <col min="1805" max="1806" width="17.7109375" style="343" customWidth="1"/>
    <col min="1807" max="1809" width="15.140625" style="343" customWidth="1"/>
    <col min="1810" max="1810" width="17" style="343" bestFit="1" customWidth="1"/>
    <col min="1811" max="1811" width="18.7109375" style="343" bestFit="1" customWidth="1"/>
    <col min="1812" max="2048" width="10.7109375" style="343"/>
    <col min="2049" max="2049" width="39.140625" style="343" customWidth="1"/>
    <col min="2050" max="2050" width="20.7109375" style="343" bestFit="1" customWidth="1"/>
    <col min="2051" max="2051" width="18.7109375" style="343" customWidth="1"/>
    <col min="2052" max="2052" width="17.7109375" style="343" customWidth="1"/>
    <col min="2053" max="2053" width="14.28515625" style="343" customWidth="1"/>
    <col min="2054" max="2056" width="13.85546875" style="343" customWidth="1"/>
    <col min="2057" max="2057" width="17.7109375" style="343" customWidth="1"/>
    <col min="2058" max="2060" width="13.85546875" style="343" customWidth="1"/>
    <col min="2061" max="2062" width="17.7109375" style="343" customWidth="1"/>
    <col min="2063" max="2065" width="15.140625" style="343" customWidth="1"/>
    <col min="2066" max="2066" width="17" style="343" bestFit="1" customWidth="1"/>
    <col min="2067" max="2067" width="18.7109375" style="343" bestFit="1" customWidth="1"/>
    <col min="2068" max="2304" width="10.7109375" style="343"/>
    <col min="2305" max="2305" width="39.140625" style="343" customWidth="1"/>
    <col min="2306" max="2306" width="20.7109375" style="343" bestFit="1" customWidth="1"/>
    <col min="2307" max="2307" width="18.7109375" style="343" customWidth="1"/>
    <col min="2308" max="2308" width="17.7109375" style="343" customWidth="1"/>
    <col min="2309" max="2309" width="14.28515625" style="343" customWidth="1"/>
    <col min="2310" max="2312" width="13.85546875" style="343" customWidth="1"/>
    <col min="2313" max="2313" width="17.7109375" style="343" customWidth="1"/>
    <col min="2314" max="2316" width="13.85546875" style="343" customWidth="1"/>
    <col min="2317" max="2318" width="17.7109375" style="343" customWidth="1"/>
    <col min="2319" max="2321" width="15.140625" style="343" customWidth="1"/>
    <col min="2322" max="2322" width="17" style="343" bestFit="1" customWidth="1"/>
    <col min="2323" max="2323" width="18.7109375" style="343" bestFit="1" customWidth="1"/>
    <col min="2324" max="2560" width="10.7109375" style="343"/>
    <col min="2561" max="2561" width="39.140625" style="343" customWidth="1"/>
    <col min="2562" max="2562" width="20.7109375" style="343" bestFit="1" customWidth="1"/>
    <col min="2563" max="2563" width="18.7109375" style="343" customWidth="1"/>
    <col min="2564" max="2564" width="17.7109375" style="343" customWidth="1"/>
    <col min="2565" max="2565" width="14.28515625" style="343" customWidth="1"/>
    <col min="2566" max="2568" width="13.85546875" style="343" customWidth="1"/>
    <col min="2569" max="2569" width="17.7109375" style="343" customWidth="1"/>
    <col min="2570" max="2572" width="13.85546875" style="343" customWidth="1"/>
    <col min="2573" max="2574" width="17.7109375" style="343" customWidth="1"/>
    <col min="2575" max="2577" width="15.140625" style="343" customWidth="1"/>
    <col min="2578" max="2578" width="17" style="343" bestFit="1" customWidth="1"/>
    <col min="2579" max="2579" width="18.7109375" style="343" bestFit="1" customWidth="1"/>
    <col min="2580" max="2816" width="10.7109375" style="343"/>
    <col min="2817" max="2817" width="39.140625" style="343" customWidth="1"/>
    <col min="2818" max="2818" width="20.7109375" style="343" bestFit="1" customWidth="1"/>
    <col min="2819" max="2819" width="18.7109375" style="343" customWidth="1"/>
    <col min="2820" max="2820" width="17.7109375" style="343" customWidth="1"/>
    <col min="2821" max="2821" width="14.28515625" style="343" customWidth="1"/>
    <col min="2822" max="2824" width="13.85546875" style="343" customWidth="1"/>
    <col min="2825" max="2825" width="17.7109375" style="343" customWidth="1"/>
    <col min="2826" max="2828" width="13.85546875" style="343" customWidth="1"/>
    <col min="2829" max="2830" width="17.7109375" style="343" customWidth="1"/>
    <col min="2831" max="2833" width="15.140625" style="343" customWidth="1"/>
    <col min="2834" max="2834" width="17" style="343" bestFit="1" customWidth="1"/>
    <col min="2835" max="2835" width="18.7109375" style="343" bestFit="1" customWidth="1"/>
    <col min="2836" max="3072" width="10.7109375" style="343"/>
    <col min="3073" max="3073" width="39.140625" style="343" customWidth="1"/>
    <col min="3074" max="3074" width="20.7109375" style="343" bestFit="1" customWidth="1"/>
    <col min="3075" max="3075" width="18.7109375" style="343" customWidth="1"/>
    <col min="3076" max="3076" width="17.7109375" style="343" customWidth="1"/>
    <col min="3077" max="3077" width="14.28515625" style="343" customWidth="1"/>
    <col min="3078" max="3080" width="13.85546875" style="343" customWidth="1"/>
    <col min="3081" max="3081" width="17.7109375" style="343" customWidth="1"/>
    <col min="3082" max="3084" width="13.85546875" style="343" customWidth="1"/>
    <col min="3085" max="3086" width="17.7109375" style="343" customWidth="1"/>
    <col min="3087" max="3089" width="15.140625" style="343" customWidth="1"/>
    <col min="3090" max="3090" width="17" style="343" bestFit="1" customWidth="1"/>
    <col min="3091" max="3091" width="18.7109375" style="343" bestFit="1" customWidth="1"/>
    <col min="3092" max="3328" width="10.7109375" style="343"/>
    <col min="3329" max="3329" width="39.140625" style="343" customWidth="1"/>
    <col min="3330" max="3330" width="20.7109375" style="343" bestFit="1" customWidth="1"/>
    <col min="3331" max="3331" width="18.7109375" style="343" customWidth="1"/>
    <col min="3332" max="3332" width="17.7109375" style="343" customWidth="1"/>
    <col min="3333" max="3333" width="14.28515625" style="343" customWidth="1"/>
    <col min="3334" max="3336" width="13.85546875" style="343" customWidth="1"/>
    <col min="3337" max="3337" width="17.7109375" style="343" customWidth="1"/>
    <col min="3338" max="3340" width="13.85546875" style="343" customWidth="1"/>
    <col min="3341" max="3342" width="17.7109375" style="343" customWidth="1"/>
    <col min="3343" max="3345" width="15.140625" style="343" customWidth="1"/>
    <col min="3346" max="3346" width="17" style="343" bestFit="1" customWidth="1"/>
    <col min="3347" max="3347" width="18.7109375" style="343" bestFit="1" customWidth="1"/>
    <col min="3348" max="3584" width="10.7109375" style="343"/>
    <col min="3585" max="3585" width="39.140625" style="343" customWidth="1"/>
    <col min="3586" max="3586" width="20.7109375" style="343" bestFit="1" customWidth="1"/>
    <col min="3587" max="3587" width="18.7109375" style="343" customWidth="1"/>
    <col min="3588" max="3588" width="17.7109375" style="343" customWidth="1"/>
    <col min="3589" max="3589" width="14.28515625" style="343" customWidth="1"/>
    <col min="3590" max="3592" width="13.85546875" style="343" customWidth="1"/>
    <col min="3593" max="3593" width="17.7109375" style="343" customWidth="1"/>
    <col min="3594" max="3596" width="13.85546875" style="343" customWidth="1"/>
    <col min="3597" max="3598" width="17.7109375" style="343" customWidth="1"/>
    <col min="3599" max="3601" width="15.140625" style="343" customWidth="1"/>
    <col min="3602" max="3602" width="17" style="343" bestFit="1" customWidth="1"/>
    <col min="3603" max="3603" width="18.7109375" style="343" bestFit="1" customWidth="1"/>
    <col min="3604" max="3840" width="10.7109375" style="343"/>
    <col min="3841" max="3841" width="39.140625" style="343" customWidth="1"/>
    <col min="3842" max="3842" width="20.7109375" style="343" bestFit="1" customWidth="1"/>
    <col min="3843" max="3843" width="18.7109375" style="343" customWidth="1"/>
    <col min="3844" max="3844" width="17.7109375" style="343" customWidth="1"/>
    <col min="3845" max="3845" width="14.28515625" style="343" customWidth="1"/>
    <col min="3846" max="3848" width="13.85546875" style="343" customWidth="1"/>
    <col min="3849" max="3849" width="17.7109375" style="343" customWidth="1"/>
    <col min="3850" max="3852" width="13.85546875" style="343" customWidth="1"/>
    <col min="3853" max="3854" width="17.7109375" style="343" customWidth="1"/>
    <col min="3855" max="3857" width="15.140625" style="343" customWidth="1"/>
    <col min="3858" max="3858" width="17" style="343" bestFit="1" customWidth="1"/>
    <col min="3859" max="3859" width="18.7109375" style="343" bestFit="1" customWidth="1"/>
    <col min="3860" max="4096" width="10.7109375" style="343"/>
    <col min="4097" max="4097" width="39.140625" style="343" customWidth="1"/>
    <col min="4098" max="4098" width="20.7109375" style="343" bestFit="1" customWidth="1"/>
    <col min="4099" max="4099" width="18.7109375" style="343" customWidth="1"/>
    <col min="4100" max="4100" width="17.7109375" style="343" customWidth="1"/>
    <col min="4101" max="4101" width="14.28515625" style="343" customWidth="1"/>
    <col min="4102" max="4104" width="13.85546875" style="343" customWidth="1"/>
    <col min="4105" max="4105" width="17.7109375" style="343" customWidth="1"/>
    <col min="4106" max="4108" width="13.85546875" style="343" customWidth="1"/>
    <col min="4109" max="4110" width="17.7109375" style="343" customWidth="1"/>
    <col min="4111" max="4113" width="15.140625" style="343" customWidth="1"/>
    <col min="4114" max="4114" width="17" style="343" bestFit="1" customWidth="1"/>
    <col min="4115" max="4115" width="18.7109375" style="343" bestFit="1" customWidth="1"/>
    <col min="4116" max="4352" width="10.7109375" style="343"/>
    <col min="4353" max="4353" width="39.140625" style="343" customWidth="1"/>
    <col min="4354" max="4354" width="20.7109375" style="343" bestFit="1" customWidth="1"/>
    <col min="4355" max="4355" width="18.7109375" style="343" customWidth="1"/>
    <col min="4356" max="4356" width="17.7109375" style="343" customWidth="1"/>
    <col min="4357" max="4357" width="14.28515625" style="343" customWidth="1"/>
    <col min="4358" max="4360" width="13.85546875" style="343" customWidth="1"/>
    <col min="4361" max="4361" width="17.7109375" style="343" customWidth="1"/>
    <col min="4362" max="4364" width="13.85546875" style="343" customWidth="1"/>
    <col min="4365" max="4366" width="17.7109375" style="343" customWidth="1"/>
    <col min="4367" max="4369" width="15.140625" style="343" customWidth="1"/>
    <col min="4370" max="4370" width="17" style="343" bestFit="1" customWidth="1"/>
    <col min="4371" max="4371" width="18.7109375" style="343" bestFit="1" customWidth="1"/>
    <col min="4372" max="4608" width="10.7109375" style="343"/>
    <col min="4609" max="4609" width="39.140625" style="343" customWidth="1"/>
    <col min="4610" max="4610" width="20.7109375" style="343" bestFit="1" customWidth="1"/>
    <col min="4611" max="4611" width="18.7109375" style="343" customWidth="1"/>
    <col min="4612" max="4612" width="17.7109375" style="343" customWidth="1"/>
    <col min="4613" max="4613" width="14.28515625" style="343" customWidth="1"/>
    <col min="4614" max="4616" width="13.85546875" style="343" customWidth="1"/>
    <col min="4617" max="4617" width="17.7109375" style="343" customWidth="1"/>
    <col min="4618" max="4620" width="13.85546875" style="343" customWidth="1"/>
    <col min="4621" max="4622" width="17.7109375" style="343" customWidth="1"/>
    <col min="4623" max="4625" width="15.140625" style="343" customWidth="1"/>
    <col min="4626" max="4626" width="17" style="343" bestFit="1" customWidth="1"/>
    <col min="4627" max="4627" width="18.7109375" style="343" bestFit="1" customWidth="1"/>
    <col min="4628" max="4864" width="10.7109375" style="343"/>
    <col min="4865" max="4865" width="39.140625" style="343" customWidth="1"/>
    <col min="4866" max="4866" width="20.7109375" style="343" bestFit="1" customWidth="1"/>
    <col min="4867" max="4867" width="18.7109375" style="343" customWidth="1"/>
    <col min="4868" max="4868" width="17.7109375" style="343" customWidth="1"/>
    <col min="4869" max="4869" width="14.28515625" style="343" customWidth="1"/>
    <col min="4870" max="4872" width="13.85546875" style="343" customWidth="1"/>
    <col min="4873" max="4873" width="17.7109375" style="343" customWidth="1"/>
    <col min="4874" max="4876" width="13.85546875" style="343" customWidth="1"/>
    <col min="4877" max="4878" width="17.7109375" style="343" customWidth="1"/>
    <col min="4879" max="4881" width="15.140625" style="343" customWidth="1"/>
    <col min="4882" max="4882" width="17" style="343" bestFit="1" customWidth="1"/>
    <col min="4883" max="4883" width="18.7109375" style="343" bestFit="1" customWidth="1"/>
    <col min="4884" max="5120" width="10.7109375" style="343"/>
    <col min="5121" max="5121" width="39.140625" style="343" customWidth="1"/>
    <col min="5122" max="5122" width="20.7109375" style="343" bestFit="1" customWidth="1"/>
    <col min="5123" max="5123" width="18.7109375" style="343" customWidth="1"/>
    <col min="5124" max="5124" width="17.7109375" style="343" customWidth="1"/>
    <col min="5125" max="5125" width="14.28515625" style="343" customWidth="1"/>
    <col min="5126" max="5128" width="13.85546875" style="343" customWidth="1"/>
    <col min="5129" max="5129" width="17.7109375" style="343" customWidth="1"/>
    <col min="5130" max="5132" width="13.85546875" style="343" customWidth="1"/>
    <col min="5133" max="5134" width="17.7109375" style="343" customWidth="1"/>
    <col min="5135" max="5137" width="15.140625" style="343" customWidth="1"/>
    <col min="5138" max="5138" width="17" style="343" bestFit="1" customWidth="1"/>
    <col min="5139" max="5139" width="18.7109375" style="343" bestFit="1" customWidth="1"/>
    <col min="5140" max="5376" width="10.7109375" style="343"/>
    <col min="5377" max="5377" width="39.140625" style="343" customWidth="1"/>
    <col min="5378" max="5378" width="20.7109375" style="343" bestFit="1" customWidth="1"/>
    <col min="5379" max="5379" width="18.7109375" style="343" customWidth="1"/>
    <col min="5380" max="5380" width="17.7109375" style="343" customWidth="1"/>
    <col min="5381" max="5381" width="14.28515625" style="343" customWidth="1"/>
    <col min="5382" max="5384" width="13.85546875" style="343" customWidth="1"/>
    <col min="5385" max="5385" width="17.7109375" style="343" customWidth="1"/>
    <col min="5386" max="5388" width="13.85546875" style="343" customWidth="1"/>
    <col min="5389" max="5390" width="17.7109375" style="343" customWidth="1"/>
    <col min="5391" max="5393" width="15.140625" style="343" customWidth="1"/>
    <col min="5394" max="5394" width="17" style="343" bestFit="1" customWidth="1"/>
    <col min="5395" max="5395" width="18.7109375" style="343" bestFit="1" customWidth="1"/>
    <col min="5396" max="5632" width="10.7109375" style="343"/>
    <col min="5633" max="5633" width="39.140625" style="343" customWidth="1"/>
    <col min="5634" max="5634" width="20.7109375" style="343" bestFit="1" customWidth="1"/>
    <col min="5635" max="5635" width="18.7109375" style="343" customWidth="1"/>
    <col min="5636" max="5636" width="17.7109375" style="343" customWidth="1"/>
    <col min="5637" max="5637" width="14.28515625" style="343" customWidth="1"/>
    <col min="5638" max="5640" width="13.85546875" style="343" customWidth="1"/>
    <col min="5641" max="5641" width="17.7109375" style="343" customWidth="1"/>
    <col min="5642" max="5644" width="13.85546875" style="343" customWidth="1"/>
    <col min="5645" max="5646" width="17.7109375" style="343" customWidth="1"/>
    <col min="5647" max="5649" width="15.140625" style="343" customWidth="1"/>
    <col min="5650" max="5650" width="17" style="343" bestFit="1" customWidth="1"/>
    <col min="5651" max="5651" width="18.7109375" style="343" bestFit="1" customWidth="1"/>
    <col min="5652" max="5888" width="10.7109375" style="343"/>
    <col min="5889" max="5889" width="39.140625" style="343" customWidth="1"/>
    <col min="5890" max="5890" width="20.7109375" style="343" bestFit="1" customWidth="1"/>
    <col min="5891" max="5891" width="18.7109375" style="343" customWidth="1"/>
    <col min="5892" max="5892" width="17.7109375" style="343" customWidth="1"/>
    <col min="5893" max="5893" width="14.28515625" style="343" customWidth="1"/>
    <col min="5894" max="5896" width="13.85546875" style="343" customWidth="1"/>
    <col min="5897" max="5897" width="17.7109375" style="343" customWidth="1"/>
    <col min="5898" max="5900" width="13.85546875" style="343" customWidth="1"/>
    <col min="5901" max="5902" width="17.7109375" style="343" customWidth="1"/>
    <col min="5903" max="5905" width="15.140625" style="343" customWidth="1"/>
    <col min="5906" max="5906" width="17" style="343" bestFit="1" customWidth="1"/>
    <col min="5907" max="5907" width="18.7109375" style="343" bestFit="1" customWidth="1"/>
    <col min="5908" max="6144" width="10.7109375" style="343"/>
    <col min="6145" max="6145" width="39.140625" style="343" customWidth="1"/>
    <col min="6146" max="6146" width="20.7109375" style="343" bestFit="1" customWidth="1"/>
    <col min="6147" max="6147" width="18.7109375" style="343" customWidth="1"/>
    <col min="6148" max="6148" width="17.7109375" style="343" customWidth="1"/>
    <col min="6149" max="6149" width="14.28515625" style="343" customWidth="1"/>
    <col min="6150" max="6152" width="13.85546875" style="343" customWidth="1"/>
    <col min="6153" max="6153" width="17.7109375" style="343" customWidth="1"/>
    <col min="6154" max="6156" width="13.85546875" style="343" customWidth="1"/>
    <col min="6157" max="6158" width="17.7109375" style="343" customWidth="1"/>
    <col min="6159" max="6161" width="15.140625" style="343" customWidth="1"/>
    <col min="6162" max="6162" width="17" style="343" bestFit="1" customWidth="1"/>
    <col min="6163" max="6163" width="18.7109375" style="343" bestFit="1" customWidth="1"/>
    <col min="6164" max="6400" width="10.7109375" style="343"/>
    <col min="6401" max="6401" width="39.140625" style="343" customWidth="1"/>
    <col min="6402" max="6402" width="20.7109375" style="343" bestFit="1" customWidth="1"/>
    <col min="6403" max="6403" width="18.7109375" style="343" customWidth="1"/>
    <col min="6404" max="6404" width="17.7109375" style="343" customWidth="1"/>
    <col min="6405" max="6405" width="14.28515625" style="343" customWidth="1"/>
    <col min="6406" max="6408" width="13.85546875" style="343" customWidth="1"/>
    <col min="6409" max="6409" width="17.7109375" style="343" customWidth="1"/>
    <col min="6410" max="6412" width="13.85546875" style="343" customWidth="1"/>
    <col min="6413" max="6414" width="17.7109375" style="343" customWidth="1"/>
    <col min="6415" max="6417" width="15.140625" style="343" customWidth="1"/>
    <col min="6418" max="6418" width="17" style="343" bestFit="1" customWidth="1"/>
    <col min="6419" max="6419" width="18.7109375" style="343" bestFit="1" customWidth="1"/>
    <col min="6420" max="6656" width="10.7109375" style="343"/>
    <col min="6657" max="6657" width="39.140625" style="343" customWidth="1"/>
    <col min="6658" max="6658" width="20.7109375" style="343" bestFit="1" customWidth="1"/>
    <col min="6659" max="6659" width="18.7109375" style="343" customWidth="1"/>
    <col min="6660" max="6660" width="17.7109375" style="343" customWidth="1"/>
    <col min="6661" max="6661" width="14.28515625" style="343" customWidth="1"/>
    <col min="6662" max="6664" width="13.85546875" style="343" customWidth="1"/>
    <col min="6665" max="6665" width="17.7109375" style="343" customWidth="1"/>
    <col min="6666" max="6668" width="13.85546875" style="343" customWidth="1"/>
    <col min="6669" max="6670" width="17.7109375" style="343" customWidth="1"/>
    <col min="6671" max="6673" width="15.140625" style="343" customWidth="1"/>
    <col min="6674" max="6674" width="17" style="343" bestFit="1" customWidth="1"/>
    <col min="6675" max="6675" width="18.7109375" style="343" bestFit="1" customWidth="1"/>
    <col min="6676" max="6912" width="10.7109375" style="343"/>
    <col min="6913" max="6913" width="39.140625" style="343" customWidth="1"/>
    <col min="6914" max="6914" width="20.7109375" style="343" bestFit="1" customWidth="1"/>
    <col min="6915" max="6915" width="18.7109375" style="343" customWidth="1"/>
    <col min="6916" max="6916" width="17.7109375" style="343" customWidth="1"/>
    <col min="6917" max="6917" width="14.28515625" style="343" customWidth="1"/>
    <col min="6918" max="6920" width="13.85546875" style="343" customWidth="1"/>
    <col min="6921" max="6921" width="17.7109375" style="343" customWidth="1"/>
    <col min="6922" max="6924" width="13.85546875" style="343" customWidth="1"/>
    <col min="6925" max="6926" width="17.7109375" style="343" customWidth="1"/>
    <col min="6927" max="6929" width="15.140625" style="343" customWidth="1"/>
    <col min="6930" max="6930" width="17" style="343" bestFit="1" customWidth="1"/>
    <col min="6931" max="6931" width="18.7109375" style="343" bestFit="1" customWidth="1"/>
    <col min="6932" max="7168" width="10.7109375" style="343"/>
    <col min="7169" max="7169" width="39.140625" style="343" customWidth="1"/>
    <col min="7170" max="7170" width="20.7109375" style="343" bestFit="1" customWidth="1"/>
    <col min="7171" max="7171" width="18.7109375" style="343" customWidth="1"/>
    <col min="7172" max="7172" width="17.7109375" style="343" customWidth="1"/>
    <col min="7173" max="7173" width="14.28515625" style="343" customWidth="1"/>
    <col min="7174" max="7176" width="13.85546875" style="343" customWidth="1"/>
    <col min="7177" max="7177" width="17.7109375" style="343" customWidth="1"/>
    <col min="7178" max="7180" width="13.85546875" style="343" customWidth="1"/>
    <col min="7181" max="7182" width="17.7109375" style="343" customWidth="1"/>
    <col min="7183" max="7185" width="15.140625" style="343" customWidth="1"/>
    <col min="7186" max="7186" width="17" style="343" bestFit="1" customWidth="1"/>
    <col min="7187" max="7187" width="18.7109375" style="343" bestFit="1" customWidth="1"/>
    <col min="7188" max="7424" width="10.7109375" style="343"/>
    <col min="7425" max="7425" width="39.140625" style="343" customWidth="1"/>
    <col min="7426" max="7426" width="20.7109375" style="343" bestFit="1" customWidth="1"/>
    <col min="7427" max="7427" width="18.7109375" style="343" customWidth="1"/>
    <col min="7428" max="7428" width="17.7109375" style="343" customWidth="1"/>
    <col min="7429" max="7429" width="14.28515625" style="343" customWidth="1"/>
    <col min="7430" max="7432" width="13.85546875" style="343" customWidth="1"/>
    <col min="7433" max="7433" width="17.7109375" style="343" customWidth="1"/>
    <col min="7434" max="7436" width="13.85546875" style="343" customWidth="1"/>
    <col min="7437" max="7438" width="17.7109375" style="343" customWidth="1"/>
    <col min="7439" max="7441" width="15.140625" style="343" customWidth="1"/>
    <col min="7442" max="7442" width="17" style="343" bestFit="1" customWidth="1"/>
    <col min="7443" max="7443" width="18.7109375" style="343" bestFit="1" customWidth="1"/>
    <col min="7444" max="7680" width="10.7109375" style="343"/>
    <col min="7681" max="7681" width="39.140625" style="343" customWidth="1"/>
    <col min="7682" max="7682" width="20.7109375" style="343" bestFit="1" customWidth="1"/>
    <col min="7683" max="7683" width="18.7109375" style="343" customWidth="1"/>
    <col min="7684" max="7684" width="17.7109375" style="343" customWidth="1"/>
    <col min="7685" max="7685" width="14.28515625" style="343" customWidth="1"/>
    <col min="7686" max="7688" width="13.85546875" style="343" customWidth="1"/>
    <col min="7689" max="7689" width="17.7109375" style="343" customWidth="1"/>
    <col min="7690" max="7692" width="13.85546875" style="343" customWidth="1"/>
    <col min="7693" max="7694" width="17.7109375" style="343" customWidth="1"/>
    <col min="7695" max="7697" width="15.140625" style="343" customWidth="1"/>
    <col min="7698" max="7698" width="17" style="343" bestFit="1" customWidth="1"/>
    <col min="7699" max="7699" width="18.7109375" style="343" bestFit="1" customWidth="1"/>
    <col min="7700" max="7936" width="10.7109375" style="343"/>
    <col min="7937" max="7937" width="39.140625" style="343" customWidth="1"/>
    <col min="7938" max="7938" width="20.7109375" style="343" bestFit="1" customWidth="1"/>
    <col min="7939" max="7939" width="18.7109375" style="343" customWidth="1"/>
    <col min="7940" max="7940" width="17.7109375" style="343" customWidth="1"/>
    <col min="7941" max="7941" width="14.28515625" style="343" customWidth="1"/>
    <col min="7942" max="7944" width="13.85546875" style="343" customWidth="1"/>
    <col min="7945" max="7945" width="17.7109375" style="343" customWidth="1"/>
    <col min="7946" max="7948" width="13.85546875" style="343" customWidth="1"/>
    <col min="7949" max="7950" width="17.7109375" style="343" customWidth="1"/>
    <col min="7951" max="7953" width="15.140625" style="343" customWidth="1"/>
    <col min="7954" max="7954" width="17" style="343" bestFit="1" customWidth="1"/>
    <col min="7955" max="7955" width="18.7109375" style="343" bestFit="1" customWidth="1"/>
    <col min="7956" max="8192" width="10.7109375" style="343"/>
    <col min="8193" max="8193" width="39.140625" style="343" customWidth="1"/>
    <col min="8194" max="8194" width="20.7109375" style="343" bestFit="1" customWidth="1"/>
    <col min="8195" max="8195" width="18.7109375" style="343" customWidth="1"/>
    <col min="8196" max="8196" width="17.7109375" style="343" customWidth="1"/>
    <col min="8197" max="8197" width="14.28515625" style="343" customWidth="1"/>
    <col min="8198" max="8200" width="13.85546875" style="343" customWidth="1"/>
    <col min="8201" max="8201" width="17.7109375" style="343" customWidth="1"/>
    <col min="8202" max="8204" width="13.85546875" style="343" customWidth="1"/>
    <col min="8205" max="8206" width="17.7109375" style="343" customWidth="1"/>
    <col min="8207" max="8209" width="15.140625" style="343" customWidth="1"/>
    <col min="8210" max="8210" width="17" style="343" bestFit="1" customWidth="1"/>
    <col min="8211" max="8211" width="18.7109375" style="343" bestFit="1" customWidth="1"/>
    <col min="8212" max="8448" width="10.7109375" style="343"/>
    <col min="8449" max="8449" width="39.140625" style="343" customWidth="1"/>
    <col min="8450" max="8450" width="20.7109375" style="343" bestFit="1" customWidth="1"/>
    <col min="8451" max="8451" width="18.7109375" style="343" customWidth="1"/>
    <col min="8452" max="8452" width="17.7109375" style="343" customWidth="1"/>
    <col min="8453" max="8453" width="14.28515625" style="343" customWidth="1"/>
    <col min="8454" max="8456" width="13.85546875" style="343" customWidth="1"/>
    <col min="8457" max="8457" width="17.7109375" style="343" customWidth="1"/>
    <col min="8458" max="8460" width="13.85546875" style="343" customWidth="1"/>
    <col min="8461" max="8462" width="17.7109375" style="343" customWidth="1"/>
    <col min="8463" max="8465" width="15.140625" style="343" customWidth="1"/>
    <col min="8466" max="8466" width="17" style="343" bestFit="1" customWidth="1"/>
    <col min="8467" max="8467" width="18.7109375" style="343" bestFit="1" customWidth="1"/>
    <col min="8468" max="8704" width="10.7109375" style="343"/>
    <col min="8705" max="8705" width="39.140625" style="343" customWidth="1"/>
    <col min="8706" max="8706" width="20.7109375" style="343" bestFit="1" customWidth="1"/>
    <col min="8707" max="8707" width="18.7109375" style="343" customWidth="1"/>
    <col min="8708" max="8708" width="17.7109375" style="343" customWidth="1"/>
    <col min="8709" max="8709" width="14.28515625" style="343" customWidth="1"/>
    <col min="8710" max="8712" width="13.85546875" style="343" customWidth="1"/>
    <col min="8713" max="8713" width="17.7109375" style="343" customWidth="1"/>
    <col min="8714" max="8716" width="13.85546875" style="343" customWidth="1"/>
    <col min="8717" max="8718" width="17.7109375" style="343" customWidth="1"/>
    <col min="8719" max="8721" width="15.140625" style="343" customWidth="1"/>
    <col min="8722" max="8722" width="17" style="343" bestFit="1" customWidth="1"/>
    <col min="8723" max="8723" width="18.7109375" style="343" bestFit="1" customWidth="1"/>
    <col min="8724" max="8960" width="10.7109375" style="343"/>
    <col min="8961" max="8961" width="39.140625" style="343" customWidth="1"/>
    <col min="8962" max="8962" width="20.7109375" style="343" bestFit="1" customWidth="1"/>
    <col min="8963" max="8963" width="18.7109375" style="343" customWidth="1"/>
    <col min="8964" max="8964" width="17.7109375" style="343" customWidth="1"/>
    <col min="8965" max="8965" width="14.28515625" style="343" customWidth="1"/>
    <col min="8966" max="8968" width="13.85546875" style="343" customWidth="1"/>
    <col min="8969" max="8969" width="17.7109375" style="343" customWidth="1"/>
    <col min="8970" max="8972" width="13.85546875" style="343" customWidth="1"/>
    <col min="8973" max="8974" width="17.7109375" style="343" customWidth="1"/>
    <col min="8975" max="8977" width="15.140625" style="343" customWidth="1"/>
    <col min="8978" max="8978" width="17" style="343" bestFit="1" customWidth="1"/>
    <col min="8979" max="8979" width="18.7109375" style="343" bestFit="1" customWidth="1"/>
    <col min="8980" max="9216" width="10.7109375" style="343"/>
    <col min="9217" max="9217" width="39.140625" style="343" customWidth="1"/>
    <col min="9218" max="9218" width="20.7109375" style="343" bestFit="1" customWidth="1"/>
    <col min="9219" max="9219" width="18.7109375" style="343" customWidth="1"/>
    <col min="9220" max="9220" width="17.7109375" style="343" customWidth="1"/>
    <col min="9221" max="9221" width="14.28515625" style="343" customWidth="1"/>
    <col min="9222" max="9224" width="13.85546875" style="343" customWidth="1"/>
    <col min="9225" max="9225" width="17.7109375" style="343" customWidth="1"/>
    <col min="9226" max="9228" width="13.85546875" style="343" customWidth="1"/>
    <col min="9229" max="9230" width="17.7109375" style="343" customWidth="1"/>
    <col min="9231" max="9233" width="15.140625" style="343" customWidth="1"/>
    <col min="9234" max="9234" width="17" style="343" bestFit="1" customWidth="1"/>
    <col min="9235" max="9235" width="18.7109375" style="343" bestFit="1" customWidth="1"/>
    <col min="9236" max="9472" width="10.7109375" style="343"/>
    <col min="9473" max="9473" width="39.140625" style="343" customWidth="1"/>
    <col min="9474" max="9474" width="20.7109375" style="343" bestFit="1" customWidth="1"/>
    <col min="9475" max="9475" width="18.7109375" style="343" customWidth="1"/>
    <col min="9476" max="9476" width="17.7109375" style="343" customWidth="1"/>
    <col min="9477" max="9477" width="14.28515625" style="343" customWidth="1"/>
    <col min="9478" max="9480" width="13.85546875" style="343" customWidth="1"/>
    <col min="9481" max="9481" width="17.7109375" style="343" customWidth="1"/>
    <col min="9482" max="9484" width="13.85546875" style="343" customWidth="1"/>
    <col min="9485" max="9486" width="17.7109375" style="343" customWidth="1"/>
    <col min="9487" max="9489" width="15.140625" style="343" customWidth="1"/>
    <col min="9490" max="9490" width="17" style="343" bestFit="1" customWidth="1"/>
    <col min="9491" max="9491" width="18.7109375" style="343" bestFit="1" customWidth="1"/>
    <col min="9492" max="9728" width="10.7109375" style="343"/>
    <col min="9729" max="9729" width="39.140625" style="343" customWidth="1"/>
    <col min="9730" max="9730" width="20.7109375" style="343" bestFit="1" customWidth="1"/>
    <col min="9731" max="9731" width="18.7109375" style="343" customWidth="1"/>
    <col min="9732" max="9732" width="17.7109375" style="343" customWidth="1"/>
    <col min="9733" max="9733" width="14.28515625" style="343" customWidth="1"/>
    <col min="9734" max="9736" width="13.85546875" style="343" customWidth="1"/>
    <col min="9737" max="9737" width="17.7109375" style="343" customWidth="1"/>
    <col min="9738" max="9740" width="13.85546875" style="343" customWidth="1"/>
    <col min="9741" max="9742" width="17.7109375" style="343" customWidth="1"/>
    <col min="9743" max="9745" width="15.140625" style="343" customWidth="1"/>
    <col min="9746" max="9746" width="17" style="343" bestFit="1" customWidth="1"/>
    <col min="9747" max="9747" width="18.7109375" style="343" bestFit="1" customWidth="1"/>
    <col min="9748" max="9984" width="10.7109375" style="343"/>
    <col min="9985" max="9985" width="39.140625" style="343" customWidth="1"/>
    <col min="9986" max="9986" width="20.7109375" style="343" bestFit="1" customWidth="1"/>
    <col min="9987" max="9987" width="18.7109375" style="343" customWidth="1"/>
    <col min="9988" max="9988" width="17.7109375" style="343" customWidth="1"/>
    <col min="9989" max="9989" width="14.28515625" style="343" customWidth="1"/>
    <col min="9990" max="9992" width="13.85546875" style="343" customWidth="1"/>
    <col min="9993" max="9993" width="17.7109375" style="343" customWidth="1"/>
    <col min="9994" max="9996" width="13.85546875" style="343" customWidth="1"/>
    <col min="9997" max="9998" width="17.7109375" style="343" customWidth="1"/>
    <col min="9999" max="10001" width="15.140625" style="343" customWidth="1"/>
    <col min="10002" max="10002" width="17" style="343" bestFit="1" customWidth="1"/>
    <col min="10003" max="10003" width="18.7109375" style="343" bestFit="1" customWidth="1"/>
    <col min="10004" max="10240" width="10.7109375" style="343"/>
    <col min="10241" max="10241" width="39.140625" style="343" customWidth="1"/>
    <col min="10242" max="10242" width="20.7109375" style="343" bestFit="1" customWidth="1"/>
    <col min="10243" max="10243" width="18.7109375" style="343" customWidth="1"/>
    <col min="10244" max="10244" width="17.7109375" style="343" customWidth="1"/>
    <col min="10245" max="10245" width="14.28515625" style="343" customWidth="1"/>
    <col min="10246" max="10248" width="13.85546875" style="343" customWidth="1"/>
    <col min="10249" max="10249" width="17.7109375" style="343" customWidth="1"/>
    <col min="10250" max="10252" width="13.85546875" style="343" customWidth="1"/>
    <col min="10253" max="10254" width="17.7109375" style="343" customWidth="1"/>
    <col min="10255" max="10257" width="15.140625" style="343" customWidth="1"/>
    <col min="10258" max="10258" width="17" style="343" bestFit="1" customWidth="1"/>
    <col min="10259" max="10259" width="18.7109375" style="343" bestFit="1" customWidth="1"/>
    <col min="10260" max="10496" width="10.7109375" style="343"/>
    <col min="10497" max="10497" width="39.140625" style="343" customWidth="1"/>
    <col min="10498" max="10498" width="20.7109375" style="343" bestFit="1" customWidth="1"/>
    <col min="10499" max="10499" width="18.7109375" style="343" customWidth="1"/>
    <col min="10500" max="10500" width="17.7109375" style="343" customWidth="1"/>
    <col min="10501" max="10501" width="14.28515625" style="343" customWidth="1"/>
    <col min="10502" max="10504" width="13.85546875" style="343" customWidth="1"/>
    <col min="10505" max="10505" width="17.7109375" style="343" customWidth="1"/>
    <col min="10506" max="10508" width="13.85546875" style="343" customWidth="1"/>
    <col min="10509" max="10510" width="17.7109375" style="343" customWidth="1"/>
    <col min="10511" max="10513" width="15.140625" style="343" customWidth="1"/>
    <col min="10514" max="10514" width="17" style="343" bestFit="1" customWidth="1"/>
    <col min="10515" max="10515" width="18.7109375" style="343" bestFit="1" customWidth="1"/>
    <col min="10516" max="10752" width="10.7109375" style="343"/>
    <col min="10753" max="10753" width="39.140625" style="343" customWidth="1"/>
    <col min="10754" max="10754" width="20.7109375" style="343" bestFit="1" customWidth="1"/>
    <col min="10755" max="10755" width="18.7109375" style="343" customWidth="1"/>
    <col min="10756" max="10756" width="17.7109375" style="343" customWidth="1"/>
    <col min="10757" max="10757" width="14.28515625" style="343" customWidth="1"/>
    <col min="10758" max="10760" width="13.85546875" style="343" customWidth="1"/>
    <col min="10761" max="10761" width="17.7109375" style="343" customWidth="1"/>
    <col min="10762" max="10764" width="13.85546875" style="343" customWidth="1"/>
    <col min="10765" max="10766" width="17.7109375" style="343" customWidth="1"/>
    <col min="10767" max="10769" width="15.140625" style="343" customWidth="1"/>
    <col min="10770" max="10770" width="17" style="343" bestFit="1" customWidth="1"/>
    <col min="10771" max="10771" width="18.7109375" style="343" bestFit="1" customWidth="1"/>
    <col min="10772" max="11008" width="10.7109375" style="343"/>
    <col min="11009" max="11009" width="39.140625" style="343" customWidth="1"/>
    <col min="11010" max="11010" width="20.7109375" style="343" bestFit="1" customWidth="1"/>
    <col min="11011" max="11011" width="18.7109375" style="343" customWidth="1"/>
    <col min="11012" max="11012" width="17.7109375" style="343" customWidth="1"/>
    <col min="11013" max="11013" width="14.28515625" style="343" customWidth="1"/>
    <col min="11014" max="11016" width="13.85546875" style="343" customWidth="1"/>
    <col min="11017" max="11017" width="17.7109375" style="343" customWidth="1"/>
    <col min="11018" max="11020" width="13.85546875" style="343" customWidth="1"/>
    <col min="11021" max="11022" width="17.7109375" style="343" customWidth="1"/>
    <col min="11023" max="11025" width="15.140625" style="343" customWidth="1"/>
    <col min="11026" max="11026" width="17" style="343" bestFit="1" customWidth="1"/>
    <col min="11027" max="11027" width="18.7109375" style="343" bestFit="1" customWidth="1"/>
    <col min="11028" max="11264" width="10.7109375" style="343"/>
    <col min="11265" max="11265" width="39.140625" style="343" customWidth="1"/>
    <col min="11266" max="11266" width="20.7109375" style="343" bestFit="1" customWidth="1"/>
    <col min="11267" max="11267" width="18.7109375" style="343" customWidth="1"/>
    <col min="11268" max="11268" width="17.7109375" style="343" customWidth="1"/>
    <col min="11269" max="11269" width="14.28515625" style="343" customWidth="1"/>
    <col min="11270" max="11272" width="13.85546875" style="343" customWidth="1"/>
    <col min="11273" max="11273" width="17.7109375" style="343" customWidth="1"/>
    <col min="11274" max="11276" width="13.85546875" style="343" customWidth="1"/>
    <col min="11277" max="11278" width="17.7109375" style="343" customWidth="1"/>
    <col min="11279" max="11281" width="15.140625" style="343" customWidth="1"/>
    <col min="11282" max="11282" width="17" style="343" bestFit="1" customWidth="1"/>
    <col min="11283" max="11283" width="18.7109375" style="343" bestFit="1" customWidth="1"/>
    <col min="11284" max="11520" width="10.7109375" style="343"/>
    <col min="11521" max="11521" width="39.140625" style="343" customWidth="1"/>
    <col min="11522" max="11522" width="20.7109375" style="343" bestFit="1" customWidth="1"/>
    <col min="11523" max="11523" width="18.7109375" style="343" customWidth="1"/>
    <col min="11524" max="11524" width="17.7109375" style="343" customWidth="1"/>
    <col min="11525" max="11525" width="14.28515625" style="343" customWidth="1"/>
    <col min="11526" max="11528" width="13.85546875" style="343" customWidth="1"/>
    <col min="11529" max="11529" width="17.7109375" style="343" customWidth="1"/>
    <col min="11530" max="11532" width="13.85546875" style="343" customWidth="1"/>
    <col min="11533" max="11534" width="17.7109375" style="343" customWidth="1"/>
    <col min="11535" max="11537" width="15.140625" style="343" customWidth="1"/>
    <col min="11538" max="11538" width="17" style="343" bestFit="1" customWidth="1"/>
    <col min="11539" max="11539" width="18.7109375" style="343" bestFit="1" customWidth="1"/>
    <col min="11540" max="11776" width="10.7109375" style="343"/>
    <col min="11777" max="11777" width="39.140625" style="343" customWidth="1"/>
    <col min="11778" max="11778" width="20.7109375" style="343" bestFit="1" customWidth="1"/>
    <col min="11779" max="11779" width="18.7109375" style="343" customWidth="1"/>
    <col min="11780" max="11780" width="17.7109375" style="343" customWidth="1"/>
    <col min="11781" max="11781" width="14.28515625" style="343" customWidth="1"/>
    <col min="11782" max="11784" width="13.85546875" style="343" customWidth="1"/>
    <col min="11785" max="11785" width="17.7109375" style="343" customWidth="1"/>
    <col min="11786" max="11788" width="13.85546875" style="343" customWidth="1"/>
    <col min="11789" max="11790" width="17.7109375" style="343" customWidth="1"/>
    <col min="11791" max="11793" width="15.140625" style="343" customWidth="1"/>
    <col min="11794" max="11794" width="17" style="343" bestFit="1" customWidth="1"/>
    <col min="11795" max="11795" width="18.7109375" style="343" bestFit="1" customWidth="1"/>
    <col min="11796" max="12032" width="10.7109375" style="343"/>
    <col min="12033" max="12033" width="39.140625" style="343" customWidth="1"/>
    <col min="12034" max="12034" width="20.7109375" style="343" bestFit="1" customWidth="1"/>
    <col min="12035" max="12035" width="18.7109375" style="343" customWidth="1"/>
    <col min="12036" max="12036" width="17.7109375" style="343" customWidth="1"/>
    <col min="12037" max="12037" width="14.28515625" style="343" customWidth="1"/>
    <col min="12038" max="12040" width="13.85546875" style="343" customWidth="1"/>
    <col min="12041" max="12041" width="17.7109375" style="343" customWidth="1"/>
    <col min="12042" max="12044" width="13.85546875" style="343" customWidth="1"/>
    <col min="12045" max="12046" width="17.7109375" style="343" customWidth="1"/>
    <col min="12047" max="12049" width="15.140625" style="343" customWidth="1"/>
    <col min="12050" max="12050" width="17" style="343" bestFit="1" customWidth="1"/>
    <col min="12051" max="12051" width="18.7109375" style="343" bestFit="1" customWidth="1"/>
    <col min="12052" max="12288" width="10.7109375" style="343"/>
    <col min="12289" max="12289" width="39.140625" style="343" customWidth="1"/>
    <col min="12290" max="12290" width="20.7109375" style="343" bestFit="1" customWidth="1"/>
    <col min="12291" max="12291" width="18.7109375" style="343" customWidth="1"/>
    <col min="12292" max="12292" width="17.7109375" style="343" customWidth="1"/>
    <col min="12293" max="12293" width="14.28515625" style="343" customWidth="1"/>
    <col min="12294" max="12296" width="13.85546875" style="343" customWidth="1"/>
    <col min="12297" max="12297" width="17.7109375" style="343" customWidth="1"/>
    <col min="12298" max="12300" width="13.85546875" style="343" customWidth="1"/>
    <col min="12301" max="12302" width="17.7109375" style="343" customWidth="1"/>
    <col min="12303" max="12305" width="15.140625" style="343" customWidth="1"/>
    <col min="12306" max="12306" width="17" style="343" bestFit="1" customWidth="1"/>
    <col min="12307" max="12307" width="18.7109375" style="343" bestFit="1" customWidth="1"/>
    <col min="12308" max="12544" width="10.7109375" style="343"/>
    <col min="12545" max="12545" width="39.140625" style="343" customWidth="1"/>
    <col min="12546" max="12546" width="20.7109375" style="343" bestFit="1" customWidth="1"/>
    <col min="12547" max="12547" width="18.7109375" style="343" customWidth="1"/>
    <col min="12548" max="12548" width="17.7109375" style="343" customWidth="1"/>
    <col min="12549" max="12549" width="14.28515625" style="343" customWidth="1"/>
    <col min="12550" max="12552" width="13.85546875" style="343" customWidth="1"/>
    <col min="12553" max="12553" width="17.7109375" style="343" customWidth="1"/>
    <col min="12554" max="12556" width="13.85546875" style="343" customWidth="1"/>
    <col min="12557" max="12558" width="17.7109375" style="343" customWidth="1"/>
    <col min="12559" max="12561" width="15.140625" style="343" customWidth="1"/>
    <col min="12562" max="12562" width="17" style="343" bestFit="1" customWidth="1"/>
    <col min="12563" max="12563" width="18.7109375" style="343" bestFit="1" customWidth="1"/>
    <col min="12564" max="12800" width="10.7109375" style="343"/>
    <col min="12801" max="12801" width="39.140625" style="343" customWidth="1"/>
    <col min="12802" max="12802" width="20.7109375" style="343" bestFit="1" customWidth="1"/>
    <col min="12803" max="12803" width="18.7109375" style="343" customWidth="1"/>
    <col min="12804" max="12804" width="17.7109375" style="343" customWidth="1"/>
    <col min="12805" max="12805" width="14.28515625" style="343" customWidth="1"/>
    <col min="12806" max="12808" width="13.85546875" style="343" customWidth="1"/>
    <col min="12809" max="12809" width="17.7109375" style="343" customWidth="1"/>
    <col min="12810" max="12812" width="13.85546875" style="343" customWidth="1"/>
    <col min="12813" max="12814" width="17.7109375" style="343" customWidth="1"/>
    <col min="12815" max="12817" width="15.140625" style="343" customWidth="1"/>
    <col min="12818" max="12818" width="17" style="343" bestFit="1" customWidth="1"/>
    <col min="12819" max="12819" width="18.7109375" style="343" bestFit="1" customWidth="1"/>
    <col min="12820" max="13056" width="10.7109375" style="343"/>
    <col min="13057" max="13057" width="39.140625" style="343" customWidth="1"/>
    <col min="13058" max="13058" width="20.7109375" style="343" bestFit="1" customWidth="1"/>
    <col min="13059" max="13059" width="18.7109375" style="343" customWidth="1"/>
    <col min="13060" max="13060" width="17.7109375" style="343" customWidth="1"/>
    <col min="13061" max="13061" width="14.28515625" style="343" customWidth="1"/>
    <col min="13062" max="13064" width="13.85546875" style="343" customWidth="1"/>
    <col min="13065" max="13065" width="17.7109375" style="343" customWidth="1"/>
    <col min="13066" max="13068" width="13.85546875" style="343" customWidth="1"/>
    <col min="13069" max="13070" width="17.7109375" style="343" customWidth="1"/>
    <col min="13071" max="13073" width="15.140625" style="343" customWidth="1"/>
    <col min="13074" max="13074" width="17" style="343" bestFit="1" customWidth="1"/>
    <col min="13075" max="13075" width="18.7109375" style="343" bestFit="1" customWidth="1"/>
    <col min="13076" max="13312" width="10.7109375" style="343"/>
    <col min="13313" max="13313" width="39.140625" style="343" customWidth="1"/>
    <col min="13314" max="13314" width="20.7109375" style="343" bestFit="1" customWidth="1"/>
    <col min="13315" max="13315" width="18.7109375" style="343" customWidth="1"/>
    <col min="13316" max="13316" width="17.7109375" style="343" customWidth="1"/>
    <col min="13317" max="13317" width="14.28515625" style="343" customWidth="1"/>
    <col min="13318" max="13320" width="13.85546875" style="343" customWidth="1"/>
    <col min="13321" max="13321" width="17.7109375" style="343" customWidth="1"/>
    <col min="13322" max="13324" width="13.85546875" style="343" customWidth="1"/>
    <col min="13325" max="13326" width="17.7109375" style="343" customWidth="1"/>
    <col min="13327" max="13329" width="15.140625" style="343" customWidth="1"/>
    <col min="13330" max="13330" width="17" style="343" bestFit="1" customWidth="1"/>
    <col min="13331" max="13331" width="18.7109375" style="343" bestFit="1" customWidth="1"/>
    <col min="13332" max="13568" width="10.7109375" style="343"/>
    <col min="13569" max="13569" width="39.140625" style="343" customWidth="1"/>
    <col min="13570" max="13570" width="20.7109375" style="343" bestFit="1" customWidth="1"/>
    <col min="13571" max="13571" width="18.7109375" style="343" customWidth="1"/>
    <col min="13572" max="13572" width="17.7109375" style="343" customWidth="1"/>
    <col min="13573" max="13573" width="14.28515625" style="343" customWidth="1"/>
    <col min="13574" max="13576" width="13.85546875" style="343" customWidth="1"/>
    <col min="13577" max="13577" width="17.7109375" style="343" customWidth="1"/>
    <col min="13578" max="13580" width="13.85546875" style="343" customWidth="1"/>
    <col min="13581" max="13582" width="17.7109375" style="343" customWidth="1"/>
    <col min="13583" max="13585" width="15.140625" style="343" customWidth="1"/>
    <col min="13586" max="13586" width="17" style="343" bestFit="1" customWidth="1"/>
    <col min="13587" max="13587" width="18.7109375" style="343" bestFit="1" customWidth="1"/>
    <col min="13588" max="13824" width="10.7109375" style="343"/>
    <col min="13825" max="13825" width="39.140625" style="343" customWidth="1"/>
    <col min="13826" max="13826" width="20.7109375" style="343" bestFit="1" customWidth="1"/>
    <col min="13827" max="13827" width="18.7109375" style="343" customWidth="1"/>
    <col min="13828" max="13828" width="17.7109375" style="343" customWidth="1"/>
    <col min="13829" max="13829" width="14.28515625" style="343" customWidth="1"/>
    <col min="13830" max="13832" width="13.85546875" style="343" customWidth="1"/>
    <col min="13833" max="13833" width="17.7109375" style="343" customWidth="1"/>
    <col min="13834" max="13836" width="13.85546875" style="343" customWidth="1"/>
    <col min="13837" max="13838" width="17.7109375" style="343" customWidth="1"/>
    <col min="13839" max="13841" width="15.140625" style="343" customWidth="1"/>
    <col min="13842" max="13842" width="17" style="343" bestFit="1" customWidth="1"/>
    <col min="13843" max="13843" width="18.7109375" style="343" bestFit="1" customWidth="1"/>
    <col min="13844" max="14080" width="10.7109375" style="343"/>
    <col min="14081" max="14081" width="39.140625" style="343" customWidth="1"/>
    <col min="14082" max="14082" width="20.7109375" style="343" bestFit="1" customWidth="1"/>
    <col min="14083" max="14083" width="18.7109375" style="343" customWidth="1"/>
    <col min="14084" max="14084" width="17.7109375" style="343" customWidth="1"/>
    <col min="14085" max="14085" width="14.28515625" style="343" customWidth="1"/>
    <col min="14086" max="14088" width="13.85546875" style="343" customWidth="1"/>
    <col min="14089" max="14089" width="17.7109375" style="343" customWidth="1"/>
    <col min="14090" max="14092" width="13.85546875" style="343" customWidth="1"/>
    <col min="14093" max="14094" width="17.7109375" style="343" customWidth="1"/>
    <col min="14095" max="14097" width="15.140625" style="343" customWidth="1"/>
    <col min="14098" max="14098" width="17" style="343" bestFit="1" customWidth="1"/>
    <col min="14099" max="14099" width="18.7109375" style="343" bestFit="1" customWidth="1"/>
    <col min="14100" max="14336" width="10.7109375" style="343"/>
    <col min="14337" max="14337" width="39.140625" style="343" customWidth="1"/>
    <col min="14338" max="14338" width="20.7109375" style="343" bestFit="1" customWidth="1"/>
    <col min="14339" max="14339" width="18.7109375" style="343" customWidth="1"/>
    <col min="14340" max="14340" width="17.7109375" style="343" customWidth="1"/>
    <col min="14341" max="14341" width="14.28515625" style="343" customWidth="1"/>
    <col min="14342" max="14344" width="13.85546875" style="343" customWidth="1"/>
    <col min="14345" max="14345" width="17.7109375" style="343" customWidth="1"/>
    <col min="14346" max="14348" width="13.85546875" style="343" customWidth="1"/>
    <col min="14349" max="14350" width="17.7109375" style="343" customWidth="1"/>
    <col min="14351" max="14353" width="15.140625" style="343" customWidth="1"/>
    <col min="14354" max="14354" width="17" style="343" bestFit="1" customWidth="1"/>
    <col min="14355" max="14355" width="18.7109375" style="343" bestFit="1" customWidth="1"/>
    <col min="14356" max="14592" width="10.7109375" style="343"/>
    <col min="14593" max="14593" width="39.140625" style="343" customWidth="1"/>
    <col min="14594" max="14594" width="20.7109375" style="343" bestFit="1" customWidth="1"/>
    <col min="14595" max="14595" width="18.7109375" style="343" customWidth="1"/>
    <col min="14596" max="14596" width="17.7109375" style="343" customWidth="1"/>
    <col min="14597" max="14597" width="14.28515625" style="343" customWidth="1"/>
    <col min="14598" max="14600" width="13.85546875" style="343" customWidth="1"/>
    <col min="14601" max="14601" width="17.7109375" style="343" customWidth="1"/>
    <col min="14602" max="14604" width="13.85546875" style="343" customWidth="1"/>
    <col min="14605" max="14606" width="17.7109375" style="343" customWidth="1"/>
    <col min="14607" max="14609" width="15.140625" style="343" customWidth="1"/>
    <col min="14610" max="14610" width="17" style="343" bestFit="1" customWidth="1"/>
    <col min="14611" max="14611" width="18.7109375" style="343" bestFit="1" customWidth="1"/>
    <col min="14612" max="14848" width="10.7109375" style="343"/>
    <col min="14849" max="14849" width="39.140625" style="343" customWidth="1"/>
    <col min="14850" max="14850" width="20.7109375" style="343" bestFit="1" customWidth="1"/>
    <col min="14851" max="14851" width="18.7109375" style="343" customWidth="1"/>
    <col min="14852" max="14852" width="17.7109375" style="343" customWidth="1"/>
    <col min="14853" max="14853" width="14.28515625" style="343" customWidth="1"/>
    <col min="14854" max="14856" width="13.85546875" style="343" customWidth="1"/>
    <col min="14857" max="14857" width="17.7109375" style="343" customWidth="1"/>
    <col min="14858" max="14860" width="13.85546875" style="343" customWidth="1"/>
    <col min="14861" max="14862" width="17.7109375" style="343" customWidth="1"/>
    <col min="14863" max="14865" width="15.140625" style="343" customWidth="1"/>
    <col min="14866" max="14866" width="17" style="343" bestFit="1" customWidth="1"/>
    <col min="14867" max="14867" width="18.7109375" style="343" bestFit="1" customWidth="1"/>
    <col min="14868" max="15104" width="10.7109375" style="343"/>
    <col min="15105" max="15105" width="39.140625" style="343" customWidth="1"/>
    <col min="15106" max="15106" width="20.7109375" style="343" bestFit="1" customWidth="1"/>
    <col min="15107" max="15107" width="18.7109375" style="343" customWidth="1"/>
    <col min="15108" max="15108" width="17.7109375" style="343" customWidth="1"/>
    <col min="15109" max="15109" width="14.28515625" style="343" customWidth="1"/>
    <col min="15110" max="15112" width="13.85546875" style="343" customWidth="1"/>
    <col min="15113" max="15113" width="17.7109375" style="343" customWidth="1"/>
    <col min="15114" max="15116" width="13.85546875" style="343" customWidth="1"/>
    <col min="15117" max="15118" width="17.7109375" style="343" customWidth="1"/>
    <col min="15119" max="15121" width="15.140625" style="343" customWidth="1"/>
    <col min="15122" max="15122" width="17" style="343" bestFit="1" customWidth="1"/>
    <col min="15123" max="15123" width="18.7109375" style="343" bestFit="1" customWidth="1"/>
    <col min="15124" max="15360" width="10.7109375" style="343"/>
    <col min="15361" max="15361" width="39.140625" style="343" customWidth="1"/>
    <col min="15362" max="15362" width="20.7109375" style="343" bestFit="1" customWidth="1"/>
    <col min="15363" max="15363" width="18.7109375" style="343" customWidth="1"/>
    <col min="15364" max="15364" width="17.7109375" style="343" customWidth="1"/>
    <col min="15365" max="15365" width="14.28515625" style="343" customWidth="1"/>
    <col min="15366" max="15368" width="13.85546875" style="343" customWidth="1"/>
    <col min="15369" max="15369" width="17.7109375" style="343" customWidth="1"/>
    <col min="15370" max="15372" width="13.85546875" style="343" customWidth="1"/>
    <col min="15373" max="15374" width="17.7109375" style="343" customWidth="1"/>
    <col min="15375" max="15377" width="15.140625" style="343" customWidth="1"/>
    <col min="15378" max="15378" width="17" style="343" bestFit="1" customWidth="1"/>
    <col min="15379" max="15379" width="18.7109375" style="343" bestFit="1" customWidth="1"/>
    <col min="15380" max="15616" width="10.7109375" style="343"/>
    <col min="15617" max="15617" width="39.140625" style="343" customWidth="1"/>
    <col min="15618" max="15618" width="20.7109375" style="343" bestFit="1" customWidth="1"/>
    <col min="15619" max="15619" width="18.7109375" style="343" customWidth="1"/>
    <col min="15620" max="15620" width="17.7109375" style="343" customWidth="1"/>
    <col min="15621" max="15621" width="14.28515625" style="343" customWidth="1"/>
    <col min="15622" max="15624" width="13.85546875" style="343" customWidth="1"/>
    <col min="15625" max="15625" width="17.7109375" style="343" customWidth="1"/>
    <col min="15626" max="15628" width="13.85546875" style="343" customWidth="1"/>
    <col min="15629" max="15630" width="17.7109375" style="343" customWidth="1"/>
    <col min="15631" max="15633" width="15.140625" style="343" customWidth="1"/>
    <col min="15634" max="15634" width="17" style="343" bestFit="1" customWidth="1"/>
    <col min="15635" max="15635" width="18.7109375" style="343" bestFit="1" customWidth="1"/>
    <col min="15636" max="15872" width="10.7109375" style="343"/>
    <col min="15873" max="15873" width="39.140625" style="343" customWidth="1"/>
    <col min="15874" max="15874" width="20.7109375" style="343" bestFit="1" customWidth="1"/>
    <col min="15875" max="15875" width="18.7109375" style="343" customWidth="1"/>
    <col min="15876" max="15876" width="17.7109375" style="343" customWidth="1"/>
    <col min="15877" max="15877" width="14.28515625" style="343" customWidth="1"/>
    <col min="15878" max="15880" width="13.85546875" style="343" customWidth="1"/>
    <col min="15881" max="15881" width="17.7109375" style="343" customWidth="1"/>
    <col min="15882" max="15884" width="13.85546875" style="343" customWidth="1"/>
    <col min="15885" max="15886" width="17.7109375" style="343" customWidth="1"/>
    <col min="15887" max="15889" width="15.140625" style="343" customWidth="1"/>
    <col min="15890" max="15890" width="17" style="343" bestFit="1" customWidth="1"/>
    <col min="15891" max="15891" width="18.7109375" style="343" bestFit="1" customWidth="1"/>
    <col min="15892" max="16128" width="10.7109375" style="343"/>
    <col min="16129" max="16129" width="39.140625" style="343" customWidth="1"/>
    <col min="16130" max="16130" width="20.7109375" style="343" bestFit="1" customWidth="1"/>
    <col min="16131" max="16131" width="18.7109375" style="343" customWidth="1"/>
    <col min="16132" max="16132" width="17.7109375" style="343" customWidth="1"/>
    <col min="16133" max="16133" width="14.28515625" style="343" customWidth="1"/>
    <col min="16134" max="16136" width="13.85546875" style="343" customWidth="1"/>
    <col min="16137" max="16137" width="17.7109375" style="343" customWidth="1"/>
    <col min="16138" max="16140" width="13.85546875" style="343" customWidth="1"/>
    <col min="16141" max="16142" width="17.7109375" style="343" customWidth="1"/>
    <col min="16143" max="16145" width="15.140625" style="343" customWidth="1"/>
    <col min="16146" max="16146" width="17" style="343" bestFit="1" customWidth="1"/>
    <col min="16147" max="16147" width="18.7109375" style="343" bestFit="1" customWidth="1"/>
    <col min="16148" max="16384" width="10.7109375" style="343"/>
  </cols>
  <sheetData>
    <row r="1" spans="1:20" s="475" customFormat="1" ht="30" customHeight="1">
      <c r="A1" s="874" t="s">
        <v>976</v>
      </c>
      <c r="B1" s="874"/>
      <c r="C1" s="874"/>
      <c r="D1" s="874"/>
      <c r="E1" s="874"/>
      <c r="F1" s="874"/>
      <c r="G1" s="874"/>
      <c r="H1" s="874"/>
      <c r="I1" s="874"/>
      <c r="J1" s="874"/>
      <c r="K1" s="874"/>
      <c r="L1" s="874"/>
      <c r="M1" s="874"/>
      <c r="N1" s="874"/>
      <c r="O1" s="874"/>
      <c r="P1" s="874"/>
      <c r="Q1" s="874"/>
      <c r="R1" s="874"/>
      <c r="S1" s="874"/>
      <c r="T1" s="855" t="s">
        <v>1449</v>
      </c>
    </row>
    <row r="2" spans="1:20" s="475" customFormat="1" ht="15" customHeight="1">
      <c r="A2" s="875" t="s">
        <v>977</v>
      </c>
      <c r="B2" s="875"/>
      <c r="C2" s="875"/>
      <c r="D2" s="875"/>
      <c r="E2" s="875"/>
      <c r="F2" s="875"/>
      <c r="G2" s="875"/>
      <c r="H2" s="875"/>
      <c r="I2" s="875"/>
      <c r="J2" s="875"/>
      <c r="K2" s="875"/>
      <c r="L2" s="875"/>
      <c r="M2" s="875"/>
      <c r="N2" s="875"/>
      <c r="O2" s="875"/>
      <c r="P2" s="875"/>
      <c r="Q2" s="875"/>
      <c r="R2" s="875"/>
      <c r="S2" s="875"/>
    </row>
    <row r="3" spans="1:20" s="475" customFormat="1" ht="15" customHeight="1">
      <c r="A3" s="875" t="s">
        <v>1444</v>
      </c>
      <c r="B3" s="875"/>
      <c r="C3" s="875"/>
      <c r="D3" s="875"/>
      <c r="E3" s="875"/>
      <c r="F3" s="875"/>
      <c r="G3" s="875"/>
      <c r="H3" s="875"/>
      <c r="I3" s="875"/>
      <c r="J3" s="875"/>
      <c r="K3" s="875"/>
      <c r="L3" s="875"/>
      <c r="M3" s="875"/>
      <c r="N3" s="875"/>
      <c r="O3" s="875"/>
      <c r="P3" s="875"/>
      <c r="Q3" s="875"/>
      <c r="R3" s="875"/>
      <c r="S3" s="875"/>
    </row>
    <row r="4" spans="1:20" s="475" customFormat="1" ht="30" customHeight="1">
      <c r="A4" s="876" t="s">
        <v>2</v>
      </c>
      <c r="B4" s="876"/>
      <c r="C4" s="876"/>
      <c r="D4" s="876"/>
      <c r="E4" s="876"/>
      <c r="F4" s="876"/>
      <c r="G4" s="876"/>
      <c r="H4" s="876"/>
      <c r="I4" s="876"/>
      <c r="J4" s="876"/>
      <c r="K4" s="876"/>
      <c r="L4" s="876"/>
      <c r="M4" s="876"/>
      <c r="N4" s="876"/>
      <c r="O4" s="876"/>
      <c r="P4" s="876"/>
      <c r="Q4" s="876"/>
      <c r="R4" s="876"/>
      <c r="S4" s="876"/>
    </row>
    <row r="5" spans="1:20" s="476" customFormat="1" ht="15" customHeight="1">
      <c r="A5" s="432"/>
      <c r="B5" s="432"/>
      <c r="C5" s="432"/>
      <c r="D5" s="432"/>
      <c r="E5" s="432"/>
      <c r="F5" s="432"/>
      <c r="G5" s="432"/>
      <c r="H5" s="432"/>
      <c r="I5" s="432"/>
      <c r="J5" s="432"/>
      <c r="K5" s="432"/>
      <c r="L5" s="432"/>
      <c r="M5" s="432"/>
      <c r="N5" s="432"/>
      <c r="O5" s="432"/>
      <c r="P5" s="432"/>
      <c r="Q5" s="432"/>
      <c r="R5" s="432"/>
      <c r="S5" s="432"/>
    </row>
    <row r="6" spans="1:20" s="476" customFormat="1" ht="15" customHeight="1">
      <c r="A6" s="477"/>
      <c r="B6" s="478" t="s">
        <v>978</v>
      </c>
      <c r="C6" s="902" t="s">
        <v>979</v>
      </c>
      <c r="D6" s="902"/>
      <c r="E6" s="902"/>
      <c r="F6" s="902"/>
      <c r="G6" s="902"/>
      <c r="H6" s="902" t="s">
        <v>980</v>
      </c>
      <c r="I6" s="902"/>
      <c r="J6" s="902"/>
      <c r="K6" s="902"/>
      <c r="L6" s="902"/>
      <c r="M6" s="902" t="s">
        <v>981</v>
      </c>
      <c r="N6" s="902"/>
      <c r="O6" s="902"/>
      <c r="P6" s="902"/>
      <c r="Q6" s="902"/>
      <c r="R6" s="902" t="s">
        <v>982</v>
      </c>
      <c r="S6" s="902"/>
    </row>
    <row r="7" spans="1:20" s="476" customFormat="1" ht="15" customHeight="1">
      <c r="A7" s="477"/>
      <c r="B7" s="478" t="s">
        <v>983</v>
      </c>
      <c r="C7" s="477"/>
      <c r="D7" s="477"/>
      <c r="E7" s="477"/>
      <c r="F7" s="477"/>
      <c r="G7" s="477"/>
      <c r="H7" s="477"/>
      <c r="I7" s="477"/>
      <c r="J7" s="477"/>
      <c r="K7" s="477"/>
      <c r="L7" s="477"/>
      <c r="M7" s="477"/>
      <c r="N7" s="477"/>
      <c r="O7" s="477"/>
      <c r="P7" s="477"/>
      <c r="Q7" s="477"/>
      <c r="R7" s="477"/>
      <c r="S7" s="477"/>
    </row>
    <row r="8" spans="1:20" s="476" customFormat="1" ht="15" customHeight="1">
      <c r="A8" s="479" t="s">
        <v>333</v>
      </c>
      <c r="B8" s="478" t="s">
        <v>984</v>
      </c>
      <c r="C8" s="478" t="s">
        <v>3</v>
      </c>
      <c r="D8" s="478" t="s">
        <v>5</v>
      </c>
      <c r="E8" s="478" t="s">
        <v>4</v>
      </c>
      <c r="F8" s="478" t="s">
        <v>6</v>
      </c>
      <c r="G8" s="478" t="s">
        <v>7</v>
      </c>
      <c r="H8" s="478" t="s">
        <v>3</v>
      </c>
      <c r="I8" s="478" t="s">
        <v>5</v>
      </c>
      <c r="J8" s="478" t="s">
        <v>4</v>
      </c>
      <c r="K8" s="478" t="s">
        <v>6</v>
      </c>
      <c r="L8" s="478" t="s">
        <v>7</v>
      </c>
      <c r="M8" s="478" t="s">
        <v>3</v>
      </c>
      <c r="N8" s="478" t="s">
        <v>5</v>
      </c>
      <c r="O8" s="478" t="s">
        <v>4</v>
      </c>
      <c r="P8" s="478" t="s">
        <v>6</v>
      </c>
      <c r="Q8" s="478" t="s">
        <v>7</v>
      </c>
      <c r="R8" s="478" t="s">
        <v>985</v>
      </c>
      <c r="S8" s="478" t="s">
        <v>986</v>
      </c>
    </row>
    <row r="9" spans="1:20" ht="15" customHeight="1">
      <c r="A9" s="285"/>
      <c r="B9" s="285" t="s">
        <v>987</v>
      </c>
      <c r="C9" s="285" t="s">
        <v>987</v>
      </c>
      <c r="D9" s="285" t="s">
        <v>987</v>
      </c>
      <c r="E9" s="480" t="s">
        <v>987</v>
      </c>
      <c r="F9" s="480"/>
      <c r="G9" s="480"/>
      <c r="H9" s="285"/>
      <c r="I9" s="480" t="s">
        <v>987</v>
      </c>
      <c r="J9" s="480" t="s">
        <v>987</v>
      </c>
      <c r="K9" s="480"/>
      <c r="L9" s="480"/>
      <c r="M9" s="285"/>
      <c r="N9" s="285"/>
      <c r="O9" s="285"/>
      <c r="P9" s="285"/>
      <c r="Q9" s="285"/>
      <c r="R9" s="285"/>
      <c r="S9" s="285"/>
    </row>
    <row r="10" spans="1:20" ht="15" customHeight="1">
      <c r="A10" s="285"/>
      <c r="B10" s="480" t="s">
        <v>987</v>
      </c>
      <c r="C10" s="480" t="s">
        <v>987</v>
      </c>
      <c r="D10" s="331" t="s">
        <v>987</v>
      </c>
      <c r="E10" s="481" t="s">
        <v>987</v>
      </c>
      <c r="F10" s="481"/>
      <c r="G10" s="481"/>
      <c r="H10" s="285" t="s">
        <v>987</v>
      </c>
      <c r="I10" s="285" t="s">
        <v>987</v>
      </c>
      <c r="J10" s="480" t="s">
        <v>987</v>
      </c>
      <c r="K10" s="480"/>
      <c r="L10" s="481"/>
      <c r="M10" s="482"/>
      <c r="N10" s="482"/>
      <c r="O10" s="482"/>
      <c r="P10" s="482"/>
      <c r="Q10" s="481"/>
      <c r="R10" s="285"/>
      <c r="S10" s="285"/>
    </row>
    <row r="11" spans="1:20" ht="15" customHeight="1">
      <c r="A11" s="483" t="s">
        <v>342</v>
      </c>
      <c r="B11" s="852">
        <v>15640055.67</v>
      </c>
      <c r="C11" s="852">
        <v>1280785.24</v>
      </c>
      <c r="D11" s="852">
        <v>0</v>
      </c>
      <c r="E11" s="852">
        <v>459468.62</v>
      </c>
      <c r="F11" s="852">
        <v>7142.08</v>
      </c>
      <c r="G11" s="852">
        <f>SUM(C11:F11)</f>
        <v>1747395.94</v>
      </c>
      <c r="H11" s="852">
        <v>2722660.17</v>
      </c>
      <c r="I11" s="852">
        <v>0</v>
      </c>
      <c r="J11" s="852">
        <v>1009437.96</v>
      </c>
      <c r="K11" s="852">
        <v>11001.24</v>
      </c>
      <c r="L11" s="852">
        <f>SUM(H11:K11)</f>
        <v>3743099.37</v>
      </c>
      <c r="M11" s="852">
        <v>1441874.93</v>
      </c>
      <c r="N11" s="852">
        <v>0</v>
      </c>
      <c r="O11" s="852">
        <v>549969.34</v>
      </c>
      <c r="P11" s="852">
        <v>3859.16</v>
      </c>
      <c r="Q11" s="852">
        <f>SUM(M11:P11)</f>
        <v>1995703.43</v>
      </c>
      <c r="R11" s="853">
        <v>0.11172568543677057</v>
      </c>
      <c r="S11" s="853">
        <v>0.23932775234168974</v>
      </c>
    </row>
    <row r="12" spans="1:20" ht="15" customHeight="1">
      <c r="A12" s="483" t="s">
        <v>403</v>
      </c>
      <c r="B12" s="852">
        <v>31689629.670000002</v>
      </c>
      <c r="C12" s="852">
        <v>2788464.76</v>
      </c>
      <c r="D12" s="852">
        <v>0</v>
      </c>
      <c r="E12" s="852">
        <v>464523.46</v>
      </c>
      <c r="F12" s="852">
        <v>183.49</v>
      </c>
      <c r="G12" s="852">
        <f t="shared" ref="G12:G22" si="0">SUM(C12:F12)</f>
        <v>3253171.71</v>
      </c>
      <c r="H12" s="852">
        <v>7700906.7199999997</v>
      </c>
      <c r="I12" s="852">
        <v>171.5</v>
      </c>
      <c r="J12" s="852">
        <v>643503.13</v>
      </c>
      <c r="K12" s="852">
        <v>6068.21</v>
      </c>
      <c r="L12" s="852">
        <f t="shared" ref="L12:L24" si="1">SUM(H12:K12)</f>
        <v>8350649.5599999996</v>
      </c>
      <c r="M12" s="852">
        <v>4912441.96</v>
      </c>
      <c r="N12" s="852">
        <v>171.5</v>
      </c>
      <c r="O12" s="852">
        <v>178979.66999999998</v>
      </c>
      <c r="P12" s="852">
        <v>5884.72</v>
      </c>
      <c r="Q12" s="852">
        <f t="shared" ref="Q12:Q24" si="2">SUM(M12:P12)</f>
        <v>5097477.8499999996</v>
      </c>
      <c r="R12" s="853">
        <v>0.10265729653129139</v>
      </c>
      <c r="S12" s="853">
        <v>0.26351363669943445</v>
      </c>
    </row>
    <row r="13" spans="1:20" ht="15" customHeight="1">
      <c r="A13" s="483" t="s">
        <v>340</v>
      </c>
      <c r="B13" s="852">
        <v>18265090.43</v>
      </c>
      <c r="C13" s="852">
        <v>1497648.79</v>
      </c>
      <c r="D13" s="852">
        <v>11.43</v>
      </c>
      <c r="E13" s="852">
        <v>574072.9</v>
      </c>
      <c r="F13" s="852">
        <v>24670.18</v>
      </c>
      <c r="G13" s="852">
        <f t="shared" si="0"/>
        <v>2096403.3</v>
      </c>
      <c r="H13" s="852">
        <v>1970159.14</v>
      </c>
      <c r="I13" s="852">
        <v>1830.34</v>
      </c>
      <c r="J13" s="852">
        <v>680240.29</v>
      </c>
      <c r="K13" s="852">
        <v>68619.34</v>
      </c>
      <c r="L13" s="852">
        <f>SUM(H13:K13)</f>
        <v>2720849.11</v>
      </c>
      <c r="M13" s="852">
        <v>472510.34999999986</v>
      </c>
      <c r="N13" s="852">
        <v>1818.9099999999999</v>
      </c>
      <c r="O13" s="852">
        <v>106167.39000000001</v>
      </c>
      <c r="P13" s="852">
        <v>43949.159999999996</v>
      </c>
      <c r="Q13" s="852">
        <f t="shared" si="2"/>
        <v>624445.80999999994</v>
      </c>
      <c r="R13" s="853">
        <v>0.11477650811718429</v>
      </c>
      <c r="S13" s="853">
        <v>0.14896444780426965</v>
      </c>
    </row>
    <row r="14" spans="1:20" ht="15" customHeight="1">
      <c r="A14" s="483" t="s">
        <v>339</v>
      </c>
      <c r="B14" s="852">
        <v>11564476.33</v>
      </c>
      <c r="C14" s="852">
        <v>1126567.6000000001</v>
      </c>
      <c r="D14" s="852">
        <v>1242.9100000000001</v>
      </c>
      <c r="E14" s="852">
        <v>514701.78</v>
      </c>
      <c r="F14" s="852">
        <v>742.53</v>
      </c>
      <c r="G14" s="852">
        <f t="shared" si="0"/>
        <v>1643254.82</v>
      </c>
      <c r="H14" s="852">
        <v>1852209.83</v>
      </c>
      <c r="I14" s="852">
        <v>1193.43</v>
      </c>
      <c r="J14" s="852">
        <v>573301.49</v>
      </c>
      <c r="K14" s="852">
        <v>1368.59</v>
      </c>
      <c r="L14" s="852">
        <f t="shared" si="1"/>
        <v>2428073.34</v>
      </c>
      <c r="M14" s="852">
        <v>725642.23</v>
      </c>
      <c r="N14" s="852">
        <v>-49.480000000000018</v>
      </c>
      <c r="O14" s="852">
        <v>58599.709999999963</v>
      </c>
      <c r="P14" s="852">
        <v>626.05999999999995</v>
      </c>
      <c r="Q14" s="852">
        <f t="shared" si="2"/>
        <v>784818.52</v>
      </c>
      <c r="R14" s="853">
        <v>0.14209504806864004</v>
      </c>
      <c r="S14" s="853">
        <v>0.20995964457994612</v>
      </c>
    </row>
    <row r="15" spans="1:20" ht="15" customHeight="1">
      <c r="A15" s="483" t="s">
        <v>334</v>
      </c>
      <c r="B15" s="852">
        <v>10485042.720000001</v>
      </c>
      <c r="C15" s="852">
        <v>1039176.07</v>
      </c>
      <c r="D15" s="852">
        <v>0</v>
      </c>
      <c r="E15" s="852">
        <v>271580.68</v>
      </c>
      <c r="F15" s="852">
        <v>0.01</v>
      </c>
      <c r="G15" s="852">
        <f t="shared" si="0"/>
        <v>1310756.76</v>
      </c>
      <c r="H15" s="852">
        <v>2434917.13</v>
      </c>
      <c r="I15" s="852">
        <v>0</v>
      </c>
      <c r="J15" s="852">
        <v>668351.61</v>
      </c>
      <c r="K15" s="852">
        <v>2601.4899999999998</v>
      </c>
      <c r="L15" s="852">
        <f t="shared" si="1"/>
        <v>3105870.23</v>
      </c>
      <c r="M15" s="852">
        <v>1395741.06</v>
      </c>
      <c r="N15" s="852">
        <v>0</v>
      </c>
      <c r="O15" s="852">
        <v>396770.93</v>
      </c>
      <c r="P15" s="852">
        <v>2601.4799999999996</v>
      </c>
      <c r="Q15" s="852">
        <f t="shared" si="2"/>
        <v>1795113.47</v>
      </c>
      <c r="R15" s="853">
        <v>0.12501205717548092</v>
      </c>
      <c r="S15" s="853">
        <v>0.29621912975858622</v>
      </c>
    </row>
    <row r="16" spans="1:20" ht="15" customHeight="1">
      <c r="A16" s="483" t="s">
        <v>337</v>
      </c>
      <c r="B16" s="852">
        <v>7520176.0999999996</v>
      </c>
      <c r="C16" s="852">
        <v>662425.03</v>
      </c>
      <c r="D16" s="852">
        <v>0</v>
      </c>
      <c r="E16" s="852">
        <v>187847.01</v>
      </c>
      <c r="F16" s="852">
        <v>7763.11</v>
      </c>
      <c r="G16" s="852">
        <f t="shared" si="0"/>
        <v>858035.15</v>
      </c>
      <c r="H16" s="852">
        <v>1231353.3</v>
      </c>
      <c r="I16" s="852">
        <v>86.05</v>
      </c>
      <c r="J16" s="852">
        <v>298464.21999999997</v>
      </c>
      <c r="K16" s="852">
        <v>8823.65</v>
      </c>
      <c r="L16" s="852">
        <f t="shared" si="1"/>
        <v>1538727.22</v>
      </c>
      <c r="M16" s="852">
        <v>568928.27</v>
      </c>
      <c r="N16" s="852">
        <v>86.05</v>
      </c>
      <c r="O16" s="852">
        <v>110617.20999999996</v>
      </c>
      <c r="P16" s="852">
        <v>1060.54</v>
      </c>
      <c r="Q16" s="852">
        <f t="shared" si="2"/>
        <v>680692.07000000007</v>
      </c>
      <c r="R16" s="853">
        <v>0.1140977469929195</v>
      </c>
      <c r="S16" s="853">
        <v>0.20461318984272192</v>
      </c>
    </row>
    <row r="17" spans="1:19" ht="15" customHeight="1">
      <c r="A17" s="483" t="s">
        <v>335</v>
      </c>
      <c r="B17" s="852">
        <v>3448757.74</v>
      </c>
      <c r="C17" s="852">
        <v>383922.55</v>
      </c>
      <c r="D17" s="852">
        <v>0</v>
      </c>
      <c r="E17" s="852">
        <v>85976.09</v>
      </c>
      <c r="F17" s="852">
        <v>0</v>
      </c>
      <c r="G17" s="852">
        <f t="shared" si="0"/>
        <v>469898.64</v>
      </c>
      <c r="H17" s="852">
        <v>595901.86</v>
      </c>
      <c r="I17" s="852">
        <v>34.299999999999997</v>
      </c>
      <c r="J17" s="852">
        <v>185477.74</v>
      </c>
      <c r="K17" s="852">
        <v>250.63</v>
      </c>
      <c r="L17" s="852">
        <f t="shared" si="1"/>
        <v>781664.53</v>
      </c>
      <c r="M17" s="852">
        <v>211979.31</v>
      </c>
      <c r="N17" s="852">
        <v>34.299999999999997</v>
      </c>
      <c r="O17" s="852">
        <v>99501.65</v>
      </c>
      <c r="P17" s="852">
        <v>250.63</v>
      </c>
      <c r="Q17" s="852">
        <f t="shared" si="2"/>
        <v>311765.89</v>
      </c>
      <c r="R17" s="853">
        <v>0.13625156517952461</v>
      </c>
      <c r="S17" s="853">
        <v>0.22665104044101397</v>
      </c>
    </row>
    <row r="18" spans="1:19" ht="15" customHeight="1">
      <c r="A18" s="483" t="s">
        <v>344</v>
      </c>
      <c r="B18" s="852">
        <v>7831105.0800000001</v>
      </c>
      <c r="C18" s="852">
        <v>700796.21</v>
      </c>
      <c r="D18" s="852">
        <v>0</v>
      </c>
      <c r="E18" s="852">
        <v>34904.639999999999</v>
      </c>
      <c r="F18" s="852">
        <v>14.74</v>
      </c>
      <c r="G18" s="852">
        <f t="shared" si="0"/>
        <v>735715.59</v>
      </c>
      <c r="H18" s="852">
        <v>1739920.56</v>
      </c>
      <c r="I18" s="852">
        <v>0</v>
      </c>
      <c r="J18" s="852">
        <v>144663.18</v>
      </c>
      <c r="K18" s="852">
        <v>802</v>
      </c>
      <c r="L18" s="852">
        <f t="shared" si="1"/>
        <v>1885385.74</v>
      </c>
      <c r="M18" s="852">
        <v>1039124.3500000001</v>
      </c>
      <c r="N18" s="852">
        <v>0</v>
      </c>
      <c r="O18" s="852">
        <v>109758.54</v>
      </c>
      <c r="P18" s="852">
        <v>787.26</v>
      </c>
      <c r="Q18" s="852">
        <f t="shared" si="2"/>
        <v>1149670.1500000001</v>
      </c>
      <c r="R18" s="853">
        <v>9.3947863358257985E-2</v>
      </c>
      <c r="S18" s="853">
        <v>0.24075602622356843</v>
      </c>
    </row>
    <row r="19" spans="1:19" ht="15" customHeight="1">
      <c r="A19" s="483" t="s">
        <v>341</v>
      </c>
      <c r="B19" s="852">
        <v>100854.52</v>
      </c>
      <c r="C19" s="852">
        <v>7275.57</v>
      </c>
      <c r="D19" s="852">
        <v>0</v>
      </c>
      <c r="E19" s="852">
        <v>15319.84</v>
      </c>
      <c r="F19" s="852">
        <v>0</v>
      </c>
      <c r="G19" s="852">
        <f t="shared" si="0"/>
        <v>22595.41</v>
      </c>
      <c r="H19" s="852">
        <v>61200.43</v>
      </c>
      <c r="I19" s="852">
        <v>0</v>
      </c>
      <c r="J19" s="852">
        <v>26347.200000000001</v>
      </c>
      <c r="K19" s="852">
        <v>0</v>
      </c>
      <c r="L19" s="852">
        <f t="shared" si="1"/>
        <v>87547.63</v>
      </c>
      <c r="M19" s="852">
        <v>53924.86</v>
      </c>
      <c r="N19" s="852">
        <v>0</v>
      </c>
      <c r="O19" s="852">
        <v>11027.36</v>
      </c>
      <c r="P19" s="852">
        <v>0</v>
      </c>
      <c r="Q19" s="852">
        <f t="shared" si="2"/>
        <v>64952.22</v>
      </c>
      <c r="R19" s="853">
        <v>0.22403963649819561</v>
      </c>
      <c r="S19" s="853">
        <v>0.86805856594230979</v>
      </c>
    </row>
    <row r="20" spans="1:19" ht="15" customHeight="1">
      <c r="A20" s="483" t="s">
        <v>338</v>
      </c>
      <c r="B20" s="852">
        <v>6826576.3300000001</v>
      </c>
      <c r="C20" s="852">
        <v>576599.72</v>
      </c>
      <c r="D20" s="852">
        <v>0</v>
      </c>
      <c r="E20" s="852">
        <v>59796.83</v>
      </c>
      <c r="F20" s="852">
        <v>63.66</v>
      </c>
      <c r="G20" s="852">
        <f t="shared" si="0"/>
        <v>636460.21</v>
      </c>
      <c r="H20" s="852">
        <v>2168031.61</v>
      </c>
      <c r="I20" s="852">
        <v>0</v>
      </c>
      <c r="J20" s="852">
        <v>69552.19</v>
      </c>
      <c r="K20" s="852">
        <v>406.81</v>
      </c>
      <c r="L20" s="852">
        <f t="shared" si="1"/>
        <v>2237990.61</v>
      </c>
      <c r="M20" s="852">
        <v>1591431.89</v>
      </c>
      <c r="N20" s="852">
        <v>0</v>
      </c>
      <c r="O20" s="852">
        <v>9755.36</v>
      </c>
      <c r="P20" s="852">
        <v>343.15</v>
      </c>
      <c r="Q20" s="852">
        <f>SUM(M20:P20)</f>
        <v>1601530.4</v>
      </c>
      <c r="R20" s="853">
        <v>9.323270981429134E-2</v>
      </c>
      <c r="S20" s="853">
        <v>0.32783499397274002</v>
      </c>
    </row>
    <row r="21" spans="1:19" ht="15" customHeight="1">
      <c r="A21" s="483" t="s">
        <v>336</v>
      </c>
      <c r="B21" s="852">
        <v>1282116.42</v>
      </c>
      <c r="C21" s="852">
        <v>124037.4</v>
      </c>
      <c r="D21" s="852">
        <v>0</v>
      </c>
      <c r="E21" s="852">
        <v>19996.23</v>
      </c>
      <c r="F21" s="852">
        <v>0</v>
      </c>
      <c r="G21" s="852">
        <f t="shared" si="0"/>
        <v>144033.63</v>
      </c>
      <c r="H21" s="852">
        <v>304964.31</v>
      </c>
      <c r="I21" s="852">
        <v>0</v>
      </c>
      <c r="J21" s="852">
        <v>55892.09</v>
      </c>
      <c r="K21" s="852">
        <v>1046.4100000000001</v>
      </c>
      <c r="L21" s="852">
        <f t="shared" si="1"/>
        <v>361902.81</v>
      </c>
      <c r="M21" s="852">
        <v>180926.91</v>
      </c>
      <c r="N21" s="852">
        <v>0</v>
      </c>
      <c r="O21" s="852">
        <v>35895.86</v>
      </c>
      <c r="P21" s="852">
        <v>1046.4100000000001</v>
      </c>
      <c r="Q21" s="852">
        <f t="shared" si="2"/>
        <v>217869.18000000002</v>
      </c>
      <c r="R21" s="853">
        <v>0.11234052364761073</v>
      </c>
      <c r="S21" s="853">
        <v>0.28226985034635155</v>
      </c>
    </row>
    <row r="22" spans="1:19" ht="15" customHeight="1">
      <c r="A22" s="483" t="s">
        <v>343</v>
      </c>
      <c r="B22" s="852">
        <v>2954641.91</v>
      </c>
      <c r="C22" s="852">
        <v>268768.15999999997</v>
      </c>
      <c r="D22" s="852">
        <v>0</v>
      </c>
      <c r="E22" s="852">
        <v>14619.34</v>
      </c>
      <c r="F22" s="852">
        <v>0</v>
      </c>
      <c r="G22" s="852">
        <f t="shared" si="0"/>
        <v>283387.5</v>
      </c>
      <c r="H22" s="852">
        <v>277492.93</v>
      </c>
      <c r="I22" s="852">
        <v>0</v>
      </c>
      <c r="J22" s="852">
        <v>38755.08</v>
      </c>
      <c r="K22" s="852">
        <v>0</v>
      </c>
      <c r="L22" s="852">
        <f t="shared" si="1"/>
        <v>316248.01</v>
      </c>
      <c r="M22" s="852">
        <v>8724.7700000000186</v>
      </c>
      <c r="N22" s="852">
        <v>0</v>
      </c>
      <c r="O22" s="852">
        <v>24135.74</v>
      </c>
      <c r="P22" s="852">
        <v>0</v>
      </c>
      <c r="Q22" s="852">
        <f t="shared" si="2"/>
        <v>32860.510000000024</v>
      </c>
      <c r="R22" s="853">
        <v>9.5912638022520966E-2</v>
      </c>
      <c r="S22" s="853">
        <v>0.10703429370904713</v>
      </c>
    </row>
    <row r="23" spans="1:19" ht="15" customHeight="1">
      <c r="A23" s="484"/>
      <c r="B23" s="852" t="s">
        <v>987</v>
      </c>
      <c r="C23" s="852" t="s">
        <v>987</v>
      </c>
      <c r="D23" s="852" t="s">
        <v>987</v>
      </c>
      <c r="E23" s="852" t="s">
        <v>987</v>
      </c>
      <c r="F23" s="852" t="s">
        <v>987</v>
      </c>
      <c r="G23" s="852"/>
      <c r="H23" s="852" t="s">
        <v>987</v>
      </c>
      <c r="I23" s="852" t="s">
        <v>987</v>
      </c>
      <c r="J23" s="852"/>
      <c r="K23" s="852" t="s">
        <v>987</v>
      </c>
      <c r="L23" s="852"/>
      <c r="M23" s="852"/>
      <c r="N23" s="852"/>
      <c r="O23" s="852"/>
      <c r="P23" s="852" t="s">
        <v>987</v>
      </c>
      <c r="Q23" s="852"/>
      <c r="R23" s="853"/>
      <c r="S23" s="853"/>
    </row>
    <row r="24" spans="1:19" ht="15" customHeight="1">
      <c r="A24" s="483" t="s">
        <v>7</v>
      </c>
      <c r="B24" s="852">
        <v>117608522.91999999</v>
      </c>
      <c r="C24" s="852">
        <v>10456467.100000001</v>
      </c>
      <c r="D24" s="852">
        <v>1254.3400000000001</v>
      </c>
      <c r="E24" s="852">
        <v>2702807.42</v>
      </c>
      <c r="F24" s="852">
        <v>40579.799999999996</v>
      </c>
      <c r="G24" s="852">
        <f>SUM(C24:F24)</f>
        <v>13201108.660000002</v>
      </c>
      <c r="H24" s="852">
        <v>23059717.989999998</v>
      </c>
      <c r="I24" s="852">
        <v>3315.6200000000003</v>
      </c>
      <c r="J24" s="852">
        <v>4393986.1800000006</v>
      </c>
      <c r="K24" s="852">
        <v>100988.37</v>
      </c>
      <c r="L24" s="852">
        <f t="shared" si="1"/>
        <v>27558008.16</v>
      </c>
      <c r="M24" s="852">
        <v>12603250.889999997</v>
      </c>
      <c r="N24" s="852">
        <v>2061.2800000000002</v>
      </c>
      <c r="O24" s="852">
        <v>1691178.7600000007</v>
      </c>
      <c r="P24" s="852">
        <v>60408.57</v>
      </c>
      <c r="Q24" s="852">
        <f t="shared" si="2"/>
        <v>14356899.499999996</v>
      </c>
      <c r="R24" s="853">
        <v>0.112246190431111</v>
      </c>
      <c r="S24" s="853">
        <v>0.2343198220314831</v>
      </c>
    </row>
    <row r="25" spans="1:19" ht="15" customHeight="1">
      <c r="A25" s="285"/>
      <c r="B25" s="481"/>
      <c r="C25" s="481"/>
      <c r="D25" s="481"/>
      <c r="E25" s="481"/>
      <c r="F25" s="481"/>
      <c r="G25" s="481"/>
      <c r="H25" s="481"/>
      <c r="I25" s="481"/>
      <c r="J25" s="481"/>
      <c r="K25" s="481"/>
      <c r="L25" s="481"/>
      <c r="M25" s="481"/>
      <c r="N25" s="481"/>
      <c r="O25" s="481"/>
      <c r="P25" s="481"/>
      <c r="Q25" s="481"/>
      <c r="R25" s="285"/>
      <c r="S25" s="285"/>
    </row>
    <row r="26" spans="1:19" ht="15" customHeight="1">
      <c r="A26" s="285"/>
      <c r="B26" s="481"/>
      <c r="C26" s="482"/>
      <c r="D26" s="485"/>
      <c r="E26" s="482"/>
      <c r="F26" s="482"/>
      <c r="G26" s="482"/>
      <c r="H26" s="482"/>
      <c r="I26" s="482"/>
      <c r="J26" s="482"/>
      <c r="K26" s="482"/>
      <c r="L26" s="482"/>
      <c r="M26" s="482"/>
      <c r="N26" s="482"/>
      <c r="O26" s="482"/>
      <c r="P26" s="482"/>
      <c r="Q26" s="482"/>
      <c r="R26" s="285"/>
      <c r="S26" s="285"/>
    </row>
    <row r="27" spans="1:19" ht="15" customHeight="1">
      <c r="A27" s="285"/>
      <c r="B27" s="481"/>
      <c r="C27" s="482"/>
      <c r="D27" s="485"/>
      <c r="E27" s="482"/>
      <c r="F27" s="482"/>
      <c r="G27" s="482"/>
      <c r="H27" s="482"/>
      <c r="I27" s="482"/>
      <c r="J27" s="482"/>
      <c r="K27" s="482"/>
      <c r="L27" s="482"/>
      <c r="M27" s="482"/>
      <c r="N27" s="482"/>
      <c r="O27" s="482"/>
      <c r="P27" s="482"/>
      <c r="Q27" s="482"/>
      <c r="R27" s="285"/>
      <c r="S27" s="285"/>
    </row>
    <row r="28" spans="1:19" ht="15" customHeight="1">
      <c r="A28" s="477"/>
      <c r="B28" s="478" t="s">
        <v>978</v>
      </c>
      <c r="C28" s="902" t="s">
        <v>979</v>
      </c>
      <c r="D28" s="902"/>
      <c r="E28" s="902"/>
      <c r="F28" s="902"/>
      <c r="G28" s="902"/>
      <c r="H28" s="902" t="s">
        <v>980</v>
      </c>
      <c r="I28" s="902"/>
      <c r="J28" s="902"/>
      <c r="K28" s="902"/>
      <c r="L28" s="902"/>
      <c r="M28" s="902" t="s">
        <v>981</v>
      </c>
      <c r="N28" s="902"/>
      <c r="O28" s="902"/>
      <c r="P28" s="902"/>
      <c r="Q28" s="902"/>
      <c r="R28" s="902" t="s">
        <v>982</v>
      </c>
      <c r="S28" s="902"/>
    </row>
    <row r="29" spans="1:19" ht="15" customHeight="1">
      <c r="A29" s="477"/>
      <c r="B29" s="478" t="s">
        <v>983</v>
      </c>
      <c r="C29" s="477"/>
      <c r="D29" s="477"/>
      <c r="E29" s="477"/>
      <c r="F29" s="477"/>
      <c r="G29" s="477"/>
      <c r="H29" s="477"/>
      <c r="I29" s="477"/>
      <c r="J29" s="477"/>
      <c r="K29" s="477"/>
      <c r="L29" s="477"/>
      <c r="M29" s="477"/>
      <c r="N29" s="477"/>
      <c r="O29" s="477"/>
      <c r="P29" s="477"/>
      <c r="Q29" s="477"/>
      <c r="R29" s="477"/>
      <c r="S29" s="477"/>
    </row>
    <row r="30" spans="1:19" ht="15" customHeight="1">
      <c r="A30" s="479" t="s">
        <v>346</v>
      </c>
      <c r="B30" s="478" t="s">
        <v>984</v>
      </c>
      <c r="C30" s="478" t="s">
        <v>3</v>
      </c>
      <c r="D30" s="478" t="s">
        <v>5</v>
      </c>
      <c r="E30" s="478" t="s">
        <v>4</v>
      </c>
      <c r="F30" s="478" t="s">
        <v>6</v>
      </c>
      <c r="G30" s="478" t="s">
        <v>7</v>
      </c>
      <c r="H30" s="478" t="s">
        <v>3</v>
      </c>
      <c r="I30" s="478" t="s">
        <v>5</v>
      </c>
      <c r="J30" s="478" t="s">
        <v>4</v>
      </c>
      <c r="K30" s="478" t="s">
        <v>6</v>
      </c>
      <c r="L30" s="478" t="s">
        <v>7</v>
      </c>
      <c r="M30" s="478" t="s">
        <v>3</v>
      </c>
      <c r="N30" s="478" t="s">
        <v>5</v>
      </c>
      <c r="O30" s="478" t="s">
        <v>4</v>
      </c>
      <c r="P30" s="478" t="s">
        <v>6</v>
      </c>
      <c r="Q30" s="478" t="s">
        <v>7</v>
      </c>
      <c r="R30" s="478" t="s">
        <v>985</v>
      </c>
      <c r="S30" s="478" t="s">
        <v>986</v>
      </c>
    </row>
    <row r="31" spans="1:19" ht="15" customHeight="1">
      <c r="A31" s="285"/>
      <c r="B31" s="285" t="s">
        <v>987</v>
      </c>
      <c r="C31" s="285" t="s">
        <v>987</v>
      </c>
      <c r="D31" s="285" t="s">
        <v>987</v>
      </c>
      <c r="E31" s="480" t="s">
        <v>987</v>
      </c>
      <c r="F31" s="480"/>
      <c r="G31" s="480"/>
      <c r="H31" s="285"/>
      <c r="I31" s="480" t="s">
        <v>987</v>
      </c>
      <c r="J31" s="480" t="s">
        <v>987</v>
      </c>
      <c r="K31" s="480"/>
      <c r="L31" s="480"/>
      <c r="M31" s="285"/>
      <c r="N31" s="285"/>
      <c r="O31" s="285"/>
      <c r="P31" s="285"/>
      <c r="Q31" s="285"/>
      <c r="R31" s="285"/>
      <c r="S31" s="285"/>
    </row>
    <row r="32" spans="1:19" ht="15" customHeight="1">
      <c r="A32" s="285"/>
      <c r="B32" s="480" t="s">
        <v>987</v>
      </c>
      <c r="C32" s="480" t="s">
        <v>987</v>
      </c>
      <c r="D32" s="331" t="s">
        <v>987</v>
      </c>
      <c r="E32" s="481" t="s">
        <v>987</v>
      </c>
      <c r="F32" s="481"/>
      <c r="G32" s="481"/>
      <c r="H32" s="285" t="s">
        <v>987</v>
      </c>
      <c r="I32" s="285" t="s">
        <v>987</v>
      </c>
      <c r="J32" s="480" t="s">
        <v>987</v>
      </c>
      <c r="K32" s="480"/>
      <c r="L32" s="480"/>
      <c r="M32" s="482"/>
      <c r="N32" s="482"/>
      <c r="O32" s="482"/>
      <c r="P32" s="482"/>
      <c r="Q32" s="482"/>
      <c r="R32" s="285"/>
      <c r="S32" s="285"/>
    </row>
    <row r="33" spans="1:19" ht="15" customHeight="1">
      <c r="A33" s="483" t="s">
        <v>348</v>
      </c>
      <c r="B33" s="852">
        <v>1329927.72</v>
      </c>
      <c r="C33" s="852">
        <v>120993.28</v>
      </c>
      <c r="D33" s="852">
        <v>0</v>
      </c>
      <c r="E33" s="852">
        <v>13599.68</v>
      </c>
      <c r="F33" s="852">
        <v>0</v>
      </c>
      <c r="G33" s="852">
        <f>SUM(C33:F33)</f>
        <v>134592.95999999999</v>
      </c>
      <c r="H33" s="852">
        <v>223264.63</v>
      </c>
      <c r="I33" s="852">
        <v>0</v>
      </c>
      <c r="J33" s="852">
        <v>29564.14</v>
      </c>
      <c r="K33" s="852">
        <v>814.02</v>
      </c>
      <c r="L33" s="852">
        <f>SUM(H33:K33)</f>
        <v>253642.79</v>
      </c>
      <c r="M33" s="852">
        <v>102271.35</v>
      </c>
      <c r="N33" s="852">
        <v>0</v>
      </c>
      <c r="O33" s="852">
        <v>15964.46</v>
      </c>
      <c r="P33" s="852">
        <v>814.02</v>
      </c>
      <c r="Q33" s="852">
        <f>SUM(M33:P33)</f>
        <v>119049.83</v>
      </c>
      <c r="R33" s="853">
        <v>0.10120321426189988</v>
      </c>
      <c r="S33" s="853">
        <v>0.19071922946308692</v>
      </c>
    </row>
    <row r="34" spans="1:19" ht="15" customHeight="1">
      <c r="A34" s="483" t="s">
        <v>347</v>
      </c>
      <c r="B34" s="852">
        <v>308196.74</v>
      </c>
      <c r="C34" s="852">
        <v>21590.27</v>
      </c>
      <c r="D34" s="852">
        <v>0</v>
      </c>
      <c r="E34" s="852">
        <v>9863.6299999999992</v>
      </c>
      <c r="F34" s="852">
        <v>0</v>
      </c>
      <c r="G34" s="852">
        <f>SUM(C34:F34)</f>
        <v>31453.9</v>
      </c>
      <c r="H34" s="852">
        <v>72814.75</v>
      </c>
      <c r="I34" s="852">
        <v>0</v>
      </c>
      <c r="J34" s="852">
        <v>24305.42</v>
      </c>
      <c r="K34" s="852">
        <v>0</v>
      </c>
      <c r="L34" s="852">
        <f>SUM(H34:K34)</f>
        <v>97120.17</v>
      </c>
      <c r="M34" s="852">
        <v>51224.479999999996</v>
      </c>
      <c r="N34" s="852">
        <v>0</v>
      </c>
      <c r="O34" s="852">
        <v>14441.789999999999</v>
      </c>
      <c r="P34" s="852">
        <v>0</v>
      </c>
      <c r="Q34" s="852">
        <f>SUM(M34:P34)</f>
        <v>65666.26999999999</v>
      </c>
      <c r="R34" s="853">
        <v>0.10205786083266163</v>
      </c>
      <c r="S34" s="853">
        <v>0.31512393674248468</v>
      </c>
    </row>
    <row r="35" spans="1:19" ht="15" customHeight="1">
      <c r="A35" s="484"/>
      <c r="B35" s="852" t="s">
        <v>987</v>
      </c>
      <c r="C35" s="852" t="s">
        <v>987</v>
      </c>
      <c r="D35" s="852" t="s">
        <v>987</v>
      </c>
      <c r="E35" s="852" t="s">
        <v>987</v>
      </c>
      <c r="F35" s="852" t="s">
        <v>987</v>
      </c>
      <c r="G35" s="852"/>
      <c r="H35" s="852" t="s">
        <v>987</v>
      </c>
      <c r="I35" s="852" t="s">
        <v>987</v>
      </c>
      <c r="J35" s="852"/>
      <c r="K35" s="852" t="s">
        <v>987</v>
      </c>
      <c r="L35" s="852"/>
      <c r="M35" s="852"/>
      <c r="N35" s="852"/>
      <c r="O35" s="852"/>
      <c r="P35" s="852" t="s">
        <v>987</v>
      </c>
      <c r="Q35" s="852"/>
      <c r="R35" s="853"/>
      <c r="S35" s="853"/>
    </row>
    <row r="36" spans="1:19" ht="15" customHeight="1">
      <c r="A36" s="483" t="s">
        <v>7</v>
      </c>
      <c r="B36" s="852">
        <v>1638124.46</v>
      </c>
      <c r="C36" s="852">
        <v>142583.54999999999</v>
      </c>
      <c r="D36" s="852">
        <v>0</v>
      </c>
      <c r="E36" s="852">
        <v>23463.309999999998</v>
      </c>
      <c r="F36" s="852">
        <v>0</v>
      </c>
      <c r="G36" s="852">
        <f>SUM(C36:F36)</f>
        <v>166046.85999999999</v>
      </c>
      <c r="H36" s="852">
        <v>296079.38</v>
      </c>
      <c r="I36" s="852">
        <v>0</v>
      </c>
      <c r="J36" s="852">
        <v>53869.56</v>
      </c>
      <c r="K36" s="852">
        <v>814.02</v>
      </c>
      <c r="L36" s="852">
        <f>SUM(H36:K36)</f>
        <v>350762.96</v>
      </c>
      <c r="M36" s="852">
        <v>153495.83000000002</v>
      </c>
      <c r="N36" s="852">
        <v>0</v>
      </c>
      <c r="O36" s="852">
        <v>30406.25</v>
      </c>
      <c r="P36" s="852">
        <v>814.02</v>
      </c>
      <c r="Q36" s="852">
        <f>SUM(M36:P36)</f>
        <v>184716.1</v>
      </c>
      <c r="R36" s="853">
        <v>0.10136400746985977</v>
      </c>
      <c r="S36" s="853">
        <v>0.21412473140166652</v>
      </c>
    </row>
    <row r="37" spans="1:19" ht="15" customHeight="1">
      <c r="A37" s="285"/>
      <c r="B37" s="481"/>
      <c r="C37" s="482"/>
      <c r="D37" s="485"/>
      <c r="E37" s="482"/>
      <c r="F37" s="482"/>
      <c r="G37" s="482"/>
      <c r="H37" s="482"/>
      <c r="I37" s="482"/>
      <c r="J37" s="482"/>
      <c r="K37" s="482"/>
      <c r="L37" s="482"/>
      <c r="M37" s="482"/>
      <c r="N37" s="482"/>
      <c r="O37" s="482"/>
      <c r="P37" s="482"/>
      <c r="Q37" s="482"/>
      <c r="R37" s="285"/>
      <c r="S37" s="285"/>
    </row>
    <row r="38" spans="1:19" ht="15" customHeight="1">
      <c r="A38" s="285"/>
      <c r="B38" s="481"/>
      <c r="C38" s="482"/>
      <c r="D38" s="485"/>
      <c r="E38" s="482"/>
      <c r="F38" s="482"/>
      <c r="G38" s="482"/>
      <c r="H38" s="482"/>
      <c r="I38" s="482"/>
      <c r="J38" s="482"/>
      <c r="K38" s="482"/>
      <c r="L38" s="482"/>
      <c r="M38" s="482"/>
      <c r="N38" s="482"/>
      <c r="O38" s="482"/>
      <c r="P38" s="482"/>
      <c r="Q38" s="482"/>
      <c r="R38" s="285"/>
      <c r="S38" s="285"/>
    </row>
    <row r="39" spans="1:19" ht="15" customHeight="1">
      <c r="A39" s="285"/>
      <c r="B39" s="481"/>
      <c r="C39" s="482"/>
      <c r="D39" s="485"/>
      <c r="E39" s="482"/>
      <c r="F39" s="482"/>
      <c r="G39" s="482"/>
      <c r="H39" s="482"/>
      <c r="I39" s="482"/>
      <c r="J39" s="482"/>
      <c r="K39" s="482"/>
      <c r="L39" s="482"/>
      <c r="M39" s="482"/>
      <c r="N39" s="482"/>
      <c r="O39" s="482"/>
      <c r="P39" s="482"/>
      <c r="Q39" s="482"/>
      <c r="R39" s="285"/>
      <c r="S39" s="285"/>
    </row>
    <row r="40" spans="1:19" ht="15" customHeight="1">
      <c r="A40" s="477"/>
      <c r="B40" s="478" t="s">
        <v>978</v>
      </c>
      <c r="C40" s="902" t="s">
        <v>979</v>
      </c>
      <c r="D40" s="902"/>
      <c r="E40" s="902"/>
      <c r="F40" s="902"/>
      <c r="G40" s="902"/>
      <c r="H40" s="902" t="s">
        <v>980</v>
      </c>
      <c r="I40" s="902"/>
      <c r="J40" s="902"/>
      <c r="K40" s="902"/>
      <c r="L40" s="902"/>
      <c r="M40" s="902" t="s">
        <v>981</v>
      </c>
      <c r="N40" s="902"/>
      <c r="O40" s="902"/>
      <c r="P40" s="902"/>
      <c r="Q40" s="902"/>
      <c r="R40" s="902" t="s">
        <v>982</v>
      </c>
      <c r="S40" s="902"/>
    </row>
    <row r="41" spans="1:19" ht="15" customHeight="1">
      <c r="A41" s="477"/>
      <c r="B41" s="478" t="s">
        <v>983</v>
      </c>
      <c r="C41" s="477"/>
      <c r="D41" s="477"/>
      <c r="E41" s="477"/>
      <c r="F41" s="477"/>
      <c r="G41" s="477"/>
      <c r="H41" s="477"/>
      <c r="I41" s="477"/>
      <c r="J41" s="477"/>
      <c r="K41" s="477"/>
      <c r="L41" s="477"/>
      <c r="M41" s="477"/>
      <c r="N41" s="477"/>
      <c r="O41" s="477"/>
      <c r="P41" s="477"/>
      <c r="Q41" s="477"/>
      <c r="R41" s="477"/>
      <c r="S41" s="477"/>
    </row>
    <row r="42" spans="1:19" ht="15" customHeight="1">
      <c r="A42" s="479" t="s">
        <v>404</v>
      </c>
      <c r="B42" s="478" t="s">
        <v>984</v>
      </c>
      <c r="C42" s="478" t="s">
        <v>3</v>
      </c>
      <c r="D42" s="478" t="s">
        <v>5</v>
      </c>
      <c r="E42" s="478" t="s">
        <v>4</v>
      </c>
      <c r="F42" s="478" t="s">
        <v>6</v>
      </c>
      <c r="G42" s="478" t="s">
        <v>7</v>
      </c>
      <c r="H42" s="478" t="s">
        <v>3</v>
      </c>
      <c r="I42" s="478" t="s">
        <v>5</v>
      </c>
      <c r="J42" s="478" t="s">
        <v>4</v>
      </c>
      <c r="K42" s="478" t="s">
        <v>6</v>
      </c>
      <c r="L42" s="478" t="s">
        <v>7</v>
      </c>
      <c r="M42" s="478" t="s">
        <v>3</v>
      </c>
      <c r="N42" s="478" t="s">
        <v>5</v>
      </c>
      <c r="O42" s="478" t="s">
        <v>4</v>
      </c>
      <c r="P42" s="478" t="s">
        <v>6</v>
      </c>
      <c r="Q42" s="478" t="s">
        <v>7</v>
      </c>
      <c r="R42" s="478" t="s">
        <v>985</v>
      </c>
      <c r="S42" s="478" t="s">
        <v>986</v>
      </c>
    </row>
    <row r="43" spans="1:19" ht="15" customHeight="1">
      <c r="A43" s="285"/>
      <c r="B43" s="481"/>
      <c r="C43" s="482"/>
      <c r="D43" s="485"/>
      <c r="E43" s="482"/>
      <c r="F43" s="482"/>
      <c r="G43" s="482"/>
      <c r="H43" s="482"/>
      <c r="I43" s="482"/>
      <c r="J43" s="482"/>
      <c r="K43" s="482"/>
      <c r="L43" s="482"/>
      <c r="M43" s="482"/>
      <c r="N43" s="482"/>
      <c r="O43" s="482"/>
      <c r="P43" s="482"/>
      <c r="Q43" s="482"/>
      <c r="R43" s="285"/>
      <c r="S43" s="285"/>
    </row>
    <row r="44" spans="1:19" ht="15" customHeight="1">
      <c r="A44" s="285"/>
      <c r="B44" s="481"/>
      <c r="C44" s="482"/>
      <c r="D44" s="485"/>
      <c r="E44" s="482"/>
      <c r="F44" s="482"/>
      <c r="G44" s="482"/>
      <c r="H44" s="482"/>
      <c r="I44" s="482"/>
      <c r="J44" s="482"/>
      <c r="K44" s="482"/>
      <c r="L44" s="482"/>
      <c r="M44" s="482"/>
      <c r="N44" s="482"/>
      <c r="O44" s="482"/>
      <c r="P44" s="482"/>
      <c r="Q44" s="482"/>
      <c r="R44" s="285"/>
      <c r="S44" s="285"/>
    </row>
    <row r="45" spans="1:19" ht="15" customHeight="1">
      <c r="A45" s="483" t="s">
        <v>405</v>
      </c>
      <c r="B45" s="852">
        <v>132956.59</v>
      </c>
      <c r="C45" s="852">
        <v>0</v>
      </c>
      <c r="D45" s="852">
        <v>0</v>
      </c>
      <c r="E45" s="852">
        <v>6138.23</v>
      </c>
      <c r="F45" s="852">
        <v>0</v>
      </c>
      <c r="G45" s="852">
        <f>SUM(C45:F45)</f>
        <v>6138.23</v>
      </c>
      <c r="H45" s="852">
        <v>112068.58</v>
      </c>
      <c r="I45" s="852">
        <v>0</v>
      </c>
      <c r="J45" s="852">
        <v>72555.649999999994</v>
      </c>
      <c r="K45" s="852">
        <v>0</v>
      </c>
      <c r="L45" s="852">
        <f>SUM(H45:K45)</f>
        <v>184624.22999999998</v>
      </c>
      <c r="M45" s="852">
        <v>112068.58</v>
      </c>
      <c r="N45" s="852">
        <v>0</v>
      </c>
      <c r="O45" s="852">
        <v>66417.42</v>
      </c>
      <c r="P45" s="852">
        <v>0</v>
      </c>
      <c r="Q45" s="852">
        <f>SUM(M45:P45)</f>
        <v>178486</v>
      </c>
      <c r="R45" s="853">
        <v>4.6167173812144247E-2</v>
      </c>
      <c r="S45" s="853">
        <v>1.3886053335152473</v>
      </c>
    </row>
    <row r="46" spans="1:19" ht="15" customHeight="1">
      <c r="A46" s="483"/>
      <c r="B46" s="852" t="s">
        <v>987</v>
      </c>
      <c r="C46" s="852" t="s">
        <v>987</v>
      </c>
      <c r="D46" s="852" t="s">
        <v>987</v>
      </c>
      <c r="E46" s="852" t="s">
        <v>987</v>
      </c>
      <c r="F46" s="852" t="s">
        <v>987</v>
      </c>
      <c r="G46" s="852"/>
      <c r="H46" s="852" t="s">
        <v>987</v>
      </c>
      <c r="I46" s="852" t="s">
        <v>987</v>
      </c>
      <c r="J46" s="852"/>
      <c r="K46" s="852" t="s">
        <v>987</v>
      </c>
      <c r="L46" s="852"/>
      <c r="M46" s="852"/>
      <c r="N46" s="852"/>
      <c r="O46" s="852"/>
      <c r="P46" s="852" t="s">
        <v>987</v>
      </c>
      <c r="Q46" s="852"/>
      <c r="R46" s="853"/>
      <c r="S46" s="853"/>
    </row>
    <row r="47" spans="1:19" ht="15" customHeight="1">
      <c r="A47" s="483" t="s">
        <v>7</v>
      </c>
      <c r="B47" s="852">
        <v>132956.59</v>
      </c>
      <c r="C47" s="852">
        <v>0</v>
      </c>
      <c r="D47" s="852">
        <v>0</v>
      </c>
      <c r="E47" s="852">
        <v>6138.23</v>
      </c>
      <c r="F47" s="852">
        <v>0</v>
      </c>
      <c r="G47" s="852">
        <f>SUM(C47:F47)</f>
        <v>6138.23</v>
      </c>
      <c r="H47" s="852">
        <v>112068.58</v>
      </c>
      <c r="I47" s="852">
        <v>0</v>
      </c>
      <c r="J47" s="852">
        <v>72555.649999999994</v>
      </c>
      <c r="K47" s="852">
        <v>0</v>
      </c>
      <c r="L47" s="852">
        <f>SUM(H47:K47)</f>
        <v>184624.22999999998</v>
      </c>
      <c r="M47" s="852">
        <v>112068.58</v>
      </c>
      <c r="N47" s="852">
        <v>0</v>
      </c>
      <c r="O47" s="852">
        <v>66417.42</v>
      </c>
      <c r="P47" s="852">
        <v>0</v>
      </c>
      <c r="Q47" s="852">
        <v>199134.28</v>
      </c>
      <c r="R47" s="853">
        <v>4.6167173812144247E-2</v>
      </c>
      <c r="S47" s="853">
        <v>1.3886053335152473</v>
      </c>
    </row>
    <row r="48" spans="1:19" ht="15" customHeight="1" thickBot="1">
      <c r="A48" s="486"/>
      <c r="B48" s="487" t="s">
        <v>987</v>
      </c>
      <c r="C48" s="487" t="s">
        <v>987</v>
      </c>
      <c r="D48" s="488" t="s">
        <v>987</v>
      </c>
      <c r="E48" s="487" t="s">
        <v>987</v>
      </c>
      <c r="F48" s="487"/>
      <c r="G48" s="487"/>
      <c r="H48" s="487" t="s">
        <v>987</v>
      </c>
      <c r="I48" s="487" t="s">
        <v>987</v>
      </c>
      <c r="J48" s="487" t="s">
        <v>987</v>
      </c>
      <c r="K48" s="487"/>
      <c r="L48" s="487"/>
      <c r="M48" s="487" t="s">
        <v>987</v>
      </c>
      <c r="N48" s="487" t="s">
        <v>987</v>
      </c>
      <c r="O48" s="487" t="s">
        <v>987</v>
      </c>
      <c r="P48" s="487"/>
      <c r="Q48" s="487"/>
      <c r="R48" s="486"/>
      <c r="S48" s="486"/>
    </row>
    <row r="49" spans="1:19" ht="15" customHeight="1" thickTop="1">
      <c r="A49" s="489" t="s">
        <v>988</v>
      </c>
      <c r="B49" s="285"/>
      <c r="C49" s="285"/>
      <c r="D49" s="285"/>
      <c r="E49" s="285"/>
      <c r="F49" s="285"/>
      <c r="G49" s="285"/>
      <c r="H49" s="285"/>
      <c r="I49" s="285"/>
      <c r="J49" s="285"/>
      <c r="K49" s="285"/>
      <c r="L49" s="285"/>
      <c r="M49" s="285"/>
      <c r="N49" s="285"/>
      <c r="O49" s="285"/>
      <c r="P49" s="285"/>
      <c r="Q49" s="285"/>
      <c r="R49" s="285"/>
      <c r="S49" s="285"/>
    </row>
    <row r="50" spans="1:19" ht="15" customHeight="1">
      <c r="A50" s="489" t="s">
        <v>989</v>
      </c>
      <c r="B50" s="482"/>
      <c r="C50" s="482"/>
      <c r="D50" s="285"/>
      <c r="E50" s="482"/>
      <c r="F50" s="482"/>
      <c r="G50" s="482"/>
      <c r="H50" s="482"/>
      <c r="I50" s="482"/>
      <c r="J50" s="481" t="s">
        <v>987</v>
      </c>
      <c r="K50" s="481"/>
      <c r="L50" s="481"/>
      <c r="M50" s="482"/>
      <c r="N50" s="482"/>
      <c r="O50" s="482"/>
      <c r="P50" s="482"/>
      <c r="Q50" s="482"/>
      <c r="R50" s="285"/>
      <c r="S50" s="285"/>
    </row>
    <row r="51" spans="1:19" ht="15" customHeight="1">
      <c r="A51" s="305"/>
      <c r="B51" s="285"/>
      <c r="C51" s="285"/>
      <c r="D51" s="285"/>
      <c r="E51" s="285"/>
      <c r="F51" s="285"/>
      <c r="G51" s="285"/>
      <c r="H51" s="285"/>
      <c r="I51" s="285"/>
      <c r="J51" s="285"/>
      <c r="K51" s="285"/>
      <c r="L51" s="285"/>
      <c r="M51" s="480" t="s">
        <v>987</v>
      </c>
      <c r="N51" s="285"/>
      <c r="O51" s="285"/>
      <c r="P51" s="285"/>
      <c r="Q51" s="285"/>
      <c r="R51" s="285"/>
      <c r="S51" s="285"/>
    </row>
  </sheetData>
  <mergeCells count="16">
    <mergeCell ref="A1:S1"/>
    <mergeCell ref="A2:S2"/>
    <mergeCell ref="A3:S3"/>
    <mergeCell ref="A4:S4"/>
    <mergeCell ref="C6:G6"/>
    <mergeCell ref="H6:L6"/>
    <mergeCell ref="M6:Q6"/>
    <mergeCell ref="R6:S6"/>
    <mergeCell ref="C28:G28"/>
    <mergeCell ref="H28:L28"/>
    <mergeCell ref="M28:Q28"/>
    <mergeCell ref="R28:S28"/>
    <mergeCell ref="C40:G40"/>
    <mergeCell ref="H40:L40"/>
    <mergeCell ref="M40:Q40"/>
    <mergeCell ref="R40:S40"/>
  </mergeCells>
  <hyperlinks>
    <hyperlink ref="T1" location="ÍNDICE!A1" display="ÍNDICE!A1"/>
  </hyperlink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0"/>
  <sheetViews>
    <sheetView zoomScale="85" zoomScaleNormal="85" workbookViewId="0">
      <selection activeCell="P1" sqref="P1"/>
    </sheetView>
  </sheetViews>
  <sheetFormatPr baseColWidth="10" defaultColWidth="9.140625" defaultRowHeight="15"/>
  <cols>
    <col min="1" max="1" width="82.85546875" customWidth="1"/>
    <col min="2" max="5" width="12.7109375" customWidth="1"/>
    <col min="7" max="7" width="10.28515625" customWidth="1"/>
    <col min="257" max="257" width="82.85546875" customWidth="1"/>
    <col min="258" max="261" width="12.7109375" customWidth="1"/>
    <col min="263" max="263" width="10.28515625" customWidth="1"/>
    <col min="513" max="513" width="82.85546875" customWidth="1"/>
    <col min="514" max="517" width="12.7109375" customWidth="1"/>
    <col min="519" max="519" width="10.28515625" customWidth="1"/>
    <col min="769" max="769" width="82.85546875" customWidth="1"/>
    <col min="770" max="773" width="12.7109375" customWidth="1"/>
    <col min="775" max="775" width="10.28515625" customWidth="1"/>
    <col min="1025" max="1025" width="82.85546875" customWidth="1"/>
    <col min="1026" max="1029" width="12.7109375" customWidth="1"/>
    <col min="1031" max="1031" width="10.28515625" customWidth="1"/>
    <col min="1281" max="1281" width="82.85546875" customWidth="1"/>
    <col min="1282" max="1285" width="12.7109375" customWidth="1"/>
    <col min="1287" max="1287" width="10.28515625" customWidth="1"/>
    <col min="1537" max="1537" width="82.85546875" customWidth="1"/>
    <col min="1538" max="1541" width="12.7109375" customWidth="1"/>
    <col min="1543" max="1543" width="10.28515625" customWidth="1"/>
    <col min="1793" max="1793" width="82.85546875" customWidth="1"/>
    <col min="1794" max="1797" width="12.7109375" customWidth="1"/>
    <col min="1799" max="1799" width="10.28515625" customWidth="1"/>
    <col min="2049" max="2049" width="82.85546875" customWidth="1"/>
    <col min="2050" max="2053" width="12.7109375" customWidth="1"/>
    <col min="2055" max="2055" width="10.28515625" customWidth="1"/>
    <col min="2305" max="2305" width="82.85546875" customWidth="1"/>
    <col min="2306" max="2309" width="12.7109375" customWidth="1"/>
    <col min="2311" max="2311" width="10.28515625" customWidth="1"/>
    <col min="2561" max="2561" width="82.85546875" customWidth="1"/>
    <col min="2562" max="2565" width="12.7109375" customWidth="1"/>
    <col min="2567" max="2567" width="10.28515625" customWidth="1"/>
    <col min="2817" max="2817" width="82.85546875" customWidth="1"/>
    <col min="2818" max="2821" width="12.7109375" customWidth="1"/>
    <col min="2823" max="2823" width="10.28515625" customWidth="1"/>
    <col min="3073" max="3073" width="82.85546875" customWidth="1"/>
    <col min="3074" max="3077" width="12.7109375" customWidth="1"/>
    <col min="3079" max="3079" width="10.28515625" customWidth="1"/>
    <col min="3329" max="3329" width="82.85546875" customWidth="1"/>
    <col min="3330" max="3333" width="12.7109375" customWidth="1"/>
    <col min="3335" max="3335" width="10.28515625" customWidth="1"/>
    <col min="3585" max="3585" width="82.85546875" customWidth="1"/>
    <col min="3586" max="3589" width="12.7109375" customWidth="1"/>
    <col min="3591" max="3591" width="10.28515625" customWidth="1"/>
    <col min="3841" max="3841" width="82.85546875" customWidth="1"/>
    <col min="3842" max="3845" width="12.7109375" customWidth="1"/>
    <col min="3847" max="3847" width="10.28515625" customWidth="1"/>
    <col min="4097" max="4097" width="82.85546875" customWidth="1"/>
    <col min="4098" max="4101" width="12.7109375" customWidth="1"/>
    <col min="4103" max="4103" width="10.28515625" customWidth="1"/>
    <col min="4353" max="4353" width="82.85546875" customWidth="1"/>
    <col min="4354" max="4357" width="12.7109375" customWidth="1"/>
    <col min="4359" max="4359" width="10.28515625" customWidth="1"/>
    <col min="4609" max="4609" width="82.85546875" customWidth="1"/>
    <col min="4610" max="4613" width="12.7109375" customWidth="1"/>
    <col min="4615" max="4615" width="10.28515625" customWidth="1"/>
    <col min="4865" max="4865" width="82.85546875" customWidth="1"/>
    <col min="4866" max="4869" width="12.7109375" customWidth="1"/>
    <col min="4871" max="4871" width="10.28515625" customWidth="1"/>
    <col min="5121" max="5121" width="82.85546875" customWidth="1"/>
    <col min="5122" max="5125" width="12.7109375" customWidth="1"/>
    <col min="5127" max="5127" width="10.28515625" customWidth="1"/>
    <col min="5377" max="5377" width="82.85546875" customWidth="1"/>
    <col min="5378" max="5381" width="12.7109375" customWidth="1"/>
    <col min="5383" max="5383" width="10.28515625" customWidth="1"/>
    <col min="5633" max="5633" width="82.85546875" customWidth="1"/>
    <col min="5634" max="5637" width="12.7109375" customWidth="1"/>
    <col min="5639" max="5639" width="10.28515625" customWidth="1"/>
    <col min="5889" max="5889" width="82.85546875" customWidth="1"/>
    <col min="5890" max="5893" width="12.7109375" customWidth="1"/>
    <col min="5895" max="5895" width="10.28515625" customWidth="1"/>
    <col min="6145" max="6145" width="82.85546875" customWidth="1"/>
    <col min="6146" max="6149" width="12.7109375" customWidth="1"/>
    <col min="6151" max="6151" width="10.28515625" customWidth="1"/>
    <col min="6401" max="6401" width="82.85546875" customWidth="1"/>
    <col min="6402" max="6405" width="12.7109375" customWidth="1"/>
    <col min="6407" max="6407" width="10.28515625" customWidth="1"/>
    <col min="6657" max="6657" width="82.85546875" customWidth="1"/>
    <col min="6658" max="6661" width="12.7109375" customWidth="1"/>
    <col min="6663" max="6663" width="10.28515625" customWidth="1"/>
    <col min="6913" max="6913" width="82.85546875" customWidth="1"/>
    <col min="6914" max="6917" width="12.7109375" customWidth="1"/>
    <col min="6919" max="6919" width="10.28515625" customWidth="1"/>
    <col min="7169" max="7169" width="82.85546875" customWidth="1"/>
    <col min="7170" max="7173" width="12.7109375" customWidth="1"/>
    <col min="7175" max="7175" width="10.28515625" customWidth="1"/>
    <col min="7425" max="7425" width="82.85546875" customWidth="1"/>
    <col min="7426" max="7429" width="12.7109375" customWidth="1"/>
    <col min="7431" max="7431" width="10.28515625" customWidth="1"/>
    <col min="7681" max="7681" width="82.85546875" customWidth="1"/>
    <col min="7682" max="7685" width="12.7109375" customWidth="1"/>
    <col min="7687" max="7687" width="10.28515625" customWidth="1"/>
    <col min="7937" max="7937" width="82.85546875" customWidth="1"/>
    <col min="7938" max="7941" width="12.7109375" customWidth="1"/>
    <col min="7943" max="7943" width="10.28515625" customWidth="1"/>
    <col min="8193" max="8193" width="82.85546875" customWidth="1"/>
    <col min="8194" max="8197" width="12.7109375" customWidth="1"/>
    <col min="8199" max="8199" width="10.28515625" customWidth="1"/>
    <col min="8449" max="8449" width="82.85546875" customWidth="1"/>
    <col min="8450" max="8453" width="12.7109375" customWidth="1"/>
    <col min="8455" max="8455" width="10.28515625" customWidth="1"/>
    <col min="8705" max="8705" width="82.85546875" customWidth="1"/>
    <col min="8706" max="8709" width="12.7109375" customWidth="1"/>
    <col min="8711" max="8711" width="10.28515625" customWidth="1"/>
    <col min="8961" max="8961" width="82.85546875" customWidth="1"/>
    <col min="8962" max="8965" width="12.7109375" customWidth="1"/>
    <col min="8967" max="8967" width="10.28515625" customWidth="1"/>
    <col min="9217" max="9217" width="82.85546875" customWidth="1"/>
    <col min="9218" max="9221" width="12.7109375" customWidth="1"/>
    <col min="9223" max="9223" width="10.28515625" customWidth="1"/>
    <col min="9473" max="9473" width="82.85546875" customWidth="1"/>
    <col min="9474" max="9477" width="12.7109375" customWidth="1"/>
    <col min="9479" max="9479" width="10.28515625" customWidth="1"/>
    <col min="9729" max="9729" width="82.85546875" customWidth="1"/>
    <col min="9730" max="9733" width="12.7109375" customWidth="1"/>
    <col min="9735" max="9735" width="10.28515625" customWidth="1"/>
    <col min="9985" max="9985" width="82.85546875" customWidth="1"/>
    <col min="9986" max="9989" width="12.7109375" customWidth="1"/>
    <col min="9991" max="9991" width="10.28515625" customWidth="1"/>
    <col min="10241" max="10241" width="82.85546875" customWidth="1"/>
    <col min="10242" max="10245" width="12.7109375" customWidth="1"/>
    <col min="10247" max="10247" width="10.28515625" customWidth="1"/>
    <col min="10497" max="10497" width="82.85546875" customWidth="1"/>
    <col min="10498" max="10501" width="12.7109375" customWidth="1"/>
    <col min="10503" max="10503" width="10.28515625" customWidth="1"/>
    <col min="10753" max="10753" width="82.85546875" customWidth="1"/>
    <col min="10754" max="10757" width="12.7109375" customWidth="1"/>
    <col min="10759" max="10759" width="10.28515625" customWidth="1"/>
    <col min="11009" max="11009" width="82.85546875" customWidth="1"/>
    <col min="11010" max="11013" width="12.7109375" customWidth="1"/>
    <col min="11015" max="11015" width="10.28515625" customWidth="1"/>
    <col min="11265" max="11265" width="82.85546875" customWidth="1"/>
    <col min="11266" max="11269" width="12.7109375" customWidth="1"/>
    <col min="11271" max="11271" width="10.28515625" customWidth="1"/>
    <col min="11521" max="11521" width="82.85546875" customWidth="1"/>
    <col min="11522" max="11525" width="12.7109375" customWidth="1"/>
    <col min="11527" max="11527" width="10.28515625" customWidth="1"/>
    <col min="11777" max="11777" width="82.85546875" customWidth="1"/>
    <col min="11778" max="11781" width="12.7109375" customWidth="1"/>
    <col min="11783" max="11783" width="10.28515625" customWidth="1"/>
    <col min="12033" max="12033" width="82.85546875" customWidth="1"/>
    <col min="12034" max="12037" width="12.7109375" customWidth="1"/>
    <col min="12039" max="12039" width="10.28515625" customWidth="1"/>
    <col min="12289" max="12289" width="82.85546875" customWidth="1"/>
    <col min="12290" max="12293" width="12.7109375" customWidth="1"/>
    <col min="12295" max="12295" width="10.28515625" customWidth="1"/>
    <col min="12545" max="12545" width="82.85546875" customWidth="1"/>
    <col min="12546" max="12549" width="12.7109375" customWidth="1"/>
    <col min="12551" max="12551" width="10.28515625" customWidth="1"/>
    <col min="12801" max="12801" width="82.85546875" customWidth="1"/>
    <col min="12802" max="12805" width="12.7109375" customWidth="1"/>
    <col min="12807" max="12807" width="10.28515625" customWidth="1"/>
    <col min="13057" max="13057" width="82.85546875" customWidth="1"/>
    <col min="13058" max="13061" width="12.7109375" customWidth="1"/>
    <col min="13063" max="13063" width="10.28515625" customWidth="1"/>
    <col min="13313" max="13313" width="82.85546875" customWidth="1"/>
    <col min="13314" max="13317" width="12.7109375" customWidth="1"/>
    <col min="13319" max="13319" width="10.28515625" customWidth="1"/>
    <col min="13569" max="13569" width="82.85546875" customWidth="1"/>
    <col min="13570" max="13573" width="12.7109375" customWidth="1"/>
    <col min="13575" max="13575" width="10.28515625" customWidth="1"/>
    <col min="13825" max="13825" width="82.85546875" customWidth="1"/>
    <col min="13826" max="13829" width="12.7109375" customWidth="1"/>
    <col min="13831" max="13831" width="10.28515625" customWidth="1"/>
    <col min="14081" max="14081" width="82.85546875" customWidth="1"/>
    <col min="14082" max="14085" width="12.7109375" customWidth="1"/>
    <col min="14087" max="14087" width="10.28515625" customWidth="1"/>
    <col min="14337" max="14337" width="82.85546875" customWidth="1"/>
    <col min="14338" max="14341" width="12.7109375" customWidth="1"/>
    <col min="14343" max="14343" width="10.28515625" customWidth="1"/>
    <col min="14593" max="14593" width="82.85546875" customWidth="1"/>
    <col min="14594" max="14597" width="12.7109375" customWidth="1"/>
    <col min="14599" max="14599" width="10.28515625" customWidth="1"/>
    <col min="14849" max="14849" width="82.85546875" customWidth="1"/>
    <col min="14850" max="14853" width="12.7109375" customWidth="1"/>
    <col min="14855" max="14855" width="10.28515625" customWidth="1"/>
    <col min="15105" max="15105" width="82.85546875" customWidth="1"/>
    <col min="15106" max="15109" width="12.7109375" customWidth="1"/>
    <col min="15111" max="15111" width="10.28515625" customWidth="1"/>
    <col min="15361" max="15361" width="82.85546875" customWidth="1"/>
    <col min="15362" max="15365" width="12.7109375" customWidth="1"/>
    <col min="15367" max="15367" width="10.28515625" customWidth="1"/>
    <col min="15617" max="15617" width="82.85546875" customWidth="1"/>
    <col min="15618" max="15621" width="12.7109375" customWidth="1"/>
    <col min="15623" max="15623" width="10.28515625" customWidth="1"/>
    <col min="15873" max="15873" width="82.85546875" customWidth="1"/>
    <col min="15874" max="15877" width="12.7109375" customWidth="1"/>
    <col min="15879" max="15879" width="10.28515625" customWidth="1"/>
    <col min="16129" max="16129" width="82.85546875" customWidth="1"/>
    <col min="16130" max="16133" width="12.7109375" customWidth="1"/>
    <col min="16135" max="16135" width="10.28515625" customWidth="1"/>
  </cols>
  <sheetData>
    <row r="1" spans="1:6" ht="30" customHeight="1">
      <c r="A1" s="858" t="s">
        <v>346</v>
      </c>
      <c r="B1" s="858"/>
      <c r="C1" s="858"/>
      <c r="D1" s="858"/>
      <c r="E1" s="858"/>
      <c r="F1" s="855" t="s">
        <v>1449</v>
      </c>
    </row>
    <row r="2" spans="1:6" ht="18">
      <c r="A2" s="859" t="s">
        <v>941</v>
      </c>
      <c r="B2" s="859"/>
      <c r="C2" s="859"/>
      <c r="D2" s="859"/>
      <c r="E2" s="859"/>
    </row>
    <row r="3" spans="1:6" ht="18">
      <c r="A3" s="859" t="s">
        <v>1444</v>
      </c>
      <c r="B3" s="859"/>
      <c r="C3" s="859"/>
      <c r="D3" s="859"/>
      <c r="E3" s="859"/>
    </row>
    <row r="4" spans="1:6" ht="30" customHeight="1">
      <c r="A4" s="863" t="s">
        <v>2</v>
      </c>
      <c r="B4" s="863"/>
      <c r="C4" s="863"/>
      <c r="D4" s="863"/>
      <c r="E4" s="863"/>
    </row>
    <row r="5" spans="1:6" ht="15.75" thickBot="1">
      <c r="A5" s="22"/>
      <c r="B5" s="73"/>
      <c r="C5" s="120"/>
      <c r="D5" s="120"/>
      <c r="E5" s="121"/>
    </row>
    <row r="6" spans="1:6" ht="30" customHeight="1" thickTop="1" thickBot="1">
      <c r="A6" s="122" t="s">
        <v>942</v>
      </c>
      <c r="B6" s="123" t="s">
        <v>348</v>
      </c>
      <c r="C6" s="123" t="s">
        <v>347</v>
      </c>
      <c r="D6" s="124" t="s">
        <v>443</v>
      </c>
      <c r="E6" s="123" t="s">
        <v>943</v>
      </c>
    </row>
    <row r="7" spans="1:6" ht="15.75" thickTop="1">
      <c r="A7" s="125" t="s">
        <v>944</v>
      </c>
      <c r="B7" s="460">
        <v>359695.58876999997</v>
      </c>
      <c r="C7" s="460">
        <v>0</v>
      </c>
      <c r="D7" s="460">
        <v>359695.58876999997</v>
      </c>
      <c r="E7" s="461">
        <v>8.7369881656082823E-2</v>
      </c>
    </row>
    <row r="8" spans="1:6">
      <c r="A8" s="125" t="s">
        <v>945</v>
      </c>
      <c r="B8" s="460">
        <v>319210.77888</v>
      </c>
      <c r="C8" s="460">
        <v>0</v>
      </c>
      <c r="D8" s="460">
        <v>319210.77888</v>
      </c>
      <c r="E8" s="461">
        <v>7.7536141239488307E-2</v>
      </c>
    </row>
    <row r="9" spans="1:6">
      <c r="A9" s="125" t="s">
        <v>946</v>
      </c>
      <c r="B9" s="460">
        <v>1269766.41677</v>
      </c>
      <c r="C9" s="460">
        <v>79038.475000000006</v>
      </c>
      <c r="D9" s="460">
        <v>1348804.8917700001</v>
      </c>
      <c r="E9" s="461">
        <v>0.32762404502670739</v>
      </c>
    </row>
    <row r="10" spans="1:6">
      <c r="A10" s="125" t="s">
        <v>947</v>
      </c>
      <c r="B10" s="460">
        <v>370692.48943000002</v>
      </c>
      <c r="C10" s="460">
        <v>135982.16892</v>
      </c>
      <c r="D10" s="460">
        <v>506674.65835000004</v>
      </c>
      <c r="E10" s="461">
        <v>0.12307102538997786</v>
      </c>
    </row>
    <row r="11" spans="1:6">
      <c r="A11" s="125" t="s">
        <v>948</v>
      </c>
      <c r="B11" s="460">
        <v>160204.86311999999</v>
      </c>
      <c r="C11" s="460">
        <v>55759.542580000001</v>
      </c>
      <c r="D11" s="460">
        <v>215964.4057</v>
      </c>
      <c r="E11" s="461">
        <v>5.2457647958536732E-2</v>
      </c>
    </row>
    <row r="12" spans="1:6">
      <c r="A12" s="125" t="s">
        <v>949</v>
      </c>
      <c r="B12" s="460">
        <v>205146.84175999998</v>
      </c>
      <c r="C12" s="460">
        <v>49999.542099999999</v>
      </c>
      <c r="D12" s="460">
        <v>255146.38385999997</v>
      </c>
      <c r="E12" s="461">
        <v>6.1974931188494259E-2</v>
      </c>
    </row>
    <row r="13" spans="1:6">
      <c r="A13" s="125" t="s">
        <v>950</v>
      </c>
      <c r="B13" s="460">
        <v>81156.106249999997</v>
      </c>
      <c r="C13" s="460">
        <v>34131.947319999999</v>
      </c>
      <c r="D13" s="460">
        <v>115288.05356999999</v>
      </c>
      <c r="E13" s="461">
        <v>2.8003411526994901E-2</v>
      </c>
    </row>
    <row r="14" spans="1:6">
      <c r="A14" s="125" t="s">
        <v>951</v>
      </c>
      <c r="B14" s="460">
        <v>91880.763569999996</v>
      </c>
      <c r="C14" s="460">
        <v>23176.181219999999</v>
      </c>
      <c r="D14" s="460">
        <v>115056.94478999999</v>
      </c>
      <c r="E14" s="461">
        <v>2.7947275317965127E-2</v>
      </c>
    </row>
    <row r="15" spans="1:6">
      <c r="A15" s="125" t="s">
        <v>952</v>
      </c>
      <c r="B15" s="460">
        <v>54936.76208</v>
      </c>
      <c r="C15" s="460">
        <v>10964.484400000001</v>
      </c>
      <c r="D15" s="460">
        <v>65901.246480000002</v>
      </c>
      <c r="E15" s="461">
        <v>1.6007380367479687E-2</v>
      </c>
    </row>
    <row r="16" spans="1:6">
      <c r="A16" s="125" t="s">
        <v>953</v>
      </c>
      <c r="B16" s="460">
        <v>132098.22652</v>
      </c>
      <c r="C16" s="460">
        <v>15125.548580000001</v>
      </c>
      <c r="D16" s="460">
        <v>147223.7751</v>
      </c>
      <c r="E16" s="461">
        <v>3.5760582584385511E-2</v>
      </c>
    </row>
    <row r="17" spans="1:9">
      <c r="A17" s="125" t="s">
        <v>954</v>
      </c>
      <c r="B17" s="460">
        <v>239706.90662999998</v>
      </c>
      <c r="C17" s="460">
        <v>50771.222329999997</v>
      </c>
      <c r="D17" s="460">
        <v>290478.12896</v>
      </c>
      <c r="E17" s="461">
        <v>7.0556994701271344E-2</v>
      </c>
    </row>
    <row r="18" spans="1:9">
      <c r="A18" s="125" t="s">
        <v>955</v>
      </c>
      <c r="B18" s="460">
        <v>216116.78549000001</v>
      </c>
      <c r="C18" s="460">
        <v>32950.213960000001</v>
      </c>
      <c r="D18" s="460">
        <v>249066.99945</v>
      </c>
      <c r="E18" s="461">
        <v>6.0498251704434285E-2</v>
      </c>
    </row>
    <row r="19" spans="1:9">
      <c r="A19" s="125" t="s">
        <v>956</v>
      </c>
      <c r="B19" s="460">
        <v>37007.04163</v>
      </c>
      <c r="C19" s="460">
        <v>10639.00308</v>
      </c>
      <c r="D19" s="460">
        <v>47646.044710000002</v>
      </c>
      <c r="E19" s="461">
        <v>1.1573200833316217E-2</v>
      </c>
    </row>
    <row r="20" spans="1:9" ht="15.75" thickBot="1">
      <c r="A20" s="125" t="s">
        <v>957</v>
      </c>
      <c r="B20" s="460">
        <v>75978.166270000002</v>
      </c>
      <c r="C20" s="460">
        <v>4792.81034</v>
      </c>
      <c r="D20" s="460">
        <v>80770.976609999998</v>
      </c>
      <c r="E20" s="461">
        <v>1.9619230504865481E-2</v>
      </c>
      <c r="G20" s="497"/>
    </row>
    <row r="21" spans="1:9" ht="16.5" thickTop="1" thickBot="1">
      <c r="A21" s="122" t="s">
        <v>7</v>
      </c>
      <c r="B21" s="498">
        <v>3613597.7371699996</v>
      </c>
      <c r="C21" s="498">
        <v>503331.13983000006</v>
      </c>
      <c r="D21" s="498">
        <v>4116928.8770000003</v>
      </c>
      <c r="E21" s="499">
        <v>1</v>
      </c>
      <c r="G21" s="126"/>
      <c r="H21" s="126"/>
      <c r="I21" s="126"/>
    </row>
    <row r="22" spans="1:9" ht="16.5" thickTop="1" thickBot="1">
      <c r="A22" s="127" t="s">
        <v>958</v>
      </c>
      <c r="B22" s="461">
        <v>0.87774111361457929</v>
      </c>
      <c r="C22" s="461">
        <v>0.12225888638542055</v>
      </c>
      <c r="D22" s="461">
        <v>1</v>
      </c>
      <c r="E22" s="463"/>
      <c r="G22" s="126"/>
      <c r="H22" s="126"/>
      <c r="I22" s="126"/>
    </row>
    <row r="23" spans="1:9" ht="30" customHeight="1" thickTop="1" thickBot="1">
      <c r="A23" s="128" t="s">
        <v>959</v>
      </c>
      <c r="B23" s="123" t="s">
        <v>348</v>
      </c>
      <c r="C23" s="123" t="s">
        <v>347</v>
      </c>
      <c r="D23" s="124" t="s">
        <v>443</v>
      </c>
      <c r="E23" s="123" t="s">
        <v>810</v>
      </c>
    </row>
    <row r="24" spans="1:9" ht="15.75" thickTop="1">
      <c r="A24" s="125" t="s">
        <v>944</v>
      </c>
      <c r="B24" s="460">
        <v>6</v>
      </c>
      <c r="C24" s="460">
        <v>0</v>
      </c>
      <c r="D24" s="460">
        <v>6</v>
      </c>
      <c r="E24" s="461">
        <v>1.1723673026759284E-5</v>
      </c>
    </row>
    <row r="25" spans="1:9">
      <c r="A25" s="125" t="s">
        <v>945</v>
      </c>
      <c r="B25" s="460">
        <v>35</v>
      </c>
      <c r="C25" s="460">
        <v>0</v>
      </c>
      <c r="D25" s="460">
        <v>35</v>
      </c>
      <c r="E25" s="461">
        <v>6.8388092656095819E-5</v>
      </c>
    </row>
    <row r="26" spans="1:9">
      <c r="A26" s="125" t="s">
        <v>946</v>
      </c>
      <c r="B26" s="460">
        <v>259</v>
      </c>
      <c r="C26" s="460">
        <v>20</v>
      </c>
      <c r="D26" s="460">
        <v>279</v>
      </c>
      <c r="E26" s="461">
        <v>5.4515079574430671E-4</v>
      </c>
    </row>
    <row r="27" spans="1:9">
      <c r="A27" s="125" t="s">
        <v>947</v>
      </c>
      <c r="B27" s="460">
        <v>156</v>
      </c>
      <c r="C27" s="460">
        <v>55</v>
      </c>
      <c r="D27" s="460">
        <v>211</v>
      </c>
      <c r="E27" s="461">
        <v>4.1228250144103483E-4</v>
      </c>
    </row>
    <row r="28" spans="1:9">
      <c r="A28" s="125" t="s">
        <v>948</v>
      </c>
      <c r="B28" s="460">
        <v>161</v>
      </c>
      <c r="C28" s="460">
        <v>58</v>
      </c>
      <c r="D28" s="460">
        <v>219</v>
      </c>
      <c r="E28" s="461">
        <v>4.2791406547671384E-4</v>
      </c>
    </row>
    <row r="29" spans="1:9">
      <c r="A29" s="125" t="s">
        <v>949</v>
      </c>
      <c r="B29" s="460">
        <v>418</v>
      </c>
      <c r="C29" s="460">
        <v>99</v>
      </c>
      <c r="D29" s="460">
        <v>517</v>
      </c>
      <c r="E29" s="461">
        <v>1.0101898258057583E-3</v>
      </c>
    </row>
    <row r="30" spans="1:9">
      <c r="A30" s="125" t="s">
        <v>950</v>
      </c>
      <c r="B30" s="460">
        <v>310</v>
      </c>
      <c r="C30" s="460">
        <v>125</v>
      </c>
      <c r="D30" s="460">
        <v>435</v>
      </c>
      <c r="E30" s="461">
        <v>8.4996629444004804E-4</v>
      </c>
    </row>
    <row r="31" spans="1:9">
      <c r="A31" s="125" t="s">
        <v>951</v>
      </c>
      <c r="B31" s="460">
        <v>549</v>
      </c>
      <c r="C31" s="460">
        <v>137</v>
      </c>
      <c r="D31" s="460">
        <v>686</v>
      </c>
      <c r="E31" s="461">
        <v>1.3404066160594781E-3</v>
      </c>
    </row>
    <row r="32" spans="1:9">
      <c r="A32" s="125" t="s">
        <v>952</v>
      </c>
      <c r="B32" s="460">
        <v>464</v>
      </c>
      <c r="C32" s="460">
        <v>93</v>
      </c>
      <c r="D32" s="460">
        <v>557</v>
      </c>
      <c r="E32" s="461">
        <v>1.0883476459841535E-3</v>
      </c>
    </row>
    <row r="33" spans="1:5">
      <c r="A33" s="125" t="s">
        <v>953</v>
      </c>
      <c r="B33" s="460">
        <v>1550</v>
      </c>
      <c r="C33" s="460">
        <v>177</v>
      </c>
      <c r="D33" s="460">
        <v>1727</v>
      </c>
      <c r="E33" s="461">
        <v>3.3744638862022139E-3</v>
      </c>
    </row>
    <row r="34" spans="1:5">
      <c r="A34" s="125" t="s">
        <v>954</v>
      </c>
      <c r="B34" s="460">
        <v>4750</v>
      </c>
      <c r="C34" s="460">
        <v>1083</v>
      </c>
      <c r="D34" s="460">
        <v>5833</v>
      </c>
      <c r="E34" s="461">
        <v>1.1397364127514483E-2</v>
      </c>
    </row>
    <row r="35" spans="1:5">
      <c r="A35" s="125" t="s">
        <v>955</v>
      </c>
      <c r="B35" s="460">
        <v>13492</v>
      </c>
      <c r="C35" s="460">
        <v>2028</v>
      </c>
      <c r="D35" s="460">
        <v>15520</v>
      </c>
      <c r="E35" s="461">
        <v>3.0325234229217346E-2</v>
      </c>
    </row>
    <row r="36" spans="1:5">
      <c r="A36" s="125" t="s">
        <v>956</v>
      </c>
      <c r="B36" s="460">
        <v>7543</v>
      </c>
      <c r="C36" s="460">
        <v>1786</v>
      </c>
      <c r="D36" s="460">
        <v>9329</v>
      </c>
      <c r="E36" s="461">
        <v>1.8228357611106225E-2</v>
      </c>
    </row>
    <row r="37" spans="1:5" ht="15.75" thickBot="1">
      <c r="A37" s="125" t="s">
        <v>957</v>
      </c>
      <c r="B37" s="460">
        <v>452573</v>
      </c>
      <c r="C37" s="460">
        <v>23858</v>
      </c>
      <c r="D37" s="460">
        <v>476431</v>
      </c>
      <c r="E37" s="461">
        <v>0.93092021063532537</v>
      </c>
    </row>
    <row r="38" spans="1:5" ht="16.5" thickTop="1" thickBot="1">
      <c r="A38" s="122" t="s">
        <v>7</v>
      </c>
      <c r="B38" s="498">
        <v>482266</v>
      </c>
      <c r="C38" s="498">
        <v>29519</v>
      </c>
      <c r="D38" s="498">
        <v>511785</v>
      </c>
      <c r="E38" s="499">
        <v>1</v>
      </c>
    </row>
    <row r="39" spans="1:5" ht="15.75" thickTop="1">
      <c r="A39" s="127" t="s">
        <v>958</v>
      </c>
      <c r="B39" s="461">
        <v>0.94232148265384874</v>
      </c>
      <c r="C39" s="461">
        <v>5.7678517346151217E-2</v>
      </c>
      <c r="D39" s="461">
        <v>1</v>
      </c>
      <c r="E39" s="464"/>
    </row>
    <row r="40" spans="1:5" ht="15.75" thickBot="1">
      <c r="A40" s="130"/>
      <c r="B40" s="131"/>
      <c r="C40" s="131"/>
      <c r="D40" s="132"/>
      <c r="E40" s="132"/>
    </row>
    <row r="41" spans="1:5" ht="36.75" customHeight="1" thickTop="1">
      <c r="A41" s="903" t="s">
        <v>990</v>
      </c>
      <c r="B41" s="904"/>
      <c r="C41" s="904"/>
      <c r="D41" s="904"/>
      <c r="E41" s="904"/>
    </row>
    <row r="42" spans="1:5">
      <c r="A42" s="133"/>
      <c r="B42" s="134"/>
      <c r="C42" s="134"/>
      <c r="D42" s="134"/>
      <c r="E42" s="134"/>
    </row>
    <row r="43" spans="1:5" ht="30" customHeight="1">
      <c r="A43" s="858" t="s">
        <v>346</v>
      </c>
      <c r="B43" s="858"/>
      <c r="C43" s="858"/>
      <c r="D43" s="858"/>
      <c r="E43" s="858"/>
    </row>
    <row r="44" spans="1:5" ht="18">
      <c r="A44" s="859" t="s">
        <v>960</v>
      </c>
      <c r="B44" s="859"/>
      <c r="C44" s="859"/>
      <c r="D44" s="859"/>
      <c r="E44" s="859"/>
    </row>
    <row r="45" spans="1:5" ht="18">
      <c r="A45" s="859" t="s">
        <v>1444</v>
      </c>
      <c r="B45" s="859"/>
      <c r="C45" s="859"/>
      <c r="D45" s="859"/>
      <c r="E45" s="859"/>
    </row>
    <row r="46" spans="1:5" ht="30" customHeight="1">
      <c r="A46" s="863" t="s">
        <v>2</v>
      </c>
      <c r="B46" s="863"/>
      <c r="C46" s="863"/>
      <c r="D46" s="863"/>
      <c r="E46" s="863"/>
    </row>
    <row r="47" spans="1:5" ht="15.75" thickBot="1">
      <c r="A47" s="22"/>
      <c r="B47" s="73"/>
      <c r="C47" s="120"/>
      <c r="D47" s="120"/>
      <c r="E47" s="121"/>
    </row>
    <row r="48" spans="1:5" ht="30" customHeight="1" thickTop="1" thickBot="1">
      <c r="A48" s="122" t="s">
        <v>942</v>
      </c>
      <c r="B48" s="123" t="s">
        <v>348</v>
      </c>
      <c r="C48" s="123" t="s">
        <v>347</v>
      </c>
      <c r="D48" s="124" t="s">
        <v>443</v>
      </c>
      <c r="E48" s="123" t="s">
        <v>943</v>
      </c>
    </row>
    <row r="49" spans="1:7" ht="15.75" thickTop="1">
      <c r="A49" s="125" t="s">
        <v>944</v>
      </c>
      <c r="B49" s="460">
        <v>56030.04219</v>
      </c>
      <c r="C49" s="460">
        <v>0</v>
      </c>
      <c r="D49" s="460">
        <v>56030.04219</v>
      </c>
      <c r="E49" s="461">
        <v>0.39170122659669565</v>
      </c>
      <c r="F49" s="462"/>
    </row>
    <row r="50" spans="1:7">
      <c r="A50" s="125" t="s">
        <v>945</v>
      </c>
      <c r="B50" s="460">
        <v>17073.943159999999</v>
      </c>
      <c r="C50" s="460">
        <v>0</v>
      </c>
      <c r="D50" s="460">
        <v>17073.943159999999</v>
      </c>
      <c r="E50" s="461">
        <v>0.11936247443711341</v>
      </c>
      <c r="F50" s="462"/>
    </row>
    <row r="51" spans="1:7">
      <c r="A51" s="125" t="s">
        <v>946</v>
      </c>
      <c r="B51" s="460">
        <v>24611.25966</v>
      </c>
      <c r="C51" s="460">
        <v>0</v>
      </c>
      <c r="D51" s="460">
        <v>24611.25966</v>
      </c>
      <c r="E51" s="461">
        <v>0.17205520860079465</v>
      </c>
      <c r="F51" s="462"/>
    </row>
    <row r="52" spans="1:7">
      <c r="A52" s="125" t="s">
        <v>947</v>
      </c>
      <c r="B52" s="460">
        <v>5633.3579600000003</v>
      </c>
      <c r="C52" s="460">
        <v>3728.9040399999999</v>
      </c>
      <c r="D52" s="460">
        <v>9362.2620000000006</v>
      </c>
      <c r="E52" s="461">
        <v>6.545077186777741E-2</v>
      </c>
      <c r="F52" s="462"/>
    </row>
    <row r="53" spans="1:7">
      <c r="A53" s="125" t="s">
        <v>948</v>
      </c>
      <c r="B53" s="460">
        <v>10545.624230000001</v>
      </c>
      <c r="C53" s="460">
        <v>2430.6742300000001</v>
      </c>
      <c r="D53" s="460">
        <v>12976.298460000002</v>
      </c>
      <c r="E53" s="461">
        <v>9.0716191257374693E-2</v>
      </c>
      <c r="F53" s="462"/>
    </row>
    <row r="54" spans="1:7">
      <c r="A54" s="125" t="s">
        <v>949</v>
      </c>
      <c r="B54" s="460">
        <v>7909.5968300000004</v>
      </c>
      <c r="C54" s="460">
        <v>382.08595000000003</v>
      </c>
      <c r="D54" s="460">
        <v>8291.682780000001</v>
      </c>
      <c r="E54" s="461">
        <v>5.79664442240303E-2</v>
      </c>
      <c r="F54" s="462"/>
    </row>
    <row r="55" spans="1:7">
      <c r="A55" s="125" t="s">
        <v>950</v>
      </c>
      <c r="B55" s="460">
        <v>3561.9239400000001</v>
      </c>
      <c r="C55" s="460">
        <v>1599.9620199999999</v>
      </c>
      <c r="D55" s="460">
        <v>5161.8859599999996</v>
      </c>
      <c r="E55" s="461">
        <v>3.6086302687902042E-2</v>
      </c>
      <c r="F55" s="462"/>
    </row>
    <row r="56" spans="1:7">
      <c r="A56" s="125" t="s">
        <v>951</v>
      </c>
      <c r="B56" s="460">
        <v>2972.4365600000001</v>
      </c>
      <c r="C56" s="460">
        <v>899.21996000000001</v>
      </c>
      <c r="D56" s="460">
        <v>3871.65652</v>
      </c>
      <c r="E56" s="461">
        <v>2.7066419166747624E-2</v>
      </c>
      <c r="F56" s="462"/>
    </row>
    <row r="57" spans="1:7">
      <c r="A57" s="125" t="s">
        <v>952</v>
      </c>
      <c r="B57" s="460">
        <v>950.42813000000001</v>
      </c>
      <c r="C57" s="460">
        <v>119.19861</v>
      </c>
      <c r="D57" s="460">
        <v>1069.6267399999999</v>
      </c>
      <c r="E57" s="461">
        <v>7.4776689376364865E-3</v>
      </c>
      <c r="F57" s="462"/>
    </row>
    <row r="58" spans="1:7">
      <c r="A58" s="125" t="s">
        <v>953</v>
      </c>
      <c r="B58" s="460">
        <v>727.12205000000006</v>
      </c>
      <c r="C58" s="460">
        <v>478.72021999999998</v>
      </c>
      <c r="D58" s="460">
        <v>1205.8422700000001</v>
      </c>
      <c r="E58" s="461">
        <v>8.4299400425124661E-3</v>
      </c>
      <c r="F58" s="462"/>
    </row>
    <row r="59" spans="1:7">
      <c r="A59" s="125" t="s">
        <v>954</v>
      </c>
      <c r="B59" s="460">
        <v>643.24731999999995</v>
      </c>
      <c r="C59" s="460">
        <v>525.29611</v>
      </c>
      <c r="D59" s="460">
        <v>1168.5434299999999</v>
      </c>
      <c r="E59" s="461">
        <v>8.169187046305702E-3</v>
      </c>
      <c r="F59" s="462"/>
    </row>
    <row r="60" spans="1:7">
      <c r="A60" s="125" t="s">
        <v>955</v>
      </c>
      <c r="B60" s="460">
        <v>1015.61019</v>
      </c>
      <c r="C60" s="460">
        <v>403.21069</v>
      </c>
      <c r="D60" s="460">
        <v>1418.82088</v>
      </c>
      <c r="E60" s="461">
        <v>9.9188552657594048E-3</v>
      </c>
      <c r="F60" s="462"/>
    </row>
    <row r="61" spans="1:7">
      <c r="A61" s="125" t="s">
        <v>956</v>
      </c>
      <c r="B61" s="460">
        <v>185.07047</v>
      </c>
      <c r="C61" s="460">
        <v>59.742309999999996</v>
      </c>
      <c r="D61" s="460">
        <v>244.81278</v>
      </c>
      <c r="E61" s="461">
        <v>1.7114651794722662E-3</v>
      </c>
      <c r="F61" s="462"/>
    </row>
    <row r="62" spans="1:7" ht="15.75" thickBot="1">
      <c r="A62" s="125" t="s">
        <v>957</v>
      </c>
      <c r="B62" s="460">
        <v>462.65985999999998</v>
      </c>
      <c r="C62" s="460">
        <v>93.468350000000001</v>
      </c>
      <c r="D62" s="460">
        <v>556.12820999999997</v>
      </c>
      <c r="E62" s="461">
        <v>3.8878446898778737E-3</v>
      </c>
      <c r="F62" s="462"/>
    </row>
    <row r="63" spans="1:7" ht="16.5" thickTop="1" thickBot="1">
      <c r="A63" s="122" t="s">
        <v>7</v>
      </c>
      <c r="B63" s="498">
        <v>132322.32255000001</v>
      </c>
      <c r="C63" s="498">
        <v>10720.482489999997</v>
      </c>
      <c r="D63" s="498">
        <v>143042.80504000001</v>
      </c>
      <c r="E63" s="499">
        <v>1</v>
      </c>
      <c r="G63" s="126"/>
    </row>
    <row r="64" spans="1:7" ht="16.5" thickTop="1" thickBot="1">
      <c r="A64" s="127" t="s">
        <v>958</v>
      </c>
      <c r="B64" s="461">
        <v>0.92505402500319989</v>
      </c>
      <c r="C64" s="461">
        <v>7.4945974996800141E-2</v>
      </c>
      <c r="D64" s="461">
        <v>1</v>
      </c>
      <c r="E64" s="461"/>
    </row>
    <row r="65" spans="1:5" ht="30" customHeight="1" thickTop="1" thickBot="1">
      <c r="A65" s="128" t="s">
        <v>961</v>
      </c>
      <c r="B65" s="123" t="s">
        <v>348</v>
      </c>
      <c r="C65" s="123" t="s">
        <v>347</v>
      </c>
      <c r="D65" s="124" t="s">
        <v>443</v>
      </c>
      <c r="E65" s="123" t="s">
        <v>810</v>
      </c>
    </row>
    <row r="66" spans="1:5" ht="15.75" thickTop="1">
      <c r="A66" s="125" t="s">
        <v>944</v>
      </c>
      <c r="B66" s="460">
        <v>2</v>
      </c>
      <c r="C66" s="460">
        <v>0</v>
      </c>
      <c r="D66" s="460">
        <v>2</v>
      </c>
      <c r="E66" s="461">
        <v>1.273074474856779E-3</v>
      </c>
    </row>
    <row r="67" spans="1:5">
      <c r="A67" s="125" t="s">
        <v>945</v>
      </c>
      <c r="B67" s="460">
        <v>2</v>
      </c>
      <c r="C67" s="460">
        <v>0</v>
      </c>
      <c r="D67" s="460">
        <v>2</v>
      </c>
      <c r="E67" s="461">
        <v>1.273074474856779E-3</v>
      </c>
    </row>
    <row r="68" spans="1:5">
      <c r="A68" s="125" t="s">
        <v>946</v>
      </c>
      <c r="B68" s="460">
        <v>6</v>
      </c>
      <c r="C68" s="460">
        <v>0</v>
      </c>
      <c r="D68" s="460">
        <v>6</v>
      </c>
      <c r="E68" s="461">
        <v>3.8192234245703373E-3</v>
      </c>
    </row>
    <row r="69" spans="1:5">
      <c r="A69" s="125" t="s">
        <v>947</v>
      </c>
      <c r="B69" s="460">
        <v>3</v>
      </c>
      <c r="C69" s="460">
        <v>2</v>
      </c>
      <c r="D69" s="460">
        <v>5</v>
      </c>
      <c r="E69" s="461">
        <v>3.1826861871419479E-3</v>
      </c>
    </row>
    <row r="70" spans="1:5">
      <c r="A70" s="125" t="s">
        <v>948</v>
      </c>
      <c r="B70" s="460">
        <v>11</v>
      </c>
      <c r="C70" s="460">
        <v>2</v>
      </c>
      <c r="D70" s="460">
        <v>13</v>
      </c>
      <c r="E70" s="461">
        <v>8.2749840865690635E-3</v>
      </c>
    </row>
    <row r="71" spans="1:5">
      <c r="A71" s="125" t="s">
        <v>949</v>
      </c>
      <c r="B71" s="460">
        <v>16</v>
      </c>
      <c r="C71" s="460">
        <v>1</v>
      </c>
      <c r="D71" s="460">
        <v>17</v>
      </c>
      <c r="E71" s="461">
        <v>1.0821133036282623E-2</v>
      </c>
    </row>
    <row r="72" spans="1:5">
      <c r="A72" s="125" t="s">
        <v>950</v>
      </c>
      <c r="B72" s="460">
        <v>13</v>
      </c>
      <c r="C72" s="460">
        <v>6</v>
      </c>
      <c r="D72" s="460">
        <v>19</v>
      </c>
      <c r="E72" s="461">
        <v>1.2094207511139401E-2</v>
      </c>
    </row>
    <row r="73" spans="1:5">
      <c r="A73" s="125" t="s">
        <v>951</v>
      </c>
      <c r="B73" s="460">
        <v>18</v>
      </c>
      <c r="C73" s="460">
        <v>5</v>
      </c>
      <c r="D73" s="460">
        <v>23</v>
      </c>
      <c r="E73" s="461">
        <v>1.464035646085296E-2</v>
      </c>
    </row>
    <row r="74" spans="1:5">
      <c r="A74" s="125" t="s">
        <v>952</v>
      </c>
      <c r="B74" s="460">
        <v>8</v>
      </c>
      <c r="C74" s="460">
        <v>1</v>
      </c>
      <c r="D74" s="460">
        <v>9</v>
      </c>
      <c r="E74" s="461">
        <v>5.7288351368555059E-3</v>
      </c>
    </row>
    <row r="75" spans="1:5">
      <c r="A75" s="125" t="s">
        <v>953</v>
      </c>
      <c r="B75" s="460">
        <v>9</v>
      </c>
      <c r="C75" s="460">
        <v>6</v>
      </c>
      <c r="D75" s="460">
        <v>15</v>
      </c>
      <c r="E75" s="461">
        <v>9.5480585614258432E-3</v>
      </c>
    </row>
    <row r="76" spans="1:5">
      <c r="A76" s="125" t="s">
        <v>954</v>
      </c>
      <c r="B76" s="460">
        <v>14</v>
      </c>
      <c r="C76" s="460">
        <v>10</v>
      </c>
      <c r="D76" s="460">
        <v>24</v>
      </c>
      <c r="E76" s="461">
        <v>1.5276893698281349E-2</v>
      </c>
    </row>
    <row r="77" spans="1:5">
      <c r="A77" s="125" t="s">
        <v>955</v>
      </c>
      <c r="B77" s="460">
        <v>60</v>
      </c>
      <c r="C77" s="460">
        <v>24</v>
      </c>
      <c r="D77" s="460">
        <v>84</v>
      </c>
      <c r="E77" s="461">
        <v>5.3469127943984722E-2</v>
      </c>
    </row>
    <row r="78" spans="1:5">
      <c r="A78" s="125" t="s">
        <v>956</v>
      </c>
      <c r="B78" s="460">
        <v>36</v>
      </c>
      <c r="C78" s="460">
        <v>12</v>
      </c>
      <c r="D78" s="460">
        <v>48</v>
      </c>
      <c r="E78" s="461">
        <v>3.0553787396562698E-2</v>
      </c>
    </row>
    <row r="79" spans="1:5" ht="15.75" thickBot="1">
      <c r="A79" s="125" t="s">
        <v>957</v>
      </c>
      <c r="B79" s="460">
        <v>1004</v>
      </c>
      <c r="C79" s="460">
        <v>300</v>
      </c>
      <c r="D79" s="460">
        <v>1304</v>
      </c>
      <c r="E79" s="461">
        <v>0.83004455760661999</v>
      </c>
    </row>
    <row r="80" spans="1:5" ht="16.5" thickTop="1" thickBot="1">
      <c r="A80" s="122" t="s">
        <v>7</v>
      </c>
      <c r="B80" s="498">
        <v>1202</v>
      </c>
      <c r="C80" s="498">
        <v>369</v>
      </c>
      <c r="D80" s="498">
        <v>1571</v>
      </c>
      <c r="E80" s="499">
        <v>1</v>
      </c>
    </row>
    <row r="81" spans="1:5" ht="15.75" thickTop="1">
      <c r="A81" s="127" t="s">
        <v>958</v>
      </c>
      <c r="B81" s="461">
        <v>0.76511775938892423</v>
      </c>
      <c r="C81" s="461">
        <v>0.23488224061107574</v>
      </c>
      <c r="D81" s="461">
        <v>1</v>
      </c>
      <c r="E81" s="461"/>
    </row>
    <row r="82" spans="1:5" ht="15.75" thickBot="1">
      <c r="A82" s="130"/>
      <c r="B82" s="131"/>
      <c r="C82" s="131"/>
      <c r="D82" s="132"/>
      <c r="E82" s="132"/>
    </row>
    <row r="83" spans="1:5" ht="15.75" customHeight="1" thickTop="1">
      <c r="A83" s="903" t="s">
        <v>991</v>
      </c>
      <c r="B83" s="904"/>
      <c r="C83" s="904"/>
      <c r="D83" s="904"/>
      <c r="E83" s="904"/>
    </row>
    <row r="84" spans="1:5">
      <c r="A84" s="135"/>
      <c r="B84" s="135"/>
      <c r="C84" s="135"/>
      <c r="D84" s="136"/>
      <c r="E84" s="121"/>
    </row>
    <row r="85" spans="1:5" ht="30" customHeight="1">
      <c r="A85" s="858" t="s">
        <v>346</v>
      </c>
      <c r="B85" s="858"/>
      <c r="C85" s="858"/>
      <c r="D85" s="858"/>
      <c r="E85" s="858"/>
    </row>
    <row r="86" spans="1:5" ht="18">
      <c r="A86" s="859" t="s">
        <v>962</v>
      </c>
      <c r="B86" s="859"/>
      <c r="C86" s="859"/>
      <c r="D86" s="859"/>
      <c r="E86" s="859"/>
    </row>
    <row r="87" spans="1:5" ht="18">
      <c r="A87" s="859" t="s">
        <v>1444</v>
      </c>
      <c r="B87" s="859"/>
      <c r="C87" s="859"/>
      <c r="D87" s="859"/>
      <c r="E87" s="859"/>
    </row>
    <row r="88" spans="1:5" ht="30" customHeight="1">
      <c r="A88" s="863" t="s">
        <v>2</v>
      </c>
      <c r="B88" s="863"/>
      <c r="C88" s="863"/>
      <c r="D88" s="863"/>
      <c r="E88" s="863"/>
    </row>
    <row r="89" spans="1:5" ht="15.75" thickBot="1">
      <c r="A89" s="22"/>
      <c r="B89" s="73"/>
      <c r="C89" s="120"/>
      <c r="D89" s="120"/>
      <c r="E89" s="121"/>
    </row>
    <row r="90" spans="1:5" ht="30" customHeight="1" thickTop="1" thickBot="1">
      <c r="A90" s="122" t="s">
        <v>942</v>
      </c>
      <c r="B90" s="123" t="s">
        <v>348</v>
      </c>
      <c r="C90" s="123" t="s">
        <v>347</v>
      </c>
      <c r="D90" s="124" t="s">
        <v>443</v>
      </c>
      <c r="E90" s="123" t="s">
        <v>943</v>
      </c>
    </row>
    <row r="91" spans="1:5" ht="15.75" thickTop="1">
      <c r="A91" s="125" t="s">
        <v>944</v>
      </c>
      <c r="B91" s="460">
        <v>303665.54657999997</v>
      </c>
      <c r="C91" s="460">
        <v>0</v>
      </c>
      <c r="D91" s="460">
        <v>303665.54657999997</v>
      </c>
      <c r="E91" s="461">
        <v>0.28372348898270777</v>
      </c>
    </row>
    <row r="92" spans="1:5">
      <c r="A92" s="125" t="s">
        <v>945</v>
      </c>
      <c r="B92" s="460">
        <v>93095.592819999991</v>
      </c>
      <c r="C92" s="460">
        <v>0</v>
      </c>
      <c r="D92" s="460">
        <v>93095.592819999991</v>
      </c>
      <c r="E92" s="461">
        <v>8.6981900651167107E-2</v>
      </c>
    </row>
    <row r="93" spans="1:5">
      <c r="A93" s="125" t="s">
        <v>946</v>
      </c>
      <c r="B93" s="460">
        <v>50313.598700000002</v>
      </c>
      <c r="C93" s="460">
        <v>5066.6435999999994</v>
      </c>
      <c r="D93" s="460">
        <v>55380.242299999998</v>
      </c>
      <c r="E93" s="461">
        <v>5.1743359571166457E-2</v>
      </c>
    </row>
    <row r="94" spans="1:5">
      <c r="A94" s="125" t="s">
        <v>947</v>
      </c>
      <c r="B94" s="460">
        <v>18396.6335</v>
      </c>
      <c r="C94" s="460">
        <v>0</v>
      </c>
      <c r="D94" s="460">
        <v>18396.6335</v>
      </c>
      <c r="E94" s="461">
        <v>1.7188505910337389E-2</v>
      </c>
    </row>
    <row r="95" spans="1:5">
      <c r="A95" s="125" t="s">
        <v>948</v>
      </c>
      <c r="B95" s="460">
        <v>11551.893239999999</v>
      </c>
      <c r="C95" s="460">
        <v>13445.007310000001</v>
      </c>
      <c r="D95" s="460">
        <v>24996.900549999998</v>
      </c>
      <c r="E95" s="461">
        <v>2.3355326008086798E-2</v>
      </c>
    </row>
    <row r="96" spans="1:5">
      <c r="A96" s="125" t="s">
        <v>949</v>
      </c>
      <c r="B96" s="460">
        <v>16808.833859999999</v>
      </c>
      <c r="C96" s="460">
        <v>18063.658319999999</v>
      </c>
      <c r="D96" s="460">
        <v>34872.492180000001</v>
      </c>
      <c r="E96" s="461">
        <v>3.2582376441000704E-2</v>
      </c>
    </row>
    <row r="97" spans="1:7">
      <c r="A97" s="125" t="s">
        <v>950</v>
      </c>
      <c r="B97" s="460">
        <v>26141.535469999999</v>
      </c>
      <c r="C97" s="460">
        <v>17041.47423</v>
      </c>
      <c r="D97" s="460">
        <v>43183.009699999995</v>
      </c>
      <c r="E97" s="461">
        <v>4.0347132939002488E-2</v>
      </c>
    </row>
    <row r="98" spans="1:7">
      <c r="A98" s="125" t="s">
        <v>951</v>
      </c>
      <c r="B98" s="460">
        <v>29125.330170000001</v>
      </c>
      <c r="C98" s="460">
        <v>9539.8694600000017</v>
      </c>
      <c r="D98" s="460">
        <v>38665.199630000003</v>
      </c>
      <c r="E98" s="461">
        <v>3.6126012531837962E-2</v>
      </c>
    </row>
    <row r="99" spans="1:7">
      <c r="A99" s="125" t="s">
        <v>952</v>
      </c>
      <c r="B99" s="460">
        <v>19715.942480000002</v>
      </c>
      <c r="C99" s="460">
        <v>6352.3397100000002</v>
      </c>
      <c r="D99" s="460">
        <v>26068.282190000002</v>
      </c>
      <c r="E99" s="461">
        <v>2.4356348812143151E-2</v>
      </c>
    </row>
    <row r="100" spans="1:7">
      <c r="A100" s="125" t="s">
        <v>953</v>
      </c>
      <c r="B100" s="460">
        <v>42648.758520000003</v>
      </c>
      <c r="C100" s="460">
        <v>8800.0373</v>
      </c>
      <c r="D100" s="460">
        <v>51448.795819999999</v>
      </c>
      <c r="E100" s="461">
        <v>4.8070095598295823E-2</v>
      </c>
    </row>
    <row r="101" spans="1:7">
      <c r="A101" s="125" t="s">
        <v>954</v>
      </c>
      <c r="B101" s="460">
        <v>75583.247040000002</v>
      </c>
      <c r="C101" s="460">
        <v>45647.891389999997</v>
      </c>
      <c r="D101" s="460">
        <v>121231.13842999999</v>
      </c>
      <c r="E101" s="461">
        <v>0.11326975337204956</v>
      </c>
    </row>
    <row r="102" spans="1:7">
      <c r="A102" s="125" t="s">
        <v>955</v>
      </c>
      <c r="B102" s="460">
        <v>120973.05746</v>
      </c>
      <c r="C102" s="460">
        <v>28131.765600000002</v>
      </c>
      <c r="D102" s="460">
        <v>149104.82306</v>
      </c>
      <c r="E102" s="461">
        <v>0.13931294181767659</v>
      </c>
    </row>
    <row r="103" spans="1:7">
      <c r="A103" s="125" t="s">
        <v>956</v>
      </c>
      <c r="B103" s="460">
        <v>30671.242190000001</v>
      </c>
      <c r="C103" s="460">
        <v>3513.2767999999996</v>
      </c>
      <c r="D103" s="460">
        <v>34184.518989999997</v>
      </c>
      <c r="E103" s="461">
        <v>3.1939583223292219E-2</v>
      </c>
    </row>
    <row r="104" spans="1:7" ht="15.75" thickBot="1">
      <c r="A104" s="125" t="s">
        <v>957</v>
      </c>
      <c r="B104" s="460">
        <v>71613.41158</v>
      </c>
      <c r="C104" s="460">
        <v>4380.3588399999999</v>
      </c>
      <c r="D104" s="460">
        <v>75993.770420000001</v>
      </c>
      <c r="E104" s="461">
        <v>7.1003174141235817E-2</v>
      </c>
    </row>
    <row r="105" spans="1:7" ht="16.5" thickTop="1" thickBot="1">
      <c r="A105" s="122" t="s">
        <v>7</v>
      </c>
      <c r="B105" s="498">
        <v>910304.62361000001</v>
      </c>
      <c r="C105" s="498">
        <v>159982.32256</v>
      </c>
      <c r="D105" s="498">
        <v>1070286.9461700001</v>
      </c>
      <c r="E105" s="499">
        <v>1</v>
      </c>
      <c r="G105" s="126"/>
    </row>
    <row r="106" spans="1:7" ht="16.5" thickTop="1" thickBot="1">
      <c r="A106" s="127" t="s">
        <v>958</v>
      </c>
      <c r="B106" s="461">
        <v>0.85052389629482672</v>
      </c>
      <c r="C106" s="461">
        <v>0.14947610370517314</v>
      </c>
      <c r="D106" s="461">
        <v>1</v>
      </c>
      <c r="E106" s="461"/>
    </row>
    <row r="107" spans="1:7" ht="30" customHeight="1" thickTop="1" thickBot="1">
      <c r="A107" s="128" t="s">
        <v>961</v>
      </c>
      <c r="B107" s="123" t="s">
        <v>348</v>
      </c>
      <c r="C107" s="123" t="s">
        <v>347</v>
      </c>
      <c r="D107" s="124" t="s">
        <v>443</v>
      </c>
      <c r="E107" s="123" t="s">
        <v>810</v>
      </c>
    </row>
    <row r="108" spans="1:7" ht="15.75" thickTop="1">
      <c r="A108" s="125" t="s">
        <v>944</v>
      </c>
      <c r="B108" s="460">
        <v>4</v>
      </c>
      <c r="C108" s="460">
        <v>0</v>
      </c>
      <c r="D108" s="460">
        <v>4</v>
      </c>
      <c r="E108" s="461">
        <v>8.1245988479318826E-6</v>
      </c>
    </row>
    <row r="109" spans="1:7">
      <c r="A109" s="125" t="s">
        <v>945</v>
      </c>
      <c r="B109" s="460">
        <v>10</v>
      </c>
      <c r="C109" s="460">
        <v>0</v>
      </c>
      <c r="D109" s="460">
        <v>10</v>
      </c>
      <c r="E109" s="461">
        <v>2.0311497119829709E-5</v>
      </c>
    </row>
    <row r="110" spans="1:7">
      <c r="A110" s="125" t="s">
        <v>946</v>
      </c>
      <c r="B110" s="460">
        <v>10</v>
      </c>
      <c r="C110" s="460">
        <v>1</v>
      </c>
      <c r="D110" s="460">
        <v>11</v>
      </c>
      <c r="E110" s="461">
        <v>2.2342646831812678E-5</v>
      </c>
    </row>
    <row r="111" spans="1:7">
      <c r="A111" s="125" t="s">
        <v>947</v>
      </c>
      <c r="B111" s="460">
        <v>9</v>
      </c>
      <c r="C111" s="460">
        <v>0</v>
      </c>
      <c r="D111" s="460">
        <v>9</v>
      </c>
      <c r="E111" s="461">
        <v>1.8280347407846737E-5</v>
      </c>
    </row>
    <row r="112" spans="1:7">
      <c r="A112" s="125" t="s">
        <v>948</v>
      </c>
      <c r="B112" s="460">
        <v>12</v>
      </c>
      <c r="C112" s="460">
        <v>14</v>
      </c>
      <c r="D112" s="460">
        <v>26</v>
      </c>
      <c r="E112" s="461">
        <v>5.2809892511557243E-5</v>
      </c>
    </row>
    <row r="113" spans="1:5">
      <c r="A113" s="125" t="s">
        <v>949</v>
      </c>
      <c r="B113" s="460">
        <v>36</v>
      </c>
      <c r="C113" s="460">
        <v>38</v>
      </c>
      <c r="D113" s="460">
        <v>74</v>
      </c>
      <c r="E113" s="461">
        <v>1.5030507868673984E-4</v>
      </c>
    </row>
    <row r="114" spans="1:5">
      <c r="A114" s="125" t="s">
        <v>950</v>
      </c>
      <c r="B114" s="460">
        <v>102</v>
      </c>
      <c r="C114" s="460">
        <v>66</v>
      </c>
      <c r="D114" s="460">
        <v>168</v>
      </c>
      <c r="E114" s="461">
        <v>3.4123315161313912E-4</v>
      </c>
    </row>
    <row r="115" spans="1:5">
      <c r="A115" s="125" t="s">
        <v>951</v>
      </c>
      <c r="B115" s="460">
        <v>177</v>
      </c>
      <c r="C115" s="460">
        <v>60</v>
      </c>
      <c r="D115" s="460">
        <v>237</v>
      </c>
      <c r="E115" s="461">
        <v>4.8138248173996409E-4</v>
      </c>
    </row>
    <row r="116" spans="1:5">
      <c r="A116" s="125" t="s">
        <v>952</v>
      </c>
      <c r="B116" s="460">
        <v>166</v>
      </c>
      <c r="C116" s="460">
        <v>54</v>
      </c>
      <c r="D116" s="460">
        <v>220</v>
      </c>
      <c r="E116" s="461">
        <v>4.4685293663625361E-4</v>
      </c>
    </row>
    <row r="117" spans="1:5">
      <c r="A117" s="125" t="s">
        <v>953</v>
      </c>
      <c r="B117" s="460">
        <v>511</v>
      </c>
      <c r="C117" s="460">
        <v>105</v>
      </c>
      <c r="D117" s="460">
        <v>616</v>
      </c>
      <c r="E117" s="461">
        <v>1.2511882225815099E-3</v>
      </c>
    </row>
    <row r="118" spans="1:5">
      <c r="A118" s="125" t="s">
        <v>954</v>
      </c>
      <c r="B118" s="460">
        <v>1577</v>
      </c>
      <c r="C118" s="460">
        <v>982</v>
      </c>
      <c r="D118" s="460">
        <v>2559</v>
      </c>
      <c r="E118" s="461">
        <v>5.1977121129644227E-3</v>
      </c>
    </row>
    <row r="119" spans="1:5">
      <c r="A119" s="125" t="s">
        <v>955</v>
      </c>
      <c r="B119" s="460">
        <v>8009</v>
      </c>
      <c r="C119" s="460">
        <v>1698</v>
      </c>
      <c r="D119" s="460">
        <v>9707</v>
      </c>
      <c r="E119" s="461">
        <v>1.9716370254218699E-2</v>
      </c>
    </row>
    <row r="120" spans="1:5">
      <c r="A120" s="125" t="s">
        <v>956</v>
      </c>
      <c r="B120" s="460">
        <v>6274</v>
      </c>
      <c r="C120" s="460">
        <v>713</v>
      </c>
      <c r="D120" s="460">
        <v>6987</v>
      </c>
      <c r="E120" s="461">
        <v>1.4191643037625018E-2</v>
      </c>
    </row>
    <row r="121" spans="1:5" ht="15.75" thickBot="1">
      <c r="A121" s="125" t="s">
        <v>957</v>
      </c>
      <c r="B121" s="460">
        <v>448355</v>
      </c>
      <c r="C121" s="460">
        <v>23349</v>
      </c>
      <c r="D121" s="460">
        <v>471704</v>
      </c>
      <c r="E121" s="461">
        <v>0.95810144374121531</v>
      </c>
    </row>
    <row r="122" spans="1:5" ht="16.5" thickTop="1" thickBot="1">
      <c r="A122" s="122" t="s">
        <v>7</v>
      </c>
      <c r="B122" s="498">
        <v>465252</v>
      </c>
      <c r="C122" s="498">
        <v>27080</v>
      </c>
      <c r="D122" s="498">
        <v>492332</v>
      </c>
      <c r="E122" s="499">
        <v>1</v>
      </c>
    </row>
    <row r="123" spans="1:5" ht="15.75" thickTop="1">
      <c r="A123" s="127" t="s">
        <v>958</v>
      </c>
      <c r="B123" s="461">
        <v>0.94499646579950114</v>
      </c>
      <c r="C123" s="461">
        <v>5.5003534200498853E-2</v>
      </c>
      <c r="D123" s="461">
        <v>1</v>
      </c>
      <c r="E123" s="461"/>
    </row>
    <row r="124" spans="1:5" ht="15.75" thickBot="1">
      <c r="A124" s="130"/>
      <c r="B124" s="131"/>
      <c r="C124" s="131"/>
      <c r="D124" s="132"/>
      <c r="E124" s="132"/>
    </row>
    <row r="125" spans="1:5" ht="15.75" thickTop="1">
      <c r="A125" s="903" t="s">
        <v>992</v>
      </c>
      <c r="B125" s="904"/>
      <c r="C125" s="904"/>
      <c r="D125" s="904"/>
      <c r="E125" s="904"/>
    </row>
    <row r="126" spans="1:5">
      <c r="A126" s="137"/>
      <c r="B126" s="37"/>
      <c r="C126" s="37"/>
      <c r="D126" s="136"/>
      <c r="E126" s="121"/>
    </row>
    <row r="127" spans="1:5" ht="30" customHeight="1">
      <c r="A127" s="858" t="s">
        <v>346</v>
      </c>
      <c r="B127" s="858"/>
      <c r="C127" s="858"/>
      <c r="D127" s="858"/>
      <c r="E127" s="858"/>
    </row>
    <row r="128" spans="1:5" ht="18">
      <c r="A128" s="859" t="s">
        <v>963</v>
      </c>
      <c r="B128" s="859"/>
      <c r="C128" s="859"/>
      <c r="D128" s="859"/>
      <c r="E128" s="859"/>
    </row>
    <row r="129" spans="1:5" ht="18">
      <c r="A129" s="859" t="s">
        <v>1444</v>
      </c>
      <c r="B129" s="859"/>
      <c r="C129" s="859"/>
      <c r="D129" s="859"/>
      <c r="E129" s="859"/>
    </row>
    <row r="130" spans="1:5" ht="30" customHeight="1">
      <c r="A130" s="863" t="s">
        <v>2</v>
      </c>
      <c r="B130" s="863"/>
      <c r="C130" s="863"/>
      <c r="D130" s="863"/>
      <c r="E130" s="863"/>
    </row>
    <row r="131" spans="1:5" ht="15.75" thickBot="1">
      <c r="A131" s="22"/>
      <c r="B131" s="73"/>
      <c r="C131" s="120"/>
      <c r="D131" s="120"/>
      <c r="E131" s="121"/>
    </row>
    <row r="132" spans="1:5" ht="30" customHeight="1" thickTop="1" thickBot="1">
      <c r="A132" s="122" t="s">
        <v>942</v>
      </c>
      <c r="B132" s="123" t="s">
        <v>348</v>
      </c>
      <c r="C132" s="123" t="s">
        <v>347</v>
      </c>
      <c r="D132" s="124" t="s">
        <v>443</v>
      </c>
      <c r="E132" s="123" t="s">
        <v>943</v>
      </c>
    </row>
    <row r="133" spans="1:5" ht="15.75" thickTop="1">
      <c r="A133" s="125" t="s">
        <v>944</v>
      </c>
      <c r="B133" s="460">
        <v>0</v>
      </c>
      <c r="C133" s="460">
        <v>0</v>
      </c>
      <c r="D133" s="460">
        <v>0</v>
      </c>
      <c r="E133" s="500">
        <v>0</v>
      </c>
    </row>
    <row r="134" spans="1:5">
      <c r="A134" s="125" t="s">
        <v>945</v>
      </c>
      <c r="B134" s="460">
        <v>209041.24290000001</v>
      </c>
      <c r="C134" s="460">
        <v>0</v>
      </c>
      <c r="D134" s="460">
        <v>209041.24290000001</v>
      </c>
      <c r="E134" s="500">
        <v>7.2714778134816707E-2</v>
      </c>
    </row>
    <row r="135" spans="1:5">
      <c r="A135" s="125" t="s">
        <v>946</v>
      </c>
      <c r="B135" s="460">
        <v>1194841.5584100001</v>
      </c>
      <c r="C135" s="460">
        <v>73971.83140000001</v>
      </c>
      <c r="D135" s="460">
        <v>1268813.3898100001</v>
      </c>
      <c r="E135" s="500">
        <v>0.44135541319305305</v>
      </c>
    </row>
    <row r="136" spans="1:5">
      <c r="A136" s="125" t="s">
        <v>947</v>
      </c>
      <c r="B136" s="460">
        <v>346662.49797000003</v>
      </c>
      <c r="C136" s="460">
        <v>130024.2</v>
      </c>
      <c r="D136" s="460">
        <v>476686.69797000004</v>
      </c>
      <c r="E136" s="500">
        <v>0.16581497029889183</v>
      </c>
    </row>
    <row r="137" spans="1:5">
      <c r="A137" s="125" t="s">
        <v>948</v>
      </c>
      <c r="B137" s="460">
        <v>136507.26565000002</v>
      </c>
      <c r="C137" s="460">
        <v>37990.301039999998</v>
      </c>
      <c r="D137" s="460">
        <v>174497.56669000001</v>
      </c>
      <c r="E137" s="500">
        <v>6.0698796423625419E-2</v>
      </c>
    </row>
    <row r="138" spans="1:5">
      <c r="A138" s="125" t="s">
        <v>949</v>
      </c>
      <c r="B138" s="460">
        <v>180428.41107</v>
      </c>
      <c r="C138" s="460">
        <v>27958.200800000002</v>
      </c>
      <c r="D138" s="460">
        <v>208386.61186999999</v>
      </c>
      <c r="E138" s="500">
        <v>7.2487065414368584E-2</v>
      </c>
    </row>
    <row r="139" spans="1:5">
      <c r="A139" s="125" t="s">
        <v>950</v>
      </c>
      <c r="B139" s="460">
        <v>51152.646840000001</v>
      </c>
      <c r="C139" s="460">
        <v>11809.519259999999</v>
      </c>
      <c r="D139" s="460">
        <v>62962.166100000002</v>
      </c>
      <c r="E139" s="500">
        <v>2.1901323754753555E-2</v>
      </c>
    </row>
    <row r="140" spans="1:5">
      <c r="A140" s="125" t="s">
        <v>951</v>
      </c>
      <c r="B140" s="460">
        <v>59782.996840000007</v>
      </c>
      <c r="C140" s="460">
        <v>11259.51273</v>
      </c>
      <c r="D140" s="460">
        <v>71042.509570000009</v>
      </c>
      <c r="E140" s="500">
        <v>2.4712062796116981E-2</v>
      </c>
    </row>
    <row r="141" spans="1:5">
      <c r="A141" s="125" t="s">
        <v>952</v>
      </c>
      <c r="B141" s="460">
        <v>34270.391470000002</v>
      </c>
      <c r="C141" s="460">
        <v>2902.2701099999999</v>
      </c>
      <c r="D141" s="460">
        <v>37172.66158</v>
      </c>
      <c r="E141" s="500">
        <v>1.2930471527876306E-2</v>
      </c>
    </row>
    <row r="142" spans="1:5">
      <c r="A142" s="125" t="s">
        <v>953</v>
      </c>
      <c r="B142" s="460">
        <v>88722.345950000003</v>
      </c>
      <c r="C142" s="460">
        <v>4944.2664500000001</v>
      </c>
      <c r="D142" s="460">
        <v>93666.612399999998</v>
      </c>
      <c r="E142" s="500">
        <v>3.2581833349336016E-2</v>
      </c>
    </row>
    <row r="143" spans="1:5">
      <c r="A143" s="125" t="s">
        <v>954</v>
      </c>
      <c r="B143" s="460">
        <v>162678.22377000001</v>
      </c>
      <c r="C143" s="460">
        <v>3479.88436</v>
      </c>
      <c r="D143" s="460">
        <v>166158.10813000001</v>
      </c>
      <c r="E143" s="500">
        <v>5.7797924468683086E-2</v>
      </c>
    </row>
    <row r="144" spans="1:5">
      <c r="A144" s="125" t="s">
        <v>955</v>
      </c>
      <c r="B144" s="460">
        <v>94007.620689999996</v>
      </c>
      <c r="C144" s="460">
        <v>1976.44877</v>
      </c>
      <c r="D144" s="460">
        <v>95984.069459999999</v>
      </c>
      <c r="E144" s="500">
        <v>3.3387958368576727E-2</v>
      </c>
    </row>
    <row r="145" spans="1:5">
      <c r="A145" s="125" t="s">
        <v>956</v>
      </c>
      <c r="B145" s="460">
        <v>6150.7289700000001</v>
      </c>
      <c r="C145" s="460">
        <v>301.13878999999997</v>
      </c>
      <c r="D145" s="460">
        <v>6451.8677600000001</v>
      </c>
      <c r="E145" s="500">
        <v>2.2442754655262187E-3</v>
      </c>
    </row>
    <row r="146" spans="1:5" ht="15.75" thickBot="1">
      <c r="A146" s="125" t="s">
        <v>957</v>
      </c>
      <c r="B146" s="460">
        <v>3902.09483</v>
      </c>
      <c r="C146" s="460">
        <v>45.385190000000001</v>
      </c>
      <c r="D146" s="460">
        <v>3947.48002</v>
      </c>
      <c r="E146" s="500">
        <v>1.3731268043753189E-3</v>
      </c>
    </row>
    <row r="147" spans="1:5" ht="16.5" thickTop="1" thickBot="1">
      <c r="A147" s="122" t="s">
        <v>7</v>
      </c>
      <c r="B147" s="498">
        <v>2568148.0253599999</v>
      </c>
      <c r="C147" s="498">
        <v>306662.95890000003</v>
      </c>
      <c r="D147" s="498">
        <v>2874810.9842600008</v>
      </c>
      <c r="E147" s="499">
        <v>1</v>
      </c>
    </row>
    <row r="148" spans="1:5" ht="16.5" thickTop="1" thickBot="1">
      <c r="A148" s="127" t="s">
        <v>958</v>
      </c>
      <c r="B148" s="461">
        <v>0.89332760985712656</v>
      </c>
      <c r="C148" s="461">
        <v>0.10667239014287318</v>
      </c>
      <c r="D148" s="461">
        <v>1</v>
      </c>
      <c r="E148" s="461"/>
    </row>
    <row r="149" spans="1:5" ht="30" customHeight="1" thickTop="1" thickBot="1">
      <c r="A149" s="128" t="s">
        <v>961</v>
      </c>
      <c r="B149" s="123" t="s">
        <v>348</v>
      </c>
      <c r="C149" s="123" t="s">
        <v>347</v>
      </c>
      <c r="D149" s="124" t="s">
        <v>443</v>
      </c>
      <c r="E149" s="123" t="s">
        <v>810</v>
      </c>
    </row>
    <row r="150" spans="1:5" ht="15.75" thickTop="1">
      <c r="A150" s="125" t="s">
        <v>944</v>
      </c>
      <c r="B150" s="460">
        <v>0</v>
      </c>
      <c r="C150" s="460">
        <v>0</v>
      </c>
      <c r="D150" s="460">
        <v>0</v>
      </c>
      <c r="E150" s="461">
        <v>0</v>
      </c>
    </row>
    <row r="151" spans="1:5">
      <c r="A151" s="125" t="s">
        <v>945</v>
      </c>
      <c r="B151" s="460">
        <v>23</v>
      </c>
      <c r="C151" s="460">
        <v>0</v>
      </c>
      <c r="D151" s="460">
        <v>23</v>
      </c>
      <c r="E151" s="461">
        <v>1.4028667276608723E-3</v>
      </c>
    </row>
    <row r="152" spans="1:5">
      <c r="A152" s="125" t="s">
        <v>946</v>
      </c>
      <c r="B152" s="460">
        <v>243</v>
      </c>
      <c r="C152" s="460">
        <v>19</v>
      </c>
      <c r="D152" s="460">
        <v>262</v>
      </c>
      <c r="E152" s="461">
        <v>1.5980481854223849E-2</v>
      </c>
    </row>
    <row r="153" spans="1:5">
      <c r="A153" s="125" t="s">
        <v>947</v>
      </c>
      <c r="B153" s="460">
        <v>144</v>
      </c>
      <c r="C153" s="460">
        <v>52</v>
      </c>
      <c r="D153" s="460">
        <v>196</v>
      </c>
      <c r="E153" s="461">
        <v>1.195486428789265E-2</v>
      </c>
    </row>
    <row r="154" spans="1:5">
      <c r="A154" s="125" t="s">
        <v>948</v>
      </c>
      <c r="B154" s="460">
        <v>136</v>
      </c>
      <c r="C154" s="460">
        <v>40</v>
      </c>
      <c r="D154" s="460">
        <v>176</v>
      </c>
      <c r="E154" s="461">
        <v>1.0734980176883195E-2</v>
      </c>
    </row>
    <row r="155" spans="1:5">
      <c r="A155" s="125" t="s">
        <v>949</v>
      </c>
      <c r="B155" s="460">
        <v>366</v>
      </c>
      <c r="C155" s="460">
        <v>52</v>
      </c>
      <c r="D155" s="460">
        <v>418</v>
      </c>
      <c r="E155" s="461">
        <v>2.549557792009759E-2</v>
      </c>
    </row>
    <row r="156" spans="1:5">
      <c r="A156" s="125" t="s">
        <v>950</v>
      </c>
      <c r="B156" s="460">
        <v>194</v>
      </c>
      <c r="C156" s="460">
        <v>41</v>
      </c>
      <c r="D156" s="460">
        <v>235</v>
      </c>
      <c r="E156" s="461">
        <v>1.4333638304361086E-2</v>
      </c>
    </row>
    <row r="157" spans="1:5">
      <c r="A157" s="125" t="s">
        <v>951</v>
      </c>
      <c r="B157" s="460">
        <v>354</v>
      </c>
      <c r="C157" s="460">
        <v>63</v>
      </c>
      <c r="D157" s="460">
        <v>417</v>
      </c>
      <c r="E157" s="461">
        <v>2.543458371454712E-2</v>
      </c>
    </row>
    <row r="158" spans="1:5">
      <c r="A158" s="125" t="s">
        <v>952</v>
      </c>
      <c r="B158" s="460">
        <v>290</v>
      </c>
      <c r="C158" s="460">
        <v>25</v>
      </c>
      <c r="D158" s="460">
        <v>315</v>
      </c>
      <c r="E158" s="461">
        <v>1.9213174748398901E-2</v>
      </c>
    </row>
    <row r="159" spans="1:5">
      <c r="A159" s="125" t="s">
        <v>953</v>
      </c>
      <c r="B159" s="460">
        <v>1030</v>
      </c>
      <c r="C159" s="460">
        <v>56</v>
      </c>
      <c r="D159" s="460">
        <v>1086</v>
      </c>
      <c r="E159" s="461">
        <v>6.623970722781336E-2</v>
      </c>
    </row>
    <row r="160" spans="1:5">
      <c r="A160" s="125" t="s">
        <v>954</v>
      </c>
      <c r="B160" s="460">
        <v>3143</v>
      </c>
      <c r="C160" s="460">
        <v>69</v>
      </c>
      <c r="D160" s="460">
        <v>3212</v>
      </c>
      <c r="E160" s="461">
        <v>0.19591338822811832</v>
      </c>
    </row>
    <row r="161" spans="1:5">
      <c r="A161" s="125" t="s">
        <v>955</v>
      </c>
      <c r="B161" s="460">
        <v>5418</v>
      </c>
      <c r="C161" s="460">
        <v>108</v>
      </c>
      <c r="D161" s="460">
        <v>5526</v>
      </c>
      <c r="E161" s="461">
        <v>0.33705397987191216</v>
      </c>
    </row>
    <row r="162" spans="1:5">
      <c r="A162" s="125" t="s">
        <v>956</v>
      </c>
      <c r="B162" s="460">
        <v>1233</v>
      </c>
      <c r="C162" s="460">
        <v>59</v>
      </c>
      <c r="D162" s="460">
        <v>1292</v>
      </c>
      <c r="E162" s="461">
        <v>7.8804513571210738E-2</v>
      </c>
    </row>
    <row r="163" spans="1:5" ht="15.75" thickBot="1">
      <c r="A163" s="125" t="s">
        <v>957</v>
      </c>
      <c r="B163" s="460">
        <v>3214</v>
      </c>
      <c r="C163" s="460">
        <v>23</v>
      </c>
      <c r="D163" s="460">
        <v>3237</v>
      </c>
      <c r="E163" s="461">
        <v>0.19743824336688015</v>
      </c>
    </row>
    <row r="164" spans="1:5" ht="16.5" thickTop="1" thickBot="1">
      <c r="A164" s="122" t="s">
        <v>7</v>
      </c>
      <c r="B164" s="498">
        <v>15788</v>
      </c>
      <c r="C164" s="498">
        <v>607</v>
      </c>
      <c r="D164" s="498">
        <v>16395</v>
      </c>
      <c r="E164" s="499">
        <v>1</v>
      </c>
    </row>
    <row r="165" spans="1:5" ht="15.75" thickTop="1">
      <c r="A165" s="127" t="s">
        <v>958</v>
      </c>
      <c r="B165" s="461">
        <v>0.96297651723086308</v>
      </c>
      <c r="C165" s="461">
        <v>3.7023482769136931E-2</v>
      </c>
      <c r="D165" s="461">
        <v>1</v>
      </c>
      <c r="E165" s="461"/>
    </row>
    <row r="166" spans="1:5" ht="15.75" thickBot="1">
      <c r="A166" s="130"/>
      <c r="B166" s="131"/>
      <c r="C166" s="131"/>
      <c r="D166" s="132"/>
      <c r="E166" s="132"/>
    </row>
    <row r="167" spans="1:5" ht="15.75" thickTop="1">
      <c r="A167" s="903" t="s">
        <v>993</v>
      </c>
      <c r="B167" s="904"/>
      <c r="C167" s="904"/>
      <c r="D167" s="904"/>
      <c r="E167" s="904"/>
    </row>
    <row r="168" spans="1:5">
      <c r="A168" s="9"/>
      <c r="B168" s="37"/>
      <c r="C168" s="1"/>
      <c r="D168" s="136"/>
      <c r="E168" s="138"/>
    </row>
    <row r="169" spans="1:5" ht="30" customHeight="1">
      <c r="A169" s="858" t="s">
        <v>346</v>
      </c>
      <c r="B169" s="858"/>
      <c r="C169" s="858"/>
      <c r="D169" s="858"/>
      <c r="E169" s="858"/>
    </row>
    <row r="170" spans="1:5" ht="18">
      <c r="A170" s="859" t="s">
        <v>965</v>
      </c>
      <c r="B170" s="859"/>
      <c r="C170" s="859"/>
      <c r="D170" s="859"/>
      <c r="E170" s="859"/>
    </row>
    <row r="171" spans="1:5" ht="18">
      <c r="A171" s="859" t="s">
        <v>1444</v>
      </c>
      <c r="B171" s="859"/>
      <c r="C171" s="859"/>
      <c r="D171" s="859"/>
      <c r="E171" s="859"/>
    </row>
    <row r="172" spans="1:5" ht="30" customHeight="1">
      <c r="A172" s="863" t="s">
        <v>2</v>
      </c>
      <c r="B172" s="863"/>
      <c r="C172" s="863"/>
      <c r="D172" s="863"/>
      <c r="E172" s="863"/>
    </row>
    <row r="173" spans="1:5" ht="15.75" thickBot="1">
      <c r="A173" s="22"/>
      <c r="B173" s="73"/>
      <c r="C173" s="120"/>
      <c r="D173" s="120"/>
      <c r="E173" s="121"/>
    </row>
    <row r="174" spans="1:5" ht="30" customHeight="1" thickTop="1" thickBot="1">
      <c r="A174" s="122" t="s">
        <v>942</v>
      </c>
      <c r="B174" s="123" t="s">
        <v>348</v>
      </c>
      <c r="C174" s="123" t="s">
        <v>347</v>
      </c>
      <c r="D174" s="124" t="s">
        <v>443</v>
      </c>
      <c r="E174" s="123" t="s">
        <v>943</v>
      </c>
    </row>
    <row r="175" spans="1:5" ht="15.75" thickTop="1">
      <c r="A175" s="125" t="s">
        <v>944</v>
      </c>
      <c r="B175" s="460">
        <v>0</v>
      </c>
      <c r="C175" s="460">
        <v>0</v>
      </c>
      <c r="D175" s="460">
        <v>0</v>
      </c>
      <c r="E175" s="461">
        <v>0</v>
      </c>
    </row>
    <row r="176" spans="1:5">
      <c r="A176" s="125" t="s">
        <v>945</v>
      </c>
      <c r="B176" s="460">
        <v>0</v>
      </c>
      <c r="C176" s="460">
        <v>0</v>
      </c>
      <c r="D176" s="460">
        <v>0</v>
      </c>
      <c r="E176" s="461">
        <v>0</v>
      </c>
    </row>
    <row r="177" spans="1:7">
      <c r="A177" s="125" t="s">
        <v>946</v>
      </c>
      <c r="B177" s="460">
        <v>0</v>
      </c>
      <c r="C177" s="460">
        <v>0</v>
      </c>
      <c r="D177" s="460">
        <v>0</v>
      </c>
      <c r="E177" s="461">
        <v>0</v>
      </c>
    </row>
    <row r="178" spans="1:7">
      <c r="A178" s="125" t="s">
        <v>947</v>
      </c>
      <c r="B178" s="460">
        <v>0</v>
      </c>
      <c r="C178" s="460">
        <v>2229.0648799999999</v>
      </c>
      <c r="D178" s="460">
        <v>2229.0648799999999</v>
      </c>
      <c r="E178" s="461">
        <v>7.7429968088669462E-2</v>
      </c>
    </row>
    <row r="179" spans="1:7">
      <c r="A179" s="125" t="s">
        <v>948</v>
      </c>
      <c r="B179" s="460">
        <v>1600.08</v>
      </c>
      <c r="C179" s="460">
        <v>1893.56</v>
      </c>
      <c r="D179" s="460">
        <v>3493.64</v>
      </c>
      <c r="E179" s="461">
        <v>0.12135691344852161</v>
      </c>
    </row>
    <row r="180" spans="1:7">
      <c r="A180" s="125" t="s">
        <v>949</v>
      </c>
      <c r="B180" s="460">
        <v>0</v>
      </c>
      <c r="C180" s="460">
        <v>3595.5970299999999</v>
      </c>
      <c r="D180" s="460">
        <v>3595.5970299999999</v>
      </c>
      <c r="E180" s="461">
        <v>0.12489854637726593</v>
      </c>
    </row>
    <row r="181" spans="1:7">
      <c r="A181" s="125" t="s">
        <v>950</v>
      </c>
      <c r="B181" s="460">
        <v>300</v>
      </c>
      <c r="C181" s="460">
        <v>3680.99181</v>
      </c>
      <c r="D181" s="460">
        <v>3980.99181</v>
      </c>
      <c r="E181" s="461">
        <v>0.13828582181491034</v>
      </c>
    </row>
    <row r="182" spans="1:7">
      <c r="A182" s="125" t="s">
        <v>951</v>
      </c>
      <c r="B182" s="460">
        <v>0</v>
      </c>
      <c r="C182" s="460">
        <v>1477.57907</v>
      </c>
      <c r="D182" s="460">
        <v>1477.57907</v>
      </c>
      <c r="E182" s="461">
        <v>5.1325962409217045E-2</v>
      </c>
    </row>
    <row r="183" spans="1:7">
      <c r="A183" s="125" t="s">
        <v>952</v>
      </c>
      <c r="B183" s="460">
        <v>0</v>
      </c>
      <c r="C183" s="460">
        <v>1590.67597</v>
      </c>
      <c r="D183" s="460">
        <v>1590.67597</v>
      </c>
      <c r="E183" s="461">
        <v>5.5254555711502375E-2</v>
      </c>
    </row>
    <row r="184" spans="1:7">
      <c r="A184" s="125" t="s">
        <v>953</v>
      </c>
      <c r="B184" s="460">
        <v>0</v>
      </c>
      <c r="C184" s="460">
        <v>902.52460999999994</v>
      </c>
      <c r="D184" s="460">
        <v>902.52460999999994</v>
      </c>
      <c r="E184" s="461">
        <v>3.1350568742323399E-2</v>
      </c>
    </row>
    <row r="185" spans="1:7">
      <c r="A185" s="125" t="s">
        <v>954</v>
      </c>
      <c r="B185" s="460">
        <v>802.18849999999998</v>
      </c>
      <c r="C185" s="460">
        <v>1118.15047</v>
      </c>
      <c r="D185" s="460">
        <v>1920.33897</v>
      </c>
      <c r="E185" s="461">
        <v>6.6705902775933731E-2</v>
      </c>
    </row>
    <row r="186" spans="1:7">
      <c r="A186" s="125" t="s">
        <v>955</v>
      </c>
      <c r="B186" s="460">
        <v>120.49714999999999</v>
      </c>
      <c r="C186" s="460">
        <v>2438.7889</v>
      </c>
      <c r="D186" s="460">
        <v>2559.2860500000002</v>
      </c>
      <c r="E186" s="461">
        <v>8.890070403929963E-2</v>
      </c>
    </row>
    <row r="187" spans="1:7">
      <c r="A187" s="125" t="s">
        <v>956</v>
      </c>
      <c r="B187" s="460">
        <v>0</v>
      </c>
      <c r="C187" s="460">
        <v>6764.8451799999993</v>
      </c>
      <c r="D187" s="460">
        <v>6764.8451799999993</v>
      </c>
      <c r="E187" s="461">
        <v>0.23498721419548335</v>
      </c>
    </row>
    <row r="188" spans="1:7" ht="15.75" thickBot="1">
      <c r="A188" s="125" t="s">
        <v>957</v>
      </c>
      <c r="B188" s="460">
        <v>0</v>
      </c>
      <c r="C188" s="460">
        <v>273.59796</v>
      </c>
      <c r="D188" s="460">
        <v>273.59796</v>
      </c>
      <c r="E188" s="461">
        <v>9.5038423968731977E-3</v>
      </c>
    </row>
    <row r="189" spans="1:7" ht="16.5" thickTop="1" thickBot="1">
      <c r="A189" s="122" t="s">
        <v>7</v>
      </c>
      <c r="B189" s="498">
        <v>2822.7656500000003</v>
      </c>
      <c r="C189" s="498">
        <v>25965.37588</v>
      </c>
      <c r="D189" s="498">
        <v>28788.141529999997</v>
      </c>
      <c r="E189" s="499">
        <v>1</v>
      </c>
      <c r="G189" s="139"/>
    </row>
    <row r="190" spans="1:7" ht="16.5" thickTop="1" thickBot="1">
      <c r="A190" s="127" t="s">
        <v>958</v>
      </c>
      <c r="B190" s="461">
        <v>9.8053069770356951E-2</v>
      </c>
      <c r="C190" s="461">
        <v>0.90194693022964312</v>
      </c>
      <c r="D190" s="461">
        <v>1</v>
      </c>
      <c r="E190" s="461"/>
    </row>
    <row r="191" spans="1:7" ht="30" customHeight="1" thickTop="1" thickBot="1">
      <c r="A191" s="128" t="s">
        <v>961</v>
      </c>
      <c r="B191" s="123" t="s">
        <v>348</v>
      </c>
      <c r="C191" s="123" t="s">
        <v>347</v>
      </c>
      <c r="D191" s="124" t="s">
        <v>443</v>
      </c>
      <c r="E191" s="123" t="s">
        <v>810</v>
      </c>
    </row>
    <row r="192" spans="1:7" ht="15.75" thickTop="1">
      <c r="A192" s="125" t="s">
        <v>944</v>
      </c>
      <c r="B192" s="460">
        <v>0</v>
      </c>
      <c r="C192" s="460">
        <v>0</v>
      </c>
      <c r="D192" s="460">
        <v>0</v>
      </c>
      <c r="E192" s="461">
        <v>0</v>
      </c>
    </row>
    <row r="193" spans="1:5">
      <c r="A193" s="125" t="s">
        <v>945</v>
      </c>
      <c r="B193" s="460">
        <v>0</v>
      </c>
      <c r="C193" s="460">
        <v>0</v>
      </c>
      <c r="D193" s="460">
        <v>0</v>
      </c>
      <c r="E193" s="461">
        <v>0</v>
      </c>
    </row>
    <row r="194" spans="1:5">
      <c r="A194" s="125" t="s">
        <v>946</v>
      </c>
      <c r="B194" s="460">
        <v>0</v>
      </c>
      <c r="C194" s="460">
        <v>0</v>
      </c>
      <c r="D194" s="460">
        <v>0</v>
      </c>
      <c r="E194" s="461">
        <v>0</v>
      </c>
    </row>
    <row r="195" spans="1:5">
      <c r="A195" s="125" t="s">
        <v>947</v>
      </c>
      <c r="B195" s="460">
        <v>0</v>
      </c>
      <c r="C195" s="460">
        <v>1</v>
      </c>
      <c r="D195" s="460">
        <v>1</v>
      </c>
      <c r="E195" s="461">
        <v>6.7249495628782783E-4</v>
      </c>
    </row>
    <row r="196" spans="1:5">
      <c r="A196" s="125" t="s">
        <v>948</v>
      </c>
      <c r="B196" s="460">
        <v>2</v>
      </c>
      <c r="C196" s="460">
        <v>2</v>
      </c>
      <c r="D196" s="460">
        <v>4</v>
      </c>
      <c r="E196" s="461">
        <v>2.6899798251513113E-3</v>
      </c>
    </row>
    <row r="197" spans="1:5">
      <c r="A197" s="125" t="s">
        <v>949</v>
      </c>
      <c r="B197" s="460">
        <v>0</v>
      </c>
      <c r="C197" s="460">
        <v>8</v>
      </c>
      <c r="D197" s="460">
        <v>8</v>
      </c>
      <c r="E197" s="461">
        <v>5.3799596503026226E-3</v>
      </c>
    </row>
    <row r="198" spans="1:5">
      <c r="A198" s="125" t="s">
        <v>950</v>
      </c>
      <c r="B198" s="460">
        <v>1</v>
      </c>
      <c r="C198" s="460">
        <v>12</v>
      </c>
      <c r="D198" s="460">
        <v>13</v>
      </c>
      <c r="E198" s="461">
        <v>8.7424344317417624E-3</v>
      </c>
    </row>
    <row r="199" spans="1:5">
      <c r="A199" s="125" t="s">
        <v>951</v>
      </c>
      <c r="B199" s="460">
        <v>0</v>
      </c>
      <c r="C199" s="460">
        <v>9</v>
      </c>
      <c r="D199" s="460">
        <v>9</v>
      </c>
      <c r="E199" s="461">
        <v>6.0524546065904503E-3</v>
      </c>
    </row>
    <row r="200" spans="1:5">
      <c r="A200" s="125" t="s">
        <v>952</v>
      </c>
      <c r="B200" s="460">
        <v>0</v>
      </c>
      <c r="C200" s="460">
        <v>13</v>
      </c>
      <c r="D200" s="460">
        <v>13</v>
      </c>
      <c r="E200" s="461">
        <v>8.7424344317417624E-3</v>
      </c>
    </row>
    <row r="201" spans="1:5">
      <c r="A201" s="125" t="s">
        <v>953</v>
      </c>
      <c r="B201" s="460">
        <v>0</v>
      </c>
      <c r="C201" s="460">
        <v>10</v>
      </c>
      <c r="D201" s="460">
        <v>10</v>
      </c>
      <c r="E201" s="461">
        <v>6.7249495628782787E-3</v>
      </c>
    </row>
    <row r="202" spans="1:5">
      <c r="A202" s="125" t="s">
        <v>954</v>
      </c>
      <c r="B202" s="460">
        <v>16</v>
      </c>
      <c r="C202" s="460">
        <v>22</v>
      </c>
      <c r="D202" s="460">
        <v>38</v>
      </c>
      <c r="E202" s="461">
        <v>2.5554808338937456E-2</v>
      </c>
    </row>
    <row r="203" spans="1:5">
      <c r="A203" s="125" t="s">
        <v>955</v>
      </c>
      <c r="B203" s="460">
        <v>5</v>
      </c>
      <c r="C203" s="460">
        <v>198</v>
      </c>
      <c r="D203" s="460">
        <v>203</v>
      </c>
      <c r="E203" s="461">
        <v>0.13651647612642906</v>
      </c>
    </row>
    <row r="204" spans="1:5">
      <c r="A204" s="125" t="s">
        <v>956</v>
      </c>
      <c r="B204" s="460">
        <v>0</v>
      </c>
      <c r="C204" s="460">
        <v>1002</v>
      </c>
      <c r="D204" s="460">
        <v>1002</v>
      </c>
      <c r="E204" s="461">
        <v>0.67383994620040355</v>
      </c>
    </row>
    <row r="205" spans="1:5" ht="15.75" thickBot="1">
      <c r="A205" s="125" t="s">
        <v>957</v>
      </c>
      <c r="B205" s="460">
        <v>0</v>
      </c>
      <c r="C205" s="460">
        <v>186</v>
      </c>
      <c r="D205" s="460">
        <v>186</v>
      </c>
      <c r="E205" s="461">
        <v>0.12508406186953597</v>
      </c>
    </row>
    <row r="206" spans="1:5" ht="16.5" thickTop="1" thickBot="1">
      <c r="A206" s="122" t="s">
        <v>7</v>
      </c>
      <c r="B206" s="498">
        <v>24</v>
      </c>
      <c r="C206" s="498">
        <v>1463</v>
      </c>
      <c r="D206" s="498">
        <v>1487</v>
      </c>
      <c r="E206" s="499">
        <v>1</v>
      </c>
    </row>
    <row r="207" spans="1:5" ht="15.75" thickTop="1">
      <c r="A207" s="127" t="s">
        <v>958</v>
      </c>
      <c r="B207" s="461">
        <v>1.613987895090787E-2</v>
      </c>
      <c r="C207" s="461">
        <v>0.98386012104909215</v>
      </c>
      <c r="D207" s="461">
        <v>1</v>
      </c>
      <c r="E207" s="461"/>
    </row>
    <row r="208" spans="1:5" ht="15.75" thickBot="1">
      <c r="A208" s="130"/>
      <c r="B208" s="131"/>
      <c r="C208" s="131"/>
      <c r="D208" s="132"/>
      <c r="E208" s="132"/>
    </row>
    <row r="209" spans="1:5" ht="15.75" thickTop="1">
      <c r="A209" s="903" t="s">
        <v>994</v>
      </c>
      <c r="B209" s="904"/>
      <c r="C209" s="904"/>
      <c r="D209" s="904"/>
      <c r="E209" s="904"/>
    </row>
    <row r="210" spans="1:5">
      <c r="A210" s="137"/>
      <c r="B210" s="37"/>
      <c r="C210" s="37"/>
      <c r="D210" s="136"/>
      <c r="E210" s="121"/>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hyperlinks>
    <hyperlink ref="F1" location="ÍNDICE!A1" display="ÍNDICE!A1"/>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33"/>
  <sheetViews>
    <sheetView workbookViewId="0">
      <selection activeCell="P1" sqref="P1"/>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23" ht="30" customHeight="1">
      <c r="A1" s="858" t="s">
        <v>349</v>
      </c>
      <c r="B1" s="858"/>
      <c r="C1" s="858"/>
      <c r="D1" s="858"/>
      <c r="E1" s="858"/>
      <c r="F1" s="858"/>
      <c r="G1" s="855" t="s">
        <v>1449</v>
      </c>
      <c r="H1" s="1"/>
      <c r="I1" s="1"/>
      <c r="J1" s="1"/>
      <c r="K1" s="1"/>
      <c r="L1" s="1"/>
      <c r="M1" s="1"/>
      <c r="N1" s="1"/>
      <c r="O1" s="1"/>
      <c r="P1" s="1"/>
      <c r="Q1" s="1"/>
      <c r="R1" s="1"/>
      <c r="S1" s="1"/>
      <c r="T1" s="1"/>
      <c r="U1" s="1"/>
      <c r="V1" s="1"/>
      <c r="W1" s="1"/>
    </row>
    <row r="2" spans="1:23" ht="18">
      <c r="A2" s="859" t="s">
        <v>1</v>
      </c>
      <c r="B2" s="859"/>
      <c r="C2" s="859"/>
      <c r="D2" s="859"/>
      <c r="E2" s="859"/>
      <c r="F2" s="859"/>
      <c r="G2" s="1"/>
      <c r="H2" s="1"/>
      <c r="I2" s="1"/>
      <c r="J2" s="1"/>
      <c r="K2" s="1"/>
      <c r="L2" s="1"/>
      <c r="M2" s="1"/>
      <c r="N2" s="1"/>
      <c r="O2" s="1"/>
      <c r="P2" s="1"/>
      <c r="Q2" s="1"/>
      <c r="R2" s="1"/>
      <c r="S2" s="1"/>
      <c r="T2" s="1"/>
      <c r="U2" s="1"/>
      <c r="V2" s="1"/>
      <c r="W2" s="1"/>
    </row>
    <row r="3" spans="1:23" ht="18">
      <c r="A3" s="859" t="s">
        <v>1444</v>
      </c>
      <c r="B3" s="859"/>
      <c r="C3" s="859"/>
      <c r="D3" s="859"/>
      <c r="E3" s="859"/>
      <c r="F3" s="859"/>
      <c r="G3" s="1"/>
      <c r="H3" s="1"/>
      <c r="I3" s="1"/>
      <c r="J3" s="1"/>
      <c r="K3" s="1"/>
      <c r="L3" s="1"/>
      <c r="M3" s="1"/>
      <c r="N3" s="1"/>
      <c r="O3" s="1"/>
      <c r="P3" s="1"/>
      <c r="Q3" s="1"/>
      <c r="R3" s="1"/>
      <c r="S3" s="1"/>
      <c r="T3" s="1"/>
      <c r="U3" s="1"/>
      <c r="V3" s="1"/>
      <c r="W3" s="1"/>
    </row>
    <row r="4" spans="1:23" ht="30" customHeight="1">
      <c r="A4" s="863" t="s">
        <v>2</v>
      </c>
      <c r="B4" s="863"/>
      <c r="C4" s="863"/>
      <c r="D4" s="863"/>
      <c r="E4" s="863"/>
      <c r="F4" s="863"/>
      <c r="G4" s="1"/>
      <c r="H4" s="1"/>
      <c r="I4" s="1"/>
      <c r="J4" s="1"/>
      <c r="K4" s="1"/>
      <c r="L4" s="1"/>
      <c r="M4" s="1"/>
      <c r="N4" s="1"/>
      <c r="O4" s="1"/>
      <c r="P4" s="1"/>
      <c r="Q4" s="1"/>
      <c r="R4" s="1"/>
      <c r="S4" s="1"/>
      <c r="T4" s="1"/>
      <c r="U4" s="1"/>
      <c r="V4" s="1"/>
      <c r="W4" s="1"/>
    </row>
    <row r="5" spans="1:23" ht="3.75" customHeight="1">
      <c r="A5" s="3"/>
      <c r="B5" s="112"/>
      <c r="C5" s="112"/>
      <c r="D5" s="112"/>
      <c r="E5" s="112"/>
      <c r="F5" s="112"/>
      <c r="G5" s="1"/>
      <c r="H5" s="1"/>
      <c r="I5" s="1"/>
      <c r="J5" s="1"/>
      <c r="K5" s="1"/>
      <c r="L5" s="1"/>
      <c r="M5" s="1"/>
      <c r="N5" s="1"/>
      <c r="O5" s="1"/>
      <c r="P5" s="1"/>
      <c r="Q5" s="1"/>
      <c r="R5" s="1"/>
      <c r="S5" s="1"/>
      <c r="T5" s="1"/>
      <c r="U5" s="1"/>
      <c r="V5" s="1"/>
      <c r="W5" s="1"/>
    </row>
    <row r="6" spans="1:23" ht="30" customHeight="1" thickBot="1">
      <c r="A6" s="5"/>
      <c r="B6" s="6" t="s">
        <v>3</v>
      </c>
      <c r="C6" s="6" t="s">
        <v>4</v>
      </c>
      <c r="D6" s="6" t="s">
        <v>5</v>
      </c>
      <c r="E6" s="6" t="s">
        <v>6</v>
      </c>
      <c r="F6" s="6" t="s">
        <v>7</v>
      </c>
      <c r="G6" s="1"/>
      <c r="H6" s="1"/>
      <c r="I6" s="1"/>
      <c r="J6" s="1"/>
      <c r="K6" s="1"/>
      <c r="L6" s="1"/>
      <c r="M6" s="1"/>
      <c r="N6" s="1"/>
      <c r="O6" s="1"/>
      <c r="P6" s="1"/>
      <c r="Q6" s="1"/>
      <c r="R6" s="1"/>
      <c r="S6" s="1"/>
      <c r="T6" s="1"/>
      <c r="U6" s="1"/>
      <c r="V6" s="1"/>
      <c r="W6" s="1"/>
    </row>
    <row r="7" spans="1:23">
      <c r="A7" s="7" t="s">
        <v>8</v>
      </c>
      <c r="B7" s="8">
        <v>3292433.4685999998</v>
      </c>
      <c r="C7" s="8">
        <v>385631.31422</v>
      </c>
      <c r="D7" s="8">
        <v>0</v>
      </c>
      <c r="E7" s="8">
        <v>0</v>
      </c>
      <c r="F7" s="8">
        <v>3678064.7828200003</v>
      </c>
      <c r="G7" s="1"/>
      <c r="H7" s="1"/>
      <c r="I7" s="1"/>
      <c r="J7" s="1"/>
      <c r="K7" s="1"/>
      <c r="L7" s="1"/>
      <c r="M7" s="1"/>
      <c r="N7" s="1"/>
      <c r="O7" s="1"/>
      <c r="P7" s="1"/>
      <c r="Q7" s="1"/>
      <c r="R7" s="1"/>
      <c r="S7" s="1"/>
      <c r="T7" s="1"/>
      <c r="U7" s="1"/>
      <c r="V7" s="1"/>
      <c r="W7" s="1"/>
    </row>
    <row r="8" spans="1:23">
      <c r="A8" s="10" t="s">
        <v>9</v>
      </c>
      <c r="B8" s="11">
        <v>118646.44451999999</v>
      </c>
      <c r="C8" s="11">
        <v>87078.866750000001</v>
      </c>
      <c r="D8" s="11">
        <v>0</v>
      </c>
      <c r="E8" s="11">
        <v>0</v>
      </c>
      <c r="F8" s="11">
        <v>205725.31127000001</v>
      </c>
      <c r="G8" s="1"/>
      <c r="H8" s="1"/>
      <c r="I8" s="1"/>
      <c r="J8" s="1"/>
      <c r="K8" s="1"/>
      <c r="L8" s="1"/>
      <c r="M8" s="1"/>
      <c r="N8" s="1"/>
      <c r="O8" s="1"/>
      <c r="P8" s="1"/>
      <c r="Q8" s="1"/>
      <c r="R8" s="1"/>
      <c r="S8" s="1"/>
      <c r="T8" s="1"/>
      <c r="U8" s="1"/>
      <c r="V8" s="1"/>
      <c r="W8" s="1"/>
    </row>
    <row r="9" spans="1:23">
      <c r="A9" s="12" t="s">
        <v>10</v>
      </c>
      <c r="B9" s="13">
        <v>26257.384399999999</v>
      </c>
      <c r="C9" s="13">
        <v>29377.599409999999</v>
      </c>
      <c r="D9" s="13">
        <v>0</v>
      </c>
      <c r="E9" s="13">
        <v>0</v>
      </c>
      <c r="F9" s="13">
        <v>55634.983810000005</v>
      </c>
      <c r="G9" s="1"/>
      <c r="H9" s="1"/>
      <c r="I9" s="1"/>
      <c r="J9" s="1"/>
      <c r="K9" s="1"/>
      <c r="L9" s="1"/>
      <c r="M9" s="1"/>
      <c r="N9" s="1"/>
      <c r="O9" s="1"/>
      <c r="P9" s="1"/>
      <c r="Q9" s="1"/>
      <c r="R9" s="1"/>
      <c r="S9" s="1"/>
      <c r="T9" s="1"/>
      <c r="U9" s="1"/>
      <c r="V9" s="1"/>
      <c r="W9" s="1"/>
    </row>
    <row r="10" spans="1:23">
      <c r="A10" s="12" t="s">
        <v>11</v>
      </c>
      <c r="B10" s="13">
        <v>66717.357049999991</v>
      </c>
      <c r="C10" s="13">
        <v>48125.32488</v>
      </c>
      <c r="D10" s="13">
        <v>0</v>
      </c>
      <c r="E10" s="13">
        <v>0</v>
      </c>
      <c r="F10" s="13">
        <v>114842.68193000001</v>
      </c>
      <c r="G10" s="1"/>
      <c r="H10" s="1"/>
      <c r="I10" s="1"/>
      <c r="J10" s="1"/>
      <c r="K10" s="1"/>
      <c r="L10" s="1"/>
      <c r="M10" s="1"/>
      <c r="N10" s="1"/>
      <c r="O10" s="1"/>
      <c r="P10" s="1"/>
      <c r="Q10" s="1"/>
      <c r="R10" s="1"/>
      <c r="S10" s="1"/>
      <c r="T10" s="1"/>
      <c r="U10" s="1"/>
      <c r="V10" s="1"/>
      <c r="W10" s="1"/>
    </row>
    <row r="11" spans="1:23">
      <c r="A11" s="12" t="s">
        <v>12</v>
      </c>
      <c r="B11" s="13">
        <v>25671.70307</v>
      </c>
      <c r="C11" s="13">
        <v>9575.9424600000002</v>
      </c>
      <c r="D11" s="13">
        <v>0</v>
      </c>
      <c r="E11" s="13">
        <v>0</v>
      </c>
      <c r="F11" s="13">
        <v>35247.645530000002</v>
      </c>
      <c r="G11" s="1"/>
      <c r="H11" s="1"/>
      <c r="I11" s="1"/>
      <c r="J11" s="1"/>
      <c r="K11" s="1"/>
      <c r="L11" s="1"/>
      <c r="M11" s="1"/>
      <c r="N11" s="1"/>
      <c r="O11" s="1"/>
      <c r="P11" s="1"/>
      <c r="Q11" s="1"/>
      <c r="R11" s="1"/>
      <c r="S11" s="1"/>
      <c r="T11" s="1"/>
      <c r="U11" s="1"/>
      <c r="V11" s="1"/>
      <c r="W11" s="1"/>
    </row>
    <row r="12" spans="1:23">
      <c r="A12" s="12" t="s">
        <v>13</v>
      </c>
      <c r="B12" s="13">
        <v>0</v>
      </c>
      <c r="C12" s="13">
        <v>0</v>
      </c>
      <c r="D12" s="13">
        <v>0</v>
      </c>
      <c r="E12" s="13">
        <v>0</v>
      </c>
      <c r="F12" s="13">
        <v>0</v>
      </c>
      <c r="G12" s="1"/>
      <c r="H12" s="1"/>
      <c r="I12" s="1"/>
      <c r="J12" s="1"/>
      <c r="K12" s="1"/>
      <c r="L12" s="1"/>
      <c r="M12" s="1"/>
      <c r="N12" s="1"/>
      <c r="O12" s="1"/>
      <c r="P12" s="1"/>
      <c r="Q12" s="1"/>
      <c r="R12" s="1"/>
      <c r="S12" s="1"/>
      <c r="T12" s="1"/>
      <c r="U12" s="1"/>
      <c r="V12" s="1"/>
      <c r="W12" s="1"/>
    </row>
    <row r="13" spans="1:23">
      <c r="A13" s="12" t="s">
        <v>14</v>
      </c>
      <c r="B13" s="13">
        <v>0</v>
      </c>
      <c r="C13" s="13">
        <v>0</v>
      </c>
      <c r="D13" s="13">
        <v>0</v>
      </c>
      <c r="E13" s="13">
        <v>0</v>
      </c>
      <c r="F13" s="13">
        <v>0</v>
      </c>
      <c r="G13" s="1"/>
      <c r="H13" s="1"/>
      <c r="I13" s="1"/>
      <c r="J13" s="1"/>
      <c r="K13" s="1"/>
      <c r="L13" s="1"/>
      <c r="M13" s="1"/>
      <c r="N13" s="1"/>
      <c r="O13" s="1"/>
      <c r="P13" s="1"/>
      <c r="Q13" s="1"/>
      <c r="R13" s="1"/>
      <c r="S13" s="1"/>
      <c r="T13" s="1"/>
      <c r="U13" s="1"/>
      <c r="V13" s="1"/>
      <c r="W13" s="1"/>
    </row>
    <row r="14" spans="1:23">
      <c r="A14" s="14" t="s">
        <v>15</v>
      </c>
      <c r="B14" s="13">
        <v>0</v>
      </c>
      <c r="C14" s="13">
        <v>0</v>
      </c>
      <c r="D14" s="13">
        <v>0</v>
      </c>
      <c r="E14" s="13">
        <v>0</v>
      </c>
      <c r="F14" s="13">
        <v>0</v>
      </c>
      <c r="G14" s="1"/>
      <c r="H14" s="1"/>
      <c r="I14" s="1"/>
      <c r="J14" s="1"/>
      <c r="K14" s="1"/>
      <c r="L14" s="1"/>
      <c r="M14" s="1"/>
      <c r="N14" s="1"/>
      <c r="O14" s="1"/>
      <c r="P14" s="1"/>
      <c r="Q14" s="1"/>
      <c r="R14" s="1"/>
      <c r="S14" s="1"/>
      <c r="T14" s="1"/>
      <c r="U14" s="1"/>
      <c r="V14" s="1"/>
      <c r="W14" s="1"/>
    </row>
    <row r="15" spans="1:23">
      <c r="A15" s="12" t="s">
        <v>16</v>
      </c>
      <c r="B15" s="13">
        <v>0</v>
      </c>
      <c r="C15" s="13">
        <v>0</v>
      </c>
      <c r="D15" s="13">
        <v>0</v>
      </c>
      <c r="E15" s="13">
        <v>0</v>
      </c>
      <c r="F15" s="13">
        <v>0</v>
      </c>
      <c r="G15" s="1"/>
      <c r="H15" s="1"/>
      <c r="I15" s="1"/>
      <c r="J15" s="1"/>
      <c r="K15" s="1"/>
      <c r="L15" s="1"/>
      <c r="M15" s="1"/>
      <c r="N15" s="1"/>
      <c r="O15" s="1"/>
      <c r="P15" s="1"/>
      <c r="Q15" s="1"/>
      <c r="R15" s="1"/>
      <c r="S15" s="1"/>
      <c r="T15" s="1"/>
      <c r="U15" s="1"/>
      <c r="V15" s="1"/>
      <c r="W15" s="1"/>
    </row>
    <row r="16" spans="1:23">
      <c r="A16" s="12" t="s">
        <v>17</v>
      </c>
      <c r="B16" s="13">
        <v>0</v>
      </c>
      <c r="C16" s="13">
        <v>0</v>
      </c>
      <c r="D16" s="13">
        <v>0</v>
      </c>
      <c r="E16" s="13">
        <v>0</v>
      </c>
      <c r="F16" s="13">
        <v>0</v>
      </c>
      <c r="G16" s="1"/>
      <c r="H16" s="1"/>
      <c r="I16" s="1"/>
      <c r="J16" s="1"/>
      <c r="K16" s="1"/>
      <c r="L16" s="1"/>
      <c r="M16" s="1"/>
      <c r="N16" s="1"/>
      <c r="O16" s="1"/>
      <c r="P16" s="1"/>
      <c r="Q16" s="1"/>
      <c r="R16" s="1"/>
      <c r="S16" s="1"/>
      <c r="T16" s="1"/>
      <c r="U16" s="1"/>
      <c r="V16" s="1"/>
      <c r="W16" s="1"/>
    </row>
    <row r="17" spans="1:23">
      <c r="A17" s="10" t="s">
        <v>18</v>
      </c>
      <c r="B17" s="11">
        <v>573425.78732</v>
      </c>
      <c r="C17" s="11">
        <v>42275.13953</v>
      </c>
      <c r="D17" s="11">
        <v>0</v>
      </c>
      <c r="E17" s="11">
        <v>0</v>
      </c>
      <c r="F17" s="11">
        <v>615700.92685000005</v>
      </c>
      <c r="G17" s="1"/>
      <c r="H17" s="1"/>
      <c r="I17" s="1"/>
      <c r="J17" s="1"/>
      <c r="K17" s="1"/>
      <c r="L17" s="1"/>
      <c r="M17" s="1"/>
      <c r="N17" s="1"/>
      <c r="O17" s="1"/>
      <c r="P17" s="1"/>
      <c r="Q17" s="1"/>
      <c r="R17" s="1"/>
      <c r="S17" s="1"/>
      <c r="T17" s="1"/>
      <c r="U17" s="1"/>
      <c r="V17" s="1"/>
      <c r="W17" s="1"/>
    </row>
    <row r="18" spans="1:23">
      <c r="A18" s="12" t="s">
        <v>19</v>
      </c>
      <c r="B18" s="13">
        <v>0</v>
      </c>
      <c r="C18" s="13">
        <v>0</v>
      </c>
      <c r="D18" s="13">
        <v>0</v>
      </c>
      <c r="E18" s="13">
        <v>0</v>
      </c>
      <c r="F18" s="13">
        <v>0</v>
      </c>
      <c r="G18" s="1"/>
      <c r="H18" s="1"/>
      <c r="I18" s="1"/>
      <c r="J18" s="1"/>
      <c r="K18" s="1"/>
      <c r="L18" s="1"/>
      <c r="M18" s="1"/>
      <c r="N18" s="1"/>
      <c r="O18" s="1"/>
      <c r="P18" s="1"/>
      <c r="Q18" s="1"/>
      <c r="R18" s="1"/>
      <c r="S18" s="1"/>
      <c r="T18" s="1"/>
      <c r="U18" s="1"/>
      <c r="V18" s="1"/>
      <c r="W18" s="1"/>
    </row>
    <row r="19" spans="1:23">
      <c r="A19" s="12" t="s">
        <v>20</v>
      </c>
      <c r="B19" s="13">
        <v>529308.51138000004</v>
      </c>
      <c r="C19" s="13">
        <v>2474.2703799999999</v>
      </c>
      <c r="D19" s="13">
        <v>0</v>
      </c>
      <c r="E19" s="13">
        <v>0</v>
      </c>
      <c r="F19" s="13">
        <v>531782.78176000004</v>
      </c>
      <c r="G19" s="1"/>
      <c r="H19" s="1"/>
      <c r="I19" s="1"/>
      <c r="J19" s="1"/>
      <c r="K19" s="1"/>
      <c r="L19" s="1"/>
      <c r="M19" s="1"/>
      <c r="N19" s="1"/>
      <c r="O19" s="1"/>
      <c r="P19" s="1"/>
      <c r="Q19" s="1"/>
      <c r="R19" s="1"/>
      <c r="S19" s="1"/>
      <c r="T19" s="1"/>
      <c r="U19" s="1"/>
      <c r="V19" s="1"/>
      <c r="W19" s="1"/>
    </row>
    <row r="20" spans="1:23">
      <c r="A20" s="12" t="s">
        <v>21</v>
      </c>
      <c r="B20" s="13">
        <v>0</v>
      </c>
      <c r="C20" s="13">
        <v>0</v>
      </c>
      <c r="D20" s="13">
        <v>0</v>
      </c>
      <c r="E20" s="13">
        <v>0</v>
      </c>
      <c r="F20" s="13">
        <v>0</v>
      </c>
      <c r="G20" s="1"/>
      <c r="H20" s="1"/>
      <c r="I20" s="1"/>
      <c r="J20" s="1"/>
      <c r="K20" s="1"/>
      <c r="L20" s="1"/>
      <c r="M20" s="1"/>
      <c r="N20" s="1"/>
      <c r="O20" s="1"/>
      <c r="P20" s="1"/>
      <c r="Q20" s="1"/>
      <c r="R20" s="1"/>
      <c r="S20" s="1"/>
      <c r="T20" s="1"/>
      <c r="U20" s="1"/>
      <c r="V20" s="1"/>
      <c r="W20" s="1"/>
    </row>
    <row r="21" spans="1:23">
      <c r="A21" s="12" t="s">
        <v>22</v>
      </c>
      <c r="B21" s="13">
        <v>0</v>
      </c>
      <c r="C21" s="13">
        <v>0</v>
      </c>
      <c r="D21" s="13">
        <v>0</v>
      </c>
      <c r="E21" s="13">
        <v>0</v>
      </c>
      <c r="F21" s="13">
        <v>0</v>
      </c>
      <c r="G21" s="1"/>
      <c r="H21" s="1"/>
      <c r="I21" s="1"/>
      <c r="J21" s="1"/>
      <c r="K21" s="1"/>
      <c r="L21" s="1"/>
      <c r="M21" s="1"/>
      <c r="N21" s="1"/>
      <c r="O21" s="1"/>
      <c r="P21" s="1"/>
      <c r="Q21" s="1"/>
      <c r="R21" s="1"/>
      <c r="S21" s="1"/>
      <c r="T21" s="1"/>
      <c r="U21" s="1"/>
      <c r="V21" s="1"/>
      <c r="W21" s="1"/>
    </row>
    <row r="22" spans="1:23">
      <c r="A22" s="14" t="s">
        <v>23</v>
      </c>
      <c r="B22" s="13">
        <v>133.66895000000002</v>
      </c>
      <c r="C22" s="13">
        <v>15238.41394</v>
      </c>
      <c r="D22" s="13">
        <v>0</v>
      </c>
      <c r="E22" s="13">
        <v>0</v>
      </c>
      <c r="F22" s="13">
        <v>15372.082890000001</v>
      </c>
      <c r="G22" s="1"/>
      <c r="H22" s="1"/>
      <c r="I22" s="1"/>
      <c r="J22" s="1"/>
      <c r="K22" s="1"/>
      <c r="L22" s="1"/>
      <c r="M22" s="1"/>
      <c r="N22" s="1"/>
      <c r="O22" s="1"/>
      <c r="P22" s="1"/>
      <c r="Q22" s="1"/>
      <c r="R22" s="1"/>
      <c r="S22" s="1"/>
      <c r="T22" s="1"/>
      <c r="U22" s="1"/>
      <c r="V22" s="1"/>
      <c r="W22" s="1"/>
    </row>
    <row r="23" spans="1:23">
      <c r="A23" s="12" t="s">
        <v>24</v>
      </c>
      <c r="B23" s="13">
        <v>43231.203750000001</v>
      </c>
      <c r="C23" s="13">
        <v>24562.45521</v>
      </c>
      <c r="D23" s="13">
        <v>0</v>
      </c>
      <c r="E23" s="13">
        <v>0</v>
      </c>
      <c r="F23" s="13">
        <v>67793.658960000001</v>
      </c>
      <c r="G23" s="1"/>
      <c r="H23" s="1"/>
      <c r="I23" s="1"/>
      <c r="J23" s="1"/>
      <c r="K23" s="1"/>
      <c r="L23" s="1"/>
      <c r="M23" s="1"/>
      <c r="N23" s="1"/>
      <c r="O23" s="1"/>
      <c r="P23" s="1"/>
      <c r="Q23" s="1"/>
      <c r="R23" s="1"/>
      <c r="S23" s="1"/>
      <c r="T23" s="1"/>
      <c r="U23" s="1"/>
      <c r="V23" s="1"/>
      <c r="W23" s="1"/>
    </row>
    <row r="24" spans="1:23">
      <c r="A24" s="12" t="s">
        <v>25</v>
      </c>
      <c r="B24" s="13">
        <v>752.40323999999998</v>
      </c>
      <c r="C24" s="13">
        <v>0</v>
      </c>
      <c r="D24" s="13">
        <v>0</v>
      </c>
      <c r="E24" s="13">
        <v>0</v>
      </c>
      <c r="F24" s="13">
        <v>752.40323999999998</v>
      </c>
      <c r="G24" s="1"/>
      <c r="H24" s="1"/>
      <c r="I24" s="1"/>
      <c r="J24" s="1"/>
      <c r="K24" s="1"/>
      <c r="L24" s="1"/>
      <c r="M24" s="1"/>
      <c r="N24" s="1"/>
      <c r="O24" s="1"/>
      <c r="P24" s="1"/>
      <c r="Q24" s="1"/>
      <c r="R24" s="1"/>
      <c r="S24" s="1"/>
      <c r="T24" s="1"/>
      <c r="U24" s="1"/>
      <c r="V24" s="1"/>
      <c r="W24" s="1"/>
    </row>
    <row r="25" spans="1:23">
      <c r="A25" s="12" t="s">
        <v>26</v>
      </c>
      <c r="B25" s="13">
        <v>0</v>
      </c>
      <c r="C25" s="13">
        <v>0</v>
      </c>
      <c r="D25" s="13">
        <v>0</v>
      </c>
      <c r="E25" s="13">
        <v>0</v>
      </c>
      <c r="F25" s="13">
        <v>0</v>
      </c>
      <c r="G25" s="1"/>
      <c r="H25" s="1"/>
      <c r="I25" s="1"/>
      <c r="J25" s="1"/>
      <c r="K25" s="1"/>
      <c r="L25" s="1"/>
      <c r="M25" s="1"/>
      <c r="N25" s="1"/>
      <c r="O25" s="1"/>
      <c r="P25" s="1"/>
      <c r="Q25" s="1"/>
      <c r="R25" s="1"/>
      <c r="S25" s="1"/>
      <c r="T25" s="1"/>
      <c r="U25" s="1"/>
      <c r="V25" s="1"/>
      <c r="W25" s="1"/>
    </row>
    <row r="26" spans="1:23">
      <c r="A26" s="10" t="s">
        <v>27</v>
      </c>
      <c r="B26" s="11">
        <v>2472355.0009899996</v>
      </c>
      <c r="C26" s="11">
        <v>40357.598210000004</v>
      </c>
      <c r="D26" s="11">
        <v>0</v>
      </c>
      <c r="E26" s="11">
        <v>0</v>
      </c>
      <c r="F26" s="11">
        <v>2512712.5991999996</v>
      </c>
      <c r="G26" s="1"/>
      <c r="H26" s="1"/>
      <c r="I26" s="1"/>
      <c r="J26" s="1"/>
      <c r="K26" s="1"/>
      <c r="L26" s="1"/>
      <c r="M26" s="1"/>
      <c r="N26" s="1"/>
      <c r="O26" s="1"/>
      <c r="P26" s="1"/>
      <c r="Q26" s="1"/>
      <c r="R26" s="1"/>
      <c r="S26" s="1"/>
      <c r="T26" s="1"/>
      <c r="U26" s="1"/>
      <c r="V26" s="1"/>
      <c r="W26" s="1"/>
    </row>
    <row r="27" spans="1:23">
      <c r="A27" s="15" t="s">
        <v>28</v>
      </c>
      <c r="B27" s="13">
        <v>2319772.5073500001</v>
      </c>
      <c r="C27" s="13">
        <v>61449.645189999996</v>
      </c>
      <c r="D27" s="13">
        <v>0</v>
      </c>
      <c r="E27" s="13">
        <v>0</v>
      </c>
      <c r="F27" s="13">
        <v>2381222.1525400002</v>
      </c>
      <c r="G27" s="1"/>
      <c r="H27" s="1"/>
      <c r="I27" s="1"/>
      <c r="J27" s="1"/>
      <c r="K27" s="1"/>
      <c r="L27" s="1"/>
      <c r="M27" s="1"/>
      <c r="N27" s="1"/>
      <c r="O27" s="1"/>
      <c r="P27" s="1"/>
      <c r="Q27" s="1"/>
      <c r="R27" s="1"/>
      <c r="S27" s="1"/>
      <c r="T27" s="1"/>
      <c r="U27" s="1"/>
      <c r="V27" s="1"/>
      <c r="W27" s="1"/>
    </row>
    <row r="28" spans="1:23">
      <c r="A28" s="12" t="s">
        <v>29</v>
      </c>
      <c r="B28" s="13">
        <v>1559028.67555</v>
      </c>
      <c r="C28" s="13">
        <v>31539.904309999998</v>
      </c>
      <c r="D28" s="13">
        <v>0</v>
      </c>
      <c r="E28" s="13">
        <v>0</v>
      </c>
      <c r="F28" s="13">
        <v>1590568.5798599999</v>
      </c>
      <c r="G28" s="1"/>
      <c r="H28" s="1"/>
      <c r="I28" s="1"/>
      <c r="J28" s="1"/>
      <c r="K28" s="1"/>
      <c r="L28" s="1"/>
      <c r="M28" s="1"/>
      <c r="N28" s="1"/>
      <c r="O28" s="1"/>
      <c r="P28" s="1"/>
      <c r="Q28" s="1"/>
      <c r="R28" s="1"/>
      <c r="S28" s="1"/>
      <c r="T28" s="1"/>
      <c r="U28" s="1"/>
      <c r="V28" s="1"/>
      <c r="W28" s="1"/>
    </row>
    <row r="29" spans="1:23">
      <c r="A29" s="12" t="s">
        <v>30</v>
      </c>
      <c r="B29" s="13">
        <v>738452.38601999998</v>
      </c>
      <c r="C29" s="13">
        <v>27846.252</v>
      </c>
      <c r="D29" s="13">
        <v>0</v>
      </c>
      <c r="E29" s="13">
        <v>0</v>
      </c>
      <c r="F29" s="13">
        <v>766298.63801999995</v>
      </c>
      <c r="G29" s="1"/>
      <c r="H29" s="1"/>
      <c r="I29" s="1"/>
      <c r="J29" s="1"/>
      <c r="K29" s="1"/>
      <c r="L29" s="1"/>
      <c r="M29" s="1"/>
      <c r="N29" s="1"/>
      <c r="O29" s="1"/>
      <c r="P29" s="1"/>
      <c r="Q29" s="1"/>
      <c r="R29" s="1"/>
      <c r="S29" s="1"/>
      <c r="T29" s="1"/>
      <c r="U29" s="1"/>
      <c r="V29" s="1"/>
      <c r="W29" s="1"/>
    </row>
    <row r="30" spans="1:23">
      <c r="A30" s="12" t="s">
        <v>31</v>
      </c>
      <c r="B30" s="13">
        <v>22291.445780000002</v>
      </c>
      <c r="C30" s="13">
        <v>2063.4888799999999</v>
      </c>
      <c r="D30" s="13">
        <v>0</v>
      </c>
      <c r="E30" s="13">
        <v>0</v>
      </c>
      <c r="F30" s="13">
        <v>24354.934659999999</v>
      </c>
      <c r="G30" s="1"/>
      <c r="H30" s="1"/>
      <c r="I30" s="1"/>
      <c r="J30" s="1"/>
      <c r="K30" s="1"/>
      <c r="L30" s="1"/>
      <c r="M30" s="1"/>
      <c r="N30" s="1"/>
      <c r="O30" s="1"/>
      <c r="P30" s="1"/>
      <c r="Q30" s="1"/>
      <c r="R30" s="1"/>
      <c r="S30" s="1"/>
      <c r="T30" s="1"/>
      <c r="U30" s="1"/>
      <c r="V30" s="1"/>
      <c r="W30" s="1"/>
    </row>
    <row r="31" spans="1:23">
      <c r="A31" s="15" t="s">
        <v>32</v>
      </c>
      <c r="B31" s="13">
        <v>30095.097120000002</v>
      </c>
      <c r="C31" s="13">
        <v>422.9205</v>
      </c>
      <c r="D31" s="13">
        <v>0</v>
      </c>
      <c r="E31" s="13">
        <v>0</v>
      </c>
      <c r="F31" s="13">
        <v>30518.017620000002</v>
      </c>
      <c r="G31" s="1"/>
      <c r="H31" s="1"/>
      <c r="I31" s="1"/>
      <c r="J31" s="1"/>
      <c r="K31" s="1"/>
      <c r="L31" s="1"/>
      <c r="M31" s="1"/>
      <c r="N31" s="1"/>
      <c r="O31" s="1"/>
      <c r="P31" s="1"/>
      <c r="Q31" s="1"/>
      <c r="R31" s="1"/>
      <c r="S31" s="1"/>
      <c r="T31" s="1"/>
      <c r="U31" s="1"/>
      <c r="V31" s="1"/>
      <c r="W31" s="1"/>
    </row>
    <row r="32" spans="1:23">
      <c r="A32" s="12" t="s">
        <v>33</v>
      </c>
      <c r="B32" s="13">
        <v>13268.849269999999</v>
      </c>
      <c r="C32" s="13">
        <v>67.650509999999997</v>
      </c>
      <c r="D32" s="13">
        <v>0</v>
      </c>
      <c r="E32" s="13">
        <v>0</v>
      </c>
      <c r="F32" s="13">
        <v>13336.49978</v>
      </c>
      <c r="G32" s="1"/>
      <c r="H32" s="1"/>
      <c r="I32" s="1"/>
      <c r="J32" s="1"/>
      <c r="K32" s="1"/>
      <c r="L32" s="1"/>
      <c r="M32" s="1"/>
      <c r="N32" s="1"/>
      <c r="O32" s="1"/>
      <c r="P32" s="1"/>
      <c r="Q32" s="1"/>
      <c r="R32" s="1"/>
      <c r="S32" s="1"/>
      <c r="T32" s="1"/>
      <c r="U32" s="1"/>
      <c r="V32" s="1"/>
      <c r="W32" s="1"/>
    </row>
    <row r="33" spans="1:23">
      <c r="A33" s="12" t="s">
        <v>34</v>
      </c>
      <c r="B33" s="13">
        <v>16185.300929999999</v>
      </c>
      <c r="C33" s="13">
        <v>332.93439000000001</v>
      </c>
      <c r="D33" s="13">
        <v>0</v>
      </c>
      <c r="E33" s="13">
        <v>0</v>
      </c>
      <c r="F33" s="13">
        <v>16518.23532</v>
      </c>
      <c r="G33" s="1"/>
      <c r="H33" s="1"/>
      <c r="I33" s="1"/>
      <c r="J33" s="1"/>
      <c r="K33" s="1"/>
      <c r="L33" s="1"/>
      <c r="M33" s="1"/>
      <c r="N33" s="1"/>
      <c r="O33" s="1"/>
      <c r="P33" s="1"/>
      <c r="Q33" s="1"/>
      <c r="R33" s="1"/>
      <c r="S33" s="1"/>
      <c r="T33" s="1"/>
      <c r="U33" s="1"/>
      <c r="V33" s="1"/>
      <c r="W33" s="1"/>
    </row>
    <row r="34" spans="1:23">
      <c r="A34" s="12" t="s">
        <v>35</v>
      </c>
      <c r="B34" s="13">
        <v>640.94692000000009</v>
      </c>
      <c r="C34" s="13">
        <v>22.335599999999999</v>
      </c>
      <c r="D34" s="13">
        <v>0</v>
      </c>
      <c r="E34" s="13">
        <v>0</v>
      </c>
      <c r="F34" s="13">
        <v>663.28251999999998</v>
      </c>
      <c r="G34" s="1"/>
      <c r="H34" s="1"/>
      <c r="I34" s="1"/>
      <c r="J34" s="1"/>
      <c r="K34" s="1"/>
      <c r="L34" s="1"/>
      <c r="M34" s="1"/>
      <c r="N34" s="1"/>
      <c r="O34" s="1"/>
      <c r="P34" s="1"/>
      <c r="Q34" s="1"/>
      <c r="R34" s="1"/>
      <c r="S34" s="1"/>
      <c r="T34" s="1"/>
      <c r="U34" s="1"/>
      <c r="V34" s="1"/>
      <c r="W34" s="1"/>
    </row>
    <row r="35" spans="1:23">
      <c r="A35" s="15" t="s">
        <v>36</v>
      </c>
      <c r="B35" s="13">
        <v>88038.772959999988</v>
      </c>
      <c r="C35" s="13">
        <v>8457.6107100000008</v>
      </c>
      <c r="D35" s="13">
        <v>0</v>
      </c>
      <c r="E35" s="13">
        <v>0</v>
      </c>
      <c r="F35" s="13">
        <v>96496.383669999996</v>
      </c>
      <c r="G35" s="1"/>
      <c r="H35" s="1"/>
      <c r="I35" s="1"/>
      <c r="J35" s="1"/>
      <c r="K35" s="1"/>
      <c r="L35" s="1"/>
      <c r="M35" s="1"/>
      <c r="N35" s="1"/>
      <c r="O35" s="1"/>
      <c r="P35" s="1"/>
      <c r="Q35" s="1"/>
      <c r="R35" s="1"/>
      <c r="S35" s="1"/>
      <c r="T35" s="1"/>
      <c r="U35" s="1"/>
      <c r="V35" s="1"/>
      <c r="W35" s="1"/>
    </row>
    <row r="36" spans="1:23">
      <c r="A36" s="12" t="s">
        <v>37</v>
      </c>
      <c r="B36" s="13">
        <v>27299.74957</v>
      </c>
      <c r="C36" s="13">
        <v>5606.5589500000006</v>
      </c>
      <c r="D36" s="13">
        <v>0</v>
      </c>
      <c r="E36" s="13">
        <v>0</v>
      </c>
      <c r="F36" s="13">
        <v>32906.308519999999</v>
      </c>
      <c r="G36" s="1"/>
      <c r="H36" s="1"/>
      <c r="I36" s="1"/>
      <c r="J36" s="1"/>
      <c r="K36" s="1"/>
      <c r="L36" s="1"/>
      <c r="M36" s="1"/>
      <c r="N36" s="1"/>
      <c r="O36" s="1"/>
      <c r="P36" s="1"/>
      <c r="Q36" s="1"/>
      <c r="R36" s="1"/>
      <c r="S36" s="1"/>
      <c r="T36" s="1"/>
      <c r="U36" s="1"/>
      <c r="V36" s="1"/>
      <c r="W36" s="1"/>
    </row>
    <row r="37" spans="1:23">
      <c r="A37" s="12" t="s">
        <v>38</v>
      </c>
      <c r="B37" s="13">
        <v>54582.629439999997</v>
      </c>
      <c r="C37" s="13">
        <v>2683.0113099999999</v>
      </c>
      <c r="D37" s="13">
        <v>0</v>
      </c>
      <c r="E37" s="13">
        <v>0</v>
      </c>
      <c r="F37" s="13">
        <v>57265.640749999999</v>
      </c>
      <c r="G37" s="1"/>
      <c r="H37" s="1"/>
      <c r="I37" s="1"/>
      <c r="J37" s="1"/>
      <c r="K37" s="1"/>
      <c r="L37" s="1"/>
      <c r="M37" s="1"/>
      <c r="N37" s="1"/>
      <c r="O37" s="1"/>
      <c r="P37" s="1"/>
      <c r="Q37" s="1"/>
      <c r="R37" s="1"/>
      <c r="S37" s="1"/>
      <c r="T37" s="1"/>
      <c r="U37" s="1"/>
      <c r="V37" s="1"/>
      <c r="W37" s="1"/>
    </row>
    <row r="38" spans="1:23">
      <c r="A38" s="12" t="s">
        <v>39</v>
      </c>
      <c r="B38" s="13">
        <v>6156.3939500000006</v>
      </c>
      <c r="C38" s="13">
        <v>168.04045000000002</v>
      </c>
      <c r="D38" s="13">
        <v>0</v>
      </c>
      <c r="E38" s="13">
        <v>0</v>
      </c>
      <c r="F38" s="13">
        <v>6324.4344000000001</v>
      </c>
      <c r="G38" s="1"/>
      <c r="H38" s="1"/>
      <c r="I38" s="1"/>
      <c r="J38" s="1"/>
      <c r="K38" s="1"/>
      <c r="L38" s="1"/>
      <c r="M38" s="1"/>
      <c r="N38" s="1"/>
      <c r="O38" s="1"/>
      <c r="P38" s="1"/>
      <c r="Q38" s="1"/>
      <c r="R38" s="1"/>
      <c r="S38" s="1"/>
      <c r="T38" s="1"/>
      <c r="U38" s="1"/>
      <c r="V38" s="1"/>
      <c r="W38" s="1"/>
    </row>
    <row r="39" spans="1:23">
      <c r="A39" s="15" t="s">
        <v>40</v>
      </c>
      <c r="B39" s="13">
        <v>157074.02007</v>
      </c>
      <c r="C39" s="13">
        <v>5992.7907699999996</v>
      </c>
      <c r="D39" s="13">
        <v>0</v>
      </c>
      <c r="E39" s="13">
        <v>0</v>
      </c>
      <c r="F39" s="13">
        <v>163066.81083999999</v>
      </c>
      <c r="G39" s="1"/>
      <c r="H39" s="1"/>
      <c r="I39" s="1"/>
      <c r="J39" s="1"/>
      <c r="K39" s="1"/>
      <c r="L39" s="1"/>
      <c r="M39" s="1"/>
      <c r="N39" s="1"/>
      <c r="O39" s="1"/>
      <c r="P39" s="1"/>
      <c r="Q39" s="1"/>
      <c r="R39" s="1"/>
      <c r="S39" s="1"/>
      <c r="T39" s="1"/>
      <c r="U39" s="1"/>
      <c r="V39" s="1"/>
      <c r="W39" s="1"/>
    </row>
    <row r="40" spans="1:23">
      <c r="A40" s="12" t="s">
        <v>41</v>
      </c>
      <c r="B40" s="13">
        <v>5397.24118</v>
      </c>
      <c r="C40" s="13">
        <v>219.4136</v>
      </c>
      <c r="D40" s="13">
        <v>0</v>
      </c>
      <c r="E40" s="13">
        <v>0</v>
      </c>
      <c r="F40" s="13">
        <v>5616.6547799999998</v>
      </c>
      <c r="G40" s="1"/>
      <c r="H40" s="1"/>
      <c r="I40" s="1"/>
      <c r="J40" s="1"/>
      <c r="K40" s="1"/>
      <c r="L40" s="1"/>
      <c r="M40" s="1"/>
      <c r="N40" s="1"/>
      <c r="O40" s="1"/>
      <c r="P40" s="1"/>
      <c r="Q40" s="1"/>
      <c r="R40" s="1"/>
      <c r="S40" s="1"/>
      <c r="T40" s="1"/>
      <c r="U40" s="1"/>
      <c r="V40" s="1"/>
      <c r="W40" s="1"/>
    </row>
    <row r="41" spans="1:23">
      <c r="A41" s="12" t="s">
        <v>42</v>
      </c>
      <c r="B41" s="13">
        <v>72301.693780000001</v>
      </c>
      <c r="C41" s="13">
        <v>2587.0589599999998</v>
      </c>
      <c r="D41" s="13">
        <v>0</v>
      </c>
      <c r="E41" s="13">
        <v>0</v>
      </c>
      <c r="F41" s="13">
        <v>74888.752739999996</v>
      </c>
      <c r="G41" s="1"/>
      <c r="H41" s="1"/>
      <c r="I41" s="1"/>
      <c r="J41" s="1"/>
      <c r="K41" s="1"/>
      <c r="L41" s="1"/>
      <c r="M41" s="1"/>
      <c r="N41" s="1"/>
      <c r="O41" s="1"/>
      <c r="P41" s="1"/>
      <c r="Q41" s="1"/>
      <c r="R41" s="1"/>
      <c r="S41" s="1"/>
      <c r="T41" s="1"/>
      <c r="U41" s="1"/>
      <c r="V41" s="1"/>
      <c r="W41" s="1"/>
    </row>
    <row r="42" spans="1:23">
      <c r="A42" s="12" t="s">
        <v>43</v>
      </c>
      <c r="B42" s="13">
        <v>59.304070000000003</v>
      </c>
      <c r="C42" s="13">
        <v>0.60485</v>
      </c>
      <c r="D42" s="13">
        <v>0</v>
      </c>
      <c r="E42" s="13">
        <v>0</v>
      </c>
      <c r="F42" s="13">
        <v>59.908919999999995</v>
      </c>
      <c r="G42" s="1"/>
      <c r="H42" s="1"/>
      <c r="I42" s="1"/>
      <c r="J42" s="1"/>
      <c r="K42" s="1"/>
      <c r="L42" s="1"/>
      <c r="M42" s="1"/>
      <c r="N42" s="1"/>
      <c r="O42" s="1"/>
      <c r="P42" s="1"/>
      <c r="Q42" s="1"/>
      <c r="R42" s="1"/>
      <c r="S42" s="1"/>
      <c r="T42" s="1"/>
      <c r="U42" s="1"/>
      <c r="V42" s="1"/>
      <c r="W42" s="1"/>
    </row>
    <row r="43" spans="1:23">
      <c r="A43" s="12" t="s">
        <v>44</v>
      </c>
      <c r="B43" s="13">
        <v>1918.75056</v>
      </c>
      <c r="C43" s="13">
        <v>69.516970000000001</v>
      </c>
      <c r="D43" s="13">
        <v>0</v>
      </c>
      <c r="E43" s="13">
        <v>0</v>
      </c>
      <c r="F43" s="13">
        <v>1988.2675300000001</v>
      </c>
      <c r="G43" s="1"/>
      <c r="H43" s="1"/>
      <c r="I43" s="1"/>
      <c r="J43" s="1"/>
      <c r="K43" s="1"/>
      <c r="L43" s="1"/>
      <c r="M43" s="1"/>
      <c r="N43" s="1"/>
      <c r="O43" s="1"/>
      <c r="P43" s="1"/>
      <c r="Q43" s="1"/>
      <c r="R43" s="1"/>
      <c r="S43" s="1"/>
      <c r="T43" s="1"/>
      <c r="U43" s="1"/>
      <c r="V43" s="1"/>
      <c r="W43" s="1"/>
    </row>
    <row r="44" spans="1:23">
      <c r="A44" s="12" t="s">
        <v>45</v>
      </c>
      <c r="B44" s="13">
        <v>0</v>
      </c>
      <c r="C44" s="13">
        <v>0</v>
      </c>
      <c r="D44" s="13">
        <v>0</v>
      </c>
      <c r="E44" s="13">
        <v>0</v>
      </c>
      <c r="F44" s="13">
        <v>0</v>
      </c>
      <c r="G44" s="1"/>
      <c r="H44" s="1"/>
      <c r="I44" s="1"/>
      <c r="J44" s="1"/>
      <c r="K44" s="1"/>
      <c r="L44" s="1"/>
      <c r="M44" s="1"/>
      <c r="N44" s="1"/>
      <c r="O44" s="1"/>
      <c r="P44" s="1"/>
      <c r="Q44" s="1"/>
      <c r="R44" s="1"/>
      <c r="S44" s="1"/>
      <c r="T44" s="1"/>
      <c r="U44" s="1"/>
      <c r="V44" s="1"/>
      <c r="W44" s="1"/>
    </row>
    <row r="45" spans="1:23">
      <c r="A45" s="12" t="s">
        <v>46</v>
      </c>
      <c r="B45" s="13">
        <v>0.19037999999999999</v>
      </c>
      <c r="C45" s="13">
        <v>0</v>
      </c>
      <c r="D45" s="13">
        <v>0</v>
      </c>
      <c r="E45" s="13">
        <v>0</v>
      </c>
      <c r="F45" s="13">
        <v>0.19037999999999999</v>
      </c>
      <c r="G45" s="1"/>
      <c r="H45" s="1"/>
      <c r="I45" s="1"/>
      <c r="J45" s="1"/>
      <c r="K45" s="1"/>
      <c r="L45" s="1"/>
      <c r="M45" s="1"/>
      <c r="N45" s="1"/>
      <c r="O45" s="1"/>
      <c r="P45" s="1"/>
      <c r="Q45" s="1"/>
      <c r="R45" s="1"/>
      <c r="S45" s="1"/>
      <c r="T45" s="1"/>
      <c r="U45" s="1"/>
      <c r="V45" s="1"/>
      <c r="W45" s="1"/>
    </row>
    <row r="46" spans="1:23">
      <c r="A46" s="12" t="s">
        <v>47</v>
      </c>
      <c r="B46" s="13">
        <v>30079.274799999999</v>
      </c>
      <c r="C46" s="13">
        <v>1217.9963700000001</v>
      </c>
      <c r="D46" s="13">
        <v>0</v>
      </c>
      <c r="E46" s="13">
        <v>0</v>
      </c>
      <c r="F46" s="13">
        <v>31297.27117</v>
      </c>
      <c r="G46" s="1"/>
      <c r="H46" s="1"/>
      <c r="I46" s="1"/>
      <c r="J46" s="1"/>
      <c r="K46" s="1"/>
      <c r="L46" s="1"/>
      <c r="M46" s="1"/>
      <c r="N46" s="1"/>
      <c r="O46" s="1"/>
      <c r="P46" s="1"/>
      <c r="Q46" s="1"/>
      <c r="R46" s="1"/>
      <c r="S46" s="1"/>
      <c r="T46" s="1"/>
      <c r="U46" s="1"/>
      <c r="V46" s="1"/>
      <c r="W46" s="1"/>
    </row>
    <row r="47" spans="1:23">
      <c r="A47" s="12" t="s">
        <v>48</v>
      </c>
      <c r="B47" s="13">
        <v>46202.461439999999</v>
      </c>
      <c r="C47" s="13">
        <v>1882.6569</v>
      </c>
      <c r="D47" s="13">
        <v>0</v>
      </c>
      <c r="E47" s="13">
        <v>0</v>
      </c>
      <c r="F47" s="13">
        <v>48085.118340000001</v>
      </c>
      <c r="G47" s="1"/>
      <c r="H47" s="1"/>
      <c r="I47" s="1"/>
      <c r="J47" s="1"/>
      <c r="K47" s="1"/>
      <c r="L47" s="1"/>
      <c r="M47" s="1"/>
      <c r="N47" s="1"/>
      <c r="O47" s="1"/>
      <c r="P47" s="1"/>
      <c r="Q47" s="1"/>
      <c r="R47" s="1"/>
      <c r="S47" s="1"/>
      <c r="T47" s="1"/>
      <c r="U47" s="1"/>
      <c r="V47" s="1"/>
      <c r="W47" s="1"/>
    </row>
    <row r="48" spans="1:23">
      <c r="A48" s="12" t="s">
        <v>49</v>
      </c>
      <c r="B48" s="13">
        <v>78.021590000000003</v>
      </c>
      <c r="C48" s="13">
        <v>1.489E-2</v>
      </c>
      <c r="D48" s="13">
        <v>0</v>
      </c>
      <c r="E48" s="13">
        <v>0</v>
      </c>
      <c r="F48" s="13">
        <v>78.036479999999997</v>
      </c>
      <c r="G48" s="1"/>
      <c r="H48" s="1"/>
      <c r="I48" s="1"/>
      <c r="J48" s="1"/>
      <c r="K48" s="1"/>
      <c r="L48" s="1"/>
      <c r="M48" s="1"/>
      <c r="N48" s="1"/>
      <c r="O48" s="1"/>
      <c r="P48" s="1"/>
      <c r="Q48" s="1"/>
      <c r="R48" s="1"/>
      <c r="S48" s="1"/>
      <c r="T48" s="1"/>
      <c r="U48" s="1"/>
      <c r="V48" s="1"/>
      <c r="W48" s="1"/>
    </row>
    <row r="49" spans="1:23">
      <c r="A49" s="12" t="s">
        <v>50</v>
      </c>
      <c r="B49" s="13">
        <v>1015.51695</v>
      </c>
      <c r="C49" s="13">
        <v>15.528229999999999</v>
      </c>
      <c r="D49" s="13">
        <v>0</v>
      </c>
      <c r="E49" s="13">
        <v>0</v>
      </c>
      <c r="F49" s="13">
        <v>1031.0451800000001</v>
      </c>
      <c r="G49" s="1"/>
      <c r="H49" s="1"/>
      <c r="I49" s="1"/>
      <c r="J49" s="1"/>
      <c r="K49" s="1"/>
      <c r="L49" s="1"/>
      <c r="M49" s="1"/>
      <c r="N49" s="1"/>
      <c r="O49" s="1"/>
      <c r="P49" s="1"/>
      <c r="Q49" s="1"/>
      <c r="R49" s="1"/>
      <c r="S49" s="1"/>
      <c r="T49" s="1"/>
      <c r="U49" s="1"/>
      <c r="V49" s="1"/>
      <c r="W49" s="1"/>
    </row>
    <row r="50" spans="1:23">
      <c r="A50" s="12" t="s">
        <v>51</v>
      </c>
      <c r="B50" s="13">
        <v>0</v>
      </c>
      <c r="C50" s="13">
        <v>0</v>
      </c>
      <c r="D50" s="13">
        <v>0</v>
      </c>
      <c r="E50" s="13">
        <v>0</v>
      </c>
      <c r="F50" s="13">
        <v>0</v>
      </c>
      <c r="G50" s="1"/>
      <c r="H50" s="1"/>
      <c r="I50" s="1"/>
      <c r="J50" s="1"/>
      <c r="K50" s="1"/>
      <c r="L50" s="1"/>
      <c r="M50" s="1"/>
      <c r="N50" s="1"/>
      <c r="O50" s="1"/>
      <c r="P50" s="1"/>
      <c r="Q50" s="1"/>
      <c r="R50" s="1"/>
      <c r="S50" s="1"/>
      <c r="T50" s="1"/>
      <c r="U50" s="1"/>
      <c r="V50" s="1"/>
      <c r="W50" s="1"/>
    </row>
    <row r="51" spans="1:23">
      <c r="A51" s="12" t="s">
        <v>52</v>
      </c>
      <c r="B51" s="13">
        <v>21.56532</v>
      </c>
      <c r="C51" s="13">
        <v>0</v>
      </c>
      <c r="D51" s="13">
        <v>0</v>
      </c>
      <c r="E51" s="13">
        <v>0</v>
      </c>
      <c r="F51" s="13">
        <v>21.56532</v>
      </c>
      <c r="G51" s="1"/>
      <c r="H51" s="1"/>
      <c r="I51" s="1"/>
      <c r="J51" s="1"/>
      <c r="K51" s="1"/>
      <c r="L51" s="1"/>
      <c r="M51" s="1"/>
      <c r="N51" s="1"/>
      <c r="O51" s="1"/>
      <c r="P51" s="1"/>
      <c r="Q51" s="1"/>
      <c r="R51" s="1"/>
      <c r="S51" s="1"/>
      <c r="T51" s="1"/>
      <c r="U51" s="1"/>
      <c r="V51" s="1"/>
      <c r="W51" s="1"/>
    </row>
    <row r="52" spans="1:23">
      <c r="A52" s="15" t="s">
        <v>53</v>
      </c>
      <c r="B52" s="13">
        <v>-122625.39651000001</v>
      </c>
      <c r="C52" s="13">
        <v>-35965.36896</v>
      </c>
      <c r="D52" s="13">
        <v>0</v>
      </c>
      <c r="E52" s="13">
        <v>0</v>
      </c>
      <c r="F52" s="13">
        <v>-158590.76547000001</v>
      </c>
      <c r="G52" s="1"/>
      <c r="H52" s="1"/>
      <c r="I52" s="1"/>
      <c r="J52" s="1"/>
      <c r="K52" s="1"/>
      <c r="L52" s="1"/>
      <c r="M52" s="1"/>
      <c r="N52" s="1"/>
      <c r="O52" s="1"/>
      <c r="P52" s="1"/>
      <c r="Q52" s="1"/>
      <c r="R52" s="1"/>
      <c r="S52" s="1"/>
      <c r="T52" s="1"/>
      <c r="U52" s="1"/>
      <c r="V52" s="1"/>
      <c r="W52" s="1"/>
    </row>
    <row r="53" spans="1:23">
      <c r="A53" s="16" t="s">
        <v>54</v>
      </c>
      <c r="B53" s="13">
        <v>-3825.2964700000002</v>
      </c>
      <c r="C53" s="13">
        <v>-446.87165000000005</v>
      </c>
      <c r="D53" s="13">
        <v>0</v>
      </c>
      <c r="E53" s="13">
        <v>0</v>
      </c>
      <c r="F53" s="13">
        <v>-4272.1681200000003</v>
      </c>
      <c r="G53" s="1"/>
      <c r="H53" s="1"/>
      <c r="I53" s="1"/>
      <c r="J53" s="1"/>
      <c r="K53" s="1"/>
      <c r="L53" s="1"/>
      <c r="M53" s="1"/>
      <c r="N53" s="1"/>
      <c r="O53" s="1"/>
      <c r="P53" s="1"/>
      <c r="Q53" s="1"/>
      <c r="R53" s="1"/>
      <c r="S53" s="1"/>
      <c r="T53" s="1"/>
      <c r="U53" s="1"/>
      <c r="V53" s="1"/>
      <c r="W53" s="1"/>
    </row>
    <row r="54" spans="1:23">
      <c r="A54" s="12" t="s">
        <v>55</v>
      </c>
      <c r="B54" s="13">
        <v>-2786.0638100000001</v>
      </c>
      <c r="C54" s="13">
        <v>-592.65859</v>
      </c>
      <c r="D54" s="13">
        <v>0</v>
      </c>
      <c r="E54" s="13">
        <v>0</v>
      </c>
      <c r="F54" s="13">
        <v>-3378.7224000000001</v>
      </c>
      <c r="G54" s="1"/>
      <c r="H54" s="1"/>
      <c r="I54" s="1"/>
      <c r="J54" s="1"/>
      <c r="K54" s="1"/>
      <c r="L54" s="1"/>
      <c r="M54" s="1"/>
      <c r="N54" s="1"/>
      <c r="O54" s="1"/>
      <c r="P54" s="1"/>
      <c r="Q54" s="1"/>
      <c r="R54" s="1"/>
      <c r="S54" s="1"/>
      <c r="T54" s="1"/>
      <c r="U54" s="1"/>
      <c r="V54" s="1"/>
      <c r="W54" s="1"/>
    </row>
    <row r="55" spans="1:23">
      <c r="A55" s="12" t="s">
        <v>56</v>
      </c>
      <c r="B55" s="13">
        <v>-2457.0933599999998</v>
      </c>
      <c r="C55" s="13">
        <v>-2.8534099999999998</v>
      </c>
      <c r="D55" s="13">
        <v>0</v>
      </c>
      <c r="E55" s="13">
        <v>0</v>
      </c>
      <c r="F55" s="13">
        <v>-2459.94677</v>
      </c>
      <c r="G55" s="1"/>
      <c r="H55" s="1"/>
      <c r="I55" s="1"/>
      <c r="J55" s="1"/>
      <c r="K55" s="1"/>
      <c r="L55" s="1"/>
      <c r="M55" s="1"/>
      <c r="N55" s="1"/>
      <c r="O55" s="1"/>
      <c r="P55" s="1"/>
      <c r="Q55" s="1"/>
      <c r="R55" s="1"/>
      <c r="S55" s="1"/>
      <c r="T55" s="1"/>
      <c r="U55" s="1"/>
      <c r="V55" s="1"/>
      <c r="W55" s="1"/>
    </row>
    <row r="56" spans="1:23">
      <c r="A56" s="12" t="s">
        <v>57</v>
      </c>
      <c r="B56" s="13">
        <v>-956.84943999999996</v>
      </c>
      <c r="C56" s="13">
        <v>-9.3738399999999995</v>
      </c>
      <c r="D56" s="13">
        <v>0</v>
      </c>
      <c r="E56" s="13">
        <v>0</v>
      </c>
      <c r="F56" s="13">
        <v>-966.22328000000005</v>
      </c>
      <c r="G56" s="1"/>
      <c r="H56" s="1"/>
      <c r="I56" s="1"/>
      <c r="J56" s="1"/>
      <c r="K56" s="1"/>
      <c r="L56" s="1"/>
      <c r="M56" s="1"/>
      <c r="N56" s="1"/>
      <c r="O56" s="1"/>
      <c r="P56" s="1"/>
      <c r="Q56" s="1"/>
      <c r="R56" s="1"/>
      <c r="S56" s="1"/>
      <c r="T56" s="1"/>
      <c r="U56" s="1"/>
      <c r="V56" s="1"/>
      <c r="W56" s="1"/>
    </row>
    <row r="57" spans="1:23">
      <c r="A57" s="12" t="s">
        <v>58</v>
      </c>
      <c r="B57" s="13">
        <v>-13307.05248</v>
      </c>
      <c r="C57" s="13">
        <v>-2902.1066099999998</v>
      </c>
      <c r="D57" s="13">
        <v>0</v>
      </c>
      <c r="E57" s="13">
        <v>0</v>
      </c>
      <c r="F57" s="13">
        <v>-16209.159089999999</v>
      </c>
      <c r="G57" s="1"/>
      <c r="H57" s="1"/>
      <c r="I57" s="1"/>
      <c r="J57" s="1"/>
      <c r="K57" s="1"/>
      <c r="L57" s="1"/>
      <c r="M57" s="1"/>
      <c r="N57" s="1"/>
      <c r="O57" s="1"/>
      <c r="P57" s="1"/>
      <c r="Q57" s="1"/>
      <c r="R57" s="1"/>
      <c r="S57" s="1"/>
      <c r="T57" s="1"/>
      <c r="U57" s="1"/>
      <c r="V57" s="1"/>
      <c r="W57" s="1"/>
    </row>
    <row r="58" spans="1:23">
      <c r="A58" s="12" t="s">
        <v>59</v>
      </c>
      <c r="B58" s="13">
        <v>-22952.108029999999</v>
      </c>
      <c r="C58" s="13">
        <v>-1260.2067099999999</v>
      </c>
      <c r="D58" s="13">
        <v>0</v>
      </c>
      <c r="E58" s="13">
        <v>0</v>
      </c>
      <c r="F58" s="13">
        <v>-24212.314739999998</v>
      </c>
      <c r="G58" s="1"/>
      <c r="H58" s="1"/>
      <c r="I58" s="1"/>
      <c r="J58" s="1"/>
      <c r="K58" s="1"/>
      <c r="L58" s="1"/>
      <c r="M58" s="1"/>
      <c r="N58" s="1"/>
      <c r="O58" s="1"/>
      <c r="P58" s="1"/>
      <c r="Q58" s="1"/>
      <c r="R58" s="1"/>
      <c r="S58" s="1"/>
      <c r="T58" s="1"/>
      <c r="U58" s="1"/>
      <c r="V58" s="1"/>
      <c r="W58" s="1"/>
    </row>
    <row r="59" spans="1:23">
      <c r="A59" s="16" t="s">
        <v>60</v>
      </c>
      <c r="B59" s="13">
        <v>-57124.5118</v>
      </c>
      <c r="C59" s="13">
        <v>-30598.79278</v>
      </c>
      <c r="D59" s="13">
        <v>0</v>
      </c>
      <c r="E59" s="13">
        <v>0</v>
      </c>
      <c r="F59" s="13">
        <v>-87723.304579999996</v>
      </c>
      <c r="G59" s="1"/>
      <c r="H59" s="1"/>
      <c r="I59" s="1"/>
      <c r="J59" s="1"/>
      <c r="K59" s="1"/>
      <c r="L59" s="1"/>
      <c r="M59" s="1"/>
      <c r="N59" s="1"/>
      <c r="O59" s="1"/>
      <c r="P59" s="1"/>
      <c r="Q59" s="1"/>
      <c r="R59" s="1"/>
      <c r="S59" s="1"/>
      <c r="T59" s="1"/>
      <c r="U59" s="1"/>
      <c r="V59" s="1"/>
      <c r="W59" s="1"/>
    </row>
    <row r="60" spans="1:23">
      <c r="A60" s="12" t="s">
        <v>61</v>
      </c>
      <c r="B60" s="13">
        <v>-16038.86269</v>
      </c>
      <c r="C60" s="13">
        <v>-47.16037</v>
      </c>
      <c r="D60" s="13">
        <v>0</v>
      </c>
      <c r="E60" s="13">
        <v>0</v>
      </c>
      <c r="F60" s="13">
        <v>-16086.023060000001</v>
      </c>
      <c r="G60" s="1"/>
      <c r="H60" s="1"/>
      <c r="I60" s="1"/>
      <c r="J60" s="1"/>
      <c r="K60" s="1"/>
      <c r="L60" s="1"/>
      <c r="M60" s="1"/>
      <c r="N60" s="1"/>
      <c r="O60" s="1"/>
      <c r="P60" s="1"/>
      <c r="Q60" s="1"/>
      <c r="R60" s="1"/>
      <c r="S60" s="1"/>
      <c r="T60" s="1"/>
      <c r="U60" s="1"/>
      <c r="V60" s="1"/>
      <c r="W60" s="1"/>
    </row>
    <row r="61" spans="1:23">
      <c r="A61" s="12" t="s">
        <v>62</v>
      </c>
      <c r="B61" s="13">
        <v>0</v>
      </c>
      <c r="C61" s="13">
        <v>0</v>
      </c>
      <c r="D61" s="13">
        <v>0</v>
      </c>
      <c r="E61" s="13">
        <v>0</v>
      </c>
      <c r="F61" s="13">
        <v>0</v>
      </c>
      <c r="G61" s="1"/>
      <c r="H61" s="1"/>
      <c r="I61" s="1"/>
      <c r="J61" s="1"/>
      <c r="K61" s="1"/>
      <c r="L61" s="1"/>
      <c r="M61" s="1"/>
      <c r="N61" s="1"/>
      <c r="O61" s="1"/>
      <c r="P61" s="1"/>
      <c r="Q61" s="1"/>
      <c r="R61" s="1"/>
      <c r="S61" s="1"/>
      <c r="T61" s="1"/>
      <c r="U61" s="1"/>
      <c r="V61" s="1"/>
      <c r="W61" s="1"/>
    </row>
    <row r="62" spans="1:23">
      <c r="A62" s="12" t="s">
        <v>63</v>
      </c>
      <c r="B62" s="13">
        <v>0</v>
      </c>
      <c r="C62" s="13">
        <v>0</v>
      </c>
      <c r="D62" s="13">
        <v>0</v>
      </c>
      <c r="E62" s="13">
        <v>0</v>
      </c>
      <c r="F62" s="13">
        <v>0</v>
      </c>
      <c r="G62" s="1"/>
      <c r="H62" s="1"/>
      <c r="I62" s="1"/>
      <c r="J62" s="1"/>
      <c r="K62" s="1"/>
      <c r="L62" s="1"/>
      <c r="M62" s="1"/>
      <c r="N62" s="1"/>
      <c r="O62" s="1"/>
      <c r="P62" s="1"/>
      <c r="Q62" s="1"/>
      <c r="R62" s="1"/>
      <c r="S62" s="1"/>
      <c r="T62" s="1"/>
      <c r="U62" s="1"/>
      <c r="V62" s="1"/>
      <c r="W62" s="1"/>
    </row>
    <row r="63" spans="1:23">
      <c r="A63" s="12" t="s">
        <v>64</v>
      </c>
      <c r="B63" s="13">
        <v>-4.2405100000000004</v>
      </c>
      <c r="C63" s="13">
        <v>-0.15503999999999998</v>
      </c>
      <c r="D63" s="13">
        <v>0</v>
      </c>
      <c r="E63" s="13">
        <v>0</v>
      </c>
      <c r="F63" s="13">
        <v>-4.3955500000000001</v>
      </c>
      <c r="G63" s="1"/>
      <c r="H63" s="1"/>
      <c r="I63" s="1"/>
      <c r="J63" s="1"/>
      <c r="K63" s="1"/>
      <c r="L63" s="1"/>
      <c r="M63" s="1"/>
      <c r="N63" s="1"/>
      <c r="O63" s="1"/>
      <c r="P63" s="1"/>
      <c r="Q63" s="1"/>
      <c r="R63" s="1"/>
      <c r="S63" s="1"/>
      <c r="T63" s="1"/>
      <c r="U63" s="1"/>
      <c r="V63" s="1"/>
      <c r="W63" s="1"/>
    </row>
    <row r="64" spans="1:23">
      <c r="A64" s="12" t="s">
        <v>65</v>
      </c>
      <c r="B64" s="13">
        <v>-19.813279999999999</v>
      </c>
      <c r="C64" s="13">
        <v>-0.21265999999999999</v>
      </c>
      <c r="D64" s="13">
        <v>0</v>
      </c>
      <c r="E64" s="13">
        <v>0</v>
      </c>
      <c r="F64" s="13">
        <v>-20.025939999999999</v>
      </c>
      <c r="G64" s="1"/>
      <c r="H64" s="1"/>
      <c r="I64" s="1"/>
      <c r="J64" s="1"/>
      <c r="K64" s="1"/>
      <c r="L64" s="1"/>
      <c r="M64" s="1"/>
      <c r="N64" s="1"/>
      <c r="O64" s="1"/>
      <c r="P64" s="1"/>
      <c r="Q64" s="1"/>
      <c r="R64" s="1"/>
      <c r="S64" s="1"/>
      <c r="T64" s="1"/>
      <c r="U64" s="1"/>
      <c r="V64" s="1"/>
      <c r="W64" s="1"/>
    </row>
    <row r="65" spans="1:23">
      <c r="A65" s="16" t="s">
        <v>66</v>
      </c>
      <c r="B65" s="13">
        <v>-39.054040000000001</v>
      </c>
      <c r="C65" s="13">
        <v>0</v>
      </c>
      <c r="D65" s="13">
        <v>0</v>
      </c>
      <c r="E65" s="13">
        <v>0</v>
      </c>
      <c r="F65" s="13">
        <v>-39.054040000000001</v>
      </c>
      <c r="G65" s="1"/>
      <c r="H65" s="1"/>
      <c r="I65" s="1"/>
      <c r="J65" s="1"/>
      <c r="K65" s="1"/>
      <c r="L65" s="1"/>
      <c r="M65" s="1"/>
      <c r="N65" s="1"/>
      <c r="O65" s="1"/>
      <c r="P65" s="1"/>
      <c r="Q65" s="1"/>
      <c r="R65" s="1"/>
      <c r="S65" s="1"/>
      <c r="T65" s="1"/>
      <c r="U65" s="1"/>
      <c r="V65" s="1"/>
      <c r="W65" s="1"/>
    </row>
    <row r="66" spans="1:23">
      <c r="A66" s="12" t="s">
        <v>67</v>
      </c>
      <c r="B66" s="13">
        <v>-62.348589999999994</v>
      </c>
      <c r="C66" s="13">
        <v>-0.78376000000000001</v>
      </c>
      <c r="D66" s="13">
        <v>0</v>
      </c>
      <c r="E66" s="13">
        <v>0</v>
      </c>
      <c r="F66" s="13">
        <v>-63.132349999999995</v>
      </c>
      <c r="G66" s="1"/>
      <c r="H66" s="1"/>
      <c r="I66" s="1"/>
      <c r="J66" s="1"/>
      <c r="K66" s="1"/>
      <c r="L66" s="1"/>
      <c r="M66" s="1"/>
      <c r="N66" s="1"/>
      <c r="O66" s="1"/>
      <c r="P66" s="1"/>
      <c r="Q66" s="1"/>
      <c r="R66" s="1"/>
      <c r="S66" s="1"/>
      <c r="T66" s="1"/>
      <c r="U66" s="1"/>
      <c r="V66" s="1"/>
      <c r="W66" s="1"/>
    </row>
    <row r="67" spans="1:23">
      <c r="A67" s="12" t="s">
        <v>68</v>
      </c>
      <c r="B67" s="13">
        <v>-85.200059999999993</v>
      </c>
      <c r="C67" s="13">
        <v>-20.82011</v>
      </c>
      <c r="D67" s="13">
        <v>0</v>
      </c>
      <c r="E67" s="13">
        <v>0</v>
      </c>
      <c r="F67" s="13">
        <v>-106.02016999999999</v>
      </c>
      <c r="G67" s="1"/>
      <c r="H67" s="1"/>
      <c r="I67" s="1"/>
      <c r="J67" s="1"/>
      <c r="K67" s="1"/>
      <c r="L67" s="1"/>
      <c r="M67" s="1"/>
      <c r="N67" s="1"/>
      <c r="O67" s="1"/>
      <c r="P67" s="1"/>
      <c r="Q67" s="1"/>
      <c r="R67" s="1"/>
      <c r="S67" s="1"/>
      <c r="T67" s="1"/>
      <c r="U67" s="1"/>
      <c r="V67" s="1"/>
      <c r="W67" s="1"/>
    </row>
    <row r="68" spans="1:23">
      <c r="A68" s="12" t="s">
        <v>69</v>
      </c>
      <c r="B68" s="13">
        <v>-2966.9019500000004</v>
      </c>
      <c r="C68" s="13">
        <v>-83.373429999999999</v>
      </c>
      <c r="D68" s="13">
        <v>0</v>
      </c>
      <c r="E68" s="13">
        <v>0</v>
      </c>
      <c r="F68" s="13">
        <v>-3050.27538</v>
      </c>
      <c r="G68" s="1"/>
      <c r="H68" s="1"/>
      <c r="I68" s="1"/>
      <c r="J68" s="1"/>
      <c r="K68" s="1"/>
      <c r="L68" s="1"/>
      <c r="M68" s="1"/>
      <c r="N68" s="1"/>
      <c r="O68" s="1"/>
      <c r="P68" s="1"/>
      <c r="Q68" s="1"/>
      <c r="R68" s="1"/>
      <c r="S68" s="1"/>
      <c r="T68" s="1"/>
      <c r="U68" s="1"/>
      <c r="V68" s="1"/>
      <c r="W68" s="1"/>
    </row>
    <row r="69" spans="1:23">
      <c r="A69" s="10" t="s">
        <v>70</v>
      </c>
      <c r="B69" s="11">
        <v>6742.6626399999996</v>
      </c>
      <c r="C69" s="11">
        <v>25068.268459999999</v>
      </c>
      <c r="D69" s="11">
        <v>0</v>
      </c>
      <c r="E69" s="11">
        <v>0</v>
      </c>
      <c r="F69" s="11">
        <v>31810.931100000002</v>
      </c>
      <c r="G69" s="1"/>
      <c r="H69" s="1"/>
      <c r="I69" s="1"/>
      <c r="J69" s="1"/>
      <c r="K69" s="1"/>
      <c r="L69" s="1"/>
      <c r="M69" s="1"/>
      <c r="N69" s="1"/>
      <c r="O69" s="1"/>
      <c r="P69" s="1"/>
      <c r="Q69" s="1"/>
      <c r="R69" s="1"/>
      <c r="S69" s="1"/>
      <c r="T69" s="1"/>
      <c r="U69" s="1"/>
      <c r="V69" s="1"/>
      <c r="W69" s="1"/>
    </row>
    <row r="70" spans="1:23">
      <c r="A70" s="12" t="s">
        <v>71</v>
      </c>
      <c r="B70" s="13">
        <v>1</v>
      </c>
      <c r="C70" s="13">
        <v>0</v>
      </c>
      <c r="D70" s="13">
        <v>0</v>
      </c>
      <c r="E70" s="13">
        <v>0</v>
      </c>
      <c r="F70" s="13">
        <v>1</v>
      </c>
      <c r="G70" s="1"/>
      <c r="H70" s="1"/>
      <c r="I70" s="1"/>
      <c r="J70" s="1"/>
      <c r="K70" s="1"/>
      <c r="L70" s="1"/>
      <c r="M70" s="1"/>
      <c r="N70" s="1"/>
      <c r="O70" s="1"/>
      <c r="P70" s="1"/>
      <c r="Q70" s="1"/>
      <c r="R70" s="1"/>
      <c r="S70" s="1"/>
      <c r="T70" s="1"/>
      <c r="U70" s="1"/>
      <c r="V70" s="1"/>
      <c r="W70" s="1"/>
    </row>
    <row r="71" spans="1:23">
      <c r="A71" s="16" t="s">
        <v>72</v>
      </c>
      <c r="B71" s="13">
        <v>2549.3757000000001</v>
      </c>
      <c r="C71" s="13">
        <v>24892.739550000002</v>
      </c>
      <c r="D71" s="13">
        <v>0</v>
      </c>
      <c r="E71" s="13">
        <v>0</v>
      </c>
      <c r="F71" s="13">
        <v>27442.115249999999</v>
      </c>
      <c r="G71" s="1"/>
      <c r="H71" s="1"/>
      <c r="I71" s="1"/>
      <c r="J71" s="1"/>
      <c r="K71" s="1"/>
      <c r="L71" s="1"/>
      <c r="M71" s="1"/>
      <c r="N71" s="1"/>
      <c r="O71" s="1"/>
      <c r="P71" s="1"/>
      <c r="Q71" s="1"/>
      <c r="R71" s="1"/>
      <c r="S71" s="1"/>
      <c r="T71" s="1"/>
      <c r="U71" s="1"/>
      <c r="V71" s="1"/>
      <c r="W71" s="1"/>
    </row>
    <row r="72" spans="1:23">
      <c r="A72" s="12" t="s">
        <v>73</v>
      </c>
      <c r="B72" s="13">
        <v>7085.22858</v>
      </c>
      <c r="C72" s="13">
        <v>1269.0272500000001</v>
      </c>
      <c r="D72" s="13">
        <v>0</v>
      </c>
      <c r="E72" s="13">
        <v>0</v>
      </c>
      <c r="F72" s="13">
        <v>8354.2558300000001</v>
      </c>
      <c r="G72" s="1"/>
      <c r="H72" s="1"/>
      <c r="I72" s="1"/>
      <c r="J72" s="1"/>
      <c r="K72" s="1"/>
      <c r="L72" s="1"/>
      <c r="M72" s="1"/>
      <c r="N72" s="1"/>
      <c r="O72" s="1"/>
      <c r="P72" s="1"/>
      <c r="Q72" s="1"/>
      <c r="R72" s="1"/>
      <c r="S72" s="1"/>
      <c r="T72" s="1"/>
      <c r="U72" s="1"/>
      <c r="V72" s="1"/>
      <c r="W72" s="1"/>
    </row>
    <row r="73" spans="1:23">
      <c r="A73" s="12" t="s">
        <v>74</v>
      </c>
      <c r="B73" s="13">
        <v>0</v>
      </c>
      <c r="C73" s="13">
        <v>0</v>
      </c>
      <c r="D73" s="13">
        <v>0</v>
      </c>
      <c r="E73" s="13">
        <v>0</v>
      </c>
      <c r="F73" s="13">
        <v>0</v>
      </c>
      <c r="G73" s="1"/>
      <c r="H73" s="1"/>
      <c r="I73" s="1"/>
      <c r="J73" s="1"/>
      <c r="K73" s="1"/>
      <c r="L73" s="1"/>
      <c r="M73" s="1"/>
      <c r="N73" s="1"/>
      <c r="O73" s="1"/>
      <c r="P73" s="1"/>
      <c r="Q73" s="1"/>
      <c r="R73" s="1"/>
      <c r="S73" s="1"/>
      <c r="T73" s="1"/>
      <c r="U73" s="1"/>
      <c r="V73" s="1"/>
      <c r="W73" s="1"/>
    </row>
    <row r="74" spans="1:23">
      <c r="A74" s="12" t="s">
        <v>75</v>
      </c>
      <c r="B74" s="13">
        <v>-2892.94164</v>
      </c>
      <c r="C74" s="13">
        <v>-1093.4983400000001</v>
      </c>
      <c r="D74" s="13">
        <v>0</v>
      </c>
      <c r="E74" s="13">
        <v>0</v>
      </c>
      <c r="F74" s="13">
        <v>-3986.4399800000001</v>
      </c>
      <c r="G74" s="1"/>
      <c r="H74" s="1"/>
      <c r="I74" s="1"/>
      <c r="J74" s="1"/>
      <c r="K74" s="1"/>
      <c r="L74" s="1"/>
      <c r="M74" s="1"/>
      <c r="N74" s="1"/>
      <c r="O74" s="1"/>
      <c r="P74" s="1"/>
      <c r="Q74" s="1"/>
      <c r="R74" s="1"/>
      <c r="S74" s="1"/>
      <c r="T74" s="1"/>
      <c r="U74" s="1"/>
      <c r="V74" s="1"/>
      <c r="W74" s="1"/>
    </row>
    <row r="75" spans="1:23">
      <c r="A75" s="10" t="s">
        <v>76</v>
      </c>
      <c r="B75" s="11">
        <v>3678.9578900000001</v>
      </c>
      <c r="C75" s="11">
        <v>0</v>
      </c>
      <c r="D75" s="11">
        <v>0</v>
      </c>
      <c r="E75" s="11">
        <v>0</v>
      </c>
      <c r="F75" s="11">
        <v>3678.9578900000001</v>
      </c>
      <c r="G75" s="1"/>
      <c r="H75" s="1"/>
      <c r="I75" s="1"/>
      <c r="J75" s="1"/>
      <c r="K75" s="1"/>
      <c r="L75" s="1"/>
      <c r="M75" s="1"/>
      <c r="N75" s="1"/>
      <c r="O75" s="1"/>
      <c r="P75" s="1"/>
      <c r="Q75" s="1"/>
      <c r="R75" s="1"/>
      <c r="S75" s="1"/>
      <c r="T75" s="1"/>
      <c r="U75" s="1"/>
      <c r="V75" s="1"/>
      <c r="W75" s="1"/>
    </row>
    <row r="76" spans="1:23">
      <c r="A76" s="12" t="s">
        <v>77</v>
      </c>
      <c r="B76" s="13">
        <v>3794.6606200000001</v>
      </c>
      <c r="C76" s="13">
        <v>0</v>
      </c>
      <c r="D76" s="13">
        <v>0</v>
      </c>
      <c r="E76" s="13">
        <v>0</v>
      </c>
      <c r="F76" s="13">
        <v>3794.6606200000001</v>
      </c>
      <c r="G76" s="1"/>
      <c r="H76" s="1"/>
      <c r="I76" s="1"/>
      <c r="J76" s="1"/>
      <c r="K76" s="1"/>
      <c r="L76" s="1"/>
      <c r="M76" s="1"/>
      <c r="N76" s="1"/>
      <c r="O76" s="1"/>
      <c r="P76" s="1"/>
      <c r="Q76" s="1"/>
      <c r="R76" s="1"/>
      <c r="S76" s="1"/>
      <c r="T76" s="1"/>
      <c r="U76" s="1"/>
      <c r="V76" s="1"/>
      <c r="W76" s="1"/>
    </row>
    <row r="77" spans="1:23">
      <c r="A77" s="12" t="s">
        <v>78</v>
      </c>
      <c r="B77" s="13">
        <v>14066.204390000001</v>
      </c>
      <c r="C77" s="13">
        <v>0</v>
      </c>
      <c r="D77" s="13">
        <v>0</v>
      </c>
      <c r="E77" s="13">
        <v>0</v>
      </c>
      <c r="F77" s="13">
        <v>14066.204390000001</v>
      </c>
      <c r="G77" s="1"/>
      <c r="H77" s="1"/>
      <c r="I77" s="1"/>
      <c r="J77" s="1"/>
      <c r="K77" s="1"/>
      <c r="L77" s="1"/>
      <c r="M77" s="1"/>
      <c r="N77" s="1"/>
      <c r="O77" s="1"/>
      <c r="P77" s="1"/>
      <c r="Q77" s="1"/>
      <c r="R77" s="1"/>
      <c r="S77" s="1"/>
      <c r="T77" s="1"/>
      <c r="U77" s="1"/>
      <c r="V77" s="1"/>
      <c r="W77" s="1"/>
    </row>
    <row r="78" spans="1:23">
      <c r="A78" s="12" t="s">
        <v>79</v>
      </c>
      <c r="B78" s="13">
        <v>1142.9228000000001</v>
      </c>
      <c r="C78" s="13">
        <v>0</v>
      </c>
      <c r="D78" s="13">
        <v>0</v>
      </c>
      <c r="E78" s="13">
        <v>0</v>
      </c>
      <c r="F78" s="13">
        <v>1142.9228000000001</v>
      </c>
      <c r="G78" s="1"/>
      <c r="H78" s="1"/>
      <c r="I78" s="1"/>
      <c r="J78" s="1"/>
      <c r="K78" s="1"/>
      <c r="L78" s="1"/>
      <c r="M78" s="1"/>
      <c r="N78" s="1"/>
      <c r="O78" s="1"/>
      <c r="P78" s="1"/>
      <c r="Q78" s="1"/>
      <c r="R78" s="1"/>
      <c r="S78" s="1"/>
      <c r="T78" s="1"/>
      <c r="U78" s="1"/>
      <c r="V78" s="1"/>
      <c r="W78" s="1"/>
    </row>
    <row r="79" spans="1:23">
      <c r="A79" s="12" t="s">
        <v>80</v>
      </c>
      <c r="B79" s="13">
        <v>12.94</v>
      </c>
      <c r="C79" s="13">
        <v>0</v>
      </c>
      <c r="D79" s="13">
        <v>0</v>
      </c>
      <c r="E79" s="13">
        <v>0</v>
      </c>
      <c r="F79" s="13">
        <v>12.94</v>
      </c>
      <c r="G79" s="1"/>
      <c r="H79" s="1"/>
      <c r="I79" s="1"/>
      <c r="J79" s="1"/>
      <c r="K79" s="1"/>
      <c r="L79" s="1"/>
      <c r="M79" s="1"/>
      <c r="N79" s="1"/>
      <c r="O79" s="1"/>
      <c r="P79" s="1"/>
      <c r="Q79" s="1"/>
      <c r="R79" s="1"/>
      <c r="S79" s="1"/>
      <c r="T79" s="1"/>
      <c r="U79" s="1"/>
      <c r="V79" s="1"/>
      <c r="W79" s="1"/>
    </row>
    <row r="80" spans="1:23">
      <c r="A80" s="12" t="s">
        <v>81</v>
      </c>
      <c r="B80" s="13">
        <v>-15337.769920000001</v>
      </c>
      <c r="C80" s="13">
        <v>0</v>
      </c>
      <c r="D80" s="13">
        <v>0</v>
      </c>
      <c r="E80" s="13">
        <v>0</v>
      </c>
      <c r="F80" s="13">
        <v>-15337.769920000001</v>
      </c>
      <c r="G80" s="1"/>
      <c r="H80" s="1"/>
      <c r="I80" s="1"/>
      <c r="J80" s="1"/>
      <c r="K80" s="1"/>
      <c r="L80" s="1"/>
      <c r="M80" s="1"/>
      <c r="N80" s="1"/>
      <c r="O80" s="1"/>
      <c r="P80" s="1"/>
      <c r="Q80" s="1"/>
      <c r="R80" s="1"/>
      <c r="S80" s="1"/>
      <c r="T80" s="1"/>
      <c r="U80" s="1"/>
      <c r="V80" s="1"/>
      <c r="W80" s="1"/>
    </row>
    <row r="81" spans="1:23">
      <c r="A81" s="10" t="s">
        <v>82</v>
      </c>
      <c r="B81" s="11">
        <v>62449.811900000001</v>
      </c>
      <c r="C81" s="11">
        <v>190851.44127000001</v>
      </c>
      <c r="D81" s="11">
        <v>0</v>
      </c>
      <c r="E81" s="11">
        <v>0</v>
      </c>
      <c r="F81" s="11">
        <v>253301.25316999998</v>
      </c>
      <c r="G81" s="1"/>
      <c r="H81" s="1"/>
      <c r="I81" s="1"/>
      <c r="J81" s="1"/>
      <c r="K81" s="1"/>
      <c r="L81" s="1"/>
      <c r="M81" s="1"/>
      <c r="N81" s="1"/>
      <c r="O81" s="1"/>
      <c r="P81" s="1"/>
      <c r="Q81" s="1"/>
      <c r="R81" s="1"/>
      <c r="S81" s="1"/>
      <c r="T81" s="1"/>
      <c r="U81" s="1"/>
      <c r="V81" s="1"/>
      <c r="W81" s="1"/>
    </row>
    <row r="82" spans="1:23">
      <c r="A82" s="12" t="s">
        <v>19</v>
      </c>
      <c r="B82" s="13">
        <v>0</v>
      </c>
      <c r="C82" s="13">
        <v>0</v>
      </c>
      <c r="D82" s="13">
        <v>0</v>
      </c>
      <c r="E82" s="13">
        <v>0</v>
      </c>
      <c r="F82" s="13">
        <v>0</v>
      </c>
      <c r="G82" s="1"/>
      <c r="H82" s="1"/>
      <c r="I82" s="1"/>
      <c r="J82" s="1"/>
      <c r="K82" s="1"/>
      <c r="L82" s="1"/>
      <c r="M82" s="1"/>
      <c r="N82" s="1"/>
      <c r="O82" s="1"/>
      <c r="P82" s="1"/>
      <c r="Q82" s="1"/>
      <c r="R82" s="1"/>
      <c r="S82" s="1"/>
      <c r="T82" s="1"/>
      <c r="U82" s="1"/>
      <c r="V82" s="1"/>
      <c r="W82" s="1"/>
    </row>
    <row r="83" spans="1:23">
      <c r="A83" s="12" t="s">
        <v>20</v>
      </c>
      <c r="B83" s="13">
        <v>26201.32216</v>
      </c>
      <c r="C83" s="13">
        <v>6585.6</v>
      </c>
      <c r="D83" s="13">
        <v>0</v>
      </c>
      <c r="E83" s="13">
        <v>0</v>
      </c>
      <c r="F83" s="13">
        <v>32786.922160000002</v>
      </c>
      <c r="G83" s="1"/>
      <c r="H83" s="1"/>
      <c r="I83" s="1"/>
      <c r="J83" s="1"/>
      <c r="K83" s="1"/>
      <c r="L83" s="1"/>
      <c r="M83" s="1"/>
      <c r="N83" s="1"/>
      <c r="O83" s="1"/>
      <c r="P83" s="1"/>
      <c r="Q83" s="1"/>
      <c r="R83" s="1"/>
      <c r="S83" s="1"/>
      <c r="T83" s="1"/>
      <c r="U83" s="1"/>
      <c r="V83" s="1"/>
      <c r="W83" s="1"/>
    </row>
    <row r="84" spans="1:23">
      <c r="A84" s="12" t="s">
        <v>21</v>
      </c>
      <c r="B84" s="13">
        <v>0</v>
      </c>
      <c r="C84" s="13">
        <v>0</v>
      </c>
      <c r="D84" s="13">
        <v>0</v>
      </c>
      <c r="E84" s="13">
        <v>0</v>
      </c>
      <c r="F84" s="13">
        <v>0</v>
      </c>
      <c r="G84" s="1"/>
      <c r="H84" s="1"/>
      <c r="I84" s="1"/>
      <c r="J84" s="1"/>
      <c r="K84" s="1"/>
      <c r="L84" s="1"/>
      <c r="M84" s="1"/>
      <c r="N84" s="1"/>
      <c r="O84" s="1"/>
      <c r="P84" s="1"/>
      <c r="Q84" s="1"/>
      <c r="R84" s="1"/>
      <c r="S84" s="1"/>
      <c r="T84" s="1"/>
      <c r="U84" s="1"/>
      <c r="V84" s="1"/>
      <c r="W84" s="1"/>
    </row>
    <row r="85" spans="1:23">
      <c r="A85" s="12" t="s">
        <v>22</v>
      </c>
      <c r="B85" s="13">
        <v>0</v>
      </c>
      <c r="C85" s="13">
        <v>0</v>
      </c>
      <c r="D85" s="13">
        <v>0</v>
      </c>
      <c r="E85" s="13">
        <v>0</v>
      </c>
      <c r="F85" s="13">
        <v>0</v>
      </c>
      <c r="G85" s="1"/>
      <c r="H85" s="1"/>
      <c r="I85" s="1"/>
      <c r="J85" s="1"/>
      <c r="K85" s="1"/>
      <c r="L85" s="1"/>
      <c r="M85" s="1"/>
      <c r="N85" s="1"/>
      <c r="O85" s="1"/>
      <c r="P85" s="1"/>
      <c r="Q85" s="1"/>
      <c r="R85" s="1"/>
      <c r="S85" s="1"/>
      <c r="T85" s="1"/>
      <c r="U85" s="1"/>
      <c r="V85" s="1"/>
      <c r="W85" s="1"/>
    </row>
    <row r="86" spans="1:23">
      <c r="A86" s="12" t="s">
        <v>83</v>
      </c>
      <c r="B86" s="13">
        <v>246.96007</v>
      </c>
      <c r="C86" s="13">
        <v>0</v>
      </c>
      <c r="D86" s="13">
        <v>0</v>
      </c>
      <c r="E86" s="13">
        <v>0</v>
      </c>
      <c r="F86" s="13">
        <v>246.96007</v>
      </c>
      <c r="G86" s="1"/>
      <c r="H86" s="1"/>
      <c r="I86" s="1"/>
      <c r="J86" s="1"/>
      <c r="K86" s="1"/>
      <c r="L86" s="1"/>
      <c r="M86" s="1"/>
      <c r="N86" s="1"/>
      <c r="O86" s="1"/>
      <c r="P86" s="1"/>
      <c r="Q86" s="1"/>
      <c r="R86" s="1"/>
      <c r="S86" s="1"/>
      <c r="T86" s="1"/>
      <c r="U86" s="1"/>
      <c r="V86" s="1"/>
      <c r="W86" s="1"/>
    </row>
    <row r="87" spans="1:23">
      <c r="A87" s="12" t="s">
        <v>23</v>
      </c>
      <c r="B87" s="13">
        <v>58.229120000000002</v>
      </c>
      <c r="C87" s="13">
        <v>466.86478000000005</v>
      </c>
      <c r="D87" s="13">
        <v>0</v>
      </c>
      <c r="E87" s="13">
        <v>0</v>
      </c>
      <c r="F87" s="13">
        <v>525.09390000000008</v>
      </c>
      <c r="G87" s="1"/>
      <c r="H87" s="1"/>
      <c r="I87" s="1"/>
      <c r="J87" s="1"/>
      <c r="K87" s="1"/>
      <c r="L87" s="1"/>
      <c r="M87" s="1"/>
      <c r="N87" s="1"/>
      <c r="O87" s="1"/>
      <c r="P87" s="1"/>
      <c r="Q87" s="1"/>
      <c r="R87" s="1"/>
      <c r="S87" s="1"/>
      <c r="T87" s="1"/>
      <c r="U87" s="1"/>
      <c r="V87" s="1"/>
      <c r="W87" s="1"/>
    </row>
    <row r="88" spans="1:23">
      <c r="A88" s="12" t="s">
        <v>24</v>
      </c>
      <c r="B88" s="13">
        <v>34816.250999999997</v>
      </c>
      <c r="C88" s="13">
        <v>183956.79081999999</v>
      </c>
      <c r="D88" s="13">
        <v>0</v>
      </c>
      <c r="E88" s="13">
        <v>0</v>
      </c>
      <c r="F88" s="13">
        <v>218773.04181999998</v>
      </c>
      <c r="G88" s="1"/>
      <c r="H88" s="1"/>
      <c r="I88" s="1"/>
      <c r="J88" s="1"/>
      <c r="K88" s="1"/>
      <c r="L88" s="1"/>
      <c r="M88" s="1"/>
      <c r="N88" s="1"/>
      <c r="O88" s="1"/>
      <c r="P88" s="1"/>
      <c r="Q88" s="1"/>
      <c r="R88" s="1"/>
      <c r="S88" s="1"/>
      <c r="T88" s="1"/>
      <c r="U88" s="1"/>
      <c r="V88" s="1"/>
      <c r="W88" s="1"/>
    </row>
    <row r="89" spans="1:23">
      <c r="A89" s="12" t="s">
        <v>84</v>
      </c>
      <c r="B89" s="13">
        <v>1412.8076899999999</v>
      </c>
      <c r="C89" s="13">
        <v>74.823869999999999</v>
      </c>
      <c r="D89" s="13">
        <v>0</v>
      </c>
      <c r="E89" s="13">
        <v>0</v>
      </c>
      <c r="F89" s="13">
        <v>1487.63156</v>
      </c>
      <c r="G89" s="1"/>
      <c r="H89" s="1"/>
      <c r="I89" s="1"/>
      <c r="J89" s="1"/>
      <c r="K89" s="1"/>
      <c r="L89" s="1"/>
      <c r="M89" s="1"/>
      <c r="N89" s="1"/>
      <c r="O89" s="1"/>
      <c r="P89" s="1"/>
      <c r="Q89" s="1"/>
      <c r="R89" s="1"/>
      <c r="S89" s="1"/>
      <c r="T89" s="1"/>
      <c r="U89" s="1"/>
      <c r="V89" s="1"/>
      <c r="W89" s="1"/>
    </row>
    <row r="90" spans="1:23">
      <c r="A90" s="12" t="s">
        <v>85</v>
      </c>
      <c r="B90" s="13">
        <v>-285.75814000000003</v>
      </c>
      <c r="C90" s="13">
        <v>-232.63820000000001</v>
      </c>
      <c r="D90" s="13">
        <v>0</v>
      </c>
      <c r="E90" s="13">
        <v>0</v>
      </c>
      <c r="F90" s="13">
        <v>-518.39634000000001</v>
      </c>
      <c r="G90" s="1"/>
      <c r="H90" s="1"/>
      <c r="I90" s="1"/>
      <c r="J90" s="1"/>
      <c r="K90" s="1"/>
      <c r="L90" s="1"/>
      <c r="M90" s="1"/>
      <c r="N90" s="1"/>
      <c r="O90" s="1"/>
      <c r="P90" s="1"/>
      <c r="Q90" s="1"/>
      <c r="R90" s="1"/>
      <c r="S90" s="1"/>
      <c r="T90" s="1"/>
      <c r="U90" s="1"/>
      <c r="V90" s="1"/>
      <c r="W90" s="1"/>
    </row>
    <row r="91" spans="1:23">
      <c r="A91" s="10" t="s">
        <v>86</v>
      </c>
      <c r="B91" s="11">
        <v>51843.109069999999</v>
      </c>
      <c r="C91" s="11">
        <v>0</v>
      </c>
      <c r="D91" s="11">
        <v>0</v>
      </c>
      <c r="E91" s="11">
        <v>0</v>
      </c>
      <c r="F91" s="11">
        <v>51843.109069999999</v>
      </c>
      <c r="G91" s="1"/>
      <c r="H91" s="1"/>
      <c r="I91" s="1"/>
      <c r="J91" s="1"/>
      <c r="K91" s="1"/>
      <c r="L91" s="1"/>
      <c r="M91" s="1"/>
      <c r="N91" s="1"/>
      <c r="O91" s="1"/>
      <c r="P91" s="1"/>
      <c r="Q91" s="1"/>
      <c r="R91" s="1"/>
      <c r="S91" s="1"/>
      <c r="T91" s="1"/>
      <c r="U91" s="1"/>
      <c r="V91" s="1"/>
      <c r="W91" s="1"/>
    </row>
    <row r="92" spans="1:23">
      <c r="A92" s="12" t="s">
        <v>87</v>
      </c>
      <c r="B92" s="13">
        <v>12353.894880000002</v>
      </c>
      <c r="C92" s="13">
        <v>0</v>
      </c>
      <c r="D92" s="13">
        <v>0</v>
      </c>
      <c r="E92" s="13">
        <v>0</v>
      </c>
      <c r="F92" s="13">
        <v>12353.894880000002</v>
      </c>
      <c r="G92" s="1"/>
      <c r="H92" s="1"/>
      <c r="I92" s="1"/>
      <c r="J92" s="1"/>
      <c r="K92" s="1"/>
      <c r="L92" s="1"/>
      <c r="M92" s="1"/>
      <c r="N92" s="1"/>
      <c r="O92" s="1"/>
      <c r="P92" s="1"/>
      <c r="Q92" s="1"/>
      <c r="R92" s="1"/>
      <c r="S92" s="1"/>
      <c r="T92" s="1"/>
      <c r="U92" s="1"/>
      <c r="V92" s="1"/>
      <c r="W92" s="1"/>
    </row>
    <row r="93" spans="1:23">
      <c r="A93" s="12" t="s">
        <v>88</v>
      </c>
      <c r="B93" s="13">
        <v>31234.665699999998</v>
      </c>
      <c r="C93" s="13">
        <v>0</v>
      </c>
      <c r="D93" s="13">
        <v>0</v>
      </c>
      <c r="E93" s="13">
        <v>0</v>
      </c>
      <c r="F93" s="13">
        <v>31234.665699999998</v>
      </c>
      <c r="G93" s="1"/>
      <c r="H93" s="1"/>
      <c r="I93" s="1"/>
      <c r="J93" s="1"/>
      <c r="K93" s="1"/>
      <c r="L93" s="1"/>
      <c r="M93" s="1"/>
      <c r="N93" s="1"/>
      <c r="O93" s="1"/>
      <c r="P93" s="1"/>
      <c r="Q93" s="1"/>
      <c r="R93" s="1"/>
      <c r="S93" s="1"/>
      <c r="T93" s="1"/>
      <c r="U93" s="1"/>
      <c r="V93" s="1"/>
      <c r="W93" s="1"/>
    </row>
    <row r="94" spans="1:23">
      <c r="A94" s="12" t="s">
        <v>89</v>
      </c>
      <c r="B94" s="13">
        <v>3398.88753</v>
      </c>
      <c r="C94" s="13">
        <v>0</v>
      </c>
      <c r="D94" s="13">
        <v>0</v>
      </c>
      <c r="E94" s="13">
        <v>0</v>
      </c>
      <c r="F94" s="13">
        <v>3398.88753</v>
      </c>
      <c r="G94" s="1"/>
      <c r="H94" s="1"/>
      <c r="I94" s="1"/>
      <c r="J94" s="1"/>
      <c r="K94" s="1"/>
      <c r="L94" s="1"/>
      <c r="M94" s="1"/>
      <c r="N94" s="1"/>
      <c r="O94" s="1"/>
      <c r="P94" s="1"/>
      <c r="Q94" s="1"/>
      <c r="R94" s="1"/>
      <c r="S94" s="1"/>
      <c r="T94" s="1"/>
      <c r="U94" s="1"/>
      <c r="V94" s="1"/>
      <c r="W94" s="1"/>
    </row>
    <row r="95" spans="1:23">
      <c r="A95" s="12" t="s">
        <v>90</v>
      </c>
      <c r="B95" s="13">
        <v>1840.88032</v>
      </c>
      <c r="C95" s="13">
        <v>0</v>
      </c>
      <c r="D95" s="13">
        <v>0</v>
      </c>
      <c r="E95" s="13">
        <v>0</v>
      </c>
      <c r="F95" s="13">
        <v>1840.88032</v>
      </c>
      <c r="G95" s="1"/>
      <c r="H95" s="1"/>
      <c r="I95" s="1"/>
      <c r="J95" s="1"/>
      <c r="K95" s="1"/>
      <c r="L95" s="1"/>
      <c r="M95" s="1"/>
      <c r="N95" s="1"/>
      <c r="O95" s="1"/>
      <c r="P95" s="1"/>
      <c r="Q95" s="1"/>
      <c r="R95" s="1"/>
      <c r="S95" s="1"/>
      <c r="T95" s="1"/>
      <c r="U95" s="1"/>
      <c r="V95" s="1"/>
      <c r="W95" s="1"/>
    </row>
    <row r="96" spans="1:23">
      <c r="A96" s="12" t="s">
        <v>91</v>
      </c>
      <c r="B96" s="13">
        <v>1601.5331999999999</v>
      </c>
      <c r="C96" s="13">
        <v>0</v>
      </c>
      <c r="D96" s="13">
        <v>0</v>
      </c>
      <c r="E96" s="13">
        <v>0</v>
      </c>
      <c r="F96" s="13">
        <v>1601.5331999999999</v>
      </c>
      <c r="G96" s="1"/>
      <c r="H96" s="1"/>
      <c r="I96" s="1"/>
      <c r="J96" s="1"/>
      <c r="K96" s="1"/>
      <c r="L96" s="1"/>
      <c r="M96" s="1"/>
      <c r="N96" s="1"/>
      <c r="O96" s="1"/>
      <c r="P96" s="1"/>
      <c r="Q96" s="1"/>
      <c r="R96" s="1"/>
      <c r="S96" s="1"/>
      <c r="T96" s="1"/>
      <c r="U96" s="1"/>
      <c r="V96" s="1"/>
      <c r="W96" s="1"/>
    </row>
    <row r="97" spans="1:23">
      <c r="A97" s="12" t="s">
        <v>92</v>
      </c>
      <c r="B97" s="13">
        <v>21.74672</v>
      </c>
      <c r="C97" s="13">
        <v>0</v>
      </c>
      <c r="D97" s="13">
        <v>0</v>
      </c>
      <c r="E97" s="13">
        <v>0</v>
      </c>
      <c r="F97" s="13">
        <v>21.74672</v>
      </c>
      <c r="G97" s="1"/>
      <c r="H97" s="1"/>
      <c r="I97" s="1"/>
      <c r="J97" s="1"/>
      <c r="K97" s="1"/>
      <c r="L97" s="1"/>
      <c r="M97" s="1"/>
      <c r="N97" s="1"/>
      <c r="O97" s="1"/>
      <c r="P97" s="1"/>
      <c r="Q97" s="1"/>
      <c r="R97" s="1"/>
      <c r="S97" s="1"/>
      <c r="T97" s="1"/>
      <c r="U97" s="1"/>
      <c r="V97" s="1"/>
      <c r="W97" s="1"/>
    </row>
    <row r="98" spans="1:23">
      <c r="A98" s="12" t="s">
        <v>93</v>
      </c>
      <c r="B98" s="13">
        <v>772.06002000000001</v>
      </c>
      <c r="C98" s="13">
        <v>0</v>
      </c>
      <c r="D98" s="13">
        <v>0</v>
      </c>
      <c r="E98" s="13">
        <v>0</v>
      </c>
      <c r="F98" s="13">
        <v>772.06002000000001</v>
      </c>
      <c r="G98" s="1"/>
      <c r="H98" s="1"/>
      <c r="I98" s="1"/>
      <c r="J98" s="1"/>
      <c r="K98" s="1"/>
      <c r="L98" s="1"/>
      <c r="M98" s="1"/>
      <c r="N98" s="1"/>
      <c r="O98" s="1"/>
      <c r="P98" s="1"/>
      <c r="Q98" s="1"/>
      <c r="R98" s="1"/>
      <c r="S98" s="1"/>
      <c r="T98" s="1"/>
      <c r="U98" s="1"/>
      <c r="V98" s="1"/>
      <c r="W98" s="1"/>
    </row>
    <row r="99" spans="1:23">
      <c r="A99" s="12" t="s">
        <v>94</v>
      </c>
      <c r="B99" s="13">
        <v>0</v>
      </c>
      <c r="C99" s="13">
        <v>0</v>
      </c>
      <c r="D99" s="13">
        <v>0</v>
      </c>
      <c r="E99" s="13">
        <v>0</v>
      </c>
      <c r="F99" s="13">
        <v>0</v>
      </c>
      <c r="G99" s="1"/>
      <c r="H99" s="1"/>
      <c r="I99" s="1"/>
      <c r="J99" s="1"/>
      <c r="K99" s="1"/>
      <c r="L99" s="1"/>
      <c r="M99" s="1"/>
      <c r="N99" s="1"/>
      <c r="O99" s="1"/>
      <c r="P99" s="1"/>
      <c r="Q99" s="1"/>
      <c r="R99" s="1"/>
      <c r="S99" s="1"/>
      <c r="T99" s="1"/>
      <c r="U99" s="1"/>
      <c r="V99" s="1"/>
      <c r="W99" s="1"/>
    </row>
    <row r="100" spans="1:23">
      <c r="A100" s="12" t="s">
        <v>95</v>
      </c>
      <c r="B100" s="13">
        <v>619.44069999999999</v>
      </c>
      <c r="C100" s="13">
        <v>0</v>
      </c>
      <c r="D100" s="13">
        <v>0</v>
      </c>
      <c r="E100" s="13">
        <v>0</v>
      </c>
      <c r="F100" s="13">
        <v>619.44069999999999</v>
      </c>
      <c r="G100" s="1"/>
      <c r="H100" s="1"/>
      <c r="I100" s="1"/>
      <c r="J100" s="1"/>
      <c r="K100" s="1"/>
      <c r="L100" s="1"/>
      <c r="M100" s="1"/>
      <c r="N100" s="1"/>
      <c r="O100" s="1"/>
      <c r="P100" s="1"/>
      <c r="Q100" s="1"/>
      <c r="R100" s="1"/>
      <c r="S100" s="1"/>
      <c r="T100" s="1"/>
      <c r="U100" s="1"/>
      <c r="V100" s="1"/>
      <c r="W100" s="1"/>
    </row>
    <row r="101" spans="1:23">
      <c r="A101" s="10" t="s">
        <v>96</v>
      </c>
      <c r="B101" s="11">
        <v>3291.69427</v>
      </c>
      <c r="C101" s="11">
        <v>0</v>
      </c>
      <c r="D101" s="11">
        <v>0</v>
      </c>
      <c r="E101" s="11">
        <v>0</v>
      </c>
      <c r="F101" s="11">
        <v>3291.69427</v>
      </c>
      <c r="G101" s="1"/>
      <c r="H101" s="1"/>
      <c r="I101" s="1"/>
      <c r="J101" s="1"/>
      <c r="K101" s="1"/>
      <c r="L101" s="1"/>
      <c r="M101" s="1"/>
      <c r="N101" s="1"/>
      <c r="O101" s="1"/>
      <c r="P101" s="1"/>
      <c r="Q101" s="1"/>
      <c r="R101" s="1"/>
      <c r="S101" s="1"/>
      <c r="T101" s="1"/>
      <c r="U101" s="1"/>
      <c r="V101" s="1"/>
      <c r="W101" s="1"/>
    </row>
    <row r="102" spans="1:23">
      <c r="A102" s="12" t="s">
        <v>97</v>
      </c>
      <c r="B102" s="13">
        <v>609.29762000000005</v>
      </c>
      <c r="C102" s="13">
        <v>0</v>
      </c>
      <c r="D102" s="13">
        <v>0</v>
      </c>
      <c r="E102" s="13">
        <v>0</v>
      </c>
      <c r="F102" s="13">
        <v>609.29762000000005</v>
      </c>
      <c r="G102" s="1"/>
      <c r="H102" s="1"/>
      <c r="I102" s="1"/>
      <c r="J102" s="1"/>
      <c r="K102" s="1"/>
      <c r="L102" s="1"/>
      <c r="M102" s="1"/>
      <c r="N102" s="1"/>
      <c r="O102" s="1"/>
      <c r="P102" s="1"/>
      <c r="Q102" s="1"/>
      <c r="R102" s="1"/>
      <c r="S102" s="1"/>
      <c r="T102" s="1"/>
      <c r="U102" s="1"/>
      <c r="V102" s="1"/>
      <c r="W102" s="1"/>
    </row>
    <row r="103" spans="1:23">
      <c r="A103" s="12" t="s">
        <v>98</v>
      </c>
      <c r="B103" s="13">
        <v>1474.5922</v>
      </c>
      <c r="C103" s="13">
        <v>0</v>
      </c>
      <c r="D103" s="13">
        <v>0</v>
      </c>
      <c r="E103" s="13">
        <v>0</v>
      </c>
      <c r="F103" s="13">
        <v>1474.5922</v>
      </c>
      <c r="G103" s="1"/>
      <c r="H103" s="1"/>
      <c r="I103" s="1"/>
      <c r="J103" s="1"/>
      <c r="K103" s="1"/>
      <c r="L103" s="1"/>
      <c r="M103" s="1"/>
      <c r="N103" s="1"/>
      <c r="O103" s="1"/>
      <c r="P103" s="1"/>
      <c r="Q103" s="1"/>
      <c r="R103" s="1"/>
      <c r="S103" s="1"/>
      <c r="T103" s="1"/>
      <c r="U103" s="1"/>
      <c r="V103" s="1"/>
      <c r="W103" s="1"/>
    </row>
    <row r="104" spans="1:23">
      <c r="A104" s="12" t="s">
        <v>99</v>
      </c>
      <c r="B104" s="13">
        <v>38.783999999999999</v>
      </c>
      <c r="C104" s="13">
        <v>0</v>
      </c>
      <c r="D104" s="13">
        <v>0</v>
      </c>
      <c r="E104" s="13">
        <v>0</v>
      </c>
      <c r="F104" s="13">
        <v>38.783999999999999</v>
      </c>
      <c r="G104" s="1"/>
      <c r="H104" s="1"/>
      <c r="I104" s="1"/>
      <c r="J104" s="1"/>
      <c r="K104" s="1"/>
      <c r="L104" s="1"/>
      <c r="M104" s="1"/>
      <c r="N104" s="1"/>
      <c r="O104" s="1"/>
      <c r="P104" s="1"/>
      <c r="Q104" s="1"/>
      <c r="R104" s="1"/>
      <c r="S104" s="1"/>
      <c r="T104" s="1"/>
      <c r="U104" s="1"/>
      <c r="V104" s="1"/>
      <c r="W104" s="1"/>
    </row>
    <row r="105" spans="1:23">
      <c r="A105" s="12" t="s">
        <v>100</v>
      </c>
      <c r="B105" s="13">
        <v>1169.02045</v>
      </c>
      <c r="C105" s="13">
        <v>0</v>
      </c>
      <c r="D105" s="13">
        <v>0</v>
      </c>
      <c r="E105" s="13">
        <v>0</v>
      </c>
      <c r="F105" s="13">
        <v>1169.02045</v>
      </c>
      <c r="G105" s="1"/>
      <c r="H105" s="1"/>
      <c r="I105" s="1"/>
      <c r="J105" s="1"/>
      <c r="K105" s="1"/>
      <c r="L105" s="1"/>
      <c r="M105" s="1"/>
      <c r="N105" s="1"/>
      <c r="O105" s="1"/>
      <c r="P105" s="1"/>
      <c r="Q105" s="1"/>
      <c r="R105" s="1"/>
      <c r="S105" s="1"/>
      <c r="T105" s="1"/>
      <c r="U105" s="1"/>
      <c r="V105" s="1"/>
      <c r="W105" s="1"/>
    </row>
    <row r="106" spans="1:23">
      <c r="A106" s="12" t="s">
        <v>101</v>
      </c>
      <c r="B106" s="13">
        <v>0</v>
      </c>
      <c r="C106" s="13">
        <v>0</v>
      </c>
      <c r="D106" s="13">
        <v>0</v>
      </c>
      <c r="E106" s="13">
        <v>0</v>
      </c>
      <c r="F106" s="13">
        <v>0</v>
      </c>
      <c r="G106" s="1"/>
      <c r="H106" s="1"/>
      <c r="I106" s="1"/>
      <c r="J106" s="1"/>
      <c r="K106" s="1"/>
      <c r="L106" s="1"/>
      <c r="M106" s="1"/>
      <c r="N106" s="1"/>
      <c r="O106" s="1"/>
      <c r="P106" s="1"/>
      <c r="Q106" s="1"/>
      <c r="R106" s="1"/>
      <c r="S106" s="1"/>
      <c r="T106" s="1"/>
      <c r="U106" s="1"/>
      <c r="V106" s="1"/>
      <c r="W106" s="1"/>
    </row>
    <row r="107" spans="1:23">
      <c r="A107" s="10" t="s">
        <v>102</v>
      </c>
      <c r="B107" s="11">
        <v>0</v>
      </c>
      <c r="C107" s="11">
        <v>0</v>
      </c>
      <c r="D107" s="11">
        <v>0</v>
      </c>
      <c r="E107" s="11">
        <v>0</v>
      </c>
      <c r="F107" s="11">
        <v>0</v>
      </c>
      <c r="G107" s="1"/>
      <c r="H107" s="1"/>
      <c r="I107" s="1"/>
      <c r="J107" s="1"/>
      <c r="K107" s="1"/>
      <c r="L107" s="1"/>
      <c r="M107" s="1"/>
      <c r="N107" s="1"/>
      <c r="O107" s="1"/>
      <c r="P107" s="1"/>
      <c r="Q107" s="1"/>
      <c r="R107" s="1"/>
      <c r="S107" s="1"/>
      <c r="T107" s="1"/>
      <c r="U107" s="1"/>
      <c r="V107" s="1"/>
      <c r="W107" s="1"/>
    </row>
    <row r="108" spans="1:23">
      <c r="A108" s="12" t="s">
        <v>103</v>
      </c>
      <c r="B108" s="13">
        <v>0</v>
      </c>
      <c r="C108" s="13">
        <v>0</v>
      </c>
      <c r="D108" s="13">
        <v>0</v>
      </c>
      <c r="E108" s="13">
        <v>0</v>
      </c>
      <c r="F108" s="13">
        <v>0</v>
      </c>
      <c r="G108" s="1"/>
      <c r="H108" s="1"/>
      <c r="I108" s="1"/>
      <c r="J108" s="1"/>
      <c r="K108" s="1"/>
      <c r="L108" s="1"/>
      <c r="M108" s="1"/>
      <c r="N108" s="1"/>
      <c r="O108" s="1"/>
      <c r="P108" s="1"/>
      <c r="Q108" s="1"/>
      <c r="R108" s="1"/>
      <c r="S108" s="1"/>
      <c r="T108" s="1"/>
      <c r="U108" s="1"/>
      <c r="V108" s="1"/>
      <c r="W108" s="1"/>
    </row>
    <row r="109" spans="1:23">
      <c r="A109" s="12" t="s">
        <v>104</v>
      </c>
      <c r="B109" s="13">
        <v>0</v>
      </c>
      <c r="C109" s="13">
        <v>0</v>
      </c>
      <c r="D109" s="13">
        <v>0</v>
      </c>
      <c r="E109" s="13">
        <v>0</v>
      </c>
      <c r="F109" s="13">
        <v>0</v>
      </c>
      <c r="G109" s="1"/>
      <c r="H109" s="1"/>
      <c r="I109" s="1"/>
      <c r="J109" s="1"/>
      <c r="K109" s="1"/>
      <c r="L109" s="1"/>
      <c r="M109" s="1"/>
      <c r="N109" s="1"/>
      <c r="O109" s="1"/>
      <c r="P109" s="1"/>
      <c r="Q109" s="1"/>
      <c r="R109" s="1"/>
      <c r="S109" s="1"/>
      <c r="T109" s="1"/>
      <c r="U109" s="1"/>
      <c r="V109" s="1"/>
      <c r="W109" s="1"/>
    </row>
    <row r="110" spans="1:23">
      <c r="A110" s="12" t="s">
        <v>105</v>
      </c>
      <c r="B110" s="13">
        <v>0</v>
      </c>
      <c r="C110" s="13">
        <v>0</v>
      </c>
      <c r="D110" s="13">
        <v>0</v>
      </c>
      <c r="E110" s="13">
        <v>0</v>
      </c>
      <c r="F110" s="13">
        <v>0</v>
      </c>
      <c r="G110" s="1"/>
      <c r="H110" s="1"/>
      <c r="I110" s="1"/>
      <c r="J110" s="1"/>
      <c r="K110" s="1"/>
      <c r="L110" s="1"/>
      <c r="M110" s="1"/>
      <c r="N110" s="1"/>
      <c r="O110" s="1"/>
      <c r="P110" s="1"/>
      <c r="Q110" s="1"/>
      <c r="R110" s="1"/>
      <c r="S110" s="1"/>
      <c r="T110" s="1"/>
      <c r="U110" s="1"/>
      <c r="V110" s="1"/>
      <c r="W110" s="1"/>
    </row>
    <row r="111" spans="1:23">
      <c r="A111" s="12" t="s">
        <v>106</v>
      </c>
      <c r="B111" s="13">
        <v>0</v>
      </c>
      <c r="C111" s="13">
        <v>0</v>
      </c>
      <c r="D111" s="13">
        <v>0</v>
      </c>
      <c r="E111" s="13">
        <v>0</v>
      </c>
      <c r="F111" s="13">
        <v>0</v>
      </c>
      <c r="G111" s="1"/>
      <c r="H111" s="1"/>
      <c r="I111" s="1"/>
      <c r="J111" s="1"/>
      <c r="K111" s="1"/>
      <c r="L111" s="1"/>
      <c r="M111" s="1"/>
      <c r="N111" s="1"/>
      <c r="O111" s="1"/>
      <c r="P111" s="1"/>
      <c r="Q111" s="1"/>
      <c r="R111" s="1"/>
      <c r="S111" s="1"/>
      <c r="T111" s="1"/>
      <c r="U111" s="1"/>
      <c r="V111" s="1"/>
      <c r="W111" s="1"/>
    </row>
    <row r="112" spans="1:23">
      <c r="A112" s="12" t="s">
        <v>107</v>
      </c>
      <c r="B112" s="13">
        <v>0</v>
      </c>
      <c r="C112" s="13">
        <v>0</v>
      </c>
      <c r="D112" s="13">
        <v>0</v>
      </c>
      <c r="E112" s="13">
        <v>0</v>
      </c>
      <c r="F112" s="13">
        <v>0</v>
      </c>
      <c r="G112" s="1"/>
      <c r="H112" s="1"/>
      <c r="I112" s="1"/>
      <c r="J112" s="1"/>
      <c r="K112" s="1"/>
      <c r="L112" s="1"/>
      <c r="M112" s="1"/>
      <c r="N112" s="1"/>
      <c r="O112" s="1"/>
      <c r="P112" s="1"/>
      <c r="Q112" s="1"/>
      <c r="R112" s="1"/>
      <c r="S112" s="1"/>
      <c r="T112" s="1"/>
      <c r="U112" s="1"/>
      <c r="V112" s="1"/>
      <c r="W112" s="1"/>
    </row>
    <row r="113" spans="1:23">
      <c r="A113" s="12" t="s">
        <v>108</v>
      </c>
      <c r="B113" s="13">
        <v>0</v>
      </c>
      <c r="C113" s="13">
        <v>0</v>
      </c>
      <c r="D113" s="13">
        <v>0</v>
      </c>
      <c r="E113" s="13">
        <v>0</v>
      </c>
      <c r="F113" s="13">
        <v>0</v>
      </c>
      <c r="G113" s="1"/>
      <c r="H113" s="1"/>
      <c r="I113" s="1"/>
      <c r="J113" s="1"/>
      <c r="K113" s="1"/>
      <c r="L113" s="1"/>
      <c r="M113" s="1"/>
      <c r="N113" s="1"/>
      <c r="O113" s="1"/>
      <c r="P113" s="1"/>
      <c r="Q113" s="1"/>
      <c r="R113" s="1"/>
      <c r="S113" s="1"/>
      <c r="T113" s="1"/>
      <c r="U113" s="1"/>
      <c r="V113" s="1"/>
      <c r="W113" s="1"/>
    </row>
    <row r="114" spans="1:23">
      <c r="A114" s="17" t="s">
        <v>109</v>
      </c>
      <c r="B114" s="11">
        <v>2161771.0671199998</v>
      </c>
      <c r="C114" s="11">
        <v>514383.84192000004</v>
      </c>
      <c r="D114" s="11">
        <v>9.5078199999999988</v>
      </c>
      <c r="E114" s="11">
        <v>0</v>
      </c>
      <c r="F114" s="11">
        <v>2676164.4168600002</v>
      </c>
      <c r="G114" s="1"/>
      <c r="H114" s="1"/>
      <c r="I114" s="1"/>
      <c r="J114" s="1"/>
      <c r="K114" s="1"/>
      <c r="L114" s="1"/>
      <c r="M114" s="1"/>
      <c r="N114" s="1"/>
      <c r="O114" s="1"/>
      <c r="P114" s="1"/>
      <c r="Q114" s="1"/>
      <c r="R114" s="1"/>
      <c r="S114" s="1"/>
      <c r="T114" s="1"/>
      <c r="U114" s="1"/>
      <c r="V114" s="1"/>
      <c r="W114" s="1"/>
    </row>
    <row r="115" spans="1:23">
      <c r="A115" s="18" t="s">
        <v>110</v>
      </c>
      <c r="B115" s="11">
        <v>1764790.80898</v>
      </c>
      <c r="C115" s="11">
        <v>499461.37398999999</v>
      </c>
      <c r="D115" s="11">
        <v>0</v>
      </c>
      <c r="E115" s="11">
        <v>0</v>
      </c>
      <c r="F115" s="11">
        <v>2264252.18297</v>
      </c>
      <c r="G115" s="1"/>
      <c r="H115" s="1"/>
      <c r="I115" s="1"/>
      <c r="J115" s="1"/>
      <c r="K115" s="1"/>
      <c r="L115" s="1"/>
      <c r="M115" s="1"/>
      <c r="N115" s="1"/>
      <c r="O115" s="1"/>
      <c r="P115" s="1"/>
      <c r="Q115" s="1"/>
      <c r="R115" s="1"/>
      <c r="S115" s="1"/>
      <c r="T115" s="1"/>
      <c r="U115" s="1"/>
      <c r="V115" s="1"/>
      <c r="W115" s="1"/>
    </row>
    <row r="116" spans="1:23">
      <c r="A116" s="20" t="s">
        <v>111</v>
      </c>
      <c r="B116" s="13">
        <v>1.1210000000000001E-2</v>
      </c>
      <c r="C116" s="13">
        <v>107.97221</v>
      </c>
      <c r="D116" s="13">
        <v>0</v>
      </c>
      <c r="E116" s="13">
        <v>0</v>
      </c>
      <c r="F116" s="13">
        <v>107.98342</v>
      </c>
      <c r="G116" s="1"/>
      <c r="H116" s="1"/>
      <c r="I116" s="1"/>
      <c r="J116" s="1"/>
      <c r="K116" s="1"/>
      <c r="L116" s="1"/>
      <c r="M116" s="1"/>
      <c r="N116" s="1"/>
      <c r="O116" s="1"/>
      <c r="P116" s="1"/>
      <c r="Q116" s="1"/>
      <c r="R116" s="1"/>
      <c r="S116" s="1"/>
      <c r="T116" s="1"/>
      <c r="U116" s="1"/>
      <c r="V116" s="1"/>
      <c r="W116" s="1"/>
    </row>
    <row r="117" spans="1:23">
      <c r="A117" s="20" t="s">
        <v>112</v>
      </c>
      <c r="B117" s="13">
        <v>0</v>
      </c>
      <c r="C117" s="13">
        <v>0</v>
      </c>
      <c r="D117" s="13">
        <v>0</v>
      </c>
      <c r="E117" s="13">
        <v>0</v>
      </c>
      <c r="F117" s="13">
        <v>0</v>
      </c>
      <c r="G117" s="1"/>
      <c r="H117" s="1"/>
      <c r="I117" s="1"/>
      <c r="J117" s="1"/>
      <c r="K117" s="1"/>
      <c r="L117" s="1"/>
      <c r="M117" s="1"/>
      <c r="N117" s="1"/>
      <c r="O117" s="1"/>
      <c r="P117" s="1"/>
      <c r="Q117" s="1"/>
      <c r="R117" s="1"/>
      <c r="S117" s="1"/>
      <c r="T117" s="1"/>
      <c r="U117" s="1"/>
      <c r="V117" s="1"/>
      <c r="W117" s="1"/>
    </row>
    <row r="118" spans="1:23">
      <c r="A118" s="20" t="s">
        <v>113</v>
      </c>
      <c r="B118" s="13">
        <v>1.1210000000000001E-2</v>
      </c>
      <c r="C118" s="13">
        <v>107.97221</v>
      </c>
      <c r="D118" s="13">
        <v>0</v>
      </c>
      <c r="E118" s="13">
        <v>0</v>
      </c>
      <c r="F118" s="13">
        <v>107.98342</v>
      </c>
      <c r="G118" s="1"/>
      <c r="H118" s="1"/>
      <c r="I118" s="1"/>
      <c r="J118" s="1"/>
      <c r="K118" s="1"/>
      <c r="L118" s="1"/>
      <c r="M118" s="1"/>
      <c r="N118" s="1"/>
      <c r="O118" s="1"/>
      <c r="P118" s="1"/>
      <c r="Q118" s="1"/>
      <c r="R118" s="1"/>
      <c r="S118" s="1"/>
      <c r="T118" s="1"/>
      <c r="U118" s="1"/>
      <c r="V118" s="1"/>
      <c r="W118" s="1"/>
    </row>
    <row r="119" spans="1:23">
      <c r="A119" s="20" t="s">
        <v>114</v>
      </c>
      <c r="B119" s="13">
        <v>1369251.6820399999</v>
      </c>
      <c r="C119" s="13">
        <v>344475.03336</v>
      </c>
      <c r="D119" s="13">
        <v>0</v>
      </c>
      <c r="E119" s="13">
        <v>0</v>
      </c>
      <c r="F119" s="13">
        <v>1713726.7154000001</v>
      </c>
      <c r="G119" s="1"/>
      <c r="H119" s="1"/>
      <c r="I119" s="1"/>
      <c r="J119" s="1"/>
      <c r="K119" s="1"/>
      <c r="L119" s="1"/>
      <c r="M119" s="1"/>
      <c r="N119" s="1"/>
      <c r="O119" s="1"/>
      <c r="P119" s="1"/>
      <c r="Q119" s="1"/>
      <c r="R119" s="1"/>
      <c r="S119" s="1"/>
      <c r="T119" s="1"/>
      <c r="U119" s="1"/>
      <c r="V119" s="1"/>
      <c r="W119" s="1"/>
    </row>
    <row r="120" spans="1:23">
      <c r="A120" s="20" t="s">
        <v>115</v>
      </c>
      <c r="B120" s="13">
        <v>366593.63397000002</v>
      </c>
      <c r="C120" s="13">
        <v>142827.58653</v>
      </c>
      <c r="D120" s="13">
        <v>0</v>
      </c>
      <c r="E120" s="13">
        <v>0</v>
      </c>
      <c r="F120" s="13">
        <v>509421.2205</v>
      </c>
      <c r="G120" s="1"/>
      <c r="H120" s="1"/>
      <c r="I120" s="1"/>
      <c r="J120" s="1"/>
      <c r="K120" s="1"/>
      <c r="L120" s="1"/>
      <c r="M120" s="1"/>
      <c r="N120" s="1"/>
      <c r="O120" s="1"/>
      <c r="P120" s="1"/>
      <c r="Q120" s="1"/>
      <c r="R120" s="1"/>
      <c r="S120" s="1"/>
      <c r="T120" s="1"/>
      <c r="U120" s="1"/>
      <c r="V120" s="1"/>
      <c r="W120" s="1"/>
    </row>
    <row r="121" spans="1:23">
      <c r="A121" s="21" t="s">
        <v>116</v>
      </c>
      <c r="B121" s="13">
        <v>26031.630089999999</v>
      </c>
      <c r="C121" s="13">
        <v>24133.584600000002</v>
      </c>
      <c r="D121" s="13">
        <v>0</v>
      </c>
      <c r="E121" s="13">
        <v>0</v>
      </c>
      <c r="F121" s="13">
        <v>50165.214690000001</v>
      </c>
      <c r="G121" s="1"/>
      <c r="H121" s="1"/>
      <c r="I121" s="1"/>
      <c r="J121" s="1"/>
      <c r="K121" s="1"/>
      <c r="L121" s="1"/>
      <c r="M121" s="1"/>
      <c r="N121" s="1"/>
      <c r="O121" s="1"/>
      <c r="P121" s="1"/>
      <c r="Q121" s="1"/>
      <c r="R121" s="1"/>
      <c r="S121" s="1"/>
      <c r="T121" s="1"/>
      <c r="U121" s="1"/>
      <c r="V121" s="1"/>
      <c r="W121" s="1"/>
    </row>
    <row r="122" spans="1:23">
      <c r="A122" s="21" t="s">
        <v>117</v>
      </c>
      <c r="B122" s="13">
        <v>0</v>
      </c>
      <c r="C122" s="13">
        <v>858.62174000000005</v>
      </c>
      <c r="D122" s="13">
        <v>0</v>
      </c>
      <c r="E122" s="13">
        <v>0</v>
      </c>
      <c r="F122" s="13">
        <v>858.62174000000005</v>
      </c>
      <c r="G122" s="1"/>
      <c r="H122" s="1"/>
      <c r="I122" s="1"/>
      <c r="J122" s="1"/>
      <c r="K122" s="1"/>
      <c r="L122" s="1"/>
      <c r="M122" s="1"/>
      <c r="N122" s="1"/>
      <c r="O122" s="1"/>
      <c r="P122" s="1"/>
      <c r="Q122" s="1"/>
      <c r="R122" s="1"/>
      <c r="S122" s="1"/>
      <c r="T122" s="1"/>
      <c r="U122" s="1"/>
      <c r="V122" s="1"/>
      <c r="W122" s="1"/>
    </row>
    <row r="123" spans="1:23">
      <c r="A123" s="22" t="s">
        <v>118</v>
      </c>
      <c r="B123" s="13">
        <v>1365.7992899999999</v>
      </c>
      <c r="C123" s="13">
        <v>5653.0592300000008</v>
      </c>
      <c r="D123" s="13">
        <v>0</v>
      </c>
      <c r="E123" s="13">
        <v>0</v>
      </c>
      <c r="F123" s="13">
        <v>7018.8585199999998</v>
      </c>
      <c r="G123" s="1"/>
      <c r="H123" s="1"/>
      <c r="I123" s="1"/>
      <c r="J123" s="1"/>
      <c r="K123" s="1"/>
      <c r="L123" s="1"/>
      <c r="M123" s="1"/>
      <c r="N123" s="1"/>
      <c r="O123" s="1"/>
      <c r="P123" s="1"/>
      <c r="Q123" s="1"/>
      <c r="R123" s="1"/>
      <c r="S123" s="1"/>
      <c r="T123" s="1"/>
      <c r="U123" s="1"/>
      <c r="V123" s="1"/>
      <c r="W123" s="1"/>
    </row>
    <row r="124" spans="1:23">
      <c r="A124" s="22" t="s">
        <v>119</v>
      </c>
      <c r="B124" s="13">
        <v>14531.9588</v>
      </c>
      <c r="C124" s="13">
        <v>4781.1919900000003</v>
      </c>
      <c r="D124" s="13">
        <v>0</v>
      </c>
      <c r="E124" s="13">
        <v>0</v>
      </c>
      <c r="F124" s="13">
        <v>19313.15079</v>
      </c>
      <c r="G124" s="1"/>
      <c r="H124" s="1"/>
      <c r="I124" s="1"/>
      <c r="J124" s="1"/>
      <c r="K124" s="1"/>
      <c r="L124" s="1"/>
      <c r="M124" s="1"/>
      <c r="N124" s="1"/>
      <c r="O124" s="1"/>
      <c r="P124" s="1"/>
      <c r="Q124" s="1"/>
      <c r="R124" s="1"/>
      <c r="S124" s="1"/>
      <c r="T124" s="1"/>
      <c r="U124" s="1"/>
      <c r="V124" s="1"/>
      <c r="W124" s="1"/>
    </row>
    <row r="125" spans="1:23">
      <c r="A125" s="22" t="s">
        <v>120</v>
      </c>
      <c r="B125" s="13">
        <v>26093.958930000001</v>
      </c>
      <c r="C125" s="13">
        <v>7591.5964599999998</v>
      </c>
      <c r="D125" s="13">
        <v>0</v>
      </c>
      <c r="E125" s="13">
        <v>0</v>
      </c>
      <c r="F125" s="13">
        <v>33685.555390000001</v>
      </c>
      <c r="G125" s="1"/>
      <c r="H125" s="1"/>
      <c r="I125" s="1"/>
      <c r="J125" s="1"/>
      <c r="K125" s="1"/>
      <c r="L125" s="1"/>
      <c r="M125" s="1"/>
      <c r="N125" s="1"/>
      <c r="O125" s="1"/>
      <c r="P125" s="1"/>
      <c r="Q125" s="1"/>
      <c r="R125" s="1"/>
      <c r="S125" s="1"/>
      <c r="T125" s="1"/>
      <c r="U125" s="1"/>
      <c r="V125" s="1"/>
      <c r="W125" s="1"/>
    </row>
    <row r="126" spans="1:23">
      <c r="A126" s="22" t="s">
        <v>121</v>
      </c>
      <c r="B126" s="13">
        <v>252249.74197999999</v>
      </c>
      <c r="C126" s="13">
        <v>78035.061359999992</v>
      </c>
      <c r="D126" s="13">
        <v>0</v>
      </c>
      <c r="E126" s="13">
        <v>0</v>
      </c>
      <c r="F126" s="13">
        <v>330284.80333999998</v>
      </c>
      <c r="G126" s="1"/>
      <c r="H126" s="1"/>
      <c r="I126" s="1"/>
      <c r="J126" s="1"/>
      <c r="K126" s="1"/>
      <c r="L126" s="1"/>
      <c r="M126" s="1"/>
      <c r="N126" s="1"/>
      <c r="O126" s="1"/>
      <c r="P126" s="1"/>
      <c r="Q126" s="1"/>
      <c r="R126" s="1"/>
      <c r="S126" s="1"/>
      <c r="T126" s="1"/>
      <c r="U126" s="1"/>
      <c r="V126" s="1"/>
      <c r="W126" s="1"/>
    </row>
    <row r="127" spans="1:23">
      <c r="A127" s="23" t="s">
        <v>122</v>
      </c>
      <c r="B127" s="13">
        <v>21859.005390000002</v>
      </c>
      <c r="C127" s="13">
        <v>16849.127800000002</v>
      </c>
      <c r="D127" s="13">
        <v>0</v>
      </c>
      <c r="E127" s="13">
        <v>0</v>
      </c>
      <c r="F127" s="13">
        <v>38708.13319</v>
      </c>
      <c r="G127" s="1"/>
      <c r="H127" s="1"/>
      <c r="I127" s="1"/>
      <c r="J127" s="1"/>
      <c r="K127" s="1"/>
      <c r="L127" s="1"/>
      <c r="M127" s="1"/>
      <c r="N127" s="1"/>
      <c r="O127" s="1"/>
      <c r="P127" s="1"/>
      <c r="Q127" s="1"/>
      <c r="R127" s="1"/>
      <c r="S127" s="1"/>
      <c r="T127" s="1"/>
      <c r="U127" s="1"/>
      <c r="V127" s="1"/>
      <c r="W127" s="1"/>
    </row>
    <row r="128" spans="1:23">
      <c r="A128" s="24" t="s">
        <v>123</v>
      </c>
      <c r="B128" s="13">
        <v>24461.539489999999</v>
      </c>
      <c r="C128" s="13">
        <v>4925.3433499999992</v>
      </c>
      <c r="D128" s="13">
        <v>0</v>
      </c>
      <c r="E128" s="13">
        <v>0</v>
      </c>
      <c r="F128" s="13">
        <v>29386.882839999998</v>
      </c>
      <c r="G128" s="1"/>
      <c r="H128" s="1"/>
      <c r="I128" s="1"/>
      <c r="J128" s="1"/>
      <c r="K128" s="1"/>
      <c r="L128" s="1"/>
      <c r="M128" s="1"/>
      <c r="N128" s="1"/>
      <c r="O128" s="1"/>
      <c r="P128" s="1"/>
      <c r="Q128" s="1"/>
      <c r="R128" s="1"/>
      <c r="S128" s="1"/>
      <c r="T128" s="1"/>
      <c r="U128" s="1"/>
      <c r="V128" s="1"/>
      <c r="W128" s="1"/>
    </row>
    <row r="129" spans="1:23">
      <c r="A129" s="25" t="s">
        <v>124</v>
      </c>
      <c r="B129" s="13">
        <v>22007.139569999999</v>
      </c>
      <c r="C129" s="13">
        <v>11227.704800000001</v>
      </c>
      <c r="D129" s="13">
        <v>0</v>
      </c>
      <c r="E129" s="13">
        <v>0</v>
      </c>
      <c r="F129" s="13">
        <v>33234.844369999999</v>
      </c>
      <c r="G129" s="1"/>
      <c r="H129" s="1"/>
      <c r="I129" s="1"/>
      <c r="J129" s="1"/>
      <c r="K129" s="1"/>
      <c r="L129" s="1"/>
      <c r="M129" s="1"/>
      <c r="N129" s="1"/>
      <c r="O129" s="1"/>
      <c r="P129" s="1"/>
      <c r="Q129" s="1"/>
      <c r="R129" s="1"/>
      <c r="S129" s="1"/>
      <c r="T129" s="1"/>
      <c r="U129" s="1"/>
      <c r="V129" s="1"/>
      <c r="W129" s="1"/>
    </row>
    <row r="130" spans="1:23">
      <c r="A130" s="25" t="s">
        <v>125</v>
      </c>
      <c r="B130" s="13">
        <v>0</v>
      </c>
      <c r="C130" s="13">
        <v>0</v>
      </c>
      <c r="D130" s="13">
        <v>0</v>
      </c>
      <c r="E130" s="13">
        <v>0</v>
      </c>
      <c r="F130" s="13">
        <v>0</v>
      </c>
      <c r="G130" s="1"/>
      <c r="H130" s="1"/>
      <c r="I130" s="1"/>
      <c r="J130" s="1"/>
      <c r="K130" s="1"/>
      <c r="L130" s="1"/>
      <c r="M130" s="1"/>
      <c r="N130" s="1"/>
      <c r="O130" s="1"/>
      <c r="P130" s="1"/>
      <c r="Q130" s="1"/>
      <c r="R130" s="1"/>
      <c r="S130" s="1"/>
      <c r="T130" s="1"/>
      <c r="U130" s="1"/>
      <c r="V130" s="1"/>
      <c r="W130" s="1"/>
    </row>
    <row r="131" spans="1:23">
      <c r="A131" s="20" t="s">
        <v>126</v>
      </c>
      <c r="B131" s="13">
        <v>6938.3421900000003</v>
      </c>
      <c r="C131" s="13">
        <v>823.07709</v>
      </c>
      <c r="D131" s="13">
        <v>0</v>
      </c>
      <c r="E131" s="13">
        <v>0</v>
      </c>
      <c r="F131" s="13">
        <v>7761.4192800000001</v>
      </c>
      <c r="G131" s="1"/>
      <c r="H131" s="1"/>
      <c r="I131" s="1"/>
      <c r="J131" s="1"/>
      <c r="K131" s="1"/>
      <c r="L131" s="1"/>
      <c r="M131" s="1"/>
      <c r="N131" s="1"/>
      <c r="O131" s="1"/>
      <c r="P131" s="1"/>
      <c r="Q131" s="1"/>
      <c r="R131" s="1"/>
      <c r="S131" s="1"/>
      <c r="T131" s="1"/>
      <c r="U131" s="1"/>
      <c r="V131" s="1"/>
      <c r="W131" s="1"/>
    </row>
    <row r="132" spans="1:23">
      <c r="A132" s="18" t="s">
        <v>127</v>
      </c>
      <c r="B132" s="11">
        <v>132.24833999999998</v>
      </c>
      <c r="C132" s="11">
        <v>19.25611</v>
      </c>
      <c r="D132" s="11">
        <v>0</v>
      </c>
      <c r="E132" s="11">
        <v>0</v>
      </c>
      <c r="F132" s="11">
        <v>151.50445000000002</v>
      </c>
      <c r="G132" s="1"/>
      <c r="H132" s="1"/>
      <c r="I132" s="1"/>
      <c r="J132" s="1"/>
      <c r="K132" s="1"/>
      <c r="L132" s="1"/>
      <c r="M132" s="1"/>
      <c r="N132" s="1"/>
      <c r="O132" s="1"/>
      <c r="P132" s="1"/>
      <c r="Q132" s="1"/>
      <c r="R132" s="1"/>
      <c r="S132" s="1"/>
      <c r="T132" s="1"/>
      <c r="U132" s="1"/>
      <c r="V132" s="1"/>
      <c r="W132" s="1"/>
    </row>
    <row r="133" spans="1:23">
      <c r="A133" s="18" t="s">
        <v>128</v>
      </c>
      <c r="B133" s="11">
        <v>365.87313</v>
      </c>
      <c r="C133" s="11">
        <v>0</v>
      </c>
      <c r="D133" s="11">
        <v>0</v>
      </c>
      <c r="E133" s="11">
        <v>0</v>
      </c>
      <c r="F133" s="11">
        <v>365.87313</v>
      </c>
      <c r="G133" s="1"/>
      <c r="H133" s="1"/>
      <c r="I133" s="1"/>
      <c r="J133" s="1"/>
      <c r="K133" s="1"/>
      <c r="L133" s="1"/>
      <c r="M133" s="1"/>
      <c r="N133" s="1"/>
      <c r="O133" s="1"/>
      <c r="P133" s="1"/>
      <c r="Q133" s="1"/>
      <c r="R133" s="1"/>
      <c r="S133" s="1"/>
      <c r="T133" s="1"/>
      <c r="U133" s="1"/>
      <c r="V133" s="1"/>
      <c r="W133" s="1"/>
    </row>
    <row r="134" spans="1:23">
      <c r="A134" s="20" t="s">
        <v>129</v>
      </c>
      <c r="B134" s="13">
        <v>0</v>
      </c>
      <c r="C134" s="13">
        <v>0</v>
      </c>
      <c r="D134" s="13">
        <v>0</v>
      </c>
      <c r="E134" s="13">
        <v>0</v>
      </c>
      <c r="F134" s="13">
        <v>0</v>
      </c>
      <c r="G134" s="26"/>
      <c r="H134" s="26"/>
      <c r="I134" s="26"/>
      <c r="J134" s="26"/>
      <c r="K134" s="26"/>
      <c r="L134" s="26"/>
      <c r="M134" s="26"/>
      <c r="N134" s="26"/>
      <c r="O134" s="26"/>
      <c r="P134" s="26"/>
      <c r="Q134" s="26"/>
      <c r="R134" s="26"/>
      <c r="S134" s="26"/>
      <c r="T134" s="26"/>
      <c r="U134" s="26"/>
      <c r="V134" s="26"/>
      <c r="W134" s="26"/>
    </row>
    <row r="135" spans="1:23">
      <c r="A135" s="20" t="s">
        <v>130</v>
      </c>
      <c r="B135" s="13">
        <v>365.87313</v>
      </c>
      <c r="C135" s="13">
        <v>0</v>
      </c>
      <c r="D135" s="13">
        <v>0</v>
      </c>
      <c r="E135" s="13">
        <v>0</v>
      </c>
      <c r="F135" s="13">
        <v>365.87313</v>
      </c>
      <c r="G135" s="26"/>
      <c r="H135" s="26"/>
      <c r="I135" s="26"/>
      <c r="J135" s="26"/>
      <c r="K135" s="26"/>
      <c r="L135" s="26"/>
      <c r="M135" s="26"/>
      <c r="N135" s="26"/>
      <c r="O135" s="26"/>
      <c r="P135" s="26"/>
      <c r="Q135" s="26"/>
      <c r="R135" s="26"/>
      <c r="S135" s="26"/>
      <c r="T135" s="26"/>
      <c r="U135" s="26"/>
      <c r="V135" s="26"/>
      <c r="W135" s="26"/>
    </row>
    <row r="136" spans="1:23">
      <c r="A136" s="20" t="s">
        <v>131</v>
      </c>
      <c r="B136" s="13">
        <v>0</v>
      </c>
      <c r="C136" s="13">
        <v>0</v>
      </c>
      <c r="D136" s="13">
        <v>0</v>
      </c>
      <c r="E136" s="13">
        <v>0</v>
      </c>
      <c r="F136" s="13">
        <v>0</v>
      </c>
      <c r="G136" s="1"/>
      <c r="H136" s="1"/>
      <c r="I136" s="1"/>
      <c r="J136" s="1"/>
      <c r="K136" s="1"/>
      <c r="L136" s="1"/>
      <c r="M136" s="1"/>
      <c r="N136" s="1"/>
      <c r="O136" s="1"/>
      <c r="P136" s="1"/>
      <c r="Q136" s="1"/>
      <c r="R136" s="1"/>
      <c r="S136" s="1"/>
      <c r="T136" s="1"/>
      <c r="U136" s="1"/>
      <c r="V136" s="1"/>
      <c r="W136" s="1"/>
    </row>
    <row r="137" spans="1:23">
      <c r="A137" s="20" t="s">
        <v>132</v>
      </c>
      <c r="B137" s="13">
        <v>0</v>
      </c>
      <c r="C137" s="13">
        <v>0</v>
      </c>
      <c r="D137" s="13">
        <v>0</v>
      </c>
      <c r="E137" s="13">
        <v>0</v>
      </c>
      <c r="F137" s="13">
        <v>0</v>
      </c>
      <c r="G137" s="1"/>
      <c r="H137" s="1"/>
      <c r="I137" s="1"/>
      <c r="J137" s="1"/>
      <c r="K137" s="1"/>
      <c r="L137" s="1"/>
      <c r="M137" s="1"/>
      <c r="N137" s="1"/>
      <c r="O137" s="1"/>
      <c r="P137" s="1"/>
      <c r="Q137" s="1"/>
      <c r="R137" s="1"/>
      <c r="S137" s="1"/>
      <c r="T137" s="1"/>
      <c r="U137" s="1"/>
      <c r="V137" s="1"/>
      <c r="W137" s="1"/>
    </row>
    <row r="138" spans="1:23">
      <c r="A138" s="20" t="s">
        <v>133</v>
      </c>
      <c r="B138" s="13">
        <v>0</v>
      </c>
      <c r="C138" s="13">
        <v>0</v>
      </c>
      <c r="D138" s="13">
        <v>0</v>
      </c>
      <c r="E138" s="13">
        <v>0</v>
      </c>
      <c r="F138" s="13">
        <v>0</v>
      </c>
      <c r="G138" s="1"/>
      <c r="H138" s="1"/>
      <c r="I138" s="1"/>
      <c r="J138" s="1"/>
      <c r="K138" s="1"/>
      <c r="L138" s="1"/>
      <c r="M138" s="1"/>
      <c r="N138" s="1"/>
      <c r="O138" s="1"/>
      <c r="P138" s="1"/>
      <c r="Q138" s="1"/>
      <c r="R138" s="1"/>
      <c r="S138" s="1"/>
      <c r="T138" s="1"/>
      <c r="U138" s="1"/>
      <c r="V138" s="1"/>
      <c r="W138" s="1"/>
    </row>
    <row r="139" spans="1:23">
      <c r="A139" s="20" t="s">
        <v>134</v>
      </c>
      <c r="B139" s="13">
        <v>0</v>
      </c>
      <c r="C139" s="13">
        <v>0</v>
      </c>
      <c r="D139" s="13">
        <v>0</v>
      </c>
      <c r="E139" s="13">
        <v>0</v>
      </c>
      <c r="F139" s="13">
        <v>0</v>
      </c>
      <c r="G139" s="1"/>
      <c r="H139" s="1"/>
      <c r="I139" s="1"/>
      <c r="J139" s="1"/>
      <c r="K139" s="1"/>
      <c r="L139" s="1"/>
      <c r="M139" s="1"/>
      <c r="N139" s="1"/>
      <c r="O139" s="1"/>
      <c r="P139" s="1"/>
      <c r="Q139" s="1"/>
      <c r="R139" s="1"/>
      <c r="S139" s="1"/>
      <c r="T139" s="1"/>
      <c r="U139" s="1"/>
      <c r="V139" s="1"/>
      <c r="W139" s="1"/>
    </row>
    <row r="140" spans="1:23">
      <c r="A140" s="18" t="s">
        <v>135</v>
      </c>
      <c r="B140" s="11">
        <v>232505.99841</v>
      </c>
      <c r="C140" s="11">
        <v>5811.3452100000004</v>
      </c>
      <c r="D140" s="11">
        <v>9.5078199999999988</v>
      </c>
      <c r="E140" s="11">
        <v>0</v>
      </c>
      <c r="F140" s="11">
        <v>238326.85144</v>
      </c>
      <c r="G140" s="1"/>
      <c r="H140" s="1"/>
      <c r="I140" s="1"/>
      <c r="J140" s="1"/>
      <c r="K140" s="1"/>
      <c r="L140" s="1"/>
      <c r="M140" s="1"/>
      <c r="N140" s="1"/>
      <c r="O140" s="1"/>
      <c r="P140" s="1"/>
      <c r="Q140" s="1"/>
      <c r="R140" s="1"/>
      <c r="S140" s="1"/>
      <c r="T140" s="1"/>
      <c r="U140" s="1"/>
      <c r="V140" s="1"/>
      <c r="W140" s="1"/>
    </row>
    <row r="141" spans="1:23">
      <c r="A141" s="20" t="s">
        <v>136</v>
      </c>
      <c r="B141" s="13">
        <v>0</v>
      </c>
      <c r="C141" s="13">
        <v>0</v>
      </c>
      <c r="D141" s="13">
        <v>0</v>
      </c>
      <c r="E141" s="13">
        <v>0</v>
      </c>
      <c r="F141" s="13">
        <v>0</v>
      </c>
      <c r="G141" s="1"/>
      <c r="H141" s="1"/>
      <c r="I141" s="1"/>
      <c r="J141" s="1"/>
      <c r="K141" s="1"/>
      <c r="L141" s="1"/>
      <c r="M141" s="1"/>
      <c r="N141" s="1"/>
      <c r="O141" s="1"/>
      <c r="P141" s="1"/>
      <c r="Q141" s="1"/>
      <c r="R141" s="1"/>
      <c r="S141" s="1"/>
      <c r="T141" s="1"/>
      <c r="U141" s="1"/>
      <c r="V141" s="1"/>
      <c r="W141" s="1"/>
    </row>
    <row r="142" spans="1:23">
      <c r="A142" s="20" t="s">
        <v>995</v>
      </c>
      <c r="B142" s="13">
        <v>176423.2</v>
      </c>
      <c r="C142" s="13">
        <v>0</v>
      </c>
      <c r="D142" s="13">
        <v>0</v>
      </c>
      <c r="E142" s="13">
        <v>0</v>
      </c>
      <c r="F142" s="13">
        <v>176423.2</v>
      </c>
      <c r="G142" s="1"/>
      <c r="H142" s="1"/>
      <c r="I142" s="1"/>
      <c r="J142" s="1"/>
      <c r="K142" s="1"/>
      <c r="L142" s="1"/>
      <c r="M142" s="1"/>
      <c r="N142" s="1"/>
      <c r="O142" s="1"/>
      <c r="P142" s="1"/>
      <c r="Q142" s="1"/>
      <c r="R142" s="1"/>
      <c r="S142" s="1"/>
      <c r="T142" s="1"/>
      <c r="U142" s="1"/>
      <c r="V142" s="1"/>
      <c r="W142" s="1"/>
    </row>
    <row r="143" spans="1:23">
      <c r="A143" s="20" t="s">
        <v>138</v>
      </c>
      <c r="B143" s="13">
        <v>0</v>
      </c>
      <c r="C143" s="13">
        <v>0</v>
      </c>
      <c r="D143" s="13">
        <v>0</v>
      </c>
      <c r="E143" s="13">
        <v>0</v>
      </c>
      <c r="F143" s="13">
        <v>0</v>
      </c>
      <c r="G143" s="1"/>
      <c r="H143" s="1"/>
      <c r="I143" s="1"/>
      <c r="J143" s="1"/>
      <c r="K143" s="1"/>
      <c r="L143" s="1"/>
      <c r="M143" s="1"/>
      <c r="N143" s="1"/>
      <c r="O143" s="1"/>
      <c r="P143" s="1"/>
      <c r="Q143" s="1"/>
      <c r="R143" s="1"/>
      <c r="S143" s="1"/>
      <c r="T143" s="1"/>
      <c r="U143" s="1"/>
      <c r="V143" s="1"/>
      <c r="W143" s="1"/>
    </row>
    <row r="144" spans="1:23">
      <c r="A144" s="20" t="s">
        <v>139</v>
      </c>
      <c r="B144" s="13">
        <v>0</v>
      </c>
      <c r="C144" s="13">
        <v>0</v>
      </c>
      <c r="D144" s="13">
        <v>0</v>
      </c>
      <c r="E144" s="13">
        <v>0</v>
      </c>
      <c r="F144" s="13">
        <v>0</v>
      </c>
      <c r="G144" s="1"/>
      <c r="H144" s="1"/>
      <c r="I144" s="1"/>
      <c r="J144" s="1"/>
      <c r="K144" s="1"/>
      <c r="L144" s="1"/>
      <c r="M144" s="1"/>
      <c r="N144" s="1"/>
      <c r="O144" s="1"/>
      <c r="P144" s="1"/>
      <c r="Q144" s="1"/>
      <c r="R144" s="1"/>
      <c r="S144" s="1"/>
      <c r="T144" s="1"/>
      <c r="U144" s="1"/>
      <c r="V144" s="1"/>
      <c r="W144" s="1"/>
    </row>
    <row r="145" spans="1:23">
      <c r="A145" s="14" t="s">
        <v>140</v>
      </c>
      <c r="B145" s="13">
        <v>55677.289560000005</v>
      </c>
      <c r="C145" s="13">
        <v>5807.85779</v>
      </c>
      <c r="D145" s="13">
        <v>0</v>
      </c>
      <c r="E145" s="13">
        <v>0</v>
      </c>
      <c r="F145" s="13">
        <v>61485.147349999999</v>
      </c>
      <c r="G145" s="1"/>
      <c r="H145" s="1"/>
      <c r="I145" s="1"/>
      <c r="J145" s="1"/>
      <c r="K145" s="1"/>
      <c r="L145" s="1"/>
      <c r="M145" s="1"/>
      <c r="N145" s="1"/>
      <c r="O145" s="1"/>
      <c r="P145" s="1"/>
      <c r="Q145" s="1"/>
      <c r="R145" s="1"/>
      <c r="S145" s="1"/>
      <c r="T145" s="1"/>
      <c r="U145" s="1"/>
      <c r="V145" s="1"/>
      <c r="W145" s="1"/>
    </row>
    <row r="146" spans="1:23">
      <c r="A146" s="20" t="s">
        <v>141</v>
      </c>
      <c r="B146" s="13">
        <v>0</v>
      </c>
      <c r="C146" s="13">
        <v>0</v>
      </c>
      <c r="D146" s="13">
        <v>0</v>
      </c>
      <c r="E146" s="13">
        <v>0</v>
      </c>
      <c r="F146" s="13">
        <v>0</v>
      </c>
      <c r="G146" s="1"/>
      <c r="H146" s="1"/>
      <c r="I146" s="1"/>
      <c r="J146" s="1"/>
      <c r="K146" s="1"/>
      <c r="L146" s="1"/>
      <c r="M146" s="1"/>
      <c r="N146" s="1"/>
      <c r="O146" s="1"/>
      <c r="P146" s="1"/>
      <c r="Q146" s="1"/>
      <c r="R146" s="1"/>
      <c r="S146" s="1"/>
      <c r="T146" s="1"/>
      <c r="U146" s="1"/>
      <c r="V146" s="1"/>
      <c r="W146" s="1"/>
    </row>
    <row r="147" spans="1:23">
      <c r="A147" s="20" t="s">
        <v>142</v>
      </c>
      <c r="B147" s="13">
        <v>0</v>
      </c>
      <c r="C147" s="13">
        <v>0</v>
      </c>
      <c r="D147" s="13">
        <v>0</v>
      </c>
      <c r="E147" s="13">
        <v>0</v>
      </c>
      <c r="F147" s="13">
        <v>0</v>
      </c>
      <c r="G147" s="1"/>
      <c r="H147" s="1"/>
      <c r="I147" s="1"/>
      <c r="J147" s="1"/>
      <c r="K147" s="1"/>
      <c r="L147" s="1"/>
      <c r="M147" s="1"/>
      <c r="N147" s="1"/>
      <c r="O147" s="1"/>
      <c r="P147" s="1"/>
      <c r="Q147" s="1"/>
      <c r="R147" s="1"/>
      <c r="S147" s="1"/>
      <c r="T147" s="1"/>
      <c r="U147" s="1"/>
      <c r="V147" s="1"/>
      <c r="W147" s="1"/>
    </row>
    <row r="148" spans="1:23">
      <c r="A148" s="20" t="s">
        <v>143</v>
      </c>
      <c r="B148" s="13">
        <v>405.50885</v>
      </c>
      <c r="C148" s="13">
        <v>3.4874200000000002</v>
      </c>
      <c r="D148" s="13">
        <v>9.5078199999999988</v>
      </c>
      <c r="E148" s="13">
        <v>0</v>
      </c>
      <c r="F148" s="13">
        <v>418.50409000000002</v>
      </c>
      <c r="G148" s="1"/>
      <c r="H148" s="1"/>
      <c r="I148" s="1"/>
      <c r="J148" s="1"/>
      <c r="K148" s="1"/>
      <c r="L148" s="1"/>
      <c r="M148" s="1"/>
      <c r="N148" s="1"/>
      <c r="O148" s="1"/>
      <c r="P148" s="1"/>
      <c r="Q148" s="1"/>
      <c r="R148" s="1"/>
      <c r="S148" s="1"/>
      <c r="T148" s="1"/>
      <c r="U148" s="1"/>
      <c r="V148" s="1"/>
      <c r="W148" s="1"/>
    </row>
    <row r="149" spans="1:23">
      <c r="A149" s="18" t="s">
        <v>144</v>
      </c>
      <c r="B149" s="11">
        <v>96418.971780000007</v>
      </c>
      <c r="C149" s="11">
        <v>2968.4440099999997</v>
      </c>
      <c r="D149" s="11">
        <v>0</v>
      </c>
      <c r="E149" s="11">
        <v>0</v>
      </c>
      <c r="F149" s="11">
        <v>99387.415790000014</v>
      </c>
      <c r="G149" s="1"/>
      <c r="H149" s="1"/>
      <c r="I149" s="1"/>
      <c r="J149" s="1"/>
      <c r="K149" s="1"/>
      <c r="L149" s="1"/>
      <c r="M149" s="1"/>
      <c r="N149" s="1"/>
      <c r="O149" s="1"/>
      <c r="P149" s="1"/>
      <c r="Q149" s="1"/>
      <c r="R149" s="1"/>
      <c r="S149" s="1"/>
      <c r="T149" s="1"/>
      <c r="U149" s="1"/>
      <c r="V149" s="1"/>
      <c r="W149" s="1"/>
    </row>
    <row r="150" spans="1:23">
      <c r="A150" s="20" t="s">
        <v>71</v>
      </c>
      <c r="B150" s="13">
        <v>74.026859999999999</v>
      </c>
      <c r="C150" s="13">
        <v>0.48455000000000004</v>
      </c>
      <c r="D150" s="13">
        <v>0</v>
      </c>
      <c r="E150" s="13">
        <v>0</v>
      </c>
      <c r="F150" s="13">
        <v>74.511409999999998</v>
      </c>
      <c r="G150" s="1"/>
      <c r="H150" s="1"/>
      <c r="I150" s="1"/>
      <c r="J150" s="1"/>
      <c r="K150" s="1"/>
      <c r="L150" s="1"/>
      <c r="M150" s="1"/>
      <c r="N150" s="1"/>
      <c r="O150" s="1"/>
      <c r="P150" s="1"/>
      <c r="Q150" s="1"/>
      <c r="R150" s="1"/>
      <c r="S150" s="1"/>
      <c r="T150" s="1"/>
      <c r="U150" s="1"/>
      <c r="V150" s="1"/>
      <c r="W150" s="1"/>
    </row>
    <row r="151" spans="1:23">
      <c r="A151" s="20" t="s">
        <v>73</v>
      </c>
      <c r="B151" s="13">
        <v>65322.244989999999</v>
      </c>
      <c r="C151" s="13">
        <v>2632.1020800000001</v>
      </c>
      <c r="D151" s="13">
        <v>0</v>
      </c>
      <c r="E151" s="13">
        <v>0</v>
      </c>
      <c r="F151" s="13">
        <v>67954.347069999989</v>
      </c>
      <c r="G151" s="1"/>
      <c r="H151" s="1"/>
      <c r="I151" s="1"/>
      <c r="J151" s="1"/>
      <c r="K151" s="1"/>
      <c r="L151" s="1"/>
      <c r="M151" s="1"/>
      <c r="N151" s="1"/>
      <c r="O151" s="1"/>
      <c r="P151" s="1"/>
      <c r="Q151" s="1"/>
      <c r="R151" s="1"/>
      <c r="S151" s="1"/>
      <c r="T151" s="1"/>
      <c r="U151" s="1"/>
      <c r="V151" s="1"/>
      <c r="W151" s="1"/>
    </row>
    <row r="152" spans="1:23">
      <c r="A152" s="20" t="s">
        <v>145</v>
      </c>
      <c r="B152" s="13">
        <v>30766.52822</v>
      </c>
      <c r="C152" s="13">
        <v>298.07448999999997</v>
      </c>
      <c r="D152" s="13">
        <v>0</v>
      </c>
      <c r="E152" s="13">
        <v>0</v>
      </c>
      <c r="F152" s="13">
        <v>31064.602709999999</v>
      </c>
      <c r="G152" s="1"/>
      <c r="H152" s="1"/>
      <c r="I152" s="1"/>
      <c r="J152" s="1"/>
      <c r="K152" s="1"/>
      <c r="L152" s="1"/>
      <c r="M152" s="1"/>
      <c r="N152" s="1"/>
      <c r="O152" s="1"/>
      <c r="P152" s="1"/>
      <c r="Q152" s="1"/>
      <c r="R152" s="1"/>
      <c r="S152" s="1"/>
      <c r="T152" s="1"/>
      <c r="U152" s="1"/>
      <c r="V152" s="1"/>
      <c r="W152" s="1"/>
    </row>
    <row r="153" spans="1:23">
      <c r="A153" s="20" t="s">
        <v>99</v>
      </c>
      <c r="B153" s="13">
        <v>256.17171000000002</v>
      </c>
      <c r="C153" s="13">
        <v>37.782890000000002</v>
      </c>
      <c r="D153" s="13">
        <v>0</v>
      </c>
      <c r="E153" s="13">
        <v>0</v>
      </c>
      <c r="F153" s="13">
        <v>293.95459999999997</v>
      </c>
      <c r="G153" s="1"/>
      <c r="H153" s="1"/>
      <c r="I153" s="1"/>
      <c r="J153" s="1"/>
      <c r="K153" s="1"/>
      <c r="L153" s="1"/>
      <c r="M153" s="1"/>
      <c r="N153" s="1"/>
      <c r="O153" s="1"/>
      <c r="P153" s="1"/>
      <c r="Q153" s="1"/>
      <c r="R153" s="1"/>
      <c r="S153" s="1"/>
      <c r="T153" s="1"/>
      <c r="U153" s="1"/>
      <c r="V153" s="1"/>
      <c r="W153" s="1"/>
    </row>
    <row r="154" spans="1:23">
      <c r="A154" s="20" t="s">
        <v>146</v>
      </c>
      <c r="B154" s="13">
        <v>0</v>
      </c>
      <c r="C154" s="13">
        <v>0</v>
      </c>
      <c r="D154" s="13">
        <v>0</v>
      </c>
      <c r="E154" s="13">
        <v>0</v>
      </c>
      <c r="F154" s="13">
        <v>0</v>
      </c>
      <c r="G154" s="1"/>
      <c r="H154" s="1"/>
      <c r="I154" s="1"/>
      <c r="J154" s="1"/>
      <c r="K154" s="1"/>
      <c r="L154" s="1"/>
      <c r="M154" s="1"/>
      <c r="N154" s="1"/>
      <c r="O154" s="1"/>
      <c r="P154" s="1"/>
      <c r="Q154" s="1"/>
      <c r="R154" s="1"/>
      <c r="S154" s="1"/>
      <c r="T154" s="1"/>
      <c r="U154" s="1"/>
      <c r="V154" s="1"/>
      <c r="W154" s="1"/>
    </row>
    <row r="155" spans="1:23">
      <c r="A155" s="18" t="s">
        <v>147</v>
      </c>
      <c r="B155" s="11">
        <v>67557.16648</v>
      </c>
      <c r="C155" s="11">
        <v>6123.4225999999999</v>
      </c>
      <c r="D155" s="11">
        <v>0</v>
      </c>
      <c r="E155" s="11">
        <v>0</v>
      </c>
      <c r="F155" s="11">
        <v>73680.589080000005</v>
      </c>
      <c r="G155" s="1"/>
      <c r="H155" s="1"/>
      <c r="I155" s="1"/>
      <c r="J155" s="1"/>
      <c r="K155" s="1"/>
      <c r="L155" s="1"/>
      <c r="M155" s="1"/>
      <c r="N155" s="1"/>
      <c r="O155" s="1"/>
      <c r="P155" s="1"/>
      <c r="Q155" s="1"/>
      <c r="R155" s="1"/>
      <c r="S155" s="1"/>
      <c r="T155" s="1"/>
      <c r="U155" s="1"/>
      <c r="V155" s="1"/>
      <c r="W155" s="1"/>
    </row>
    <row r="156" spans="1:23">
      <c r="A156" s="20" t="s">
        <v>148</v>
      </c>
      <c r="B156" s="13">
        <v>45.6663</v>
      </c>
      <c r="C156" s="13">
        <v>0</v>
      </c>
      <c r="D156" s="13">
        <v>0</v>
      </c>
      <c r="E156" s="13">
        <v>0</v>
      </c>
      <c r="F156" s="13">
        <v>45.6663</v>
      </c>
      <c r="G156" s="1"/>
      <c r="H156" s="1"/>
      <c r="I156" s="1"/>
      <c r="J156" s="1"/>
      <c r="K156" s="1"/>
      <c r="L156" s="1"/>
      <c r="M156" s="1"/>
      <c r="N156" s="1"/>
      <c r="O156" s="1"/>
      <c r="P156" s="1"/>
      <c r="Q156" s="1"/>
      <c r="R156" s="1"/>
      <c r="S156" s="1"/>
      <c r="T156" s="1"/>
      <c r="U156" s="1"/>
      <c r="V156" s="1"/>
      <c r="W156" s="1"/>
    </row>
    <row r="157" spans="1:23">
      <c r="A157" s="20" t="s">
        <v>149</v>
      </c>
      <c r="B157" s="13">
        <v>0</v>
      </c>
      <c r="C157" s="13">
        <v>0</v>
      </c>
      <c r="D157" s="13">
        <v>0</v>
      </c>
      <c r="E157" s="13">
        <v>0</v>
      </c>
      <c r="F157" s="13">
        <v>0</v>
      </c>
      <c r="G157" s="1"/>
      <c r="H157" s="1"/>
      <c r="I157" s="1"/>
      <c r="J157" s="1"/>
      <c r="K157" s="1"/>
      <c r="L157" s="1"/>
      <c r="M157" s="1"/>
      <c r="N157" s="1"/>
      <c r="O157" s="1"/>
      <c r="P157" s="1"/>
      <c r="Q157" s="1"/>
      <c r="R157" s="1"/>
      <c r="S157" s="1"/>
      <c r="T157" s="1"/>
      <c r="U157" s="1"/>
      <c r="V157" s="1"/>
      <c r="W157" s="1"/>
    </row>
    <row r="158" spans="1:23">
      <c r="A158" s="20" t="s">
        <v>150</v>
      </c>
      <c r="B158" s="13">
        <v>51292.988250000002</v>
      </c>
      <c r="C158" s="13">
        <v>2280.7730799999999</v>
      </c>
      <c r="D158" s="13">
        <v>0</v>
      </c>
      <c r="E158" s="13">
        <v>0</v>
      </c>
      <c r="F158" s="13">
        <v>53573.761330000001</v>
      </c>
      <c r="G158" s="1"/>
      <c r="H158" s="1"/>
      <c r="I158" s="1"/>
      <c r="J158" s="1"/>
      <c r="K158" s="1"/>
      <c r="L158" s="1"/>
      <c r="M158" s="1"/>
      <c r="N158" s="1"/>
      <c r="O158" s="1"/>
      <c r="P158" s="1"/>
      <c r="Q158" s="1"/>
      <c r="R158" s="1"/>
      <c r="S158" s="1"/>
      <c r="T158" s="1"/>
      <c r="U158" s="1"/>
      <c r="V158" s="1"/>
      <c r="W158" s="1"/>
    </row>
    <row r="159" spans="1:23">
      <c r="A159" s="20" t="s">
        <v>151</v>
      </c>
      <c r="B159" s="13">
        <v>0</v>
      </c>
      <c r="C159" s="13">
        <v>0</v>
      </c>
      <c r="D159" s="13">
        <v>0</v>
      </c>
      <c r="E159" s="13">
        <v>0</v>
      </c>
      <c r="F159" s="13">
        <v>0</v>
      </c>
      <c r="G159" s="1"/>
      <c r="H159" s="1"/>
      <c r="I159" s="1"/>
      <c r="J159" s="1"/>
      <c r="K159" s="1"/>
      <c r="L159" s="1"/>
      <c r="M159" s="1"/>
      <c r="N159" s="1"/>
      <c r="O159" s="1"/>
      <c r="P159" s="1"/>
      <c r="Q159" s="1"/>
      <c r="R159" s="1"/>
      <c r="S159" s="1"/>
      <c r="T159" s="1"/>
      <c r="U159" s="1"/>
      <c r="V159" s="1"/>
      <c r="W159" s="1"/>
    </row>
    <row r="160" spans="1:23">
      <c r="A160" s="20" t="s">
        <v>152</v>
      </c>
      <c r="B160" s="13">
        <v>16218.332920000001</v>
      </c>
      <c r="C160" s="13">
        <v>3842.6495199999999</v>
      </c>
      <c r="D160" s="13">
        <v>0</v>
      </c>
      <c r="E160" s="13">
        <v>0</v>
      </c>
      <c r="F160" s="13">
        <v>20060.98244</v>
      </c>
      <c r="G160" s="1"/>
      <c r="H160" s="1"/>
      <c r="I160" s="1"/>
      <c r="J160" s="1"/>
      <c r="K160" s="1"/>
      <c r="L160" s="1"/>
      <c r="M160" s="1"/>
      <c r="N160" s="1"/>
      <c r="O160" s="1"/>
      <c r="P160" s="1"/>
      <c r="Q160" s="1"/>
      <c r="R160" s="1"/>
      <c r="S160" s="1"/>
      <c r="T160" s="1"/>
      <c r="U160" s="1"/>
      <c r="V160" s="1"/>
      <c r="W160" s="1"/>
    </row>
    <row r="161" spans="1:23">
      <c r="A161" s="20" t="s">
        <v>153</v>
      </c>
      <c r="B161" s="13">
        <v>0.17901</v>
      </c>
      <c r="C161" s="13">
        <v>0</v>
      </c>
      <c r="D161" s="13">
        <v>0</v>
      </c>
      <c r="E161" s="13">
        <v>0</v>
      </c>
      <c r="F161" s="13">
        <v>0.17901</v>
      </c>
      <c r="G161" s="1"/>
      <c r="H161" s="1"/>
      <c r="I161" s="1"/>
      <c r="J161" s="1"/>
      <c r="K161" s="1"/>
      <c r="L161" s="1"/>
      <c r="M161" s="1"/>
      <c r="N161" s="1"/>
      <c r="O161" s="1"/>
      <c r="P161" s="1"/>
      <c r="Q161" s="1"/>
      <c r="R161" s="1"/>
      <c r="S161" s="1"/>
      <c r="T161" s="1"/>
      <c r="U161" s="1"/>
      <c r="V161" s="1"/>
      <c r="W161" s="1"/>
    </row>
    <row r="162" spans="1:23">
      <c r="A162" s="18" t="s">
        <v>154</v>
      </c>
      <c r="B162" s="11">
        <v>0</v>
      </c>
      <c r="C162" s="11">
        <v>0</v>
      </c>
      <c r="D162" s="11">
        <v>0</v>
      </c>
      <c r="E162" s="11">
        <v>0</v>
      </c>
      <c r="F162" s="11">
        <v>0</v>
      </c>
      <c r="G162" s="1"/>
      <c r="H162" s="1"/>
      <c r="I162" s="1"/>
      <c r="J162" s="1"/>
      <c r="K162" s="1"/>
      <c r="L162" s="1"/>
      <c r="M162" s="1"/>
      <c r="N162" s="1"/>
      <c r="O162" s="1"/>
      <c r="P162" s="1"/>
      <c r="Q162" s="1"/>
      <c r="R162" s="1"/>
      <c r="S162" s="1"/>
      <c r="T162" s="1"/>
      <c r="U162" s="1"/>
      <c r="V162" s="1"/>
      <c r="W162" s="1"/>
    </row>
    <row r="163" spans="1:23">
      <c r="A163" s="20" t="s">
        <v>155</v>
      </c>
      <c r="B163" s="13">
        <v>0</v>
      </c>
      <c r="C163" s="13">
        <v>0</v>
      </c>
      <c r="D163" s="13">
        <v>0</v>
      </c>
      <c r="E163" s="13">
        <v>0</v>
      </c>
      <c r="F163" s="13">
        <v>0</v>
      </c>
      <c r="G163" s="1"/>
      <c r="H163" s="1"/>
      <c r="I163" s="1"/>
      <c r="J163" s="1"/>
      <c r="K163" s="1"/>
      <c r="L163" s="1"/>
      <c r="M163" s="1"/>
      <c r="N163" s="1"/>
      <c r="O163" s="1"/>
      <c r="P163" s="1"/>
      <c r="Q163" s="1"/>
      <c r="R163" s="1"/>
      <c r="S163" s="1"/>
      <c r="T163" s="1"/>
      <c r="U163" s="1"/>
      <c r="V163" s="1"/>
      <c r="W163" s="1"/>
    </row>
    <row r="164" spans="1:23">
      <c r="A164" s="20" t="s">
        <v>156</v>
      </c>
      <c r="B164" s="13">
        <v>0</v>
      </c>
      <c r="C164" s="13">
        <v>0</v>
      </c>
      <c r="D164" s="13">
        <v>0</v>
      </c>
      <c r="E164" s="13">
        <v>0</v>
      </c>
      <c r="F164" s="13">
        <v>0</v>
      </c>
      <c r="G164" s="1"/>
      <c r="H164" s="1"/>
      <c r="I164" s="1"/>
      <c r="J164" s="1"/>
      <c r="K164" s="1"/>
      <c r="L164" s="1"/>
      <c r="M164" s="1"/>
      <c r="N164" s="1"/>
      <c r="O164" s="1"/>
      <c r="P164" s="1"/>
      <c r="Q164" s="1"/>
      <c r="R164" s="1"/>
      <c r="S164" s="1"/>
      <c r="T164" s="1"/>
      <c r="U164" s="1"/>
      <c r="V164" s="1"/>
      <c r="W164" s="1"/>
    </row>
    <row r="165" spans="1:23">
      <c r="A165" s="14" t="s">
        <v>157</v>
      </c>
      <c r="B165" s="13">
        <v>0</v>
      </c>
      <c r="C165" s="13">
        <v>0</v>
      </c>
      <c r="D165" s="13">
        <v>0</v>
      </c>
      <c r="E165" s="13">
        <v>0</v>
      </c>
      <c r="F165" s="13">
        <v>0</v>
      </c>
      <c r="G165" s="1"/>
      <c r="H165" s="1"/>
      <c r="I165" s="1"/>
      <c r="J165" s="1"/>
      <c r="K165" s="1"/>
      <c r="L165" s="1"/>
      <c r="M165" s="1"/>
      <c r="N165" s="1"/>
      <c r="O165" s="1"/>
      <c r="P165" s="1"/>
      <c r="Q165" s="1"/>
      <c r="R165" s="1"/>
      <c r="S165" s="1"/>
      <c r="T165" s="1"/>
      <c r="U165" s="1"/>
      <c r="V165" s="1"/>
      <c r="W165" s="1"/>
    </row>
    <row r="166" spans="1:23">
      <c r="A166" s="20" t="s">
        <v>158</v>
      </c>
      <c r="B166" s="13">
        <v>0</v>
      </c>
      <c r="C166" s="13">
        <v>0</v>
      </c>
      <c r="D166" s="13">
        <v>0</v>
      </c>
      <c r="E166" s="13">
        <v>0</v>
      </c>
      <c r="F166" s="13">
        <v>0</v>
      </c>
      <c r="G166" s="1"/>
      <c r="H166" s="1"/>
      <c r="I166" s="1"/>
      <c r="J166" s="1"/>
      <c r="K166" s="1"/>
      <c r="L166" s="1"/>
      <c r="M166" s="1"/>
      <c r="N166" s="1"/>
      <c r="O166" s="1"/>
      <c r="P166" s="1"/>
      <c r="Q166" s="1"/>
      <c r="R166" s="1"/>
      <c r="S166" s="1"/>
      <c r="T166" s="1"/>
      <c r="U166" s="1"/>
      <c r="V166" s="1"/>
      <c r="W166" s="1"/>
    </row>
    <row r="167" spans="1:23">
      <c r="A167" s="18" t="s">
        <v>159</v>
      </c>
      <c r="B167" s="11">
        <v>0</v>
      </c>
      <c r="C167" s="11">
        <v>0</v>
      </c>
      <c r="D167" s="11">
        <v>0</v>
      </c>
      <c r="E167" s="11">
        <v>0</v>
      </c>
      <c r="F167" s="11">
        <v>0</v>
      </c>
      <c r="G167" s="1"/>
      <c r="H167" s="1"/>
      <c r="I167" s="1"/>
      <c r="J167" s="1"/>
      <c r="K167" s="1"/>
      <c r="L167" s="1"/>
      <c r="M167" s="1"/>
      <c r="N167" s="1"/>
      <c r="O167" s="1"/>
      <c r="P167" s="1"/>
      <c r="Q167" s="1"/>
      <c r="R167" s="1"/>
      <c r="S167" s="1"/>
      <c r="T167" s="1"/>
      <c r="U167" s="1"/>
      <c r="V167" s="1"/>
      <c r="W167" s="1"/>
    </row>
    <row r="168" spans="1:23">
      <c r="A168" s="20" t="s">
        <v>160</v>
      </c>
      <c r="B168" s="13">
        <v>0</v>
      </c>
      <c r="C168" s="13">
        <v>0</v>
      </c>
      <c r="D168" s="13">
        <v>0</v>
      </c>
      <c r="E168" s="13">
        <v>0</v>
      </c>
      <c r="F168" s="13">
        <v>0</v>
      </c>
      <c r="G168" s="1"/>
      <c r="H168" s="1"/>
      <c r="I168" s="1"/>
      <c r="J168" s="1"/>
      <c r="K168" s="1"/>
      <c r="L168" s="1"/>
      <c r="M168" s="1"/>
      <c r="N168" s="1"/>
      <c r="O168" s="1"/>
      <c r="P168" s="1"/>
      <c r="Q168" s="1"/>
      <c r="R168" s="1"/>
      <c r="S168" s="1"/>
      <c r="T168" s="1"/>
      <c r="U168" s="1"/>
      <c r="V168" s="1"/>
      <c r="W168" s="1"/>
    </row>
    <row r="169" spans="1:23">
      <c r="A169" s="20" t="s">
        <v>161</v>
      </c>
      <c r="B169" s="13">
        <v>0</v>
      </c>
      <c r="C169" s="13">
        <v>0</v>
      </c>
      <c r="D169" s="13">
        <v>0</v>
      </c>
      <c r="E169" s="13">
        <v>0</v>
      </c>
      <c r="F169" s="13">
        <v>0</v>
      </c>
      <c r="G169" s="1"/>
      <c r="H169" s="1"/>
      <c r="I169" s="1"/>
      <c r="J169" s="1"/>
      <c r="K169" s="1"/>
      <c r="L169" s="1"/>
      <c r="M169" s="1"/>
      <c r="N169" s="1"/>
      <c r="O169" s="1"/>
      <c r="P169" s="1"/>
      <c r="Q169" s="1"/>
      <c r="R169" s="1"/>
      <c r="S169" s="1"/>
      <c r="T169" s="1"/>
      <c r="U169" s="1"/>
      <c r="V169" s="1"/>
      <c r="W169" s="1"/>
    </row>
    <row r="170" spans="1:23">
      <c r="A170" s="20" t="s">
        <v>162</v>
      </c>
      <c r="B170" s="13">
        <v>0</v>
      </c>
      <c r="C170" s="13">
        <v>0</v>
      </c>
      <c r="D170" s="13">
        <v>0</v>
      </c>
      <c r="E170" s="13">
        <v>0</v>
      </c>
      <c r="F170" s="13">
        <v>0</v>
      </c>
      <c r="G170" s="1"/>
      <c r="H170" s="1"/>
      <c r="I170" s="1"/>
      <c r="J170" s="1"/>
      <c r="K170" s="1"/>
      <c r="L170" s="1"/>
      <c r="M170" s="1"/>
      <c r="N170" s="1"/>
      <c r="O170" s="1"/>
      <c r="P170" s="1"/>
      <c r="Q170" s="1"/>
      <c r="R170" s="1"/>
      <c r="S170" s="1"/>
      <c r="T170" s="1"/>
      <c r="U170" s="1"/>
      <c r="V170" s="1"/>
      <c r="W170" s="1"/>
    </row>
    <row r="171" spans="1:23">
      <c r="A171" s="20" t="s">
        <v>163</v>
      </c>
      <c r="B171" s="13">
        <v>0</v>
      </c>
      <c r="C171" s="13">
        <v>0</v>
      </c>
      <c r="D171" s="13">
        <v>0</v>
      </c>
      <c r="E171" s="13">
        <v>0</v>
      </c>
      <c r="F171" s="13">
        <v>0</v>
      </c>
      <c r="G171" s="1"/>
      <c r="H171" s="1"/>
      <c r="I171" s="1"/>
      <c r="J171" s="1"/>
      <c r="K171" s="1"/>
      <c r="L171" s="1"/>
      <c r="M171" s="1"/>
      <c r="N171" s="1"/>
      <c r="O171" s="1"/>
      <c r="P171" s="1"/>
      <c r="Q171" s="1"/>
      <c r="R171" s="1"/>
      <c r="S171" s="1"/>
      <c r="T171" s="1"/>
      <c r="U171" s="1"/>
      <c r="V171" s="1"/>
      <c r="W171" s="1"/>
    </row>
    <row r="172" spans="1:23">
      <c r="A172" s="20" t="s">
        <v>164</v>
      </c>
      <c r="B172" s="13">
        <v>0</v>
      </c>
      <c r="C172" s="13">
        <v>0</v>
      </c>
      <c r="D172" s="13">
        <v>0</v>
      </c>
      <c r="E172" s="13">
        <v>0</v>
      </c>
      <c r="F172" s="13">
        <v>0</v>
      </c>
      <c r="G172" s="1"/>
      <c r="H172" s="1"/>
      <c r="I172" s="1"/>
      <c r="J172" s="1"/>
      <c r="K172" s="1"/>
      <c r="L172" s="1"/>
      <c r="M172" s="1"/>
      <c r="N172" s="1"/>
      <c r="O172" s="1"/>
      <c r="P172" s="1"/>
      <c r="Q172" s="1"/>
      <c r="R172" s="1"/>
      <c r="S172" s="1"/>
      <c r="T172" s="1"/>
      <c r="U172" s="1"/>
      <c r="V172" s="1"/>
      <c r="W172" s="1"/>
    </row>
    <row r="173" spans="1:23">
      <c r="A173" s="20" t="s">
        <v>165</v>
      </c>
      <c r="B173" s="13">
        <v>0</v>
      </c>
      <c r="C173" s="13">
        <v>0</v>
      </c>
      <c r="D173" s="13">
        <v>0</v>
      </c>
      <c r="E173" s="13">
        <v>0</v>
      </c>
      <c r="F173" s="13">
        <v>0</v>
      </c>
      <c r="G173" s="1"/>
      <c r="H173" s="1"/>
      <c r="I173" s="1"/>
      <c r="J173" s="1"/>
      <c r="K173" s="1"/>
      <c r="L173" s="1"/>
      <c r="M173" s="1"/>
      <c r="N173" s="1"/>
      <c r="O173" s="1"/>
      <c r="P173" s="1"/>
      <c r="Q173" s="1"/>
      <c r="R173" s="1"/>
      <c r="S173" s="1"/>
      <c r="T173" s="1"/>
      <c r="U173" s="1"/>
      <c r="V173" s="1"/>
      <c r="W173" s="1"/>
    </row>
    <row r="174" spans="1:23">
      <c r="A174" s="20" t="s">
        <v>166</v>
      </c>
      <c r="B174" s="13">
        <v>0</v>
      </c>
      <c r="C174" s="13">
        <v>0</v>
      </c>
      <c r="D174" s="13">
        <v>0</v>
      </c>
      <c r="E174" s="13">
        <v>0</v>
      </c>
      <c r="F174" s="13">
        <v>0</v>
      </c>
      <c r="G174" s="1"/>
      <c r="H174" s="1"/>
      <c r="I174" s="1"/>
      <c r="J174" s="1"/>
      <c r="K174" s="1"/>
      <c r="L174" s="1"/>
      <c r="M174" s="1"/>
      <c r="N174" s="1"/>
      <c r="O174" s="1"/>
      <c r="P174" s="1"/>
      <c r="Q174" s="1"/>
      <c r="R174" s="1"/>
      <c r="S174" s="1"/>
      <c r="T174" s="1"/>
      <c r="U174" s="1"/>
      <c r="V174" s="1"/>
      <c r="W174" s="1"/>
    </row>
    <row r="175" spans="1:23">
      <c r="A175" s="20" t="s">
        <v>167</v>
      </c>
      <c r="B175" s="13">
        <v>0</v>
      </c>
      <c r="C175" s="13">
        <v>0</v>
      </c>
      <c r="D175" s="13">
        <v>0</v>
      </c>
      <c r="E175" s="13">
        <v>0</v>
      </c>
      <c r="F175" s="13">
        <v>0</v>
      </c>
      <c r="G175" s="1"/>
      <c r="H175" s="1"/>
      <c r="I175" s="1"/>
      <c r="J175" s="1"/>
      <c r="K175" s="1"/>
      <c r="L175" s="1"/>
      <c r="M175" s="1"/>
      <c r="N175" s="1"/>
      <c r="O175" s="1"/>
      <c r="P175" s="1"/>
      <c r="Q175" s="1"/>
      <c r="R175" s="1"/>
      <c r="S175" s="1"/>
      <c r="T175" s="1"/>
      <c r="U175" s="1"/>
      <c r="V175" s="1"/>
      <c r="W175" s="1"/>
    </row>
    <row r="176" spans="1:23">
      <c r="A176" s="17" t="s">
        <v>168</v>
      </c>
      <c r="B176" s="11">
        <v>1001900.36641</v>
      </c>
      <c r="C176" s="11">
        <v>0</v>
      </c>
      <c r="D176" s="11">
        <v>0</v>
      </c>
      <c r="E176" s="11">
        <v>0</v>
      </c>
      <c r="F176" s="11">
        <v>1001900.36641</v>
      </c>
      <c r="G176" s="1"/>
      <c r="H176" s="1"/>
      <c r="I176" s="1"/>
      <c r="J176" s="1"/>
      <c r="K176" s="1"/>
      <c r="L176" s="1"/>
      <c r="M176" s="1"/>
      <c r="N176" s="1"/>
      <c r="O176" s="1"/>
      <c r="P176" s="1"/>
      <c r="Q176" s="1"/>
      <c r="R176" s="1"/>
      <c r="S176" s="1"/>
      <c r="T176" s="1"/>
      <c r="U176" s="1"/>
      <c r="V176" s="1"/>
      <c r="W176" s="1"/>
    </row>
    <row r="177" spans="1:23">
      <c r="A177" s="27" t="s">
        <v>169</v>
      </c>
      <c r="B177" s="13">
        <v>553432.5</v>
      </c>
      <c r="C177" s="13">
        <v>0</v>
      </c>
      <c r="D177" s="13">
        <v>0</v>
      </c>
      <c r="E177" s="13">
        <v>0</v>
      </c>
      <c r="F177" s="13">
        <v>553432.5</v>
      </c>
      <c r="G177" s="1"/>
      <c r="H177" s="1"/>
      <c r="I177" s="1"/>
      <c r="J177" s="1"/>
      <c r="K177" s="1"/>
      <c r="L177" s="1"/>
      <c r="M177" s="1"/>
      <c r="N177" s="1"/>
      <c r="O177" s="1"/>
      <c r="P177" s="1"/>
      <c r="Q177" s="1"/>
      <c r="R177" s="1"/>
      <c r="S177" s="1"/>
      <c r="T177" s="1"/>
      <c r="U177" s="1"/>
      <c r="V177" s="1"/>
      <c r="W177" s="1"/>
    </row>
    <row r="178" spans="1:23">
      <c r="A178" s="20" t="s">
        <v>170</v>
      </c>
      <c r="B178" s="13">
        <v>553432.5</v>
      </c>
      <c r="C178" s="13">
        <v>0</v>
      </c>
      <c r="D178" s="13">
        <v>0</v>
      </c>
      <c r="E178" s="13">
        <v>0</v>
      </c>
      <c r="F178" s="13">
        <v>553432.5</v>
      </c>
      <c r="G178" s="1"/>
      <c r="H178" s="1"/>
      <c r="I178" s="1"/>
      <c r="J178" s="1"/>
      <c r="K178" s="1"/>
      <c r="L178" s="1"/>
      <c r="M178" s="1"/>
      <c r="N178" s="1"/>
      <c r="O178" s="1"/>
      <c r="P178" s="1"/>
      <c r="Q178" s="1"/>
      <c r="R178" s="1"/>
      <c r="S178" s="1"/>
      <c r="T178" s="1"/>
      <c r="U178" s="1"/>
      <c r="V178" s="1"/>
      <c r="W178" s="1"/>
    </row>
    <row r="179" spans="1:23">
      <c r="A179" s="20" t="s">
        <v>171</v>
      </c>
      <c r="B179" s="13">
        <v>0</v>
      </c>
      <c r="C179" s="13">
        <v>0</v>
      </c>
      <c r="D179" s="13">
        <v>0</v>
      </c>
      <c r="E179" s="13">
        <v>0</v>
      </c>
      <c r="F179" s="13">
        <v>0</v>
      </c>
      <c r="G179" s="1"/>
      <c r="H179" s="1"/>
      <c r="I179" s="1"/>
      <c r="J179" s="1"/>
      <c r="K179" s="1"/>
      <c r="L179" s="1"/>
      <c r="M179" s="1"/>
      <c r="N179" s="1"/>
      <c r="O179" s="1"/>
      <c r="P179" s="1"/>
      <c r="Q179" s="1"/>
      <c r="R179" s="1"/>
      <c r="S179" s="1"/>
      <c r="T179" s="1"/>
      <c r="U179" s="1"/>
      <c r="V179" s="1"/>
      <c r="W179" s="1"/>
    </row>
    <row r="180" spans="1:23">
      <c r="A180" s="20" t="s">
        <v>172</v>
      </c>
      <c r="B180" s="13">
        <v>0</v>
      </c>
      <c r="C180" s="13">
        <v>0</v>
      </c>
      <c r="D180" s="13">
        <v>0</v>
      </c>
      <c r="E180" s="13">
        <v>0</v>
      </c>
      <c r="F180" s="13">
        <v>0</v>
      </c>
      <c r="G180" s="1"/>
      <c r="H180" s="1"/>
      <c r="I180" s="1"/>
      <c r="J180" s="1"/>
      <c r="K180" s="1"/>
      <c r="L180" s="1"/>
      <c r="M180" s="1"/>
      <c r="N180" s="1"/>
      <c r="O180" s="1"/>
      <c r="P180" s="1"/>
      <c r="Q180" s="1"/>
      <c r="R180" s="1"/>
      <c r="S180" s="1"/>
      <c r="T180" s="1"/>
      <c r="U180" s="1"/>
      <c r="V180" s="1"/>
      <c r="W180" s="1"/>
    </row>
    <row r="181" spans="1:23">
      <c r="A181" s="27" t="s">
        <v>173</v>
      </c>
      <c r="B181" s="13">
        <v>4.7393199999999993</v>
      </c>
      <c r="C181" s="13">
        <v>0</v>
      </c>
      <c r="D181" s="13">
        <v>0</v>
      </c>
      <c r="E181" s="13">
        <v>0</v>
      </c>
      <c r="F181" s="13">
        <v>4.7393199999999993</v>
      </c>
      <c r="G181" s="1"/>
      <c r="H181" s="1"/>
      <c r="I181" s="1"/>
      <c r="J181" s="1"/>
      <c r="K181" s="1"/>
      <c r="L181" s="1"/>
      <c r="M181" s="1"/>
      <c r="N181" s="1"/>
      <c r="O181" s="1"/>
      <c r="P181" s="1"/>
      <c r="Q181" s="1"/>
      <c r="R181" s="1"/>
      <c r="S181" s="1"/>
      <c r="T181" s="1"/>
      <c r="U181" s="1"/>
      <c r="V181" s="1"/>
      <c r="W181" s="1"/>
    </row>
    <row r="182" spans="1:23">
      <c r="A182" s="20" t="s">
        <v>174</v>
      </c>
      <c r="B182" s="13">
        <v>0</v>
      </c>
      <c r="C182" s="13">
        <v>0</v>
      </c>
      <c r="D182" s="13">
        <v>0</v>
      </c>
      <c r="E182" s="13">
        <v>0</v>
      </c>
      <c r="F182" s="13">
        <v>0</v>
      </c>
      <c r="G182" s="1"/>
      <c r="H182" s="1"/>
      <c r="I182" s="1"/>
      <c r="J182" s="1"/>
      <c r="K182" s="1"/>
      <c r="L182" s="1"/>
      <c r="M182" s="1"/>
      <c r="N182" s="1"/>
      <c r="O182" s="1"/>
      <c r="P182" s="1"/>
      <c r="Q182" s="1"/>
      <c r="R182" s="1"/>
      <c r="S182" s="1"/>
      <c r="T182" s="1"/>
      <c r="U182" s="1"/>
      <c r="V182" s="1"/>
      <c r="W182" s="1"/>
    </row>
    <row r="183" spans="1:23">
      <c r="A183" s="20" t="s">
        <v>175</v>
      </c>
      <c r="B183" s="13">
        <v>0</v>
      </c>
      <c r="C183" s="13">
        <v>0</v>
      </c>
      <c r="D183" s="13">
        <v>0</v>
      </c>
      <c r="E183" s="13">
        <v>0</v>
      </c>
      <c r="F183" s="13">
        <v>0</v>
      </c>
      <c r="G183" s="1"/>
      <c r="H183" s="1"/>
      <c r="I183" s="1"/>
      <c r="J183" s="1"/>
      <c r="K183" s="1"/>
      <c r="L183" s="1"/>
      <c r="M183" s="1"/>
      <c r="N183" s="1"/>
      <c r="O183" s="1"/>
      <c r="P183" s="1"/>
      <c r="Q183" s="1"/>
      <c r="R183" s="1"/>
      <c r="S183" s="1"/>
      <c r="T183" s="1"/>
      <c r="U183" s="1"/>
      <c r="V183" s="1"/>
      <c r="W183" s="1"/>
    </row>
    <row r="184" spans="1:23">
      <c r="A184" s="20" t="s">
        <v>176</v>
      </c>
      <c r="B184" s="13">
        <v>4.7393199999999993</v>
      </c>
      <c r="C184" s="13">
        <v>0</v>
      </c>
      <c r="D184" s="13">
        <v>0</v>
      </c>
      <c r="E184" s="13">
        <v>0</v>
      </c>
      <c r="F184" s="13">
        <v>4.7393199999999993</v>
      </c>
      <c r="G184" s="1"/>
      <c r="H184" s="1"/>
      <c r="I184" s="1"/>
      <c r="J184" s="1"/>
      <c r="K184" s="1"/>
      <c r="L184" s="1"/>
      <c r="M184" s="1"/>
      <c r="N184" s="1"/>
      <c r="O184" s="1"/>
      <c r="P184" s="1"/>
      <c r="Q184" s="1"/>
      <c r="R184" s="1"/>
      <c r="S184" s="1"/>
      <c r="T184" s="1"/>
      <c r="U184" s="1"/>
      <c r="V184" s="1"/>
      <c r="W184" s="1"/>
    </row>
    <row r="185" spans="1:23">
      <c r="A185" s="27" t="s">
        <v>177</v>
      </c>
      <c r="B185" s="13">
        <v>0</v>
      </c>
      <c r="C185" s="13">
        <v>0</v>
      </c>
      <c r="D185" s="13">
        <v>0</v>
      </c>
      <c r="E185" s="13">
        <v>0</v>
      </c>
      <c r="F185" s="13">
        <v>0</v>
      </c>
      <c r="G185" s="1"/>
      <c r="H185" s="1"/>
      <c r="I185" s="1"/>
      <c r="J185" s="1"/>
      <c r="K185" s="1"/>
      <c r="L185" s="1"/>
      <c r="M185" s="1"/>
      <c r="N185" s="1"/>
      <c r="O185" s="1"/>
      <c r="P185" s="1"/>
      <c r="Q185" s="1"/>
      <c r="R185" s="1"/>
      <c r="S185" s="1"/>
      <c r="T185" s="1"/>
      <c r="U185" s="1"/>
      <c r="V185" s="1"/>
      <c r="W185" s="1"/>
    </row>
    <row r="186" spans="1:23">
      <c r="A186" s="20" t="s">
        <v>178</v>
      </c>
      <c r="B186" s="13">
        <v>0</v>
      </c>
      <c r="C186" s="13">
        <v>0</v>
      </c>
      <c r="D186" s="13">
        <v>0</v>
      </c>
      <c r="E186" s="13">
        <v>0</v>
      </c>
      <c r="F186" s="13">
        <v>0</v>
      </c>
      <c r="G186" s="1"/>
      <c r="H186" s="1"/>
      <c r="I186" s="1"/>
      <c r="J186" s="1"/>
      <c r="K186" s="1"/>
      <c r="L186" s="1"/>
      <c r="M186" s="1"/>
      <c r="N186" s="1"/>
      <c r="O186" s="1"/>
      <c r="P186" s="1"/>
      <c r="Q186" s="1"/>
      <c r="R186" s="1"/>
      <c r="S186" s="1"/>
      <c r="T186" s="1"/>
      <c r="U186" s="1"/>
      <c r="V186" s="1"/>
      <c r="W186" s="1"/>
    </row>
    <row r="187" spans="1:23">
      <c r="A187" s="27" t="s">
        <v>179</v>
      </c>
      <c r="B187" s="13">
        <v>448090.96720999997</v>
      </c>
      <c r="C187" s="13">
        <v>0</v>
      </c>
      <c r="D187" s="13">
        <v>0</v>
      </c>
      <c r="E187" s="13">
        <v>0</v>
      </c>
      <c r="F187" s="13">
        <v>448090.96720999997</v>
      </c>
      <c r="G187" s="1"/>
      <c r="H187" s="1"/>
      <c r="I187" s="1"/>
      <c r="J187" s="1"/>
      <c r="K187" s="1"/>
      <c r="L187" s="1"/>
      <c r="M187" s="1"/>
      <c r="N187" s="1"/>
      <c r="O187" s="1"/>
      <c r="P187" s="1"/>
      <c r="Q187" s="1"/>
      <c r="R187" s="1"/>
      <c r="S187" s="1"/>
      <c r="T187" s="1"/>
      <c r="U187" s="1"/>
      <c r="V187" s="1"/>
      <c r="W187" s="1"/>
    </row>
    <row r="188" spans="1:23">
      <c r="A188" s="20" t="s">
        <v>180</v>
      </c>
      <c r="B188" s="13">
        <v>37790.887009999999</v>
      </c>
      <c r="C188" s="13">
        <v>0</v>
      </c>
      <c r="D188" s="13">
        <v>0</v>
      </c>
      <c r="E188" s="13">
        <v>0</v>
      </c>
      <c r="F188" s="13">
        <v>37790.887009999999</v>
      </c>
      <c r="G188" s="1"/>
      <c r="H188" s="1"/>
      <c r="I188" s="1"/>
      <c r="J188" s="1"/>
      <c r="K188" s="1"/>
      <c r="L188" s="1"/>
      <c r="M188" s="1"/>
      <c r="N188" s="1"/>
      <c r="O188" s="1"/>
      <c r="P188" s="1"/>
      <c r="Q188" s="1"/>
      <c r="R188" s="1"/>
      <c r="S188" s="1"/>
      <c r="T188" s="1"/>
      <c r="U188" s="1"/>
      <c r="V188" s="1"/>
      <c r="W188" s="1"/>
    </row>
    <row r="189" spans="1:23">
      <c r="A189" s="20" t="s">
        <v>181</v>
      </c>
      <c r="B189" s="13">
        <v>237099.20011999999</v>
      </c>
      <c r="C189" s="13">
        <v>0</v>
      </c>
      <c r="D189" s="13">
        <v>0</v>
      </c>
      <c r="E189" s="13">
        <v>0</v>
      </c>
      <c r="F189" s="13">
        <v>237099.20011999999</v>
      </c>
      <c r="G189" s="1"/>
      <c r="H189" s="1"/>
      <c r="I189" s="1"/>
      <c r="J189" s="1"/>
      <c r="K189" s="1"/>
      <c r="L189" s="1"/>
      <c r="M189" s="1"/>
      <c r="N189" s="1"/>
      <c r="O189" s="1"/>
      <c r="P189" s="1"/>
      <c r="Q189" s="1"/>
      <c r="R189" s="1"/>
      <c r="S189" s="1"/>
      <c r="T189" s="1"/>
      <c r="U189" s="1"/>
      <c r="V189" s="1"/>
      <c r="W189" s="1"/>
    </row>
    <row r="190" spans="1:23">
      <c r="A190" s="20" t="s">
        <v>182</v>
      </c>
      <c r="B190" s="13">
        <v>173200.88008</v>
      </c>
      <c r="C190" s="13">
        <v>0</v>
      </c>
      <c r="D190" s="13">
        <v>0</v>
      </c>
      <c r="E190" s="13">
        <v>0</v>
      </c>
      <c r="F190" s="13">
        <v>173200.88008</v>
      </c>
      <c r="G190" s="1"/>
      <c r="H190" s="1"/>
      <c r="I190" s="1"/>
      <c r="J190" s="1"/>
      <c r="K190" s="1"/>
      <c r="L190" s="1"/>
      <c r="M190" s="1"/>
      <c r="N190" s="1"/>
      <c r="O190" s="1"/>
      <c r="P190" s="1"/>
      <c r="Q190" s="1"/>
      <c r="R190" s="1"/>
      <c r="S190" s="1"/>
      <c r="T190" s="1"/>
      <c r="U190" s="1"/>
      <c r="V190" s="1"/>
      <c r="W190" s="1"/>
    </row>
    <row r="191" spans="1:23">
      <c r="A191" s="27" t="s">
        <v>183</v>
      </c>
      <c r="B191" s="13">
        <v>372.15987999999999</v>
      </c>
      <c r="C191" s="13">
        <v>0</v>
      </c>
      <c r="D191" s="13">
        <v>0</v>
      </c>
      <c r="E191" s="13">
        <v>0</v>
      </c>
      <c r="F191" s="13">
        <v>372.15987999999999</v>
      </c>
      <c r="G191" s="1"/>
      <c r="H191" s="1"/>
      <c r="I191" s="1"/>
      <c r="J191" s="1"/>
      <c r="K191" s="1"/>
      <c r="L191" s="1"/>
      <c r="M191" s="1"/>
      <c r="N191" s="1"/>
      <c r="O191" s="1"/>
      <c r="P191" s="1"/>
      <c r="Q191" s="1"/>
      <c r="R191" s="1"/>
      <c r="S191" s="1"/>
      <c r="T191" s="1"/>
      <c r="U191" s="1"/>
      <c r="V191" s="1"/>
      <c r="W191" s="1"/>
    </row>
    <row r="192" spans="1:23">
      <c r="A192" s="20" t="s">
        <v>184</v>
      </c>
      <c r="B192" s="13">
        <v>0</v>
      </c>
      <c r="C192" s="13">
        <v>0</v>
      </c>
      <c r="D192" s="13">
        <v>0</v>
      </c>
      <c r="E192" s="13">
        <v>0</v>
      </c>
      <c r="F192" s="13">
        <v>0</v>
      </c>
      <c r="G192" s="1"/>
      <c r="H192" s="1"/>
      <c r="I192" s="1"/>
      <c r="J192" s="1"/>
      <c r="K192" s="1"/>
      <c r="L192" s="1"/>
      <c r="M192" s="1"/>
      <c r="N192" s="1"/>
      <c r="O192" s="1"/>
      <c r="P192" s="1"/>
      <c r="Q192" s="1"/>
      <c r="R192" s="1"/>
      <c r="S192" s="1"/>
      <c r="T192" s="1"/>
      <c r="U192" s="1"/>
      <c r="V192" s="1"/>
      <c r="W192" s="1"/>
    </row>
    <row r="193" spans="1:23">
      <c r="A193" s="20" t="s">
        <v>185</v>
      </c>
      <c r="B193" s="13">
        <v>372.15987999999999</v>
      </c>
      <c r="C193" s="13">
        <v>0</v>
      </c>
      <c r="D193" s="13">
        <v>0</v>
      </c>
      <c r="E193" s="13">
        <v>0</v>
      </c>
      <c r="F193" s="13">
        <v>372.15987999999999</v>
      </c>
      <c r="G193" s="1"/>
      <c r="H193" s="1"/>
      <c r="I193" s="1"/>
      <c r="J193" s="1"/>
      <c r="K193" s="1"/>
      <c r="L193" s="1"/>
      <c r="M193" s="1"/>
      <c r="N193" s="1"/>
      <c r="O193" s="1"/>
      <c r="P193" s="1"/>
      <c r="Q193" s="1"/>
      <c r="R193" s="1"/>
      <c r="S193" s="1"/>
      <c r="T193" s="1"/>
      <c r="U193" s="1"/>
      <c r="V193" s="1"/>
      <c r="W193" s="1"/>
    </row>
    <row r="194" spans="1:23">
      <c r="A194" s="28" t="s">
        <v>186</v>
      </c>
      <c r="B194" s="11">
        <v>3163671.43353</v>
      </c>
      <c r="C194" s="11">
        <v>514383.84192000004</v>
      </c>
      <c r="D194" s="11">
        <v>9.5078199999999988</v>
      </c>
      <c r="E194" s="11">
        <v>0</v>
      </c>
      <c r="F194" s="11">
        <v>3678064.78327</v>
      </c>
      <c r="G194" s="1"/>
      <c r="H194" s="1"/>
      <c r="I194" s="1"/>
      <c r="J194" s="1"/>
      <c r="K194" s="1"/>
      <c r="L194" s="1"/>
      <c r="M194" s="1"/>
      <c r="N194" s="1"/>
      <c r="O194" s="1"/>
      <c r="P194" s="1"/>
      <c r="Q194" s="1"/>
      <c r="R194" s="1"/>
      <c r="S194" s="1"/>
      <c r="T194" s="1"/>
      <c r="U194" s="1"/>
      <c r="V194" s="1"/>
      <c r="W194" s="1"/>
    </row>
    <row r="195" spans="1:23">
      <c r="A195" s="28" t="s">
        <v>187</v>
      </c>
      <c r="B195" s="11">
        <v>56067.542030000004</v>
      </c>
      <c r="C195" s="11">
        <v>0</v>
      </c>
      <c r="D195" s="11">
        <v>0</v>
      </c>
      <c r="E195" s="11">
        <v>0</v>
      </c>
      <c r="F195" s="11">
        <v>56067.542030000004</v>
      </c>
      <c r="G195" s="1"/>
      <c r="H195" s="1"/>
      <c r="I195" s="1"/>
      <c r="J195" s="1"/>
      <c r="K195" s="1"/>
      <c r="L195" s="1"/>
      <c r="M195" s="1"/>
      <c r="N195" s="1"/>
      <c r="O195" s="1"/>
      <c r="P195" s="1"/>
      <c r="Q195" s="1"/>
      <c r="R195" s="1"/>
      <c r="S195" s="1"/>
      <c r="T195" s="1"/>
      <c r="U195" s="1"/>
      <c r="V195" s="1"/>
      <c r="W195" s="1"/>
    </row>
    <row r="196" spans="1:23">
      <c r="A196" s="29" t="s">
        <v>188</v>
      </c>
      <c r="B196" s="13">
        <v>0</v>
      </c>
      <c r="C196" s="13">
        <v>0</v>
      </c>
      <c r="D196" s="13">
        <v>0</v>
      </c>
      <c r="E196" s="13">
        <v>0</v>
      </c>
      <c r="F196" s="13">
        <v>0</v>
      </c>
      <c r="G196" s="1"/>
      <c r="H196" s="1"/>
      <c r="I196" s="1"/>
      <c r="J196" s="1"/>
      <c r="K196" s="1"/>
      <c r="L196" s="1"/>
      <c r="M196" s="1"/>
      <c r="N196" s="1"/>
      <c r="O196" s="1"/>
      <c r="P196" s="1"/>
      <c r="Q196" s="1"/>
      <c r="R196" s="1"/>
      <c r="S196" s="1"/>
      <c r="T196" s="1"/>
      <c r="U196" s="1"/>
      <c r="V196" s="1"/>
      <c r="W196" s="1"/>
    </row>
    <row r="197" spans="1:23">
      <c r="A197" s="20" t="s">
        <v>189</v>
      </c>
      <c r="B197" s="13">
        <v>0</v>
      </c>
      <c r="C197" s="13">
        <v>0</v>
      </c>
      <c r="D197" s="13">
        <v>0</v>
      </c>
      <c r="E197" s="13">
        <v>0</v>
      </c>
      <c r="F197" s="13">
        <v>0</v>
      </c>
      <c r="G197" s="1"/>
      <c r="H197" s="1"/>
      <c r="I197" s="1"/>
      <c r="J197" s="1"/>
      <c r="K197" s="1"/>
      <c r="L197" s="1"/>
      <c r="M197" s="1"/>
      <c r="N197" s="1"/>
      <c r="O197" s="1"/>
      <c r="P197" s="1"/>
      <c r="Q197" s="1"/>
      <c r="R197" s="1"/>
      <c r="S197" s="1"/>
      <c r="T197" s="1"/>
      <c r="U197" s="1"/>
      <c r="V197" s="1"/>
      <c r="W197" s="1"/>
    </row>
    <row r="198" spans="1:23">
      <c r="A198" s="20" t="s">
        <v>190</v>
      </c>
      <c r="B198" s="13">
        <v>0</v>
      </c>
      <c r="C198" s="13">
        <v>0</v>
      </c>
      <c r="D198" s="13">
        <v>0</v>
      </c>
      <c r="E198" s="13">
        <v>0</v>
      </c>
      <c r="F198" s="13">
        <v>0</v>
      </c>
      <c r="G198" s="1"/>
      <c r="H198" s="1"/>
      <c r="I198" s="1"/>
      <c r="J198" s="1"/>
      <c r="K198" s="1"/>
      <c r="L198" s="1"/>
      <c r="M198" s="1"/>
      <c r="N198" s="1"/>
      <c r="O198" s="1"/>
      <c r="P198" s="1"/>
      <c r="Q198" s="1"/>
      <c r="R198" s="1"/>
      <c r="S198" s="1"/>
      <c r="T198" s="1"/>
      <c r="U198" s="1"/>
      <c r="V198" s="1"/>
      <c r="W198" s="1"/>
    </row>
    <row r="199" spans="1:23">
      <c r="A199" s="20" t="s">
        <v>191</v>
      </c>
      <c r="B199" s="13">
        <v>0</v>
      </c>
      <c r="C199" s="13">
        <v>0</v>
      </c>
      <c r="D199" s="13">
        <v>0</v>
      </c>
      <c r="E199" s="13">
        <v>0</v>
      </c>
      <c r="F199" s="13">
        <v>0</v>
      </c>
      <c r="G199" s="1"/>
      <c r="H199" s="1"/>
      <c r="I199" s="1"/>
      <c r="J199" s="1"/>
      <c r="K199" s="1"/>
      <c r="L199" s="1"/>
      <c r="M199" s="1"/>
      <c r="N199" s="1"/>
      <c r="O199" s="1"/>
      <c r="P199" s="1"/>
      <c r="Q199" s="1"/>
      <c r="R199" s="1"/>
      <c r="S199" s="1"/>
      <c r="T199" s="1"/>
      <c r="U199" s="1"/>
      <c r="V199" s="1"/>
      <c r="W199" s="1"/>
    </row>
    <row r="200" spans="1:23">
      <c r="A200" s="20" t="s">
        <v>192</v>
      </c>
      <c r="B200" s="13">
        <v>0</v>
      </c>
      <c r="C200" s="13">
        <v>0</v>
      </c>
      <c r="D200" s="13">
        <v>0</v>
      </c>
      <c r="E200" s="13">
        <v>0</v>
      </c>
      <c r="F200" s="13">
        <v>0</v>
      </c>
      <c r="G200" s="1"/>
      <c r="H200" s="1"/>
      <c r="I200" s="1"/>
      <c r="J200" s="1"/>
      <c r="K200" s="1"/>
      <c r="L200" s="1"/>
      <c r="M200" s="1"/>
      <c r="N200" s="1"/>
      <c r="O200" s="1"/>
      <c r="P200" s="1"/>
      <c r="Q200" s="1"/>
      <c r="R200" s="1"/>
      <c r="S200" s="1"/>
      <c r="T200" s="1"/>
      <c r="U200" s="1"/>
      <c r="V200" s="1"/>
      <c r="W200" s="1"/>
    </row>
    <row r="201" spans="1:23">
      <c r="A201" s="20" t="s">
        <v>193</v>
      </c>
      <c r="B201" s="13">
        <v>0</v>
      </c>
      <c r="C201" s="13">
        <v>0</v>
      </c>
      <c r="D201" s="13">
        <v>0</v>
      </c>
      <c r="E201" s="13">
        <v>0</v>
      </c>
      <c r="F201" s="13">
        <v>0</v>
      </c>
      <c r="G201" s="1"/>
      <c r="H201" s="1"/>
      <c r="I201" s="1"/>
      <c r="J201" s="1"/>
      <c r="K201" s="1"/>
      <c r="L201" s="1"/>
      <c r="M201" s="1"/>
      <c r="N201" s="1"/>
      <c r="O201" s="1"/>
      <c r="P201" s="1"/>
      <c r="Q201" s="1"/>
      <c r="R201" s="1"/>
      <c r="S201" s="1"/>
      <c r="T201" s="1"/>
      <c r="U201" s="1"/>
      <c r="V201" s="1"/>
      <c r="W201" s="1"/>
    </row>
    <row r="202" spans="1:23">
      <c r="A202" s="27" t="s">
        <v>194</v>
      </c>
      <c r="B202" s="13">
        <v>54232.761549999996</v>
      </c>
      <c r="C202" s="13">
        <v>0</v>
      </c>
      <c r="D202" s="13">
        <v>0</v>
      </c>
      <c r="E202" s="13">
        <v>0</v>
      </c>
      <c r="F202" s="13">
        <v>54232.761549999996</v>
      </c>
      <c r="G202" s="1"/>
      <c r="H202" s="1"/>
      <c r="I202" s="1"/>
      <c r="J202" s="1"/>
      <c r="K202" s="1"/>
      <c r="L202" s="1"/>
      <c r="M202" s="1"/>
      <c r="N202" s="1"/>
      <c r="O202" s="1"/>
      <c r="P202" s="1"/>
      <c r="Q202" s="1"/>
      <c r="R202" s="1"/>
      <c r="S202" s="1"/>
      <c r="T202" s="1"/>
      <c r="U202" s="1"/>
      <c r="V202" s="1"/>
      <c r="W202" s="1"/>
    </row>
    <row r="203" spans="1:23">
      <c r="A203" s="20" t="s">
        <v>195</v>
      </c>
      <c r="B203" s="13">
        <v>0</v>
      </c>
      <c r="C203" s="13">
        <v>0</v>
      </c>
      <c r="D203" s="13">
        <v>0</v>
      </c>
      <c r="E203" s="13">
        <v>0</v>
      </c>
      <c r="F203" s="13">
        <v>0</v>
      </c>
      <c r="G203" s="1"/>
      <c r="H203" s="1"/>
      <c r="I203" s="1"/>
      <c r="J203" s="1"/>
      <c r="K203" s="1"/>
      <c r="L203" s="1"/>
      <c r="M203" s="1"/>
      <c r="N203" s="1"/>
      <c r="O203" s="1"/>
      <c r="P203" s="1"/>
      <c r="Q203" s="1"/>
      <c r="R203" s="1"/>
      <c r="S203" s="1"/>
      <c r="T203" s="1"/>
      <c r="U203" s="1"/>
      <c r="V203" s="1"/>
      <c r="W203" s="1"/>
    </row>
    <row r="204" spans="1:23">
      <c r="A204" s="20" t="s">
        <v>196</v>
      </c>
      <c r="B204" s="13">
        <v>0</v>
      </c>
      <c r="C204" s="13">
        <v>0</v>
      </c>
      <c r="D204" s="13">
        <v>0</v>
      </c>
      <c r="E204" s="13">
        <v>0</v>
      </c>
      <c r="F204" s="13">
        <v>0</v>
      </c>
      <c r="G204" s="1"/>
      <c r="H204" s="1"/>
      <c r="I204" s="1"/>
      <c r="J204" s="1"/>
      <c r="K204" s="1"/>
      <c r="L204" s="1"/>
      <c r="M204" s="1"/>
      <c r="N204" s="1"/>
      <c r="O204" s="1"/>
      <c r="P204" s="1"/>
      <c r="Q204" s="1"/>
      <c r="R204" s="1"/>
      <c r="S204" s="1"/>
      <c r="T204" s="1"/>
      <c r="U204" s="1"/>
      <c r="V204" s="1"/>
      <c r="W204" s="1"/>
    </row>
    <row r="205" spans="1:23">
      <c r="A205" s="14" t="s">
        <v>197</v>
      </c>
      <c r="B205" s="13">
        <v>25635.919109999999</v>
      </c>
      <c r="C205" s="13">
        <v>0</v>
      </c>
      <c r="D205" s="13">
        <v>0</v>
      </c>
      <c r="E205" s="13">
        <v>0</v>
      </c>
      <c r="F205" s="13">
        <v>25635.919109999999</v>
      </c>
      <c r="G205" s="1"/>
      <c r="H205" s="1"/>
      <c r="I205" s="1"/>
      <c r="J205" s="1"/>
      <c r="K205" s="1"/>
      <c r="L205" s="1"/>
      <c r="M205" s="1"/>
      <c r="N205" s="1"/>
      <c r="O205" s="1"/>
      <c r="P205" s="1"/>
      <c r="Q205" s="1"/>
      <c r="R205" s="1"/>
      <c r="S205" s="1"/>
      <c r="T205" s="1"/>
      <c r="U205" s="1"/>
      <c r="V205" s="1"/>
      <c r="W205" s="1"/>
    </row>
    <row r="206" spans="1:23">
      <c r="A206" s="20" t="s">
        <v>198</v>
      </c>
      <c r="B206" s="13">
        <v>0</v>
      </c>
      <c r="C206" s="13">
        <v>0</v>
      </c>
      <c r="D206" s="13">
        <v>0</v>
      </c>
      <c r="E206" s="13">
        <v>0</v>
      </c>
      <c r="F206" s="13">
        <v>0</v>
      </c>
      <c r="G206" s="1"/>
      <c r="H206" s="1"/>
      <c r="I206" s="1"/>
      <c r="J206" s="1"/>
      <c r="K206" s="1"/>
      <c r="L206" s="1"/>
      <c r="M206" s="1"/>
      <c r="N206" s="1"/>
      <c r="O206" s="1"/>
      <c r="P206" s="1"/>
      <c r="Q206" s="1"/>
      <c r="R206" s="1"/>
      <c r="S206" s="1"/>
      <c r="T206" s="1"/>
      <c r="U206" s="1"/>
      <c r="V206" s="1"/>
      <c r="W206" s="1"/>
    </row>
    <row r="207" spans="1:23">
      <c r="A207" s="20" t="s">
        <v>199</v>
      </c>
      <c r="B207" s="13">
        <v>28596.84244</v>
      </c>
      <c r="C207" s="13">
        <v>0</v>
      </c>
      <c r="D207" s="13">
        <v>0</v>
      </c>
      <c r="E207" s="13">
        <v>0</v>
      </c>
      <c r="F207" s="13">
        <v>28596.84244</v>
      </c>
      <c r="G207" s="1"/>
      <c r="H207" s="1"/>
      <c r="I207" s="1"/>
      <c r="J207" s="1"/>
      <c r="K207" s="1"/>
      <c r="L207" s="1"/>
      <c r="M207" s="1"/>
      <c r="N207" s="1"/>
      <c r="O207" s="1"/>
      <c r="P207" s="1"/>
      <c r="Q207" s="1"/>
      <c r="R207" s="1"/>
      <c r="S207" s="1"/>
      <c r="T207" s="1"/>
      <c r="U207" s="1"/>
      <c r="V207" s="1"/>
      <c r="W207" s="1"/>
    </row>
    <row r="208" spans="1:23">
      <c r="A208" s="27" t="s">
        <v>200</v>
      </c>
      <c r="B208" s="13">
        <v>0</v>
      </c>
      <c r="C208" s="13">
        <v>0</v>
      </c>
      <c r="D208" s="13">
        <v>0</v>
      </c>
      <c r="E208" s="13">
        <v>0</v>
      </c>
      <c r="F208" s="13">
        <v>0</v>
      </c>
      <c r="G208" s="1"/>
      <c r="H208" s="1"/>
      <c r="I208" s="1"/>
      <c r="J208" s="1"/>
      <c r="K208" s="1"/>
      <c r="L208" s="1"/>
      <c r="M208" s="1"/>
      <c r="N208" s="1"/>
      <c r="O208" s="1"/>
      <c r="P208" s="1"/>
      <c r="Q208" s="1"/>
      <c r="R208" s="1"/>
      <c r="S208" s="1"/>
      <c r="T208" s="1"/>
      <c r="U208" s="1"/>
      <c r="V208" s="1"/>
      <c r="W208" s="1"/>
    </row>
    <row r="209" spans="1:23">
      <c r="A209" s="27" t="s">
        <v>201</v>
      </c>
      <c r="B209" s="13">
        <v>1834.7804799999999</v>
      </c>
      <c r="C209" s="13">
        <v>0</v>
      </c>
      <c r="D209" s="13">
        <v>0</v>
      </c>
      <c r="E209" s="13">
        <v>0</v>
      </c>
      <c r="F209" s="13">
        <v>1834.7804799999999</v>
      </c>
      <c r="G209" s="1"/>
      <c r="H209" s="1"/>
      <c r="I209" s="1"/>
      <c r="J209" s="1"/>
      <c r="K209" s="1"/>
      <c r="L209" s="1"/>
      <c r="M209" s="1"/>
      <c r="N209" s="1"/>
      <c r="O209" s="1"/>
      <c r="P209" s="1"/>
      <c r="Q209" s="1"/>
      <c r="R209" s="1"/>
      <c r="S209" s="1"/>
      <c r="T209" s="1"/>
      <c r="U209" s="1"/>
      <c r="V209" s="1"/>
      <c r="W209" s="1"/>
    </row>
    <row r="210" spans="1:23">
      <c r="A210" s="20" t="s">
        <v>202</v>
      </c>
      <c r="B210" s="13">
        <v>0</v>
      </c>
      <c r="C210" s="13">
        <v>0</v>
      </c>
      <c r="D210" s="13">
        <v>0</v>
      </c>
      <c r="E210" s="13">
        <v>0</v>
      </c>
      <c r="F210" s="13">
        <v>0</v>
      </c>
      <c r="G210" s="1"/>
      <c r="H210" s="1"/>
      <c r="I210" s="1"/>
      <c r="J210" s="1"/>
      <c r="K210" s="1"/>
      <c r="L210" s="1"/>
      <c r="M210" s="1"/>
      <c r="N210" s="1"/>
      <c r="O210" s="1"/>
      <c r="P210" s="1"/>
      <c r="Q210" s="1"/>
      <c r="R210" s="1"/>
      <c r="S210" s="1"/>
      <c r="T210" s="1"/>
      <c r="U210" s="1"/>
      <c r="V210" s="1"/>
      <c r="W210" s="1"/>
    </row>
    <row r="211" spans="1:23">
      <c r="A211" s="20" t="s">
        <v>203</v>
      </c>
      <c r="B211" s="13">
        <v>1834.7804799999999</v>
      </c>
      <c r="C211" s="13">
        <v>0</v>
      </c>
      <c r="D211" s="13">
        <v>0</v>
      </c>
      <c r="E211" s="13">
        <v>0</v>
      </c>
      <c r="F211" s="13">
        <v>1834.7804799999999</v>
      </c>
      <c r="G211" s="1"/>
      <c r="H211" s="1"/>
      <c r="I211" s="1"/>
      <c r="J211" s="1"/>
      <c r="K211" s="1"/>
      <c r="L211" s="1"/>
      <c r="M211" s="1"/>
      <c r="N211" s="1"/>
      <c r="O211" s="1"/>
      <c r="P211" s="1"/>
      <c r="Q211" s="1"/>
      <c r="R211" s="1"/>
      <c r="S211" s="1"/>
      <c r="T211" s="1"/>
      <c r="U211" s="1"/>
      <c r="V211" s="1"/>
      <c r="W211" s="1"/>
    </row>
    <row r="212" spans="1:23">
      <c r="A212" s="20" t="s">
        <v>204</v>
      </c>
      <c r="B212" s="13">
        <v>0</v>
      </c>
      <c r="C212" s="13">
        <v>0</v>
      </c>
      <c r="D212" s="13">
        <v>0</v>
      </c>
      <c r="E212" s="13">
        <v>0</v>
      </c>
      <c r="F212" s="13">
        <v>0</v>
      </c>
      <c r="G212" s="1"/>
      <c r="H212" s="1"/>
      <c r="I212" s="1"/>
      <c r="J212" s="1"/>
      <c r="K212" s="1"/>
      <c r="L212" s="1"/>
      <c r="M212" s="1"/>
      <c r="N212" s="1"/>
      <c r="O212" s="1"/>
      <c r="P212" s="1"/>
      <c r="Q212" s="1"/>
      <c r="R212" s="1"/>
      <c r="S212" s="1"/>
      <c r="T212" s="1"/>
      <c r="U212" s="1"/>
      <c r="V212" s="1"/>
      <c r="W212" s="1"/>
    </row>
    <row r="213" spans="1:23">
      <c r="A213" s="20" t="s">
        <v>205</v>
      </c>
      <c r="B213" s="13">
        <v>0</v>
      </c>
      <c r="C213" s="13">
        <v>0</v>
      </c>
      <c r="D213" s="13">
        <v>0</v>
      </c>
      <c r="E213" s="13">
        <v>0</v>
      </c>
      <c r="F213" s="13">
        <v>0</v>
      </c>
      <c r="G213" s="1"/>
      <c r="H213" s="1"/>
      <c r="I213" s="1"/>
      <c r="J213" s="1"/>
      <c r="K213" s="1"/>
      <c r="L213" s="1"/>
      <c r="M213" s="1"/>
      <c r="N213" s="1"/>
      <c r="O213" s="1"/>
      <c r="P213" s="1"/>
      <c r="Q213" s="1"/>
      <c r="R213" s="1"/>
      <c r="S213" s="1"/>
      <c r="T213" s="1"/>
      <c r="U213" s="1"/>
      <c r="V213" s="1"/>
      <c r="W213" s="1"/>
    </row>
    <row r="214" spans="1:23">
      <c r="A214" s="27" t="s">
        <v>206</v>
      </c>
      <c r="B214" s="13">
        <v>0</v>
      </c>
      <c r="C214" s="13">
        <v>0</v>
      </c>
      <c r="D214" s="13">
        <v>0</v>
      </c>
      <c r="E214" s="13">
        <v>0</v>
      </c>
      <c r="F214" s="13">
        <v>0</v>
      </c>
      <c r="G214" s="1"/>
      <c r="H214" s="1"/>
      <c r="I214" s="1"/>
      <c r="J214" s="1"/>
      <c r="K214" s="1"/>
      <c r="L214" s="1"/>
      <c r="M214" s="1"/>
      <c r="N214" s="1"/>
      <c r="O214" s="1"/>
      <c r="P214" s="1"/>
      <c r="Q214" s="1"/>
      <c r="R214" s="1"/>
      <c r="S214" s="1"/>
      <c r="T214" s="1"/>
      <c r="U214" s="1"/>
      <c r="V214" s="1"/>
      <c r="W214" s="1"/>
    </row>
    <row r="215" spans="1:23">
      <c r="A215" s="18" t="s">
        <v>207</v>
      </c>
      <c r="B215" s="11">
        <v>835079.73090999993</v>
      </c>
      <c r="C215" s="11">
        <v>6828471.8518400006</v>
      </c>
      <c r="D215" s="11">
        <v>1017.53784</v>
      </c>
      <c r="E215" s="11">
        <v>0</v>
      </c>
      <c r="F215" s="11">
        <v>7664569.1205900004</v>
      </c>
      <c r="G215" s="1"/>
      <c r="H215" s="1"/>
      <c r="I215" s="1"/>
      <c r="J215" s="1"/>
      <c r="K215" s="1"/>
      <c r="L215" s="1"/>
      <c r="M215" s="1"/>
      <c r="N215" s="1"/>
      <c r="O215" s="1"/>
      <c r="P215" s="1"/>
      <c r="Q215" s="1"/>
      <c r="R215" s="1"/>
      <c r="S215" s="1"/>
      <c r="T215" s="1"/>
      <c r="U215" s="1"/>
      <c r="V215" s="1"/>
      <c r="W215" s="1"/>
    </row>
    <row r="216" spans="1:23">
      <c r="A216" s="27" t="s">
        <v>208</v>
      </c>
      <c r="B216" s="13">
        <v>0</v>
      </c>
      <c r="C216" s="13">
        <v>0</v>
      </c>
      <c r="D216" s="13">
        <v>0</v>
      </c>
      <c r="E216" s="13">
        <v>0</v>
      </c>
      <c r="F216" s="13">
        <v>0</v>
      </c>
      <c r="G216" s="1"/>
      <c r="H216" s="1"/>
      <c r="I216" s="1"/>
      <c r="J216" s="1"/>
      <c r="K216" s="1"/>
      <c r="L216" s="1"/>
      <c r="M216" s="1"/>
      <c r="N216" s="1"/>
      <c r="O216" s="1"/>
      <c r="P216" s="1"/>
      <c r="Q216" s="1"/>
      <c r="R216" s="1"/>
      <c r="S216" s="1"/>
      <c r="T216" s="1"/>
      <c r="U216" s="1"/>
      <c r="V216" s="1"/>
      <c r="W216" s="1"/>
    </row>
    <row r="217" spans="1:23">
      <c r="A217" s="20" t="s">
        <v>209</v>
      </c>
      <c r="B217" s="13">
        <v>0</v>
      </c>
      <c r="C217" s="13">
        <v>0</v>
      </c>
      <c r="D217" s="13">
        <v>0</v>
      </c>
      <c r="E217" s="13">
        <v>0</v>
      </c>
      <c r="F217" s="13">
        <v>0</v>
      </c>
      <c r="G217" s="1"/>
      <c r="H217" s="1"/>
      <c r="I217" s="1"/>
      <c r="J217" s="1"/>
      <c r="K217" s="1"/>
      <c r="L217" s="1"/>
      <c r="M217" s="1"/>
      <c r="N217" s="1"/>
      <c r="O217" s="1"/>
      <c r="P217" s="1"/>
      <c r="Q217" s="1"/>
      <c r="R217" s="1"/>
      <c r="S217" s="1"/>
      <c r="T217" s="1"/>
      <c r="U217" s="1"/>
      <c r="V217" s="1"/>
      <c r="W217" s="1"/>
    </row>
    <row r="218" spans="1:23">
      <c r="A218" s="20" t="s">
        <v>210</v>
      </c>
      <c r="B218" s="13">
        <v>0</v>
      </c>
      <c r="C218" s="13">
        <v>0</v>
      </c>
      <c r="D218" s="13">
        <v>0</v>
      </c>
      <c r="E218" s="13">
        <v>0</v>
      </c>
      <c r="F218" s="13">
        <v>0</v>
      </c>
      <c r="G218" s="1"/>
      <c r="H218" s="1"/>
      <c r="I218" s="1"/>
      <c r="J218" s="1"/>
      <c r="K218" s="1"/>
      <c r="L218" s="1"/>
      <c r="M218" s="1"/>
      <c r="N218" s="1"/>
      <c r="O218" s="1"/>
      <c r="P218" s="1"/>
      <c r="Q218" s="1"/>
      <c r="R218" s="1"/>
      <c r="S218" s="1"/>
      <c r="T218" s="1"/>
      <c r="U218" s="1"/>
      <c r="V218" s="1"/>
      <c r="W218" s="1"/>
    </row>
    <row r="219" spans="1:23">
      <c r="A219" s="20" t="s">
        <v>211</v>
      </c>
      <c r="B219" s="13">
        <v>0</v>
      </c>
      <c r="C219" s="13">
        <v>0</v>
      </c>
      <c r="D219" s="13">
        <v>0</v>
      </c>
      <c r="E219" s="13">
        <v>0</v>
      </c>
      <c r="F219" s="13">
        <v>0</v>
      </c>
      <c r="G219" s="1"/>
      <c r="H219" s="1"/>
      <c r="I219" s="1"/>
      <c r="J219" s="1"/>
      <c r="K219" s="1"/>
      <c r="L219" s="1"/>
      <c r="M219" s="1"/>
      <c r="N219" s="1"/>
      <c r="O219" s="1"/>
      <c r="P219" s="1"/>
      <c r="Q219" s="1"/>
      <c r="R219" s="1"/>
      <c r="S219" s="1"/>
      <c r="T219" s="1"/>
      <c r="U219" s="1"/>
      <c r="V219" s="1"/>
      <c r="W219" s="1"/>
    </row>
    <row r="220" spans="1:23">
      <c r="A220" s="27" t="s">
        <v>212</v>
      </c>
      <c r="B220" s="13">
        <v>0</v>
      </c>
      <c r="C220" s="13">
        <v>144.54445999999999</v>
      </c>
      <c r="D220" s="13">
        <v>0</v>
      </c>
      <c r="E220" s="13">
        <v>0</v>
      </c>
      <c r="F220" s="13">
        <v>144.54445999999999</v>
      </c>
      <c r="G220" s="1"/>
      <c r="H220" s="1"/>
      <c r="I220" s="1"/>
      <c r="J220" s="1"/>
      <c r="K220" s="1"/>
      <c r="L220" s="1"/>
      <c r="M220" s="1"/>
      <c r="N220" s="1"/>
      <c r="O220" s="1"/>
      <c r="P220" s="1"/>
      <c r="Q220" s="1"/>
      <c r="R220" s="1"/>
      <c r="S220" s="1"/>
      <c r="T220" s="1"/>
      <c r="U220" s="1"/>
      <c r="V220" s="1"/>
      <c r="W220" s="1"/>
    </row>
    <row r="221" spans="1:23">
      <c r="A221" s="20" t="s">
        <v>213</v>
      </c>
      <c r="B221" s="13">
        <v>0</v>
      </c>
      <c r="C221" s="13">
        <v>0</v>
      </c>
      <c r="D221" s="13">
        <v>0</v>
      </c>
      <c r="E221" s="13">
        <v>0</v>
      </c>
      <c r="F221" s="13">
        <v>0</v>
      </c>
      <c r="G221" s="1"/>
      <c r="H221" s="1"/>
      <c r="I221" s="1"/>
      <c r="J221" s="1"/>
      <c r="K221" s="1"/>
      <c r="L221" s="1"/>
      <c r="M221" s="1"/>
      <c r="N221" s="1"/>
      <c r="O221" s="1"/>
      <c r="P221" s="1"/>
      <c r="Q221" s="1"/>
      <c r="R221" s="1"/>
      <c r="S221" s="1"/>
      <c r="T221" s="1"/>
      <c r="U221" s="1"/>
      <c r="V221" s="1"/>
      <c r="W221" s="1"/>
    </row>
    <row r="222" spans="1:23">
      <c r="A222" s="20" t="s">
        <v>214</v>
      </c>
      <c r="B222" s="13">
        <v>0</v>
      </c>
      <c r="C222" s="13">
        <v>144.54445999999999</v>
      </c>
      <c r="D222" s="13">
        <v>0</v>
      </c>
      <c r="E222" s="13">
        <v>0</v>
      </c>
      <c r="F222" s="13">
        <v>144.54445999999999</v>
      </c>
      <c r="G222" s="1"/>
      <c r="H222" s="1"/>
      <c r="I222" s="1"/>
      <c r="J222" s="1"/>
      <c r="K222" s="1"/>
      <c r="L222" s="1"/>
      <c r="M222" s="1"/>
      <c r="N222" s="1"/>
      <c r="O222" s="1"/>
      <c r="P222" s="1"/>
      <c r="Q222" s="1"/>
      <c r="R222" s="1"/>
      <c r="S222" s="1"/>
      <c r="T222" s="1"/>
      <c r="U222" s="1"/>
      <c r="V222" s="1"/>
      <c r="W222" s="1"/>
    </row>
    <row r="223" spans="1:23">
      <c r="A223" s="20" t="s">
        <v>215</v>
      </c>
      <c r="B223" s="13">
        <v>0</v>
      </c>
      <c r="C223" s="13">
        <v>0</v>
      </c>
      <c r="D223" s="13">
        <v>0</v>
      </c>
      <c r="E223" s="13">
        <v>0</v>
      </c>
      <c r="F223" s="13">
        <v>0</v>
      </c>
      <c r="G223" s="1"/>
      <c r="H223" s="1"/>
      <c r="I223" s="1"/>
      <c r="J223" s="1"/>
      <c r="K223" s="1"/>
      <c r="L223" s="1"/>
      <c r="M223" s="1"/>
      <c r="N223" s="1"/>
      <c r="O223" s="1"/>
      <c r="P223" s="1"/>
      <c r="Q223" s="1"/>
      <c r="R223" s="1"/>
      <c r="S223" s="1"/>
      <c r="T223" s="1"/>
      <c r="U223" s="1"/>
      <c r="V223" s="1"/>
      <c r="W223" s="1"/>
    </row>
    <row r="224" spans="1:23">
      <c r="A224" s="21" t="s">
        <v>216</v>
      </c>
      <c r="B224" s="13">
        <v>0</v>
      </c>
      <c r="C224" s="13">
        <v>0</v>
      </c>
      <c r="D224" s="13">
        <v>0</v>
      </c>
      <c r="E224" s="13">
        <v>0</v>
      </c>
      <c r="F224" s="13">
        <v>0</v>
      </c>
      <c r="G224" s="1"/>
      <c r="H224" s="1"/>
      <c r="I224" s="1"/>
      <c r="J224" s="1"/>
      <c r="K224" s="1"/>
      <c r="L224" s="1"/>
      <c r="M224" s="1"/>
      <c r="N224" s="1"/>
      <c r="O224" s="1"/>
      <c r="P224" s="1"/>
      <c r="Q224" s="1"/>
      <c r="R224" s="1"/>
      <c r="S224" s="1"/>
      <c r="T224" s="1"/>
      <c r="U224" s="1"/>
      <c r="V224" s="1"/>
      <c r="W224" s="1"/>
    </row>
    <row r="225" spans="1:23">
      <c r="A225" s="20" t="s">
        <v>217</v>
      </c>
      <c r="B225" s="13">
        <v>0</v>
      </c>
      <c r="C225" s="13">
        <v>0</v>
      </c>
      <c r="D225" s="13">
        <v>0</v>
      </c>
      <c r="E225" s="13">
        <v>0</v>
      </c>
      <c r="F225" s="13">
        <v>0</v>
      </c>
      <c r="G225" s="1"/>
      <c r="H225" s="1"/>
      <c r="I225" s="1"/>
      <c r="J225" s="1"/>
      <c r="K225" s="1"/>
      <c r="L225" s="1"/>
      <c r="M225" s="1"/>
      <c r="N225" s="1"/>
      <c r="O225" s="1"/>
      <c r="P225" s="1"/>
      <c r="Q225" s="1"/>
      <c r="R225" s="1"/>
      <c r="S225" s="1"/>
      <c r="T225" s="1"/>
      <c r="U225" s="1"/>
      <c r="V225" s="1"/>
      <c r="W225" s="1"/>
    </row>
    <row r="226" spans="1:23">
      <c r="A226" s="27" t="s">
        <v>218</v>
      </c>
      <c r="B226" s="13">
        <v>0</v>
      </c>
      <c r="C226" s="13">
        <v>0</v>
      </c>
      <c r="D226" s="13">
        <v>0</v>
      </c>
      <c r="E226" s="13">
        <v>0</v>
      </c>
      <c r="F226" s="13">
        <v>0</v>
      </c>
      <c r="G226" s="1"/>
      <c r="H226" s="1"/>
      <c r="I226" s="1"/>
      <c r="J226" s="1"/>
      <c r="K226" s="1"/>
      <c r="L226" s="1"/>
      <c r="M226" s="1"/>
      <c r="N226" s="1"/>
      <c r="O226" s="1"/>
      <c r="P226" s="1"/>
      <c r="Q226" s="1"/>
      <c r="R226" s="1"/>
      <c r="S226" s="1"/>
      <c r="T226" s="1"/>
      <c r="U226" s="1"/>
      <c r="V226" s="1"/>
      <c r="W226" s="1"/>
    </row>
    <row r="227" spans="1:23">
      <c r="A227" s="20" t="s">
        <v>219</v>
      </c>
      <c r="B227" s="13">
        <v>0</v>
      </c>
      <c r="C227" s="13">
        <v>0</v>
      </c>
      <c r="D227" s="13">
        <v>0</v>
      </c>
      <c r="E227" s="13">
        <v>0</v>
      </c>
      <c r="F227" s="13">
        <v>0</v>
      </c>
      <c r="G227" s="1"/>
      <c r="H227" s="1"/>
      <c r="I227" s="1"/>
      <c r="J227" s="1"/>
      <c r="K227" s="1"/>
      <c r="L227" s="1"/>
      <c r="M227" s="1"/>
      <c r="N227" s="1"/>
      <c r="O227" s="1"/>
      <c r="P227" s="1"/>
      <c r="Q227" s="1"/>
      <c r="R227" s="1"/>
      <c r="S227" s="1"/>
      <c r="T227" s="1"/>
      <c r="U227" s="1"/>
      <c r="V227" s="1"/>
      <c r="W227" s="1"/>
    </row>
    <row r="228" spans="1:23">
      <c r="A228" s="20" t="s">
        <v>220</v>
      </c>
      <c r="B228" s="13">
        <v>0</v>
      </c>
      <c r="C228" s="13">
        <v>0</v>
      </c>
      <c r="D228" s="13">
        <v>0</v>
      </c>
      <c r="E228" s="13">
        <v>0</v>
      </c>
      <c r="F228" s="13">
        <v>0</v>
      </c>
      <c r="G228" s="1"/>
      <c r="H228" s="1"/>
      <c r="I228" s="1"/>
      <c r="J228" s="1"/>
      <c r="K228" s="1"/>
      <c r="L228" s="1"/>
      <c r="M228" s="1"/>
      <c r="N228" s="1"/>
      <c r="O228" s="1"/>
      <c r="P228" s="1"/>
      <c r="Q228" s="1"/>
      <c r="R228" s="1"/>
      <c r="S228" s="1"/>
      <c r="T228" s="1"/>
      <c r="U228" s="1"/>
      <c r="V228" s="1"/>
      <c r="W228" s="1"/>
    </row>
    <row r="229" spans="1:23">
      <c r="A229" s="27" t="s">
        <v>221</v>
      </c>
      <c r="B229" s="13">
        <v>0</v>
      </c>
      <c r="C229" s="13">
        <v>0</v>
      </c>
      <c r="D229" s="13">
        <v>0</v>
      </c>
      <c r="E229" s="13">
        <v>0</v>
      </c>
      <c r="F229" s="13">
        <v>0</v>
      </c>
      <c r="G229" s="1"/>
      <c r="H229" s="1"/>
      <c r="I229" s="1"/>
      <c r="J229" s="1"/>
      <c r="K229" s="1"/>
      <c r="L229" s="1"/>
      <c r="M229" s="1"/>
      <c r="N229" s="1"/>
      <c r="O229" s="1"/>
      <c r="P229" s="1"/>
      <c r="Q229" s="1"/>
      <c r="R229" s="1"/>
      <c r="S229" s="1"/>
      <c r="T229" s="1"/>
      <c r="U229" s="1"/>
      <c r="V229" s="1"/>
      <c r="W229" s="1"/>
    </row>
    <row r="230" spans="1:23">
      <c r="A230" s="20" t="s">
        <v>222</v>
      </c>
      <c r="B230" s="13">
        <v>0</v>
      </c>
      <c r="C230" s="13">
        <v>0</v>
      </c>
      <c r="D230" s="13">
        <v>0</v>
      </c>
      <c r="E230" s="13">
        <v>0</v>
      </c>
      <c r="F230" s="13">
        <v>0</v>
      </c>
      <c r="G230" s="1"/>
      <c r="H230" s="1"/>
      <c r="I230" s="1"/>
      <c r="J230" s="1"/>
      <c r="K230" s="1"/>
      <c r="L230" s="1"/>
      <c r="M230" s="1"/>
      <c r="N230" s="1"/>
      <c r="O230" s="1"/>
      <c r="P230" s="1"/>
      <c r="Q230" s="1"/>
      <c r="R230" s="1"/>
      <c r="S230" s="1"/>
      <c r="T230" s="1"/>
      <c r="U230" s="1"/>
      <c r="V230" s="1"/>
      <c r="W230" s="1"/>
    </row>
    <row r="231" spans="1:23">
      <c r="A231" s="20" t="s">
        <v>223</v>
      </c>
      <c r="B231" s="13">
        <v>0</v>
      </c>
      <c r="C231" s="13">
        <v>0</v>
      </c>
      <c r="D231" s="13">
        <v>0</v>
      </c>
      <c r="E231" s="13">
        <v>0</v>
      </c>
      <c r="F231" s="13">
        <v>0</v>
      </c>
      <c r="G231" s="1"/>
      <c r="H231" s="1"/>
      <c r="I231" s="1"/>
      <c r="J231" s="1"/>
      <c r="K231" s="1"/>
      <c r="L231" s="1"/>
      <c r="M231" s="1"/>
      <c r="N231" s="1"/>
      <c r="O231" s="1"/>
      <c r="P231" s="1"/>
      <c r="Q231" s="1"/>
      <c r="R231" s="1"/>
      <c r="S231" s="1"/>
      <c r="T231" s="1"/>
      <c r="U231" s="1"/>
      <c r="V231" s="1"/>
      <c r="W231" s="1"/>
    </row>
    <row r="232" spans="1:23">
      <c r="A232" s="27" t="s">
        <v>224</v>
      </c>
      <c r="B232" s="13">
        <v>767075.36280999996</v>
      </c>
      <c r="C232" s="13">
        <v>4815639.9782400001</v>
      </c>
      <c r="D232" s="13">
        <v>0</v>
      </c>
      <c r="E232" s="13">
        <v>0</v>
      </c>
      <c r="F232" s="13">
        <v>5582715.3410499999</v>
      </c>
      <c r="G232" s="1"/>
      <c r="H232" s="1"/>
      <c r="I232" s="1"/>
      <c r="J232" s="1"/>
      <c r="K232" s="1"/>
      <c r="L232" s="1"/>
      <c r="M232" s="1"/>
      <c r="N232" s="1"/>
      <c r="O232" s="1"/>
      <c r="P232" s="1"/>
      <c r="Q232" s="1"/>
      <c r="R232" s="1"/>
      <c r="S232" s="1"/>
      <c r="T232" s="1"/>
      <c r="U232" s="1"/>
      <c r="V232" s="1"/>
      <c r="W232" s="1"/>
    </row>
    <row r="233" spans="1:23">
      <c r="A233" s="20" t="s">
        <v>225</v>
      </c>
      <c r="B233" s="13">
        <v>705326.79914000002</v>
      </c>
      <c r="C233" s="13">
        <v>4800371.85109</v>
      </c>
      <c r="D233" s="13">
        <v>0</v>
      </c>
      <c r="E233" s="13">
        <v>0</v>
      </c>
      <c r="F233" s="13">
        <v>5505698.6502299998</v>
      </c>
      <c r="G233" s="1"/>
      <c r="H233" s="1"/>
      <c r="I233" s="1"/>
      <c r="J233" s="1"/>
      <c r="K233" s="1"/>
      <c r="L233" s="1"/>
      <c r="M233" s="1"/>
      <c r="N233" s="1"/>
      <c r="O233" s="1"/>
      <c r="P233" s="1"/>
      <c r="Q233" s="1"/>
      <c r="R233" s="1"/>
      <c r="S233" s="1"/>
      <c r="T233" s="1"/>
      <c r="U233" s="1"/>
      <c r="V233" s="1"/>
      <c r="W233" s="1"/>
    </row>
    <row r="234" spans="1:23">
      <c r="A234" s="20" t="s">
        <v>226</v>
      </c>
      <c r="B234" s="13">
        <v>0</v>
      </c>
      <c r="C234" s="13">
        <v>0</v>
      </c>
      <c r="D234" s="13">
        <v>0</v>
      </c>
      <c r="E234" s="13">
        <v>0</v>
      </c>
      <c r="F234" s="13">
        <v>0</v>
      </c>
      <c r="G234" s="1"/>
      <c r="H234" s="1"/>
      <c r="I234" s="1"/>
      <c r="J234" s="1"/>
      <c r="K234" s="1"/>
      <c r="L234" s="1"/>
      <c r="M234" s="1"/>
      <c r="N234" s="1"/>
      <c r="O234" s="1"/>
      <c r="P234" s="1"/>
      <c r="Q234" s="1"/>
      <c r="R234" s="1"/>
      <c r="S234" s="1"/>
      <c r="T234" s="1"/>
      <c r="U234" s="1"/>
      <c r="V234" s="1"/>
      <c r="W234" s="1"/>
    </row>
    <row r="235" spans="1:23">
      <c r="A235" s="20" t="s">
        <v>227</v>
      </c>
      <c r="B235" s="13">
        <v>0</v>
      </c>
      <c r="C235" s="13">
        <v>10454.818359999999</v>
      </c>
      <c r="D235" s="13">
        <v>0</v>
      </c>
      <c r="E235" s="13">
        <v>0</v>
      </c>
      <c r="F235" s="13">
        <v>10454.818359999999</v>
      </c>
      <c r="G235" s="1"/>
      <c r="H235" s="1"/>
      <c r="I235" s="1"/>
      <c r="J235" s="1"/>
      <c r="K235" s="1"/>
      <c r="L235" s="1"/>
      <c r="M235" s="1"/>
      <c r="N235" s="1"/>
      <c r="O235" s="1"/>
      <c r="P235" s="1"/>
      <c r="Q235" s="1"/>
      <c r="R235" s="1"/>
      <c r="S235" s="1"/>
      <c r="T235" s="1"/>
      <c r="U235" s="1"/>
      <c r="V235" s="1"/>
      <c r="W235" s="1"/>
    </row>
    <row r="236" spans="1:23">
      <c r="A236" s="20" t="s">
        <v>228</v>
      </c>
      <c r="B236" s="13">
        <v>0</v>
      </c>
      <c r="C236" s="13">
        <v>0</v>
      </c>
      <c r="D236" s="13">
        <v>0</v>
      </c>
      <c r="E236" s="13">
        <v>0</v>
      </c>
      <c r="F236" s="13">
        <v>0</v>
      </c>
      <c r="G236" s="1"/>
      <c r="H236" s="1"/>
      <c r="I236" s="1"/>
      <c r="J236" s="1"/>
      <c r="K236" s="1"/>
      <c r="L236" s="1"/>
      <c r="M236" s="1"/>
      <c r="N236" s="1"/>
      <c r="O236" s="1"/>
      <c r="P236" s="1"/>
      <c r="Q236" s="1"/>
      <c r="R236" s="1"/>
      <c r="S236" s="1"/>
      <c r="T236" s="1"/>
      <c r="U236" s="1"/>
      <c r="V236" s="1"/>
      <c r="W236" s="1"/>
    </row>
    <row r="237" spans="1:23">
      <c r="A237" s="20" t="s">
        <v>229</v>
      </c>
      <c r="B237" s="13">
        <v>9473.8559700000005</v>
      </c>
      <c r="C237" s="13">
        <v>4641.80879</v>
      </c>
      <c r="D237" s="13">
        <v>0</v>
      </c>
      <c r="E237" s="13">
        <v>0</v>
      </c>
      <c r="F237" s="13">
        <v>14115.66476</v>
      </c>
      <c r="G237" s="1"/>
      <c r="H237" s="1"/>
      <c r="I237" s="1"/>
      <c r="J237" s="1"/>
      <c r="K237" s="1"/>
      <c r="L237" s="1"/>
      <c r="M237" s="1"/>
      <c r="N237" s="1"/>
      <c r="O237" s="1"/>
      <c r="P237" s="1"/>
      <c r="Q237" s="1"/>
      <c r="R237" s="1"/>
      <c r="S237" s="1"/>
      <c r="T237" s="1"/>
      <c r="U237" s="1"/>
      <c r="V237" s="1"/>
      <c r="W237" s="1"/>
    </row>
    <row r="238" spans="1:23">
      <c r="A238" s="20" t="s">
        <v>230</v>
      </c>
      <c r="B238" s="13">
        <v>0</v>
      </c>
      <c r="C238" s="13">
        <v>171.5</v>
      </c>
      <c r="D238" s="13">
        <v>0</v>
      </c>
      <c r="E238" s="13">
        <v>0</v>
      </c>
      <c r="F238" s="13">
        <v>171.5</v>
      </c>
      <c r="G238" s="1"/>
      <c r="H238" s="1"/>
      <c r="I238" s="1"/>
      <c r="J238" s="1"/>
      <c r="K238" s="1"/>
      <c r="L238" s="1"/>
      <c r="M238" s="1"/>
      <c r="N238" s="1"/>
      <c r="O238" s="1"/>
      <c r="P238" s="1"/>
      <c r="Q238" s="1"/>
      <c r="R238" s="1"/>
      <c r="S238" s="1"/>
      <c r="T238" s="1"/>
      <c r="U238" s="1"/>
      <c r="V238" s="1"/>
      <c r="W238" s="1"/>
    </row>
    <row r="239" spans="1:23">
      <c r="A239" s="20" t="s">
        <v>231</v>
      </c>
      <c r="B239" s="13">
        <v>0</v>
      </c>
      <c r="C239" s="13">
        <v>0</v>
      </c>
      <c r="D239" s="13">
        <v>0</v>
      </c>
      <c r="E239" s="13">
        <v>0</v>
      </c>
      <c r="F239" s="13">
        <v>0</v>
      </c>
      <c r="G239" s="1"/>
      <c r="H239" s="1"/>
      <c r="I239" s="1"/>
      <c r="J239" s="1"/>
      <c r="K239" s="1"/>
      <c r="L239" s="1"/>
      <c r="M239" s="1"/>
      <c r="N239" s="1"/>
      <c r="O239" s="1"/>
      <c r="P239" s="1"/>
      <c r="Q239" s="1"/>
      <c r="R239" s="1"/>
      <c r="S239" s="1"/>
      <c r="T239" s="1"/>
      <c r="U239" s="1"/>
      <c r="V239" s="1"/>
      <c r="W239" s="1"/>
    </row>
    <row r="240" spans="1:23">
      <c r="A240" s="20" t="s">
        <v>232</v>
      </c>
      <c r="B240" s="13">
        <v>52274.707700000006</v>
      </c>
      <c r="C240" s="13">
        <v>0</v>
      </c>
      <c r="D240" s="13">
        <v>0</v>
      </c>
      <c r="E240" s="13">
        <v>0</v>
      </c>
      <c r="F240" s="13">
        <v>52274.707700000006</v>
      </c>
      <c r="G240" s="1"/>
      <c r="H240" s="1"/>
      <c r="I240" s="1"/>
      <c r="J240" s="1"/>
      <c r="K240" s="1"/>
      <c r="L240" s="1"/>
      <c r="M240" s="1"/>
      <c r="N240" s="1"/>
      <c r="O240" s="1"/>
      <c r="P240" s="1"/>
      <c r="Q240" s="1"/>
      <c r="R240" s="1"/>
      <c r="S240" s="1"/>
      <c r="T240" s="1"/>
      <c r="U240" s="1"/>
      <c r="V240" s="1"/>
      <c r="W240" s="1"/>
    </row>
    <row r="241" spans="1:23">
      <c r="A241" s="27" t="s">
        <v>233</v>
      </c>
      <c r="B241" s="13">
        <v>68004.368099999992</v>
      </c>
      <c r="C241" s="13">
        <v>2012687.32914</v>
      </c>
      <c r="D241" s="13">
        <v>1017.53784</v>
      </c>
      <c r="E241" s="13">
        <v>0</v>
      </c>
      <c r="F241" s="13">
        <v>2081709.23508</v>
      </c>
      <c r="G241" s="1"/>
      <c r="H241" s="1"/>
      <c r="I241" s="1"/>
      <c r="J241" s="1"/>
      <c r="K241" s="1"/>
      <c r="L241" s="1"/>
      <c r="M241" s="1"/>
      <c r="N241" s="1"/>
      <c r="O241" s="1"/>
      <c r="P241" s="1"/>
      <c r="Q241" s="1"/>
      <c r="R241" s="1"/>
      <c r="S241" s="1"/>
      <c r="T241" s="1"/>
      <c r="U241" s="1"/>
      <c r="V241" s="1"/>
      <c r="W241" s="1"/>
    </row>
    <row r="242" spans="1:23">
      <c r="A242" s="20" t="s">
        <v>234</v>
      </c>
      <c r="B242" s="13">
        <v>28690.763059999997</v>
      </c>
      <c r="C242" s="13">
        <v>15392.25677</v>
      </c>
      <c r="D242" s="13">
        <v>0</v>
      </c>
      <c r="E242" s="13">
        <v>0</v>
      </c>
      <c r="F242" s="13">
        <v>44083.019829999997</v>
      </c>
      <c r="G242" s="1"/>
      <c r="H242" s="1"/>
      <c r="I242" s="1"/>
      <c r="J242" s="1"/>
      <c r="K242" s="1"/>
      <c r="L242" s="1"/>
      <c r="M242" s="1"/>
      <c r="N242" s="1"/>
      <c r="O242" s="1"/>
      <c r="P242" s="1"/>
      <c r="Q242" s="1"/>
      <c r="R242" s="1"/>
      <c r="S242" s="1"/>
      <c r="T242" s="1"/>
      <c r="U242" s="1"/>
      <c r="V242" s="1"/>
      <c r="W242" s="1"/>
    </row>
    <row r="243" spans="1:23">
      <c r="A243" s="20" t="s">
        <v>235</v>
      </c>
      <c r="B243" s="13">
        <v>0</v>
      </c>
      <c r="C243" s="13">
        <v>0</v>
      </c>
      <c r="D243" s="13">
        <v>0</v>
      </c>
      <c r="E243" s="13">
        <v>0</v>
      </c>
      <c r="F243" s="13">
        <v>0</v>
      </c>
      <c r="G243" s="1"/>
      <c r="H243" s="1"/>
      <c r="I243" s="1"/>
      <c r="J243" s="1"/>
      <c r="K243" s="1"/>
      <c r="L243" s="1"/>
      <c r="M243" s="1"/>
      <c r="N243" s="1"/>
      <c r="O243" s="1"/>
      <c r="P243" s="1"/>
      <c r="Q243" s="1"/>
      <c r="R243" s="1"/>
      <c r="S243" s="1"/>
      <c r="T243" s="1"/>
      <c r="U243" s="1"/>
      <c r="V243" s="1"/>
      <c r="W243" s="1"/>
    </row>
    <row r="244" spans="1:23">
      <c r="A244" s="20" t="s">
        <v>236</v>
      </c>
      <c r="B244" s="13">
        <v>5614.8708200000001</v>
      </c>
      <c r="C244" s="13">
        <v>19499.358640000002</v>
      </c>
      <c r="D244" s="13">
        <v>576.73933999999997</v>
      </c>
      <c r="E244" s="13">
        <v>0</v>
      </c>
      <c r="F244" s="13">
        <v>25690.968800000002</v>
      </c>
      <c r="G244" s="1"/>
      <c r="H244" s="1"/>
      <c r="I244" s="1"/>
      <c r="J244" s="1"/>
      <c r="K244" s="1"/>
      <c r="L244" s="1"/>
      <c r="M244" s="1"/>
      <c r="N244" s="1"/>
      <c r="O244" s="1"/>
      <c r="P244" s="1"/>
      <c r="Q244" s="1"/>
      <c r="R244" s="1"/>
      <c r="S244" s="1"/>
      <c r="T244" s="1"/>
      <c r="U244" s="1"/>
      <c r="V244" s="1"/>
      <c r="W244" s="1"/>
    </row>
    <row r="245" spans="1:23">
      <c r="A245" s="20" t="s">
        <v>237</v>
      </c>
      <c r="B245" s="13">
        <v>20616.355090000001</v>
      </c>
      <c r="C245" s="13">
        <v>11654.30342</v>
      </c>
      <c r="D245" s="13">
        <v>0</v>
      </c>
      <c r="E245" s="13">
        <v>0</v>
      </c>
      <c r="F245" s="13">
        <v>32270.658510000001</v>
      </c>
      <c r="G245" s="1"/>
      <c r="H245" s="1"/>
      <c r="I245" s="1"/>
      <c r="J245" s="1"/>
      <c r="K245" s="1"/>
      <c r="L245" s="1"/>
      <c r="M245" s="1"/>
      <c r="N245" s="1"/>
      <c r="O245" s="1"/>
      <c r="P245" s="1"/>
      <c r="Q245" s="1"/>
      <c r="R245" s="1"/>
      <c r="S245" s="1"/>
      <c r="T245" s="1"/>
      <c r="U245" s="1"/>
      <c r="V245" s="1"/>
      <c r="W245" s="1"/>
    </row>
    <row r="246" spans="1:23">
      <c r="A246" s="14" t="s">
        <v>238</v>
      </c>
      <c r="B246" s="13">
        <v>0</v>
      </c>
      <c r="C246" s="13">
        <v>0</v>
      </c>
      <c r="D246" s="13">
        <v>0</v>
      </c>
      <c r="E246" s="13">
        <v>0</v>
      </c>
      <c r="F246" s="13">
        <v>0</v>
      </c>
      <c r="G246" s="1"/>
      <c r="H246" s="1"/>
      <c r="I246" s="1"/>
      <c r="J246" s="1"/>
      <c r="K246" s="1"/>
      <c r="L246" s="1"/>
      <c r="M246" s="1"/>
      <c r="N246" s="1"/>
      <c r="O246" s="1"/>
      <c r="P246" s="1"/>
      <c r="Q246" s="1"/>
      <c r="R246" s="1"/>
      <c r="S246" s="1"/>
      <c r="T246" s="1"/>
      <c r="U246" s="1"/>
      <c r="V246" s="1"/>
      <c r="W246" s="1"/>
    </row>
    <row r="247" spans="1:23">
      <c r="A247" s="20" t="s">
        <v>239</v>
      </c>
      <c r="B247" s="13">
        <v>13082.379130000001</v>
      </c>
      <c r="C247" s="13">
        <v>1966141.4103099999</v>
      </c>
      <c r="D247" s="13">
        <v>440.79849999999999</v>
      </c>
      <c r="E247" s="13">
        <v>0</v>
      </c>
      <c r="F247" s="13">
        <v>1979664.58794</v>
      </c>
      <c r="G247" s="1"/>
      <c r="H247" s="1"/>
      <c r="I247" s="1"/>
      <c r="J247" s="1"/>
      <c r="K247" s="1"/>
      <c r="L247" s="1"/>
      <c r="M247" s="1"/>
      <c r="N247" s="1"/>
      <c r="O247" s="1"/>
      <c r="P247" s="1"/>
      <c r="Q247" s="1"/>
      <c r="R247" s="1"/>
      <c r="S247" s="1"/>
      <c r="T247" s="1"/>
      <c r="U247" s="1"/>
      <c r="V247" s="1"/>
      <c r="W247" s="1"/>
    </row>
    <row r="248" spans="1:23">
      <c r="A248" s="27" t="s">
        <v>240</v>
      </c>
      <c r="B248" s="13">
        <v>0</v>
      </c>
      <c r="C248" s="13">
        <v>0</v>
      </c>
      <c r="D248" s="13">
        <v>0</v>
      </c>
      <c r="E248" s="13">
        <v>0</v>
      </c>
      <c r="F248" s="13">
        <v>0</v>
      </c>
      <c r="G248" s="1"/>
      <c r="H248" s="1"/>
      <c r="I248" s="1"/>
      <c r="J248" s="1"/>
      <c r="K248" s="1"/>
      <c r="L248" s="1"/>
      <c r="M248" s="1"/>
      <c r="N248" s="1"/>
      <c r="O248" s="1"/>
      <c r="P248" s="1"/>
      <c r="Q248" s="1"/>
      <c r="R248" s="1"/>
      <c r="S248" s="1"/>
      <c r="T248" s="1"/>
      <c r="U248" s="1"/>
      <c r="V248" s="1"/>
      <c r="W248" s="1"/>
    </row>
    <row r="249" spans="1:23">
      <c r="A249" s="20" t="s">
        <v>241</v>
      </c>
      <c r="B249" s="13">
        <v>0</v>
      </c>
      <c r="C249" s="13">
        <v>0</v>
      </c>
      <c r="D249" s="13">
        <v>0</v>
      </c>
      <c r="E249" s="13">
        <v>0</v>
      </c>
      <c r="F249" s="13">
        <v>0</v>
      </c>
      <c r="G249" s="1"/>
      <c r="H249" s="1"/>
      <c r="I249" s="1"/>
      <c r="J249" s="1"/>
      <c r="K249" s="1"/>
      <c r="L249" s="1"/>
      <c r="M249" s="1"/>
      <c r="N249" s="1"/>
      <c r="O249" s="1"/>
      <c r="P249" s="1"/>
      <c r="Q249" s="1"/>
      <c r="R249" s="1"/>
      <c r="S249" s="1"/>
      <c r="T249" s="1"/>
      <c r="U249" s="1"/>
      <c r="V249" s="1"/>
      <c r="W249" s="1"/>
    </row>
    <row r="250" spans="1:23">
      <c r="A250" s="20" t="s">
        <v>242</v>
      </c>
      <c r="B250" s="13">
        <v>0</v>
      </c>
      <c r="C250" s="13">
        <v>0</v>
      </c>
      <c r="D250" s="13">
        <v>0</v>
      </c>
      <c r="E250" s="13">
        <v>0</v>
      </c>
      <c r="F250" s="13">
        <v>0</v>
      </c>
      <c r="G250" s="1"/>
      <c r="H250" s="1"/>
      <c r="I250" s="1"/>
      <c r="J250" s="1"/>
      <c r="K250" s="1"/>
      <c r="L250" s="1"/>
      <c r="M250" s="1"/>
      <c r="N250" s="1"/>
      <c r="O250" s="1"/>
      <c r="P250" s="1"/>
      <c r="Q250" s="1"/>
      <c r="R250" s="1"/>
      <c r="S250" s="1"/>
      <c r="T250" s="1"/>
      <c r="U250" s="1"/>
      <c r="V250" s="1"/>
      <c r="W250" s="1"/>
    </row>
    <row r="251" spans="1:23">
      <c r="A251" s="27" t="s">
        <v>243</v>
      </c>
      <c r="B251" s="13">
        <v>0</v>
      </c>
      <c r="C251" s="13">
        <v>0</v>
      </c>
      <c r="D251" s="13">
        <v>0</v>
      </c>
      <c r="E251" s="13">
        <v>0</v>
      </c>
      <c r="F251" s="13">
        <v>0</v>
      </c>
      <c r="G251" s="1"/>
      <c r="H251" s="1"/>
      <c r="I251" s="1"/>
      <c r="J251" s="1"/>
      <c r="K251" s="1"/>
      <c r="L251" s="1"/>
      <c r="M251" s="1"/>
      <c r="N251" s="1"/>
      <c r="O251" s="1"/>
      <c r="P251" s="1"/>
      <c r="Q251" s="1"/>
      <c r="R251" s="1"/>
      <c r="S251" s="1"/>
      <c r="T251" s="1"/>
      <c r="U251" s="1"/>
      <c r="V251" s="1"/>
      <c r="W251" s="1"/>
    </row>
    <row r="252" spans="1:23">
      <c r="A252" s="20" t="s">
        <v>241</v>
      </c>
      <c r="B252" s="13">
        <v>0</v>
      </c>
      <c r="C252" s="13">
        <v>0</v>
      </c>
      <c r="D252" s="13">
        <v>0</v>
      </c>
      <c r="E252" s="13">
        <v>0</v>
      </c>
      <c r="F252" s="13">
        <v>0</v>
      </c>
      <c r="G252" s="1"/>
      <c r="H252" s="1"/>
      <c r="I252" s="1"/>
      <c r="J252" s="1"/>
      <c r="K252" s="1"/>
      <c r="L252" s="1"/>
      <c r="M252" s="1"/>
      <c r="N252" s="1"/>
      <c r="O252" s="1"/>
      <c r="P252" s="1"/>
      <c r="Q252" s="1"/>
      <c r="R252" s="1"/>
      <c r="S252" s="1"/>
      <c r="T252" s="1"/>
      <c r="U252" s="1"/>
      <c r="V252" s="1"/>
      <c r="W252" s="1"/>
    </row>
    <row r="253" spans="1:23">
      <c r="A253" s="20" t="s">
        <v>242</v>
      </c>
      <c r="B253" s="13">
        <v>0</v>
      </c>
      <c r="C253" s="13">
        <v>0</v>
      </c>
      <c r="D253" s="13">
        <v>0</v>
      </c>
      <c r="E253" s="13">
        <v>0</v>
      </c>
      <c r="F253" s="13">
        <v>0</v>
      </c>
      <c r="G253" s="1"/>
      <c r="H253" s="1"/>
      <c r="I253" s="1"/>
      <c r="J253" s="1"/>
      <c r="K253" s="1"/>
      <c r="L253" s="1"/>
      <c r="M253" s="1"/>
      <c r="N253" s="1"/>
      <c r="O253" s="1"/>
      <c r="P253" s="1"/>
      <c r="Q253" s="1"/>
      <c r="R253" s="1"/>
      <c r="S253" s="1"/>
      <c r="T253" s="1"/>
      <c r="U253" s="1"/>
      <c r="V253" s="1"/>
      <c r="W253" s="1"/>
    </row>
    <row r="254" spans="1:23">
      <c r="A254" s="30" t="s">
        <v>244</v>
      </c>
      <c r="B254" s="11">
        <v>86834.810379999995</v>
      </c>
      <c r="C254" s="11">
        <v>3043.9145199999998</v>
      </c>
      <c r="D254" s="11">
        <v>0</v>
      </c>
      <c r="E254" s="11">
        <v>0</v>
      </c>
      <c r="F254" s="11">
        <v>89878.724900000001</v>
      </c>
      <c r="G254" s="1"/>
      <c r="H254" s="1"/>
      <c r="I254" s="1"/>
      <c r="J254" s="1"/>
      <c r="K254" s="1"/>
      <c r="L254" s="1"/>
      <c r="M254" s="1"/>
      <c r="N254" s="1"/>
      <c r="O254" s="1"/>
      <c r="P254" s="1"/>
      <c r="Q254" s="1"/>
      <c r="R254" s="1"/>
      <c r="S254" s="1"/>
      <c r="T254" s="1"/>
      <c r="U254" s="1"/>
      <c r="V254" s="1"/>
      <c r="W254" s="1"/>
    </row>
    <row r="255" spans="1:23">
      <c r="A255" s="22" t="s">
        <v>245</v>
      </c>
      <c r="B255" s="13">
        <v>1.9690000000000003E-2</v>
      </c>
      <c r="C255" s="13">
        <v>0</v>
      </c>
      <c r="D255" s="13">
        <v>0</v>
      </c>
      <c r="E255" s="13">
        <v>0</v>
      </c>
      <c r="F255" s="13">
        <v>1.9690000000000003E-2</v>
      </c>
      <c r="G255" s="1"/>
      <c r="H255" s="1"/>
      <c r="I255" s="1"/>
      <c r="J255" s="1"/>
      <c r="K255" s="1"/>
      <c r="L255" s="1"/>
      <c r="M255" s="1"/>
      <c r="N255" s="1"/>
      <c r="O255" s="1"/>
      <c r="P255" s="1"/>
      <c r="Q255" s="1"/>
      <c r="R255" s="1"/>
      <c r="S255" s="1"/>
      <c r="T255" s="1"/>
      <c r="U255" s="1"/>
      <c r="V255" s="1"/>
      <c r="W255" s="1"/>
    </row>
    <row r="256" spans="1:23">
      <c r="A256" s="22" t="s">
        <v>246</v>
      </c>
      <c r="B256" s="13">
        <v>9798.4300600000006</v>
      </c>
      <c r="C256" s="13">
        <v>661.55898000000002</v>
      </c>
      <c r="D256" s="13">
        <v>0</v>
      </c>
      <c r="E256" s="13">
        <v>0</v>
      </c>
      <c r="F256" s="13">
        <v>10459.989039999999</v>
      </c>
      <c r="G256" s="1"/>
      <c r="H256" s="1"/>
      <c r="I256" s="1"/>
      <c r="J256" s="1"/>
      <c r="K256" s="1"/>
      <c r="L256" s="1"/>
      <c r="M256" s="1"/>
      <c r="N256" s="1"/>
      <c r="O256" s="1"/>
      <c r="P256" s="1"/>
      <c r="Q256" s="1"/>
      <c r="R256" s="1"/>
      <c r="S256" s="1"/>
      <c r="T256" s="1"/>
      <c r="U256" s="1"/>
      <c r="V256" s="1"/>
      <c r="W256" s="1"/>
    </row>
    <row r="257" spans="1:23">
      <c r="A257" s="22" t="s">
        <v>247</v>
      </c>
      <c r="B257" s="13">
        <v>46881.302109999997</v>
      </c>
      <c r="C257" s="13">
        <v>1207.8296599999999</v>
      </c>
      <c r="D257" s="13">
        <v>0</v>
      </c>
      <c r="E257" s="13">
        <v>0</v>
      </c>
      <c r="F257" s="13">
        <v>48089.13177</v>
      </c>
      <c r="G257" s="1"/>
      <c r="H257" s="1"/>
      <c r="I257" s="1"/>
      <c r="J257" s="1"/>
      <c r="K257" s="1"/>
      <c r="L257" s="1"/>
      <c r="M257" s="1"/>
      <c r="N257" s="1"/>
      <c r="O257" s="1"/>
      <c r="P257" s="1"/>
      <c r="Q257" s="1"/>
      <c r="R257" s="1"/>
      <c r="S257" s="1"/>
      <c r="T257" s="1"/>
      <c r="U257" s="1"/>
      <c r="V257" s="1"/>
      <c r="W257" s="1"/>
    </row>
    <row r="258" spans="1:23">
      <c r="A258" s="22" t="s">
        <v>248</v>
      </c>
      <c r="B258" s="13">
        <v>26723.75604</v>
      </c>
      <c r="C258" s="13">
        <v>1044.5089</v>
      </c>
      <c r="D258" s="13">
        <v>0</v>
      </c>
      <c r="E258" s="13">
        <v>0</v>
      </c>
      <c r="F258" s="13">
        <v>27768.264940000001</v>
      </c>
      <c r="G258" s="1"/>
      <c r="H258" s="1"/>
      <c r="I258" s="1"/>
      <c r="J258" s="1"/>
      <c r="K258" s="1"/>
      <c r="L258" s="1"/>
      <c r="M258" s="1"/>
      <c r="N258" s="1"/>
      <c r="O258" s="1"/>
      <c r="P258" s="1"/>
      <c r="Q258" s="1"/>
      <c r="R258" s="1"/>
      <c r="S258" s="1"/>
      <c r="T258" s="1"/>
      <c r="U258" s="1"/>
      <c r="V258" s="1"/>
      <c r="W258" s="1"/>
    </row>
    <row r="259" spans="1:23">
      <c r="A259" s="22" t="s">
        <v>249</v>
      </c>
      <c r="B259" s="13">
        <v>510.59802000000002</v>
      </c>
      <c r="C259" s="13">
        <v>24.27206</v>
      </c>
      <c r="D259" s="13">
        <v>0</v>
      </c>
      <c r="E259" s="13">
        <v>0</v>
      </c>
      <c r="F259" s="13">
        <v>534.87007999999992</v>
      </c>
      <c r="G259" s="1"/>
      <c r="H259" s="1"/>
      <c r="I259" s="1"/>
      <c r="J259" s="1"/>
      <c r="K259" s="1"/>
      <c r="L259" s="1"/>
      <c r="M259" s="1"/>
      <c r="N259" s="1"/>
      <c r="O259" s="1"/>
      <c r="P259" s="1"/>
      <c r="Q259" s="1"/>
      <c r="R259" s="1"/>
      <c r="S259" s="1"/>
      <c r="T259" s="1"/>
      <c r="U259" s="1"/>
      <c r="V259" s="1"/>
      <c r="W259" s="1"/>
    </row>
    <row r="260" spans="1:23">
      <c r="A260" s="22" t="s">
        <v>250</v>
      </c>
      <c r="B260" s="13">
        <v>381.86690999999996</v>
      </c>
      <c r="C260" s="13">
        <v>24.451080000000001</v>
      </c>
      <c r="D260" s="13">
        <v>0</v>
      </c>
      <c r="E260" s="13">
        <v>0</v>
      </c>
      <c r="F260" s="13">
        <v>406.31799000000001</v>
      </c>
      <c r="G260" s="1"/>
      <c r="H260" s="1"/>
      <c r="I260" s="1"/>
      <c r="J260" s="1"/>
      <c r="K260" s="1"/>
      <c r="L260" s="1"/>
      <c r="M260" s="1"/>
      <c r="N260" s="1"/>
      <c r="O260" s="1"/>
      <c r="P260" s="1"/>
      <c r="Q260" s="1"/>
      <c r="R260" s="1"/>
      <c r="S260" s="1"/>
      <c r="T260" s="1"/>
      <c r="U260" s="1"/>
      <c r="V260" s="1"/>
      <c r="W260" s="1"/>
    </row>
    <row r="261" spans="1:23">
      <c r="A261" s="22" t="s">
        <v>251</v>
      </c>
      <c r="B261" s="13">
        <v>393.08197999999999</v>
      </c>
      <c r="C261" s="13">
        <v>4.4483500000000005</v>
      </c>
      <c r="D261" s="13">
        <v>0</v>
      </c>
      <c r="E261" s="13">
        <v>0</v>
      </c>
      <c r="F261" s="13">
        <v>397.53032999999999</v>
      </c>
      <c r="G261" s="1"/>
      <c r="H261" s="1"/>
      <c r="I261" s="1"/>
      <c r="J261" s="1"/>
      <c r="K261" s="1"/>
      <c r="L261" s="1"/>
      <c r="M261" s="1"/>
      <c r="N261" s="1"/>
      <c r="O261" s="1"/>
      <c r="P261" s="1"/>
      <c r="Q261" s="1"/>
      <c r="R261" s="1"/>
      <c r="S261" s="1"/>
      <c r="T261" s="1"/>
      <c r="U261" s="1"/>
      <c r="V261" s="1"/>
      <c r="W261" s="1"/>
    </row>
    <row r="262" spans="1:23">
      <c r="A262" s="22" t="s">
        <v>252</v>
      </c>
      <c r="B262" s="13">
        <v>402.77924999999999</v>
      </c>
      <c r="C262" s="13">
        <v>3.6127399999999996</v>
      </c>
      <c r="D262" s="13">
        <v>0</v>
      </c>
      <c r="E262" s="13">
        <v>0</v>
      </c>
      <c r="F262" s="13">
        <v>406.39198999999996</v>
      </c>
      <c r="G262" s="1"/>
      <c r="H262" s="1"/>
      <c r="I262" s="1"/>
      <c r="J262" s="1"/>
      <c r="K262" s="1"/>
      <c r="L262" s="1"/>
      <c r="M262" s="1"/>
      <c r="N262" s="1"/>
      <c r="O262" s="1"/>
      <c r="P262" s="1"/>
      <c r="Q262" s="1"/>
      <c r="R262" s="1"/>
      <c r="S262" s="1"/>
      <c r="T262" s="1"/>
      <c r="U262" s="1"/>
      <c r="V262" s="1"/>
      <c r="W262" s="1"/>
    </row>
    <row r="263" spans="1:23">
      <c r="A263" s="22" t="s">
        <v>253</v>
      </c>
      <c r="B263" s="13">
        <v>0</v>
      </c>
      <c r="C263" s="13">
        <v>0</v>
      </c>
      <c r="D263" s="13">
        <v>0</v>
      </c>
      <c r="E263" s="13">
        <v>0</v>
      </c>
      <c r="F263" s="13">
        <v>0</v>
      </c>
      <c r="G263" s="1"/>
      <c r="H263" s="1"/>
      <c r="I263" s="1"/>
      <c r="J263" s="1"/>
      <c r="K263" s="1"/>
      <c r="L263" s="1"/>
      <c r="M263" s="1"/>
      <c r="N263" s="1"/>
      <c r="O263" s="1"/>
      <c r="P263" s="1"/>
      <c r="Q263" s="1"/>
      <c r="R263" s="1"/>
      <c r="S263" s="1"/>
      <c r="T263" s="1"/>
      <c r="U263" s="1"/>
      <c r="V263" s="1"/>
      <c r="W263" s="1"/>
    </row>
    <row r="264" spans="1:23">
      <c r="A264" s="22" t="s">
        <v>254</v>
      </c>
      <c r="B264" s="13">
        <v>1320.52106</v>
      </c>
      <c r="C264" s="13">
        <v>73.232749999999996</v>
      </c>
      <c r="D264" s="13">
        <v>0</v>
      </c>
      <c r="E264" s="13">
        <v>0</v>
      </c>
      <c r="F264" s="13">
        <v>1393.7538100000002</v>
      </c>
      <c r="G264" s="1"/>
      <c r="H264" s="1"/>
      <c r="I264" s="1"/>
      <c r="J264" s="1"/>
      <c r="K264" s="1"/>
      <c r="L264" s="1"/>
      <c r="M264" s="1"/>
      <c r="N264" s="1"/>
      <c r="O264" s="1"/>
      <c r="P264" s="1"/>
      <c r="Q264" s="1"/>
      <c r="R264" s="1"/>
      <c r="S264" s="1"/>
      <c r="T264" s="1"/>
      <c r="U264" s="1"/>
      <c r="V264" s="1"/>
      <c r="W264" s="1"/>
    </row>
    <row r="265" spans="1:23">
      <c r="A265" s="22" t="s">
        <v>255</v>
      </c>
      <c r="B265" s="13">
        <v>422.45526000000001</v>
      </c>
      <c r="C265" s="13">
        <v>0</v>
      </c>
      <c r="D265" s="13">
        <v>0</v>
      </c>
      <c r="E265" s="13">
        <v>0</v>
      </c>
      <c r="F265" s="13">
        <v>422.45526000000001</v>
      </c>
      <c r="G265" s="1"/>
      <c r="H265" s="1"/>
      <c r="I265" s="1"/>
      <c r="J265" s="1"/>
      <c r="K265" s="1"/>
      <c r="L265" s="1"/>
      <c r="M265" s="1"/>
      <c r="N265" s="1"/>
      <c r="O265" s="1"/>
      <c r="P265" s="1"/>
      <c r="Q265" s="1"/>
      <c r="R265" s="1"/>
      <c r="S265" s="1"/>
      <c r="T265" s="1"/>
      <c r="U265" s="1"/>
      <c r="V265" s="1"/>
      <c r="W265" s="1"/>
    </row>
    <row r="266" spans="1:23">
      <c r="A266" s="30" t="s">
        <v>256</v>
      </c>
      <c r="B266" s="11">
        <v>-26681.65914</v>
      </c>
      <c r="C266" s="11">
        <v>-1342.4443200000001</v>
      </c>
      <c r="D266" s="11">
        <v>0</v>
      </c>
      <c r="E266" s="11">
        <v>0</v>
      </c>
      <c r="F266" s="11">
        <v>-28024.103460000002</v>
      </c>
      <c r="G266" s="1"/>
      <c r="H266" s="1"/>
      <c r="I266" s="1"/>
      <c r="J266" s="1"/>
      <c r="K266" s="1"/>
      <c r="L266" s="1"/>
      <c r="M266" s="1"/>
      <c r="N266" s="1"/>
      <c r="O266" s="1"/>
      <c r="P266" s="1"/>
      <c r="Q266" s="1"/>
      <c r="R266" s="1"/>
      <c r="S266" s="1"/>
      <c r="T266" s="1"/>
      <c r="U266" s="1"/>
      <c r="V266" s="1"/>
      <c r="W266" s="1"/>
    </row>
    <row r="267" spans="1:23">
      <c r="A267" s="22" t="s">
        <v>257</v>
      </c>
      <c r="B267" s="13">
        <v>-24685.791550000002</v>
      </c>
      <c r="C267" s="13">
        <v>-1202.7398000000001</v>
      </c>
      <c r="D267" s="13">
        <v>0</v>
      </c>
      <c r="E267" s="13">
        <v>0</v>
      </c>
      <c r="F267" s="13">
        <v>-25888.531350000001</v>
      </c>
      <c r="G267" s="1"/>
      <c r="H267" s="1"/>
      <c r="I267" s="1"/>
      <c r="J267" s="1"/>
      <c r="K267" s="1"/>
      <c r="L267" s="1"/>
      <c r="M267" s="1"/>
      <c r="N267" s="1"/>
      <c r="O267" s="1"/>
      <c r="P267" s="1"/>
      <c r="Q267" s="1"/>
      <c r="R267" s="1"/>
      <c r="S267" s="1"/>
      <c r="T267" s="1"/>
      <c r="U267" s="1"/>
      <c r="V267" s="1"/>
      <c r="W267" s="1"/>
    </row>
    <row r="268" spans="1:23">
      <c r="A268" s="22" t="s">
        <v>258</v>
      </c>
      <c r="B268" s="13">
        <v>0</v>
      </c>
      <c r="C268" s="13">
        <v>0</v>
      </c>
      <c r="D268" s="13">
        <v>0</v>
      </c>
      <c r="E268" s="13">
        <v>0</v>
      </c>
      <c r="F268" s="13">
        <v>0</v>
      </c>
      <c r="G268" s="1"/>
      <c r="H268" s="1"/>
      <c r="I268" s="1"/>
      <c r="J268" s="1"/>
      <c r="K268" s="1"/>
      <c r="L268" s="1"/>
      <c r="M268" s="1"/>
      <c r="N268" s="1"/>
      <c r="O268" s="1"/>
      <c r="P268" s="1"/>
      <c r="Q268" s="1"/>
      <c r="R268" s="1"/>
      <c r="S268" s="1"/>
      <c r="T268" s="1"/>
      <c r="U268" s="1"/>
      <c r="V268" s="1"/>
      <c r="W268" s="1"/>
    </row>
    <row r="269" spans="1:23">
      <c r="A269" s="22" t="s">
        <v>259</v>
      </c>
      <c r="B269" s="13">
        <v>-1865.1583799999999</v>
      </c>
      <c r="C269" s="13">
        <v>-127.63882000000001</v>
      </c>
      <c r="D269" s="13">
        <v>0</v>
      </c>
      <c r="E269" s="13">
        <v>0</v>
      </c>
      <c r="F269" s="13">
        <v>-1992.7972</v>
      </c>
      <c r="G269" s="1"/>
      <c r="H269" s="1"/>
      <c r="I269" s="1"/>
      <c r="J269" s="1"/>
      <c r="K269" s="1"/>
      <c r="L269" s="1"/>
      <c r="M269" s="1"/>
      <c r="N269" s="1"/>
      <c r="O269" s="1"/>
      <c r="P269" s="1"/>
      <c r="Q269" s="1"/>
      <c r="R269" s="1"/>
      <c r="S269" s="1"/>
      <c r="T269" s="1"/>
      <c r="U269" s="1"/>
      <c r="V269" s="1"/>
      <c r="W269" s="1"/>
    </row>
    <row r="270" spans="1:23">
      <c r="A270" s="22" t="s">
        <v>260</v>
      </c>
      <c r="B270" s="13">
        <v>-124.87963999999999</v>
      </c>
      <c r="C270" s="13">
        <v>-12.065700000000001</v>
      </c>
      <c r="D270" s="13">
        <v>0</v>
      </c>
      <c r="E270" s="13">
        <v>0</v>
      </c>
      <c r="F270" s="13">
        <v>-136.94533999999999</v>
      </c>
      <c r="G270" s="1"/>
      <c r="H270" s="1"/>
      <c r="I270" s="1"/>
      <c r="J270" s="1"/>
      <c r="K270" s="1"/>
      <c r="L270" s="1"/>
      <c r="M270" s="1"/>
      <c r="N270" s="1"/>
      <c r="O270" s="1"/>
      <c r="P270" s="1"/>
      <c r="Q270" s="1"/>
      <c r="R270" s="1"/>
      <c r="S270" s="1"/>
      <c r="T270" s="1"/>
      <c r="U270" s="1"/>
      <c r="V270" s="1"/>
      <c r="W270" s="1"/>
    </row>
    <row r="271" spans="1:23">
      <c r="A271" s="22" t="s">
        <v>261</v>
      </c>
      <c r="B271" s="13">
        <v>0</v>
      </c>
      <c r="C271" s="13">
        <v>0</v>
      </c>
      <c r="D271" s="13">
        <v>0</v>
      </c>
      <c r="E271" s="13">
        <v>0</v>
      </c>
      <c r="F271" s="13">
        <v>0</v>
      </c>
      <c r="G271" s="1"/>
      <c r="H271" s="1"/>
      <c r="I271" s="1"/>
      <c r="J271" s="1"/>
      <c r="K271" s="1"/>
      <c r="L271" s="1"/>
      <c r="M271" s="1"/>
      <c r="N271" s="1"/>
      <c r="O271" s="1"/>
      <c r="P271" s="1"/>
      <c r="Q271" s="1"/>
      <c r="R271" s="1"/>
      <c r="S271" s="1"/>
      <c r="T271" s="1"/>
      <c r="U271" s="1"/>
      <c r="V271" s="1"/>
      <c r="W271" s="1"/>
    </row>
    <row r="272" spans="1:23">
      <c r="A272" s="25" t="s">
        <v>262</v>
      </c>
      <c r="B272" s="13">
        <v>0</v>
      </c>
      <c r="C272" s="13">
        <v>0</v>
      </c>
      <c r="D272" s="13">
        <v>0</v>
      </c>
      <c r="E272" s="13">
        <v>0</v>
      </c>
      <c r="F272" s="13">
        <v>0</v>
      </c>
      <c r="G272" s="1"/>
      <c r="H272" s="1"/>
      <c r="I272" s="1"/>
      <c r="J272" s="1"/>
      <c r="K272" s="1"/>
      <c r="L272" s="1"/>
      <c r="M272" s="1"/>
      <c r="N272" s="1"/>
      <c r="O272" s="1"/>
      <c r="P272" s="1"/>
      <c r="Q272" s="1"/>
      <c r="R272" s="1"/>
      <c r="S272" s="1"/>
      <c r="T272" s="1"/>
      <c r="U272" s="1"/>
      <c r="V272" s="1"/>
      <c r="W272" s="1"/>
    </row>
    <row r="273" spans="1:23">
      <c r="A273" s="22" t="s">
        <v>263</v>
      </c>
      <c r="B273" s="13">
        <v>-5.8295699999999995</v>
      </c>
      <c r="C273" s="13">
        <v>0</v>
      </c>
      <c r="D273" s="13">
        <v>0</v>
      </c>
      <c r="E273" s="13">
        <v>0</v>
      </c>
      <c r="F273" s="13">
        <v>-5.8295699999999995</v>
      </c>
      <c r="G273" s="1"/>
      <c r="H273" s="1"/>
      <c r="I273" s="1"/>
      <c r="J273" s="1"/>
      <c r="K273" s="1"/>
      <c r="L273" s="1"/>
      <c r="M273" s="1"/>
      <c r="N273" s="1"/>
      <c r="O273" s="1"/>
      <c r="P273" s="1"/>
      <c r="Q273" s="1"/>
      <c r="R273" s="1"/>
      <c r="S273" s="1"/>
      <c r="T273" s="1"/>
      <c r="U273" s="1"/>
      <c r="V273" s="1"/>
      <c r="W273" s="1"/>
    </row>
    <row r="274" spans="1:23">
      <c r="A274" s="30" t="s">
        <v>264</v>
      </c>
      <c r="B274" s="11">
        <v>60153.151239999999</v>
      </c>
      <c r="C274" s="11">
        <v>1701.4702</v>
      </c>
      <c r="D274" s="11">
        <v>0</v>
      </c>
      <c r="E274" s="11">
        <v>0</v>
      </c>
      <c r="F274" s="11">
        <v>61854.621439999995</v>
      </c>
      <c r="G274" s="1"/>
      <c r="H274" s="1"/>
      <c r="I274" s="1"/>
      <c r="J274" s="1"/>
      <c r="K274" s="1"/>
      <c r="L274" s="1"/>
      <c r="M274" s="1"/>
      <c r="N274" s="1"/>
      <c r="O274" s="1"/>
      <c r="P274" s="1"/>
      <c r="Q274" s="1"/>
      <c r="R274" s="1"/>
      <c r="S274" s="1"/>
      <c r="T274" s="1"/>
      <c r="U274" s="1"/>
      <c r="V274" s="1"/>
      <c r="W274" s="1"/>
    </row>
    <row r="275" spans="1:23">
      <c r="A275" s="31" t="s">
        <v>265</v>
      </c>
      <c r="B275" s="11">
        <v>6060.9889899999998</v>
      </c>
      <c r="C275" s="11">
        <v>223.83948000000001</v>
      </c>
      <c r="D275" s="11">
        <v>0</v>
      </c>
      <c r="E275" s="11">
        <v>0</v>
      </c>
      <c r="F275" s="11">
        <v>6284.8284699999995</v>
      </c>
      <c r="G275" s="1"/>
      <c r="H275" s="1"/>
      <c r="I275" s="1"/>
      <c r="J275" s="1"/>
      <c r="K275" s="1"/>
      <c r="L275" s="1"/>
      <c r="M275" s="1"/>
      <c r="N275" s="1"/>
      <c r="O275" s="1"/>
      <c r="P275" s="1"/>
      <c r="Q275" s="1"/>
      <c r="R275" s="1"/>
      <c r="S275" s="1"/>
      <c r="T275" s="1"/>
      <c r="U275" s="1"/>
      <c r="V275" s="1"/>
      <c r="W275" s="1"/>
    </row>
    <row r="276" spans="1:23">
      <c r="A276" s="22" t="s">
        <v>266</v>
      </c>
      <c r="B276" s="13">
        <v>1996.3879899999999</v>
      </c>
      <c r="C276" s="13">
        <v>18.685669999999998</v>
      </c>
      <c r="D276" s="13">
        <v>0</v>
      </c>
      <c r="E276" s="13">
        <v>0</v>
      </c>
      <c r="F276" s="13">
        <v>2015.07366</v>
      </c>
      <c r="G276" s="1"/>
      <c r="H276" s="1"/>
      <c r="I276" s="1"/>
      <c r="J276" s="1"/>
      <c r="K276" s="1"/>
      <c r="L276" s="1"/>
      <c r="M276" s="1"/>
      <c r="N276" s="1"/>
      <c r="O276" s="1"/>
      <c r="P276" s="1"/>
      <c r="Q276" s="1"/>
      <c r="R276" s="1"/>
      <c r="S276" s="1"/>
      <c r="T276" s="1"/>
      <c r="U276" s="1"/>
      <c r="V276" s="1"/>
      <c r="W276" s="1"/>
    </row>
    <row r="277" spans="1:23">
      <c r="A277" s="22" t="s">
        <v>267</v>
      </c>
      <c r="B277" s="13">
        <v>11.04275</v>
      </c>
      <c r="C277" s="13">
        <v>205.15380999999999</v>
      </c>
      <c r="D277" s="13">
        <v>0</v>
      </c>
      <c r="E277" s="13">
        <v>0</v>
      </c>
      <c r="F277" s="13">
        <v>216.19656000000001</v>
      </c>
      <c r="G277" s="1"/>
      <c r="H277" s="1"/>
      <c r="I277" s="1"/>
      <c r="J277" s="1"/>
      <c r="K277" s="1"/>
      <c r="L277" s="1"/>
      <c r="M277" s="1"/>
      <c r="N277" s="1"/>
      <c r="O277" s="1"/>
      <c r="P277" s="1"/>
      <c r="Q277" s="1"/>
      <c r="R277" s="1"/>
      <c r="S277" s="1"/>
      <c r="T277" s="1"/>
      <c r="U277" s="1"/>
      <c r="V277" s="1"/>
      <c r="W277" s="1"/>
    </row>
    <row r="278" spans="1:23">
      <c r="A278" s="22" t="s">
        <v>268</v>
      </c>
      <c r="B278" s="13">
        <v>2940.1197099999999</v>
      </c>
      <c r="C278" s="13">
        <v>0</v>
      </c>
      <c r="D278" s="13">
        <v>0</v>
      </c>
      <c r="E278" s="13">
        <v>0</v>
      </c>
      <c r="F278" s="13">
        <v>2940.1197099999999</v>
      </c>
      <c r="G278" s="1"/>
      <c r="H278" s="1"/>
      <c r="I278" s="1"/>
      <c r="J278" s="1"/>
      <c r="K278" s="1"/>
      <c r="L278" s="1"/>
      <c r="M278" s="1"/>
      <c r="N278" s="1"/>
      <c r="O278" s="1"/>
      <c r="P278" s="1"/>
      <c r="Q278" s="1"/>
      <c r="R278" s="1"/>
      <c r="S278" s="1"/>
      <c r="T278" s="1"/>
      <c r="U278" s="1"/>
      <c r="V278" s="1"/>
      <c r="W278" s="1"/>
    </row>
    <row r="279" spans="1:23">
      <c r="A279" s="22" t="s">
        <v>269</v>
      </c>
      <c r="B279" s="13">
        <v>112.45814999999999</v>
      </c>
      <c r="C279" s="13">
        <v>0</v>
      </c>
      <c r="D279" s="13">
        <v>0</v>
      </c>
      <c r="E279" s="13">
        <v>0</v>
      </c>
      <c r="F279" s="13">
        <v>112.45814999999999</v>
      </c>
      <c r="G279" s="1"/>
      <c r="H279" s="1"/>
      <c r="I279" s="1"/>
      <c r="J279" s="1"/>
      <c r="K279" s="1"/>
      <c r="L279" s="1"/>
      <c r="M279" s="1"/>
      <c r="N279" s="1"/>
      <c r="O279" s="1"/>
      <c r="P279" s="1"/>
      <c r="Q279" s="1"/>
      <c r="R279" s="1"/>
      <c r="S279" s="1"/>
      <c r="T279" s="1"/>
      <c r="U279" s="1"/>
      <c r="V279" s="1"/>
      <c r="W279" s="1"/>
    </row>
    <row r="280" spans="1:23">
      <c r="A280" s="22" t="s">
        <v>270</v>
      </c>
      <c r="B280" s="13">
        <v>1000.9803900000001</v>
      </c>
      <c r="C280" s="13">
        <v>0</v>
      </c>
      <c r="D280" s="13">
        <v>0</v>
      </c>
      <c r="E280" s="13">
        <v>0</v>
      </c>
      <c r="F280" s="13">
        <v>1000.9803900000001</v>
      </c>
      <c r="G280" s="1"/>
      <c r="H280" s="1"/>
      <c r="I280" s="1"/>
      <c r="J280" s="1"/>
      <c r="K280" s="1"/>
      <c r="L280" s="1"/>
      <c r="M280" s="1"/>
      <c r="N280" s="1"/>
      <c r="O280" s="1"/>
      <c r="P280" s="1"/>
      <c r="Q280" s="1"/>
      <c r="R280" s="1"/>
      <c r="S280" s="1"/>
      <c r="T280" s="1"/>
      <c r="U280" s="1"/>
      <c r="V280" s="1"/>
      <c r="W280" s="1"/>
    </row>
    <row r="281" spans="1:23">
      <c r="A281" s="22" t="s">
        <v>271</v>
      </c>
      <c r="B281" s="13">
        <v>0</v>
      </c>
      <c r="C281" s="13">
        <v>0</v>
      </c>
      <c r="D281" s="13">
        <v>0</v>
      </c>
      <c r="E281" s="13">
        <v>0</v>
      </c>
      <c r="F281" s="13">
        <v>0</v>
      </c>
      <c r="G281" s="1"/>
      <c r="H281" s="1"/>
      <c r="I281" s="1"/>
      <c r="J281" s="1"/>
      <c r="K281" s="1"/>
      <c r="L281" s="1"/>
      <c r="M281" s="1"/>
      <c r="N281" s="1"/>
      <c r="O281" s="1"/>
      <c r="P281" s="1"/>
      <c r="Q281" s="1"/>
      <c r="R281" s="1"/>
      <c r="S281" s="1"/>
      <c r="T281" s="1"/>
      <c r="U281" s="1"/>
      <c r="V281" s="1"/>
      <c r="W281" s="1"/>
    </row>
    <row r="282" spans="1:23">
      <c r="A282" s="32" t="s">
        <v>272</v>
      </c>
      <c r="B282" s="11">
        <v>-2815.1719900000003</v>
      </c>
      <c r="C282" s="11">
        <v>-782.40499</v>
      </c>
      <c r="D282" s="11">
        <v>0</v>
      </c>
      <c r="E282" s="11">
        <v>0</v>
      </c>
      <c r="F282" s="11">
        <v>-3597.5769799999998</v>
      </c>
      <c r="G282" s="1"/>
      <c r="H282" s="1"/>
      <c r="I282" s="1"/>
      <c r="J282" s="1"/>
      <c r="K282" s="1"/>
      <c r="L282" s="1"/>
      <c r="M282" s="1"/>
      <c r="N282" s="1"/>
      <c r="O282" s="1"/>
      <c r="P282" s="1"/>
      <c r="Q282" s="1"/>
      <c r="R282" s="1"/>
      <c r="S282" s="1"/>
      <c r="T282" s="1"/>
      <c r="U282" s="1"/>
      <c r="V282" s="1"/>
      <c r="W282" s="1"/>
    </row>
    <row r="283" spans="1:23">
      <c r="A283" s="22" t="s">
        <v>266</v>
      </c>
      <c r="B283" s="13">
        <v>-290.85928000000001</v>
      </c>
      <c r="C283" s="13">
        <v>-503.04791</v>
      </c>
      <c r="D283" s="13">
        <v>0</v>
      </c>
      <c r="E283" s="13">
        <v>0</v>
      </c>
      <c r="F283" s="13">
        <v>-793.9071899999999</v>
      </c>
      <c r="G283" s="1"/>
      <c r="H283" s="1"/>
      <c r="I283" s="1"/>
      <c r="J283" s="1"/>
      <c r="K283" s="1"/>
      <c r="L283" s="1"/>
      <c r="M283" s="1"/>
      <c r="N283" s="1"/>
      <c r="O283" s="1"/>
      <c r="P283" s="1"/>
      <c r="Q283" s="1"/>
      <c r="R283" s="1"/>
      <c r="S283" s="1"/>
      <c r="T283" s="1"/>
      <c r="U283" s="1"/>
      <c r="V283" s="1"/>
      <c r="W283" s="1"/>
    </row>
    <row r="284" spans="1:23">
      <c r="A284" s="22" t="s">
        <v>273</v>
      </c>
      <c r="B284" s="13">
        <v>-2188.9009799999999</v>
      </c>
      <c r="C284" s="13">
        <v>0</v>
      </c>
      <c r="D284" s="13">
        <v>0</v>
      </c>
      <c r="E284" s="13">
        <v>0</v>
      </c>
      <c r="F284" s="13">
        <v>-2188.9009799999999</v>
      </c>
      <c r="G284" s="1"/>
      <c r="H284" s="1"/>
      <c r="I284" s="1"/>
      <c r="J284" s="1"/>
      <c r="K284" s="1"/>
      <c r="L284" s="1"/>
      <c r="M284" s="1"/>
      <c r="N284" s="1"/>
      <c r="O284" s="1"/>
      <c r="P284" s="1"/>
      <c r="Q284" s="1"/>
      <c r="R284" s="1"/>
      <c r="S284" s="1"/>
      <c r="T284" s="1"/>
      <c r="U284" s="1"/>
      <c r="V284" s="1"/>
      <c r="W284" s="1"/>
    </row>
    <row r="285" spans="1:23">
      <c r="A285" s="22" t="s">
        <v>274</v>
      </c>
      <c r="B285" s="13">
        <v>-0.47270000000000001</v>
      </c>
      <c r="C285" s="13">
        <v>0</v>
      </c>
      <c r="D285" s="13">
        <v>0</v>
      </c>
      <c r="E285" s="13">
        <v>0</v>
      </c>
      <c r="F285" s="13">
        <v>-0.47270000000000001</v>
      </c>
      <c r="G285" s="1"/>
      <c r="H285" s="1"/>
      <c r="I285" s="1"/>
      <c r="J285" s="1"/>
      <c r="K285" s="1"/>
      <c r="L285" s="1"/>
      <c r="M285" s="1"/>
      <c r="N285" s="1"/>
      <c r="O285" s="1"/>
      <c r="P285" s="1"/>
      <c r="Q285" s="1"/>
      <c r="R285" s="1"/>
      <c r="S285" s="1"/>
      <c r="T285" s="1"/>
      <c r="U285" s="1"/>
      <c r="V285" s="1"/>
      <c r="W285" s="1"/>
    </row>
    <row r="286" spans="1:23">
      <c r="A286" s="22" t="s">
        <v>275</v>
      </c>
      <c r="B286" s="13">
        <v>0</v>
      </c>
      <c r="C286" s="13">
        <v>0</v>
      </c>
      <c r="D286" s="13">
        <v>0</v>
      </c>
      <c r="E286" s="13">
        <v>0</v>
      </c>
      <c r="F286" s="13">
        <v>0</v>
      </c>
      <c r="G286" s="1"/>
      <c r="H286" s="1"/>
      <c r="I286" s="1"/>
      <c r="J286" s="1"/>
      <c r="K286" s="1"/>
      <c r="L286" s="1"/>
      <c r="M286" s="1"/>
      <c r="N286" s="1"/>
      <c r="O286" s="1"/>
      <c r="P286" s="1"/>
      <c r="Q286" s="1"/>
      <c r="R286" s="1"/>
      <c r="S286" s="1"/>
      <c r="T286" s="1"/>
      <c r="U286" s="1"/>
      <c r="V286" s="1"/>
      <c r="W286" s="1"/>
    </row>
    <row r="287" spans="1:23">
      <c r="A287" s="22" t="s">
        <v>276</v>
      </c>
      <c r="B287" s="13">
        <v>-334.93903</v>
      </c>
      <c r="C287" s="13">
        <v>-279.35708</v>
      </c>
      <c r="D287" s="13">
        <v>0</v>
      </c>
      <c r="E287" s="13">
        <v>0</v>
      </c>
      <c r="F287" s="13">
        <v>-614.29611</v>
      </c>
      <c r="G287" s="1"/>
      <c r="H287" s="1"/>
      <c r="I287" s="1"/>
      <c r="J287" s="1"/>
      <c r="K287" s="1"/>
      <c r="L287" s="1"/>
      <c r="M287" s="1"/>
      <c r="N287" s="1"/>
      <c r="O287" s="1"/>
      <c r="P287" s="1"/>
      <c r="Q287" s="1"/>
      <c r="R287" s="1"/>
      <c r="S287" s="1"/>
      <c r="T287" s="1"/>
      <c r="U287" s="1"/>
      <c r="V287" s="1"/>
      <c r="W287" s="1"/>
    </row>
    <row r="288" spans="1:23">
      <c r="A288" s="22" t="s">
        <v>277</v>
      </c>
      <c r="B288" s="13">
        <v>0</v>
      </c>
      <c r="C288" s="13">
        <v>0</v>
      </c>
      <c r="D288" s="13">
        <v>0</v>
      </c>
      <c r="E288" s="13">
        <v>0</v>
      </c>
      <c r="F288" s="13">
        <v>0</v>
      </c>
      <c r="G288" s="1"/>
      <c r="H288" s="1"/>
      <c r="I288" s="1"/>
      <c r="J288" s="1"/>
      <c r="K288" s="1"/>
      <c r="L288" s="1"/>
      <c r="M288" s="1"/>
      <c r="N288" s="1"/>
      <c r="O288" s="1"/>
      <c r="P288" s="1"/>
      <c r="Q288" s="1"/>
      <c r="R288" s="1"/>
      <c r="S288" s="1"/>
      <c r="T288" s="1"/>
      <c r="U288" s="1"/>
      <c r="V288" s="1"/>
      <c r="W288" s="1"/>
    </row>
    <row r="289" spans="1:23">
      <c r="A289" s="30" t="s">
        <v>278</v>
      </c>
      <c r="B289" s="11">
        <v>63398.968240000002</v>
      </c>
      <c r="C289" s="11">
        <v>1142.9046899999998</v>
      </c>
      <c r="D289" s="11">
        <v>0</v>
      </c>
      <c r="E289" s="11">
        <v>0</v>
      </c>
      <c r="F289" s="11">
        <v>64541.872929999998</v>
      </c>
      <c r="G289" s="1"/>
      <c r="H289" s="1"/>
      <c r="I289" s="1"/>
      <c r="J289" s="1"/>
      <c r="K289" s="1"/>
      <c r="L289" s="1"/>
      <c r="M289" s="1"/>
      <c r="N289" s="1"/>
      <c r="O289" s="1"/>
      <c r="P289" s="1"/>
      <c r="Q289" s="1"/>
      <c r="R289" s="1"/>
      <c r="S289" s="1"/>
      <c r="T289" s="1"/>
      <c r="U289" s="1"/>
      <c r="V289" s="1"/>
      <c r="W289" s="1"/>
    </row>
    <row r="290" spans="1:23">
      <c r="A290" s="22" t="s">
        <v>279</v>
      </c>
      <c r="B290" s="13">
        <v>21199.96169</v>
      </c>
      <c r="C290" s="13">
        <v>1490.3552199999999</v>
      </c>
      <c r="D290" s="13">
        <v>0</v>
      </c>
      <c r="E290" s="13">
        <v>0</v>
      </c>
      <c r="F290" s="13">
        <v>22690.316910000001</v>
      </c>
      <c r="G290" s="1"/>
      <c r="H290" s="1"/>
      <c r="I290" s="1"/>
      <c r="J290" s="1"/>
      <c r="K290" s="1"/>
      <c r="L290" s="1"/>
      <c r="M290" s="1"/>
      <c r="N290" s="1"/>
      <c r="O290" s="1"/>
      <c r="P290" s="1"/>
      <c r="Q290" s="1"/>
      <c r="R290" s="1"/>
      <c r="S290" s="1"/>
      <c r="T290" s="1"/>
      <c r="U290" s="1"/>
      <c r="V290" s="1"/>
      <c r="W290" s="1"/>
    </row>
    <row r="291" spans="1:23">
      <c r="A291" s="22" t="s">
        <v>280</v>
      </c>
      <c r="B291" s="13">
        <v>1191.69804</v>
      </c>
      <c r="C291" s="13">
        <v>118.90439000000001</v>
      </c>
      <c r="D291" s="13">
        <v>0</v>
      </c>
      <c r="E291" s="13">
        <v>0</v>
      </c>
      <c r="F291" s="13">
        <v>1310.6024299999999</v>
      </c>
      <c r="G291" s="1"/>
      <c r="H291" s="1"/>
      <c r="I291" s="1"/>
      <c r="J291" s="1"/>
      <c r="K291" s="1"/>
      <c r="L291" s="1"/>
      <c r="M291" s="1"/>
      <c r="N291" s="1"/>
      <c r="O291" s="1"/>
      <c r="P291" s="1"/>
      <c r="Q291" s="1"/>
      <c r="R291" s="1"/>
      <c r="S291" s="1"/>
      <c r="T291" s="1"/>
      <c r="U291" s="1"/>
      <c r="V291" s="1"/>
      <c r="W291" s="1"/>
    </row>
    <row r="292" spans="1:23">
      <c r="A292" s="22" t="s">
        <v>281</v>
      </c>
      <c r="B292" s="13">
        <v>20008.263649999997</v>
      </c>
      <c r="C292" s="13">
        <v>1371.45083</v>
      </c>
      <c r="D292" s="13">
        <v>0</v>
      </c>
      <c r="E292" s="13">
        <v>0</v>
      </c>
      <c r="F292" s="13">
        <v>21379.714479999999</v>
      </c>
      <c r="G292" s="1"/>
      <c r="H292" s="1"/>
      <c r="I292" s="1"/>
      <c r="J292" s="1"/>
      <c r="K292" s="1"/>
      <c r="L292" s="1"/>
      <c r="M292" s="1"/>
      <c r="N292" s="1"/>
      <c r="O292" s="1"/>
      <c r="P292" s="1"/>
      <c r="Q292" s="1"/>
      <c r="R292" s="1"/>
      <c r="S292" s="1"/>
      <c r="T292" s="1"/>
      <c r="U292" s="1"/>
      <c r="V292" s="1"/>
      <c r="W292" s="1"/>
    </row>
    <row r="293" spans="1:23">
      <c r="A293" s="22" t="s">
        <v>282</v>
      </c>
      <c r="B293" s="13">
        <v>0</v>
      </c>
      <c r="C293" s="13">
        <v>0</v>
      </c>
      <c r="D293" s="13">
        <v>0</v>
      </c>
      <c r="E293" s="13">
        <v>0</v>
      </c>
      <c r="F293" s="13">
        <v>0</v>
      </c>
      <c r="G293" s="1"/>
      <c r="H293" s="1"/>
      <c r="I293" s="1"/>
      <c r="J293" s="1"/>
      <c r="K293" s="1"/>
      <c r="L293" s="1"/>
      <c r="M293" s="1"/>
      <c r="N293" s="1"/>
      <c r="O293" s="1"/>
      <c r="P293" s="1"/>
      <c r="Q293" s="1"/>
      <c r="R293" s="1"/>
      <c r="S293" s="1"/>
      <c r="T293" s="1"/>
      <c r="U293" s="1"/>
      <c r="V293" s="1"/>
      <c r="W293" s="1"/>
    </row>
    <row r="294" spans="1:23">
      <c r="A294" s="22" t="s">
        <v>283</v>
      </c>
      <c r="B294" s="13">
        <v>0</v>
      </c>
      <c r="C294" s="13">
        <v>0</v>
      </c>
      <c r="D294" s="13">
        <v>0</v>
      </c>
      <c r="E294" s="13">
        <v>0</v>
      </c>
      <c r="F294" s="13">
        <v>0</v>
      </c>
      <c r="G294" s="1"/>
      <c r="H294" s="1"/>
      <c r="I294" s="1"/>
      <c r="J294" s="1"/>
      <c r="K294" s="1"/>
      <c r="L294" s="1"/>
      <c r="M294" s="1"/>
      <c r="N294" s="1"/>
      <c r="O294" s="1"/>
      <c r="P294" s="1"/>
      <c r="Q294" s="1"/>
      <c r="R294" s="1"/>
      <c r="S294" s="1"/>
      <c r="T294" s="1"/>
      <c r="U294" s="1"/>
      <c r="V294" s="1"/>
      <c r="W294" s="1"/>
    </row>
    <row r="295" spans="1:23">
      <c r="A295" s="22" t="s">
        <v>284</v>
      </c>
      <c r="B295" s="13">
        <v>0</v>
      </c>
      <c r="C295" s="13">
        <v>0</v>
      </c>
      <c r="D295" s="13">
        <v>0</v>
      </c>
      <c r="E295" s="13">
        <v>0</v>
      </c>
      <c r="F295" s="13">
        <v>0</v>
      </c>
      <c r="G295" s="1"/>
      <c r="H295" s="1"/>
      <c r="I295" s="1"/>
      <c r="J295" s="1"/>
      <c r="K295" s="1"/>
      <c r="L295" s="1"/>
      <c r="M295" s="1"/>
      <c r="N295" s="1"/>
      <c r="O295" s="1"/>
      <c r="P295" s="1"/>
      <c r="Q295" s="1"/>
      <c r="R295" s="1"/>
      <c r="S295" s="1"/>
      <c r="T295" s="1"/>
      <c r="U295" s="1"/>
      <c r="V295" s="1"/>
      <c r="W295" s="1"/>
    </row>
    <row r="296" spans="1:23">
      <c r="A296" s="22" t="s">
        <v>285</v>
      </c>
      <c r="B296" s="13">
        <v>0</v>
      </c>
      <c r="C296" s="13">
        <v>0</v>
      </c>
      <c r="D296" s="13">
        <v>0</v>
      </c>
      <c r="E296" s="13">
        <v>0</v>
      </c>
      <c r="F296" s="13">
        <v>0</v>
      </c>
      <c r="G296" s="1"/>
      <c r="H296" s="1"/>
      <c r="I296" s="1"/>
      <c r="J296" s="1"/>
      <c r="K296" s="1"/>
      <c r="L296" s="1"/>
      <c r="M296" s="1"/>
      <c r="N296" s="1"/>
      <c r="O296" s="1"/>
      <c r="P296" s="1"/>
      <c r="Q296" s="1"/>
      <c r="R296" s="1"/>
      <c r="S296" s="1"/>
      <c r="T296" s="1"/>
      <c r="U296" s="1"/>
      <c r="V296" s="1"/>
      <c r="W296" s="1"/>
    </row>
    <row r="297" spans="1:23">
      <c r="A297" s="22" t="s">
        <v>286</v>
      </c>
      <c r="B297" s="13">
        <v>0</v>
      </c>
      <c r="C297" s="13">
        <v>0</v>
      </c>
      <c r="D297" s="13">
        <v>0</v>
      </c>
      <c r="E297" s="13">
        <v>0</v>
      </c>
      <c r="F297" s="13">
        <v>0</v>
      </c>
      <c r="G297" s="1"/>
      <c r="H297" s="1"/>
      <c r="I297" s="1"/>
      <c r="J297" s="1"/>
      <c r="K297" s="1"/>
      <c r="L297" s="1"/>
      <c r="M297" s="1"/>
      <c r="N297" s="1"/>
      <c r="O297" s="1"/>
      <c r="P297" s="1"/>
      <c r="Q297" s="1"/>
      <c r="R297" s="1"/>
      <c r="S297" s="1"/>
      <c r="T297" s="1"/>
      <c r="U297" s="1"/>
      <c r="V297" s="1"/>
      <c r="W297" s="1"/>
    </row>
    <row r="298" spans="1:23">
      <c r="A298" s="22" t="s">
        <v>287</v>
      </c>
      <c r="B298" s="13">
        <v>-34262.075149999997</v>
      </c>
      <c r="C298" s="13">
        <v>-1158.9443799999999</v>
      </c>
      <c r="D298" s="13">
        <v>0</v>
      </c>
      <c r="E298" s="13">
        <v>0</v>
      </c>
      <c r="F298" s="13">
        <v>-35421.019529999998</v>
      </c>
      <c r="G298" s="1"/>
      <c r="H298" s="1"/>
      <c r="I298" s="1"/>
      <c r="J298" s="1"/>
      <c r="K298" s="1"/>
      <c r="L298" s="1"/>
      <c r="M298" s="1"/>
      <c r="N298" s="1"/>
      <c r="O298" s="1"/>
      <c r="P298" s="1"/>
      <c r="Q298" s="1"/>
      <c r="R298" s="1"/>
      <c r="S298" s="1"/>
      <c r="T298" s="1"/>
      <c r="U298" s="1"/>
      <c r="V298" s="1"/>
      <c r="W298" s="1"/>
    </row>
    <row r="299" spans="1:23">
      <c r="A299" s="22" t="s">
        <v>288</v>
      </c>
      <c r="B299" s="13">
        <v>-26527.826140000001</v>
      </c>
      <c r="C299" s="13">
        <v>-844.68518999999992</v>
      </c>
      <c r="D299" s="13">
        <v>0</v>
      </c>
      <c r="E299" s="13">
        <v>0</v>
      </c>
      <c r="F299" s="13">
        <v>-27372.511329999998</v>
      </c>
      <c r="G299" s="1"/>
      <c r="H299" s="1"/>
      <c r="I299" s="1"/>
      <c r="J299" s="1"/>
      <c r="K299" s="1"/>
      <c r="L299" s="1"/>
      <c r="M299" s="1"/>
      <c r="N299" s="1"/>
      <c r="O299" s="1"/>
      <c r="P299" s="1"/>
      <c r="Q299" s="1"/>
      <c r="R299" s="1"/>
      <c r="S299" s="1"/>
      <c r="T299" s="1"/>
      <c r="U299" s="1"/>
      <c r="V299" s="1"/>
      <c r="W299" s="1"/>
    </row>
    <row r="300" spans="1:23">
      <c r="A300" s="22" t="s">
        <v>289</v>
      </c>
      <c r="B300" s="13">
        <v>0</v>
      </c>
      <c r="C300" s="13">
        <v>-2.7000000000000001E-3</v>
      </c>
      <c r="D300" s="13">
        <v>0</v>
      </c>
      <c r="E300" s="13">
        <v>0</v>
      </c>
      <c r="F300" s="13">
        <v>-2.7000000000000001E-3</v>
      </c>
      <c r="G300" s="1"/>
      <c r="H300" s="1"/>
      <c r="I300" s="1"/>
      <c r="J300" s="1"/>
      <c r="K300" s="1"/>
      <c r="L300" s="1"/>
      <c r="M300" s="1"/>
      <c r="N300" s="1"/>
      <c r="O300" s="1"/>
      <c r="P300" s="1"/>
      <c r="Q300" s="1"/>
      <c r="R300" s="1"/>
      <c r="S300" s="1"/>
      <c r="T300" s="1"/>
      <c r="U300" s="1"/>
      <c r="V300" s="1"/>
      <c r="W300" s="1"/>
    </row>
    <row r="301" spans="1:23">
      <c r="A301" s="22" t="s">
        <v>290</v>
      </c>
      <c r="B301" s="13">
        <v>0</v>
      </c>
      <c r="C301" s="13">
        <v>0</v>
      </c>
      <c r="D301" s="13">
        <v>0</v>
      </c>
      <c r="E301" s="13">
        <v>0</v>
      </c>
      <c r="F301" s="13">
        <v>0</v>
      </c>
      <c r="G301" s="1"/>
      <c r="H301" s="1"/>
      <c r="I301" s="1"/>
      <c r="J301" s="1"/>
      <c r="K301" s="1"/>
      <c r="L301" s="1"/>
      <c r="M301" s="1"/>
      <c r="N301" s="1"/>
      <c r="O301" s="1"/>
      <c r="P301" s="1"/>
      <c r="Q301" s="1"/>
      <c r="R301" s="1"/>
      <c r="S301" s="1"/>
      <c r="T301" s="1"/>
      <c r="U301" s="1"/>
      <c r="V301" s="1"/>
      <c r="W301" s="1"/>
    </row>
    <row r="302" spans="1:23">
      <c r="A302" s="25" t="s">
        <v>291</v>
      </c>
      <c r="B302" s="13">
        <v>-7734.2490099999995</v>
      </c>
      <c r="C302" s="13">
        <v>-314.25648999999999</v>
      </c>
      <c r="D302" s="13">
        <v>0</v>
      </c>
      <c r="E302" s="13">
        <v>0</v>
      </c>
      <c r="F302" s="13">
        <v>-8048.5055000000002</v>
      </c>
      <c r="G302" s="1"/>
      <c r="H302" s="1"/>
      <c r="I302" s="1"/>
      <c r="J302" s="1"/>
      <c r="K302" s="1"/>
      <c r="L302" s="1"/>
      <c r="M302" s="1"/>
      <c r="N302" s="1"/>
      <c r="O302" s="1"/>
      <c r="P302" s="1"/>
      <c r="Q302" s="1"/>
      <c r="R302" s="1"/>
      <c r="S302" s="1"/>
      <c r="T302" s="1"/>
      <c r="U302" s="1"/>
      <c r="V302" s="1"/>
      <c r="W302" s="1"/>
    </row>
    <row r="303" spans="1:23">
      <c r="A303" s="14" t="s">
        <v>292</v>
      </c>
      <c r="B303" s="13">
        <v>0</v>
      </c>
      <c r="C303" s="13">
        <v>0</v>
      </c>
      <c r="D303" s="13">
        <v>0</v>
      </c>
      <c r="E303" s="13">
        <v>0</v>
      </c>
      <c r="F303" s="13">
        <v>0</v>
      </c>
      <c r="G303" s="1"/>
      <c r="H303" s="1"/>
      <c r="I303" s="1"/>
      <c r="J303" s="1"/>
      <c r="K303" s="1"/>
      <c r="L303" s="1"/>
      <c r="M303" s="1"/>
      <c r="N303" s="1"/>
      <c r="O303" s="1"/>
      <c r="P303" s="1"/>
      <c r="Q303" s="1"/>
      <c r="R303" s="1"/>
      <c r="S303" s="1"/>
      <c r="T303" s="1"/>
      <c r="U303" s="1"/>
      <c r="V303" s="1"/>
      <c r="W303" s="1"/>
    </row>
    <row r="304" spans="1:23">
      <c r="A304" s="25" t="s">
        <v>293</v>
      </c>
      <c r="B304" s="13">
        <v>0</v>
      </c>
      <c r="C304" s="13">
        <v>0</v>
      </c>
      <c r="D304" s="13">
        <v>0</v>
      </c>
      <c r="E304" s="13">
        <v>0</v>
      </c>
      <c r="F304" s="13">
        <v>0</v>
      </c>
      <c r="G304" s="1"/>
      <c r="H304" s="1"/>
      <c r="I304" s="1"/>
      <c r="J304" s="1"/>
      <c r="K304" s="1"/>
      <c r="L304" s="1"/>
      <c r="M304" s="1"/>
      <c r="N304" s="1"/>
      <c r="O304" s="1"/>
      <c r="P304" s="1"/>
      <c r="Q304" s="1"/>
      <c r="R304" s="1"/>
      <c r="S304" s="1"/>
      <c r="T304" s="1"/>
      <c r="U304" s="1"/>
      <c r="V304" s="1"/>
      <c r="W304" s="1"/>
    </row>
    <row r="305" spans="1:23">
      <c r="A305" s="30" t="s">
        <v>294</v>
      </c>
      <c r="B305" s="11">
        <v>50336.854780000001</v>
      </c>
      <c r="C305" s="11">
        <v>1474.3155300000001</v>
      </c>
      <c r="D305" s="11">
        <v>0</v>
      </c>
      <c r="E305" s="11">
        <v>0</v>
      </c>
      <c r="F305" s="11">
        <v>51811.170310000001</v>
      </c>
      <c r="G305" s="1"/>
      <c r="H305" s="1"/>
      <c r="I305" s="1"/>
      <c r="J305" s="1"/>
      <c r="K305" s="1"/>
      <c r="L305" s="1"/>
      <c r="M305" s="1"/>
      <c r="N305" s="1"/>
      <c r="O305" s="1"/>
      <c r="P305" s="1"/>
      <c r="Q305" s="1"/>
      <c r="R305" s="1"/>
      <c r="S305" s="1"/>
      <c r="T305" s="1"/>
      <c r="U305" s="1"/>
      <c r="V305" s="1"/>
      <c r="W305" s="1"/>
    </row>
    <row r="306" spans="1:23">
      <c r="A306" s="30" t="s">
        <v>295</v>
      </c>
      <c r="B306" s="11">
        <v>-50581.992319999998</v>
      </c>
      <c r="C306" s="11">
        <v>-1369.8466000000001</v>
      </c>
      <c r="D306" s="11">
        <v>0</v>
      </c>
      <c r="E306" s="11">
        <v>0</v>
      </c>
      <c r="F306" s="11">
        <v>-51951.838920000002</v>
      </c>
      <c r="G306" s="1"/>
      <c r="H306" s="1"/>
      <c r="I306" s="1"/>
      <c r="J306" s="1"/>
      <c r="K306" s="1"/>
      <c r="L306" s="1"/>
      <c r="M306" s="1"/>
      <c r="N306" s="1"/>
      <c r="O306" s="1"/>
      <c r="P306" s="1"/>
      <c r="Q306" s="1"/>
      <c r="R306" s="1"/>
      <c r="S306" s="1"/>
      <c r="T306" s="1"/>
      <c r="U306" s="1"/>
      <c r="V306" s="1"/>
      <c r="W306" s="1"/>
    </row>
    <row r="307" spans="1:23">
      <c r="A307" s="22" t="s">
        <v>296</v>
      </c>
      <c r="B307" s="13">
        <v>-26952.283910000002</v>
      </c>
      <c r="C307" s="13">
        <v>0</v>
      </c>
      <c r="D307" s="13">
        <v>0</v>
      </c>
      <c r="E307" s="13">
        <v>0</v>
      </c>
      <c r="F307" s="13">
        <v>-26952.283910000002</v>
      </c>
      <c r="G307" s="1"/>
      <c r="H307" s="1"/>
      <c r="I307" s="1"/>
      <c r="J307" s="1"/>
      <c r="K307" s="1"/>
      <c r="L307" s="1"/>
      <c r="M307" s="1"/>
      <c r="N307" s="1"/>
      <c r="O307" s="1"/>
      <c r="P307" s="1"/>
      <c r="Q307" s="1"/>
      <c r="R307" s="1"/>
      <c r="S307" s="1"/>
      <c r="T307" s="1"/>
      <c r="U307" s="1"/>
      <c r="V307" s="1"/>
      <c r="W307" s="1"/>
    </row>
    <row r="308" spans="1:23">
      <c r="A308" s="22" t="s">
        <v>297</v>
      </c>
      <c r="B308" s="13">
        <v>-4574.3893099999996</v>
      </c>
      <c r="C308" s="13">
        <v>-70.553300000000007</v>
      </c>
      <c r="D308" s="13">
        <v>0</v>
      </c>
      <c r="E308" s="13">
        <v>0</v>
      </c>
      <c r="F308" s="13">
        <v>-4644.9426100000001</v>
      </c>
      <c r="G308" s="1"/>
      <c r="H308" s="1"/>
      <c r="I308" s="1"/>
      <c r="J308" s="1"/>
      <c r="K308" s="1"/>
      <c r="L308" s="1"/>
      <c r="M308" s="1"/>
      <c r="N308" s="1"/>
      <c r="O308" s="1"/>
      <c r="P308" s="1"/>
      <c r="Q308" s="1"/>
      <c r="R308" s="1"/>
      <c r="S308" s="1"/>
      <c r="T308" s="1"/>
      <c r="U308" s="1"/>
      <c r="V308" s="1"/>
      <c r="W308" s="1"/>
    </row>
    <row r="309" spans="1:23">
      <c r="A309" s="22" t="s">
        <v>298</v>
      </c>
      <c r="B309" s="13">
        <v>-0.47998000000000002</v>
      </c>
      <c r="C309" s="13">
        <v>-543.77506000000005</v>
      </c>
      <c r="D309" s="13">
        <v>0</v>
      </c>
      <c r="E309" s="13">
        <v>0</v>
      </c>
      <c r="F309" s="13">
        <v>-544.25504000000001</v>
      </c>
      <c r="G309" s="1"/>
      <c r="H309" s="1"/>
      <c r="I309" s="1"/>
      <c r="J309" s="1"/>
      <c r="K309" s="1"/>
      <c r="L309" s="1"/>
      <c r="M309" s="1"/>
      <c r="N309" s="1"/>
      <c r="O309" s="1"/>
      <c r="P309" s="1"/>
      <c r="Q309" s="1"/>
      <c r="R309" s="1"/>
      <c r="S309" s="1"/>
      <c r="T309" s="1"/>
      <c r="U309" s="1"/>
      <c r="V309" s="1"/>
      <c r="W309" s="1"/>
    </row>
    <row r="310" spans="1:23">
      <c r="A310" s="22" t="s">
        <v>299</v>
      </c>
      <c r="B310" s="13">
        <v>-820.01585999999998</v>
      </c>
      <c r="C310" s="13">
        <v>0</v>
      </c>
      <c r="D310" s="13">
        <v>0</v>
      </c>
      <c r="E310" s="13">
        <v>0</v>
      </c>
      <c r="F310" s="13">
        <v>-820.01585999999998</v>
      </c>
      <c r="G310" s="1"/>
      <c r="H310" s="1"/>
      <c r="I310" s="1"/>
      <c r="J310" s="1"/>
      <c r="K310" s="1"/>
      <c r="L310" s="1"/>
      <c r="M310" s="1"/>
      <c r="N310" s="1"/>
      <c r="O310" s="1"/>
      <c r="P310" s="1"/>
      <c r="Q310" s="1"/>
      <c r="R310" s="1"/>
      <c r="S310" s="1"/>
      <c r="T310" s="1"/>
      <c r="U310" s="1"/>
      <c r="V310" s="1"/>
      <c r="W310" s="1"/>
    </row>
    <row r="311" spans="1:23">
      <c r="A311" s="22" t="s">
        <v>300</v>
      </c>
      <c r="B311" s="13">
        <v>-3669.03125</v>
      </c>
      <c r="C311" s="13">
        <v>0</v>
      </c>
      <c r="D311" s="13">
        <v>0</v>
      </c>
      <c r="E311" s="13">
        <v>0</v>
      </c>
      <c r="F311" s="13">
        <v>-3669.03125</v>
      </c>
      <c r="G311" s="1"/>
      <c r="H311" s="1"/>
      <c r="I311" s="1"/>
      <c r="J311" s="1"/>
      <c r="K311" s="1"/>
      <c r="L311" s="1"/>
      <c r="M311" s="1"/>
      <c r="N311" s="1"/>
      <c r="O311" s="1"/>
      <c r="P311" s="1"/>
      <c r="Q311" s="1"/>
      <c r="R311" s="1"/>
      <c r="S311" s="1"/>
      <c r="T311" s="1"/>
      <c r="U311" s="1"/>
      <c r="V311" s="1"/>
      <c r="W311" s="1"/>
    </row>
    <row r="312" spans="1:23">
      <c r="A312" s="22" t="s">
        <v>301</v>
      </c>
      <c r="B312" s="13">
        <v>-411.65686999999997</v>
      </c>
      <c r="C312" s="13">
        <v>0</v>
      </c>
      <c r="D312" s="13">
        <v>0</v>
      </c>
      <c r="E312" s="13">
        <v>0</v>
      </c>
      <c r="F312" s="13">
        <v>-411.65686999999997</v>
      </c>
      <c r="G312" s="1"/>
      <c r="H312" s="1"/>
      <c r="I312" s="1"/>
      <c r="J312" s="1"/>
      <c r="K312" s="1"/>
      <c r="L312" s="1"/>
      <c r="M312" s="1"/>
      <c r="N312" s="1"/>
      <c r="O312" s="1"/>
      <c r="P312" s="1"/>
      <c r="Q312" s="1"/>
      <c r="R312" s="1"/>
      <c r="S312" s="1"/>
      <c r="T312" s="1"/>
      <c r="U312" s="1"/>
      <c r="V312" s="1"/>
      <c r="W312" s="1"/>
    </row>
    <row r="313" spans="1:23">
      <c r="A313" s="22" t="s">
        <v>302</v>
      </c>
      <c r="B313" s="13">
        <v>-1478.1266000000001</v>
      </c>
      <c r="C313" s="13">
        <v>0</v>
      </c>
      <c r="D313" s="13">
        <v>0</v>
      </c>
      <c r="E313" s="13">
        <v>0</v>
      </c>
      <c r="F313" s="13">
        <v>-1478.1266000000001</v>
      </c>
      <c r="G313" s="1"/>
      <c r="H313" s="1"/>
      <c r="I313" s="1"/>
      <c r="J313" s="1"/>
      <c r="K313" s="1"/>
      <c r="L313" s="1"/>
      <c r="M313" s="1"/>
      <c r="N313" s="1"/>
      <c r="O313" s="1"/>
      <c r="P313" s="1"/>
      <c r="Q313" s="1"/>
      <c r="R313" s="1"/>
      <c r="S313" s="1"/>
      <c r="T313" s="1"/>
      <c r="U313" s="1"/>
      <c r="V313" s="1"/>
      <c r="W313" s="1"/>
    </row>
    <row r="314" spans="1:23">
      <c r="A314" s="22" t="s">
        <v>303</v>
      </c>
      <c r="B314" s="13">
        <v>-773.38128000000006</v>
      </c>
      <c r="C314" s="13">
        <v>0</v>
      </c>
      <c r="D314" s="13">
        <v>0</v>
      </c>
      <c r="E314" s="13">
        <v>0</v>
      </c>
      <c r="F314" s="13">
        <v>-773.38128000000006</v>
      </c>
      <c r="G314" s="1"/>
      <c r="H314" s="1"/>
      <c r="I314" s="1"/>
      <c r="J314" s="1"/>
      <c r="K314" s="1"/>
      <c r="L314" s="1"/>
      <c r="M314" s="1"/>
      <c r="N314" s="1"/>
      <c r="O314" s="1"/>
      <c r="P314" s="1"/>
      <c r="Q314" s="1"/>
      <c r="R314" s="1"/>
      <c r="S314" s="1"/>
      <c r="T314" s="1"/>
      <c r="U314" s="1"/>
      <c r="V314" s="1"/>
      <c r="W314" s="1"/>
    </row>
    <row r="315" spans="1:23">
      <c r="A315" s="22" t="s">
        <v>304</v>
      </c>
      <c r="B315" s="13">
        <v>-11902.627259999999</v>
      </c>
      <c r="C315" s="13">
        <v>-755.51823999999999</v>
      </c>
      <c r="D315" s="13">
        <v>0</v>
      </c>
      <c r="E315" s="13">
        <v>0</v>
      </c>
      <c r="F315" s="13">
        <v>-12658.145500000001</v>
      </c>
      <c r="G315" s="1"/>
      <c r="H315" s="1"/>
      <c r="I315" s="1"/>
      <c r="J315" s="1"/>
      <c r="K315" s="1"/>
      <c r="L315" s="1"/>
      <c r="M315" s="1"/>
      <c r="N315" s="1"/>
      <c r="O315" s="1"/>
      <c r="P315" s="1"/>
      <c r="Q315" s="1"/>
      <c r="R315" s="1"/>
      <c r="S315" s="1"/>
      <c r="T315" s="1"/>
      <c r="U315" s="1"/>
      <c r="V315" s="1"/>
      <c r="W315" s="1"/>
    </row>
    <row r="316" spans="1:23">
      <c r="A316" s="31" t="s">
        <v>305</v>
      </c>
      <c r="B316" s="11">
        <v>-245.13754</v>
      </c>
      <c r="C316" s="11">
        <v>104.46892999999999</v>
      </c>
      <c r="D316" s="11">
        <v>0</v>
      </c>
      <c r="E316" s="11">
        <v>0</v>
      </c>
      <c r="F316" s="11">
        <v>-140.66860999999997</v>
      </c>
      <c r="G316" s="1"/>
      <c r="H316" s="1"/>
      <c r="I316" s="1"/>
      <c r="J316" s="1"/>
      <c r="K316" s="1"/>
      <c r="L316" s="1"/>
      <c r="M316" s="1"/>
      <c r="N316" s="1"/>
      <c r="O316" s="1"/>
      <c r="P316" s="1"/>
      <c r="Q316" s="1"/>
      <c r="R316" s="1"/>
      <c r="S316" s="1"/>
      <c r="T316" s="1"/>
      <c r="U316" s="1"/>
      <c r="V316" s="1"/>
      <c r="W316" s="1"/>
    </row>
    <row r="317" spans="1:23">
      <c r="A317" s="25" t="s">
        <v>306</v>
      </c>
      <c r="B317" s="13">
        <v>0.64970000000000006</v>
      </c>
      <c r="C317" s="13">
        <v>0</v>
      </c>
      <c r="D317" s="13">
        <v>0</v>
      </c>
      <c r="E317" s="13">
        <v>0</v>
      </c>
      <c r="F317" s="13">
        <v>0.64970000000000006</v>
      </c>
      <c r="G317" s="1"/>
      <c r="H317" s="1"/>
      <c r="I317" s="1"/>
      <c r="J317" s="1"/>
      <c r="K317" s="1"/>
      <c r="L317" s="1"/>
      <c r="M317" s="1"/>
      <c r="N317" s="1"/>
      <c r="O317" s="1"/>
      <c r="P317" s="1"/>
      <c r="Q317" s="1"/>
      <c r="R317" s="1"/>
      <c r="S317" s="1"/>
      <c r="T317" s="1"/>
      <c r="U317" s="1"/>
      <c r="V317" s="1"/>
      <c r="W317" s="1"/>
    </row>
    <row r="318" spans="1:23">
      <c r="A318" s="25" t="s">
        <v>307</v>
      </c>
      <c r="B318" s="13">
        <v>0.64970000000000006</v>
      </c>
      <c r="C318" s="13">
        <v>0</v>
      </c>
      <c r="D318" s="13">
        <v>0</v>
      </c>
      <c r="E318" s="13">
        <v>0</v>
      </c>
      <c r="F318" s="13">
        <v>0.64970000000000006</v>
      </c>
      <c r="G318" s="1"/>
      <c r="H318" s="1"/>
      <c r="I318" s="1"/>
      <c r="J318" s="1"/>
      <c r="K318" s="1"/>
      <c r="L318" s="1"/>
      <c r="M318" s="1"/>
      <c r="N318" s="1"/>
      <c r="O318" s="1"/>
      <c r="P318" s="1"/>
      <c r="Q318" s="1"/>
      <c r="R318" s="1"/>
      <c r="S318" s="1"/>
      <c r="T318" s="1"/>
      <c r="U318" s="1"/>
      <c r="V318" s="1"/>
      <c r="W318" s="1"/>
    </row>
    <row r="319" spans="1:23">
      <c r="A319" s="25" t="s">
        <v>308</v>
      </c>
      <c r="B319" s="13">
        <v>0</v>
      </c>
      <c r="C319" s="13">
        <v>0</v>
      </c>
      <c r="D319" s="13">
        <v>0</v>
      </c>
      <c r="E319" s="13">
        <v>0</v>
      </c>
      <c r="F319" s="13">
        <v>0</v>
      </c>
      <c r="G319" s="1"/>
      <c r="H319" s="1"/>
      <c r="I319" s="1"/>
      <c r="J319" s="1"/>
      <c r="K319" s="1"/>
      <c r="L319" s="1"/>
      <c r="M319" s="1"/>
      <c r="N319" s="1"/>
      <c r="O319" s="1"/>
      <c r="P319" s="1"/>
      <c r="Q319" s="1"/>
      <c r="R319" s="1"/>
      <c r="S319" s="1"/>
      <c r="T319" s="1"/>
      <c r="U319" s="1"/>
      <c r="V319" s="1"/>
      <c r="W319" s="1"/>
    </row>
    <row r="320" spans="1:23">
      <c r="A320" s="25" t="s">
        <v>309</v>
      </c>
      <c r="B320" s="13">
        <v>0</v>
      </c>
      <c r="C320" s="13">
        <v>0</v>
      </c>
      <c r="D320" s="13">
        <v>0</v>
      </c>
      <c r="E320" s="13">
        <v>0</v>
      </c>
      <c r="F320" s="13">
        <v>0</v>
      </c>
      <c r="G320" s="1"/>
      <c r="H320" s="1"/>
      <c r="I320" s="1"/>
      <c r="J320" s="1"/>
      <c r="K320" s="1"/>
      <c r="L320" s="1"/>
      <c r="M320" s="1"/>
      <c r="N320" s="1"/>
      <c r="O320" s="1"/>
      <c r="P320" s="1"/>
      <c r="Q320" s="1"/>
      <c r="R320" s="1"/>
      <c r="S320" s="1"/>
      <c r="T320" s="1"/>
      <c r="U320" s="1"/>
      <c r="V320" s="1"/>
      <c r="W320" s="1"/>
    </row>
    <row r="321" spans="1:23">
      <c r="A321" s="25" t="s">
        <v>310</v>
      </c>
      <c r="B321" s="13">
        <v>0</v>
      </c>
      <c r="C321" s="13">
        <v>0</v>
      </c>
      <c r="D321" s="13">
        <v>0</v>
      </c>
      <c r="E321" s="13">
        <v>0</v>
      </c>
      <c r="F321" s="13">
        <v>0</v>
      </c>
      <c r="G321" s="1"/>
      <c r="H321" s="1"/>
      <c r="I321" s="1"/>
      <c r="J321" s="1"/>
      <c r="K321" s="1"/>
      <c r="L321" s="1"/>
      <c r="M321" s="1"/>
      <c r="N321" s="1"/>
      <c r="O321" s="1"/>
      <c r="P321" s="1"/>
      <c r="Q321" s="1"/>
      <c r="R321" s="1"/>
      <c r="S321" s="1"/>
      <c r="T321" s="1"/>
      <c r="U321" s="1"/>
      <c r="V321" s="1"/>
      <c r="W321" s="1"/>
    </row>
    <row r="322" spans="1:23">
      <c r="A322" s="25" t="s">
        <v>311</v>
      </c>
      <c r="B322" s="13">
        <v>0</v>
      </c>
      <c r="C322" s="13">
        <v>0</v>
      </c>
      <c r="D322" s="13">
        <v>0</v>
      </c>
      <c r="E322" s="13">
        <v>0</v>
      </c>
      <c r="F322" s="13">
        <v>0</v>
      </c>
      <c r="G322" s="1"/>
      <c r="H322" s="1"/>
      <c r="I322" s="1"/>
      <c r="J322" s="1"/>
      <c r="K322" s="1"/>
      <c r="L322" s="1"/>
      <c r="M322" s="1"/>
      <c r="N322" s="1"/>
      <c r="O322" s="1"/>
      <c r="P322" s="1"/>
      <c r="Q322" s="1"/>
      <c r="R322" s="1"/>
      <c r="S322" s="1"/>
      <c r="T322" s="1"/>
      <c r="U322" s="1"/>
      <c r="V322" s="1"/>
      <c r="W322" s="1"/>
    </row>
    <row r="323" spans="1:23">
      <c r="A323" s="17" t="s">
        <v>312</v>
      </c>
      <c r="B323" s="11">
        <v>-244.48784000000001</v>
      </c>
      <c r="C323" s="11">
        <v>104.46892999999999</v>
      </c>
      <c r="D323" s="11">
        <v>0</v>
      </c>
      <c r="E323" s="11">
        <v>0</v>
      </c>
      <c r="F323" s="11">
        <v>-140.01891000000001</v>
      </c>
      <c r="G323" s="1"/>
      <c r="H323" s="1"/>
      <c r="I323" s="1"/>
      <c r="J323" s="1"/>
      <c r="K323" s="1"/>
      <c r="L323" s="1"/>
      <c r="M323" s="1"/>
      <c r="N323" s="1"/>
      <c r="O323" s="1"/>
      <c r="P323" s="1"/>
      <c r="Q323" s="1"/>
      <c r="R323" s="1"/>
      <c r="S323" s="1"/>
      <c r="T323" s="1"/>
      <c r="U323" s="1"/>
      <c r="V323" s="1"/>
      <c r="W323" s="1"/>
    </row>
    <row r="324" spans="1:23">
      <c r="A324" s="22" t="s">
        <v>313</v>
      </c>
      <c r="B324" s="13">
        <v>135.86495000000002</v>
      </c>
      <c r="C324" s="13">
        <v>0</v>
      </c>
      <c r="D324" s="13">
        <v>0</v>
      </c>
      <c r="E324" s="13">
        <v>0</v>
      </c>
      <c r="F324" s="13">
        <v>135.86495000000002</v>
      </c>
      <c r="G324" s="1"/>
      <c r="H324" s="1"/>
      <c r="I324" s="1"/>
      <c r="J324" s="1"/>
      <c r="K324" s="1"/>
      <c r="L324" s="1"/>
      <c r="M324" s="1"/>
      <c r="N324" s="1"/>
      <c r="O324" s="1"/>
      <c r="P324" s="1"/>
      <c r="Q324" s="1"/>
      <c r="R324" s="1"/>
      <c r="S324" s="1"/>
      <c r="T324" s="1"/>
      <c r="U324" s="1"/>
      <c r="V324" s="1"/>
      <c r="W324" s="1"/>
    </row>
    <row r="325" spans="1:23">
      <c r="A325" s="31" t="s">
        <v>314</v>
      </c>
      <c r="B325" s="11">
        <v>-108.62289</v>
      </c>
      <c r="C325" s="11">
        <v>104.46892999999999</v>
      </c>
      <c r="D325" s="11">
        <v>0</v>
      </c>
      <c r="E325" s="11">
        <v>0</v>
      </c>
      <c r="F325" s="11">
        <v>-4.1539599999999997</v>
      </c>
      <c r="G325" s="1"/>
      <c r="H325" s="1"/>
      <c r="I325" s="1"/>
      <c r="J325" s="1"/>
      <c r="K325" s="1"/>
      <c r="L325" s="1"/>
      <c r="M325" s="1"/>
      <c r="N325" s="1"/>
      <c r="O325" s="1"/>
      <c r="P325" s="1"/>
      <c r="Q325" s="1"/>
      <c r="R325" s="1"/>
      <c r="S325" s="1"/>
      <c r="T325" s="1"/>
      <c r="U325" s="1"/>
      <c r="V325" s="1"/>
      <c r="W325" s="1"/>
    </row>
    <row r="326" spans="1:23">
      <c r="A326" s="25" t="s">
        <v>315</v>
      </c>
      <c r="B326" s="13">
        <v>314.65914000000004</v>
      </c>
      <c r="C326" s="13">
        <v>61.654699999999998</v>
      </c>
      <c r="D326" s="13">
        <v>0</v>
      </c>
      <c r="E326" s="13">
        <v>0</v>
      </c>
      <c r="F326" s="13">
        <v>376.31384000000003</v>
      </c>
      <c r="G326" s="1"/>
      <c r="H326" s="1"/>
      <c r="I326" s="1"/>
      <c r="J326" s="1"/>
      <c r="K326" s="1"/>
      <c r="L326" s="1"/>
      <c r="M326" s="1"/>
      <c r="N326" s="1"/>
      <c r="O326" s="1"/>
      <c r="P326" s="1"/>
      <c r="Q326" s="1"/>
      <c r="R326" s="1"/>
      <c r="S326" s="1"/>
      <c r="T326" s="1"/>
      <c r="U326" s="1"/>
      <c r="V326" s="1"/>
      <c r="W326" s="1"/>
    </row>
    <row r="327" spans="1:23">
      <c r="A327" s="17" t="s">
        <v>316</v>
      </c>
      <c r="B327" s="11">
        <v>206.03625</v>
      </c>
      <c r="C327" s="11">
        <v>166.12362999999999</v>
      </c>
      <c r="D327" s="11">
        <v>0</v>
      </c>
      <c r="E327" s="11">
        <v>0</v>
      </c>
      <c r="F327" s="11">
        <v>372.15987999999999</v>
      </c>
      <c r="G327" s="1"/>
      <c r="H327" s="1"/>
      <c r="I327" s="1"/>
      <c r="J327" s="1"/>
      <c r="K327" s="1"/>
      <c r="L327" s="1"/>
      <c r="M327" s="1"/>
      <c r="N327" s="1"/>
      <c r="O327" s="1"/>
      <c r="P327" s="1"/>
      <c r="Q327" s="1"/>
      <c r="R327" s="1"/>
      <c r="S327" s="1"/>
      <c r="T327" s="1"/>
      <c r="U327" s="1"/>
      <c r="V327" s="1"/>
      <c r="W327" s="1"/>
    </row>
    <row r="328" spans="1:23">
      <c r="A328" s="25" t="s">
        <v>317</v>
      </c>
      <c r="B328" s="13">
        <v>0</v>
      </c>
      <c r="C328" s="13">
        <v>0</v>
      </c>
      <c r="D328" s="13">
        <v>0</v>
      </c>
      <c r="E328" s="13">
        <v>0</v>
      </c>
      <c r="F328" s="13">
        <v>0</v>
      </c>
      <c r="G328" s="1"/>
      <c r="H328" s="1"/>
      <c r="I328" s="1"/>
      <c r="J328" s="1"/>
      <c r="K328" s="1"/>
      <c r="L328" s="1"/>
      <c r="M328" s="1"/>
      <c r="N328" s="1"/>
      <c r="O328" s="1"/>
      <c r="P328" s="1"/>
      <c r="Q328" s="1"/>
      <c r="R328" s="1"/>
      <c r="S328" s="1"/>
      <c r="T328" s="1"/>
      <c r="U328" s="1"/>
      <c r="V328" s="1"/>
      <c r="W328" s="1"/>
    </row>
    <row r="329" spans="1:23">
      <c r="A329" s="31" t="s">
        <v>318</v>
      </c>
      <c r="B329" s="11">
        <v>206.03625</v>
      </c>
      <c r="C329" s="11">
        <v>166.12362999999999</v>
      </c>
      <c r="D329" s="11">
        <v>0</v>
      </c>
      <c r="E329" s="11">
        <v>0</v>
      </c>
      <c r="F329" s="11">
        <v>372.15987999999999</v>
      </c>
      <c r="G329" s="1"/>
      <c r="H329" s="1"/>
      <c r="I329" s="1"/>
      <c r="J329" s="1"/>
      <c r="K329" s="1"/>
      <c r="L329" s="1"/>
      <c r="M329" s="1"/>
      <c r="N329" s="1"/>
      <c r="O329" s="1"/>
      <c r="P329" s="1"/>
      <c r="Q329" s="1"/>
      <c r="R329" s="1"/>
      <c r="S329" s="1"/>
      <c r="T329" s="1"/>
      <c r="U329" s="1"/>
      <c r="V329" s="1"/>
      <c r="W329" s="1"/>
    </row>
    <row r="330" spans="1:23">
      <c r="A330" s="25" t="s">
        <v>319</v>
      </c>
      <c r="B330" s="13">
        <v>0</v>
      </c>
      <c r="C330" s="13">
        <v>0</v>
      </c>
      <c r="D330" s="13">
        <v>0</v>
      </c>
      <c r="E330" s="13">
        <v>0</v>
      </c>
      <c r="F330" s="13">
        <v>0</v>
      </c>
      <c r="G330" s="1"/>
      <c r="H330" s="1"/>
      <c r="I330" s="1"/>
      <c r="J330" s="1"/>
      <c r="K330" s="1"/>
      <c r="L330" s="1"/>
      <c r="M330" s="1"/>
      <c r="N330" s="1"/>
      <c r="O330" s="1"/>
      <c r="P330" s="1"/>
      <c r="Q330" s="1"/>
      <c r="R330" s="1"/>
      <c r="S330" s="1"/>
      <c r="T330" s="1"/>
      <c r="U330" s="1"/>
      <c r="V330" s="1"/>
      <c r="W330" s="1"/>
    </row>
    <row r="331" spans="1:23">
      <c r="A331" s="31" t="s">
        <v>320</v>
      </c>
      <c r="B331" s="11">
        <v>206.03625</v>
      </c>
      <c r="C331" s="11">
        <v>166.12362999999999</v>
      </c>
      <c r="D331" s="11">
        <v>0</v>
      </c>
      <c r="E331" s="11">
        <v>0</v>
      </c>
      <c r="F331" s="11">
        <v>372.15987999999999</v>
      </c>
      <c r="G331" s="1"/>
      <c r="H331" s="1"/>
      <c r="I331" s="1"/>
      <c r="J331" s="1"/>
      <c r="K331" s="1"/>
      <c r="L331" s="1"/>
      <c r="M331" s="1"/>
      <c r="N331" s="1"/>
      <c r="O331" s="1"/>
      <c r="P331" s="1"/>
      <c r="Q331" s="1"/>
      <c r="R331" s="1"/>
      <c r="S331" s="1"/>
      <c r="T331" s="1"/>
      <c r="U331" s="1"/>
      <c r="V331" s="1"/>
      <c r="W331" s="1"/>
    </row>
    <row r="332" spans="1:23" ht="3.75" customHeight="1" thickBot="1">
      <c r="A332" s="67"/>
      <c r="B332" s="35"/>
      <c r="C332" s="35"/>
      <c r="D332" s="35"/>
      <c r="E332" s="35"/>
      <c r="F332" s="35"/>
      <c r="G332" s="1"/>
      <c r="H332" s="1"/>
      <c r="I332" s="1"/>
      <c r="J332" s="1"/>
      <c r="K332" s="1"/>
      <c r="L332" s="1"/>
      <c r="M332" s="1"/>
      <c r="N332" s="1"/>
      <c r="O332" s="1"/>
      <c r="P332" s="1"/>
      <c r="Q332" s="1"/>
      <c r="R332" s="1"/>
      <c r="S332" s="1"/>
      <c r="T332" s="1"/>
      <c r="U332" s="1"/>
      <c r="V332" s="1"/>
      <c r="W332" s="1"/>
    </row>
    <row r="333" spans="1:23" ht="15.75" thickTop="1">
      <c r="A333" s="20"/>
      <c r="B333" s="37"/>
      <c r="C333" s="37"/>
      <c r="D333" s="37"/>
      <c r="E333" s="37"/>
      <c r="F333" s="37"/>
      <c r="G333" s="1"/>
      <c r="H333" s="1"/>
      <c r="I333" s="1"/>
      <c r="J333" s="1"/>
      <c r="K333" s="1"/>
      <c r="L333" s="1"/>
      <c r="M333" s="1"/>
      <c r="N333" s="1"/>
      <c r="O333" s="1"/>
      <c r="P333" s="1"/>
      <c r="Q333" s="1"/>
      <c r="R333" s="1"/>
      <c r="S333" s="1"/>
      <c r="T333" s="1"/>
      <c r="U333" s="1"/>
      <c r="V333" s="1"/>
      <c r="W333" s="1"/>
    </row>
  </sheetData>
  <mergeCells count="4">
    <mergeCell ref="A1:F1"/>
    <mergeCell ref="A2:F2"/>
    <mergeCell ref="A3:F3"/>
    <mergeCell ref="A4:F4"/>
  </mergeCells>
  <hyperlinks>
    <hyperlink ref="G1" location="ÍNDICE!A1" display="ÍNDICE!A1"/>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8"/>
  <sheetViews>
    <sheetView workbookViewId="0">
      <selection activeCell="P1" sqref="P1"/>
    </sheetView>
  </sheetViews>
  <sheetFormatPr baseColWidth="10" defaultColWidth="9.140625" defaultRowHeight="15"/>
  <cols>
    <col min="1" max="1" width="104.42578125" bestFit="1" customWidth="1"/>
    <col min="2" max="4" width="10.7109375" customWidth="1"/>
    <col min="5" max="5" width="15" customWidth="1"/>
    <col min="257" max="257" width="104.42578125" bestFit="1" customWidth="1"/>
    <col min="258" max="260" width="10.7109375" customWidth="1"/>
    <col min="261" max="261" width="15" customWidth="1"/>
    <col min="513" max="513" width="104.42578125" bestFit="1" customWidth="1"/>
    <col min="514" max="516" width="10.7109375" customWidth="1"/>
    <col min="517" max="517" width="15" customWidth="1"/>
    <col min="769" max="769" width="104.42578125" bestFit="1" customWidth="1"/>
    <col min="770" max="772" width="10.7109375" customWidth="1"/>
    <col min="773" max="773" width="15" customWidth="1"/>
    <col min="1025" max="1025" width="104.42578125" bestFit="1" customWidth="1"/>
    <col min="1026" max="1028" width="10.7109375" customWidth="1"/>
    <col min="1029" max="1029" width="15" customWidth="1"/>
    <col min="1281" max="1281" width="104.42578125" bestFit="1" customWidth="1"/>
    <col min="1282" max="1284" width="10.7109375" customWidth="1"/>
    <col min="1285" max="1285" width="15" customWidth="1"/>
    <col min="1537" max="1537" width="104.42578125" bestFit="1" customWidth="1"/>
    <col min="1538" max="1540" width="10.7109375" customWidth="1"/>
    <col min="1541" max="1541" width="15" customWidth="1"/>
    <col min="1793" max="1793" width="104.42578125" bestFit="1" customWidth="1"/>
    <col min="1794" max="1796" width="10.7109375" customWidth="1"/>
    <col min="1797" max="1797" width="15" customWidth="1"/>
    <col min="2049" max="2049" width="104.42578125" bestFit="1" customWidth="1"/>
    <col min="2050" max="2052" width="10.7109375" customWidth="1"/>
    <col min="2053" max="2053" width="15" customWidth="1"/>
    <col min="2305" max="2305" width="104.42578125" bestFit="1" customWidth="1"/>
    <col min="2306" max="2308" width="10.7109375" customWidth="1"/>
    <col min="2309" max="2309" width="15" customWidth="1"/>
    <col min="2561" max="2561" width="104.42578125" bestFit="1" customWidth="1"/>
    <col min="2562" max="2564" width="10.7109375" customWidth="1"/>
    <col min="2565" max="2565" width="15" customWidth="1"/>
    <col min="2817" max="2817" width="104.42578125" bestFit="1" customWidth="1"/>
    <col min="2818" max="2820" width="10.7109375" customWidth="1"/>
    <col min="2821" max="2821" width="15" customWidth="1"/>
    <col min="3073" max="3073" width="104.42578125" bestFit="1" customWidth="1"/>
    <col min="3074" max="3076" width="10.7109375" customWidth="1"/>
    <col min="3077" max="3077" width="15" customWidth="1"/>
    <col min="3329" max="3329" width="104.42578125" bestFit="1" customWidth="1"/>
    <col min="3330" max="3332" width="10.7109375" customWidth="1"/>
    <col min="3333" max="3333" width="15" customWidth="1"/>
    <col min="3585" max="3585" width="104.42578125" bestFit="1" customWidth="1"/>
    <col min="3586" max="3588" width="10.7109375" customWidth="1"/>
    <col min="3589" max="3589" width="15" customWidth="1"/>
    <col min="3841" max="3841" width="104.42578125" bestFit="1" customWidth="1"/>
    <col min="3842" max="3844" width="10.7109375" customWidth="1"/>
    <col min="3845" max="3845" width="15" customWidth="1"/>
    <col min="4097" max="4097" width="104.42578125" bestFit="1" customWidth="1"/>
    <col min="4098" max="4100" width="10.7109375" customWidth="1"/>
    <col min="4101" max="4101" width="15" customWidth="1"/>
    <col min="4353" max="4353" width="104.42578125" bestFit="1" customWidth="1"/>
    <col min="4354" max="4356" width="10.7109375" customWidth="1"/>
    <col min="4357" max="4357" width="15" customWidth="1"/>
    <col min="4609" max="4609" width="104.42578125" bestFit="1" customWidth="1"/>
    <col min="4610" max="4612" width="10.7109375" customWidth="1"/>
    <col min="4613" max="4613" width="15" customWidth="1"/>
    <col min="4865" max="4865" width="104.42578125" bestFit="1" customWidth="1"/>
    <col min="4866" max="4868" width="10.7109375" customWidth="1"/>
    <col min="4869" max="4869" width="15" customWidth="1"/>
    <col min="5121" max="5121" width="104.42578125" bestFit="1" customWidth="1"/>
    <col min="5122" max="5124" width="10.7109375" customWidth="1"/>
    <col min="5125" max="5125" width="15" customWidth="1"/>
    <col min="5377" max="5377" width="104.42578125" bestFit="1" customWidth="1"/>
    <col min="5378" max="5380" width="10.7109375" customWidth="1"/>
    <col min="5381" max="5381" width="15" customWidth="1"/>
    <col min="5633" max="5633" width="104.42578125" bestFit="1" customWidth="1"/>
    <col min="5634" max="5636" width="10.7109375" customWidth="1"/>
    <col min="5637" max="5637" width="15" customWidth="1"/>
    <col min="5889" max="5889" width="104.42578125" bestFit="1" customWidth="1"/>
    <col min="5890" max="5892" width="10.7109375" customWidth="1"/>
    <col min="5893" max="5893" width="15" customWidth="1"/>
    <col min="6145" max="6145" width="104.42578125" bestFit="1" customWidth="1"/>
    <col min="6146" max="6148" width="10.7109375" customWidth="1"/>
    <col min="6149" max="6149" width="15" customWidth="1"/>
    <col min="6401" max="6401" width="104.42578125" bestFit="1" customWidth="1"/>
    <col min="6402" max="6404" width="10.7109375" customWidth="1"/>
    <col min="6405" max="6405" width="15" customWidth="1"/>
    <col min="6657" max="6657" width="104.42578125" bestFit="1" customWidth="1"/>
    <col min="6658" max="6660" width="10.7109375" customWidth="1"/>
    <col min="6661" max="6661" width="15" customWidth="1"/>
    <col min="6913" max="6913" width="104.42578125" bestFit="1" customWidth="1"/>
    <col min="6914" max="6916" width="10.7109375" customWidth="1"/>
    <col min="6917" max="6917" width="15" customWidth="1"/>
    <col min="7169" max="7169" width="104.42578125" bestFit="1" customWidth="1"/>
    <col min="7170" max="7172" width="10.7109375" customWidth="1"/>
    <col min="7173" max="7173" width="15" customWidth="1"/>
    <col min="7425" max="7425" width="104.42578125" bestFit="1" customWidth="1"/>
    <col min="7426" max="7428" width="10.7109375" customWidth="1"/>
    <col min="7429" max="7429" width="15" customWidth="1"/>
    <col min="7681" max="7681" width="104.42578125" bestFit="1" customWidth="1"/>
    <col min="7682" max="7684" width="10.7109375" customWidth="1"/>
    <col min="7685" max="7685" width="15" customWidth="1"/>
    <col min="7937" max="7937" width="104.42578125" bestFit="1" customWidth="1"/>
    <col min="7938" max="7940" width="10.7109375" customWidth="1"/>
    <col min="7941" max="7941" width="15" customWidth="1"/>
    <col min="8193" max="8193" width="104.42578125" bestFit="1" customWidth="1"/>
    <col min="8194" max="8196" width="10.7109375" customWidth="1"/>
    <col min="8197" max="8197" width="15" customWidth="1"/>
    <col min="8449" max="8449" width="104.42578125" bestFit="1" customWidth="1"/>
    <col min="8450" max="8452" width="10.7109375" customWidth="1"/>
    <col min="8453" max="8453" width="15" customWidth="1"/>
    <col min="8705" max="8705" width="104.42578125" bestFit="1" customWidth="1"/>
    <col min="8706" max="8708" width="10.7109375" customWidth="1"/>
    <col min="8709" max="8709" width="15" customWidth="1"/>
    <col min="8961" max="8961" width="104.42578125" bestFit="1" customWidth="1"/>
    <col min="8962" max="8964" width="10.7109375" customWidth="1"/>
    <col min="8965" max="8965" width="15" customWidth="1"/>
    <col min="9217" max="9217" width="104.42578125" bestFit="1" customWidth="1"/>
    <col min="9218" max="9220" width="10.7109375" customWidth="1"/>
    <col min="9221" max="9221" width="15" customWidth="1"/>
    <col min="9473" max="9473" width="104.42578125" bestFit="1" customWidth="1"/>
    <col min="9474" max="9476" width="10.7109375" customWidth="1"/>
    <col min="9477" max="9477" width="15" customWidth="1"/>
    <col min="9729" max="9729" width="104.42578125" bestFit="1" customWidth="1"/>
    <col min="9730" max="9732" width="10.7109375" customWidth="1"/>
    <col min="9733" max="9733" width="15" customWidth="1"/>
    <col min="9985" max="9985" width="104.42578125" bestFit="1" customWidth="1"/>
    <col min="9986" max="9988" width="10.7109375" customWidth="1"/>
    <col min="9989" max="9989" width="15" customWidth="1"/>
    <col min="10241" max="10241" width="104.42578125" bestFit="1" customWidth="1"/>
    <col min="10242" max="10244" width="10.7109375" customWidth="1"/>
    <col min="10245" max="10245" width="15" customWidth="1"/>
    <col min="10497" max="10497" width="104.42578125" bestFit="1" customWidth="1"/>
    <col min="10498" max="10500" width="10.7109375" customWidth="1"/>
    <col min="10501" max="10501" width="15" customWidth="1"/>
    <col min="10753" max="10753" width="104.42578125" bestFit="1" customWidth="1"/>
    <col min="10754" max="10756" width="10.7109375" customWidth="1"/>
    <col min="10757" max="10757" width="15" customWidth="1"/>
    <col min="11009" max="11009" width="104.42578125" bestFit="1" customWidth="1"/>
    <col min="11010" max="11012" width="10.7109375" customWidth="1"/>
    <col min="11013" max="11013" width="15" customWidth="1"/>
    <col min="11265" max="11265" width="104.42578125" bestFit="1" customWidth="1"/>
    <col min="11266" max="11268" width="10.7109375" customWidth="1"/>
    <col min="11269" max="11269" width="15" customWidth="1"/>
    <col min="11521" max="11521" width="104.42578125" bestFit="1" customWidth="1"/>
    <col min="11522" max="11524" width="10.7109375" customWidth="1"/>
    <col min="11525" max="11525" width="15" customWidth="1"/>
    <col min="11777" max="11777" width="104.42578125" bestFit="1" customWidth="1"/>
    <col min="11778" max="11780" width="10.7109375" customWidth="1"/>
    <col min="11781" max="11781" width="15" customWidth="1"/>
    <col min="12033" max="12033" width="104.42578125" bestFit="1" customWidth="1"/>
    <col min="12034" max="12036" width="10.7109375" customWidth="1"/>
    <col min="12037" max="12037" width="15" customWidth="1"/>
    <col min="12289" max="12289" width="104.42578125" bestFit="1" customWidth="1"/>
    <col min="12290" max="12292" width="10.7109375" customWidth="1"/>
    <col min="12293" max="12293" width="15" customWidth="1"/>
    <col min="12545" max="12545" width="104.42578125" bestFit="1" customWidth="1"/>
    <col min="12546" max="12548" width="10.7109375" customWidth="1"/>
    <col min="12549" max="12549" width="15" customWidth="1"/>
    <col min="12801" max="12801" width="104.42578125" bestFit="1" customWidth="1"/>
    <col min="12802" max="12804" width="10.7109375" customWidth="1"/>
    <col min="12805" max="12805" width="15" customWidth="1"/>
    <col min="13057" max="13057" width="104.42578125" bestFit="1" customWidth="1"/>
    <col min="13058" max="13060" width="10.7109375" customWidth="1"/>
    <col min="13061" max="13061" width="15" customWidth="1"/>
    <col min="13313" max="13313" width="104.42578125" bestFit="1" customWidth="1"/>
    <col min="13314" max="13316" width="10.7109375" customWidth="1"/>
    <col min="13317" max="13317" width="15" customWidth="1"/>
    <col min="13569" max="13569" width="104.42578125" bestFit="1" customWidth="1"/>
    <col min="13570" max="13572" width="10.7109375" customWidth="1"/>
    <col min="13573" max="13573" width="15" customWidth="1"/>
    <col min="13825" max="13825" width="104.42578125" bestFit="1" customWidth="1"/>
    <col min="13826" max="13828" width="10.7109375" customWidth="1"/>
    <col min="13829" max="13829" width="15" customWidth="1"/>
    <col min="14081" max="14081" width="104.42578125" bestFit="1" customWidth="1"/>
    <col min="14082" max="14084" width="10.7109375" customWidth="1"/>
    <col min="14085" max="14085" width="15" customWidth="1"/>
    <col min="14337" max="14337" width="104.42578125" bestFit="1" customWidth="1"/>
    <col min="14338" max="14340" width="10.7109375" customWidth="1"/>
    <col min="14341" max="14341" width="15" customWidth="1"/>
    <col min="14593" max="14593" width="104.42578125" bestFit="1" customWidth="1"/>
    <col min="14594" max="14596" width="10.7109375" customWidth="1"/>
    <col min="14597" max="14597" width="15" customWidth="1"/>
    <col min="14849" max="14849" width="104.42578125" bestFit="1" customWidth="1"/>
    <col min="14850" max="14852" width="10.7109375" customWidth="1"/>
    <col min="14853" max="14853" width="15" customWidth="1"/>
    <col min="15105" max="15105" width="104.42578125" bestFit="1" customWidth="1"/>
    <col min="15106" max="15108" width="10.7109375" customWidth="1"/>
    <col min="15109" max="15109" width="15" customWidth="1"/>
    <col min="15361" max="15361" width="104.42578125" bestFit="1" customWidth="1"/>
    <col min="15362" max="15364" width="10.7109375" customWidth="1"/>
    <col min="15365" max="15365" width="15" customWidth="1"/>
    <col min="15617" max="15617" width="104.42578125" bestFit="1" customWidth="1"/>
    <col min="15618" max="15620" width="10.7109375" customWidth="1"/>
    <col min="15621" max="15621" width="15" customWidth="1"/>
    <col min="15873" max="15873" width="104.42578125" bestFit="1" customWidth="1"/>
    <col min="15874" max="15876" width="10.7109375" customWidth="1"/>
    <col min="15877" max="15877" width="15" customWidth="1"/>
    <col min="16129" max="16129" width="104.42578125" bestFit="1" customWidth="1"/>
    <col min="16130" max="16132" width="10.7109375" customWidth="1"/>
    <col min="16133" max="16133" width="15" customWidth="1"/>
  </cols>
  <sheetData>
    <row r="1" spans="1:6" ht="30" customHeight="1">
      <c r="A1" s="858" t="s">
        <v>349</v>
      </c>
      <c r="B1" s="858"/>
      <c r="C1" s="858"/>
      <c r="D1" s="858"/>
      <c r="E1" s="858"/>
      <c r="F1" s="855" t="s">
        <v>1449</v>
      </c>
    </row>
    <row r="2" spans="1:6" ht="18">
      <c r="A2" s="859" t="s">
        <v>442</v>
      </c>
      <c r="B2" s="859"/>
      <c r="C2" s="859"/>
      <c r="D2" s="859"/>
      <c r="E2" s="859"/>
    </row>
    <row r="3" spans="1:6" ht="18">
      <c r="A3" s="859" t="s">
        <v>1444</v>
      </c>
      <c r="B3" s="859"/>
      <c r="C3" s="859"/>
      <c r="D3" s="859"/>
      <c r="E3" s="859"/>
    </row>
    <row r="4" spans="1:6" ht="30" customHeight="1">
      <c r="A4" s="863" t="s">
        <v>2</v>
      </c>
      <c r="B4" s="863"/>
      <c r="C4" s="863"/>
      <c r="D4" s="863"/>
      <c r="E4" s="863"/>
    </row>
    <row r="5" spans="1:6" ht="3.75" customHeight="1">
      <c r="A5" s="1"/>
      <c r="B5" s="81"/>
      <c r="C5" s="81"/>
      <c r="D5" s="81"/>
      <c r="E5" s="81"/>
    </row>
    <row r="6" spans="1:6" ht="30" customHeight="1" thickBot="1">
      <c r="A6" s="17"/>
      <c r="B6" s="70" t="s">
        <v>350</v>
      </c>
      <c r="C6" s="70" t="s">
        <v>352</v>
      </c>
      <c r="D6" s="70" t="s">
        <v>351</v>
      </c>
      <c r="E6" s="71" t="s">
        <v>443</v>
      </c>
    </row>
    <row r="7" spans="1:6">
      <c r="A7" s="7" t="s">
        <v>8</v>
      </c>
      <c r="B7" s="8">
        <v>2359319.5314499997</v>
      </c>
      <c r="C7" s="8">
        <v>967527.91587999999</v>
      </c>
      <c r="D7" s="8">
        <v>351217.33549000003</v>
      </c>
      <c r="E7" s="8">
        <v>3678064.7828200003</v>
      </c>
    </row>
    <row r="8" spans="1:6">
      <c r="A8" s="10" t="s">
        <v>9</v>
      </c>
      <c r="B8" s="11">
        <v>130622.86939000001</v>
      </c>
      <c r="C8" s="11">
        <v>51192.365299999998</v>
      </c>
      <c r="D8" s="11">
        <v>23910.076579999997</v>
      </c>
      <c r="E8" s="11">
        <v>205725.31127000001</v>
      </c>
    </row>
    <row r="9" spans="1:6">
      <c r="A9" s="12" t="s">
        <v>10</v>
      </c>
      <c r="B9" s="13">
        <v>44182.275799999996</v>
      </c>
      <c r="C9" s="13">
        <v>9061.1941400000014</v>
      </c>
      <c r="D9" s="13">
        <v>2391.5138700000002</v>
      </c>
      <c r="E9" s="13">
        <v>55634.983810000005</v>
      </c>
    </row>
    <row r="10" spans="1:6">
      <c r="A10" s="12" t="s">
        <v>11</v>
      </c>
      <c r="B10" s="13">
        <v>82129.840489999988</v>
      </c>
      <c r="C10" s="13">
        <v>16555.11291</v>
      </c>
      <c r="D10" s="13">
        <v>16157.728529999998</v>
      </c>
      <c r="E10" s="13">
        <v>114842.68193000001</v>
      </c>
    </row>
    <row r="11" spans="1:6">
      <c r="A11" s="12" t="s">
        <v>12</v>
      </c>
      <c r="B11" s="13">
        <v>4310.7530999999999</v>
      </c>
      <c r="C11" s="13">
        <v>25576.058249999998</v>
      </c>
      <c r="D11" s="13">
        <v>5360.8341799999998</v>
      </c>
      <c r="E11" s="13">
        <v>35247.645530000002</v>
      </c>
    </row>
    <row r="12" spans="1:6">
      <c r="A12" s="12" t="s">
        <v>13</v>
      </c>
      <c r="B12" s="13">
        <v>0</v>
      </c>
      <c r="C12" s="13">
        <v>0</v>
      </c>
      <c r="D12" s="13">
        <v>0</v>
      </c>
      <c r="E12" s="13">
        <v>0</v>
      </c>
    </row>
    <row r="13" spans="1:6">
      <c r="A13" s="12" t="s">
        <v>14</v>
      </c>
      <c r="B13" s="13">
        <v>0</v>
      </c>
      <c r="C13" s="13">
        <v>0</v>
      </c>
      <c r="D13" s="13">
        <v>0</v>
      </c>
      <c r="E13" s="13">
        <v>0</v>
      </c>
    </row>
    <row r="14" spans="1:6">
      <c r="A14" s="14" t="s">
        <v>15</v>
      </c>
      <c r="B14" s="13">
        <v>0</v>
      </c>
      <c r="C14" s="13">
        <v>0</v>
      </c>
      <c r="D14" s="13">
        <v>0</v>
      </c>
      <c r="E14" s="13">
        <v>0</v>
      </c>
    </row>
    <row r="15" spans="1:6">
      <c r="A15" s="12" t="s">
        <v>16</v>
      </c>
      <c r="B15" s="13">
        <v>0</v>
      </c>
      <c r="C15" s="13">
        <v>0</v>
      </c>
      <c r="D15" s="13">
        <v>0</v>
      </c>
      <c r="E15" s="13">
        <v>0</v>
      </c>
    </row>
    <row r="16" spans="1:6">
      <c r="A16" s="12" t="s">
        <v>17</v>
      </c>
      <c r="B16" s="13">
        <v>0</v>
      </c>
      <c r="C16" s="13">
        <v>0</v>
      </c>
      <c r="D16" s="13">
        <v>0</v>
      </c>
      <c r="E16" s="13">
        <v>0</v>
      </c>
    </row>
    <row r="17" spans="1:5">
      <c r="A17" s="10" t="s">
        <v>18</v>
      </c>
      <c r="B17" s="11">
        <v>561116.17165999999</v>
      </c>
      <c r="C17" s="11">
        <v>36607.024250000002</v>
      </c>
      <c r="D17" s="11">
        <v>17977.730940000001</v>
      </c>
      <c r="E17" s="11">
        <v>615700.92685000005</v>
      </c>
    </row>
    <row r="18" spans="1:5">
      <c r="A18" s="12" t="s">
        <v>19</v>
      </c>
      <c r="B18" s="13">
        <v>0</v>
      </c>
      <c r="C18" s="13">
        <v>0</v>
      </c>
      <c r="D18" s="13">
        <v>0</v>
      </c>
      <c r="E18" s="13">
        <v>0</v>
      </c>
    </row>
    <row r="19" spans="1:5">
      <c r="A19" s="12" t="s">
        <v>20</v>
      </c>
      <c r="B19" s="13">
        <v>500428.64177999995</v>
      </c>
      <c r="C19" s="13">
        <v>18869.39573</v>
      </c>
      <c r="D19" s="13">
        <v>12484.74425</v>
      </c>
      <c r="E19" s="13">
        <v>531782.78176000004</v>
      </c>
    </row>
    <row r="20" spans="1:5">
      <c r="A20" s="12" t="s">
        <v>21</v>
      </c>
      <c r="B20" s="13">
        <v>0</v>
      </c>
      <c r="C20" s="13">
        <v>0</v>
      </c>
      <c r="D20" s="13">
        <v>0</v>
      </c>
      <c r="E20" s="13">
        <v>0</v>
      </c>
    </row>
    <row r="21" spans="1:5">
      <c r="A21" s="12" t="s">
        <v>22</v>
      </c>
      <c r="B21" s="13">
        <v>0</v>
      </c>
      <c r="C21" s="13">
        <v>0</v>
      </c>
      <c r="D21" s="13">
        <v>0</v>
      </c>
      <c r="E21" s="13">
        <v>0</v>
      </c>
    </row>
    <row r="22" spans="1:5">
      <c r="A22" s="14" t="s">
        <v>23</v>
      </c>
      <c r="B22" s="13">
        <v>15252.63329</v>
      </c>
      <c r="C22" s="13">
        <v>119.4496</v>
      </c>
      <c r="D22" s="13">
        <v>0</v>
      </c>
      <c r="E22" s="13">
        <v>15372.082890000001</v>
      </c>
    </row>
    <row r="23" spans="1:5">
      <c r="A23" s="12" t="s">
        <v>24</v>
      </c>
      <c r="B23" s="13">
        <v>45434.896130000001</v>
      </c>
      <c r="C23" s="13">
        <v>17618.178920000002</v>
      </c>
      <c r="D23" s="13">
        <v>4740.5839100000003</v>
      </c>
      <c r="E23" s="13">
        <v>67793.658960000001</v>
      </c>
    </row>
    <row r="24" spans="1:5">
      <c r="A24" s="12" t="s">
        <v>25</v>
      </c>
      <c r="B24" s="13">
        <v>4.6000000000000001E-4</v>
      </c>
      <c r="C24" s="13">
        <v>0</v>
      </c>
      <c r="D24" s="13">
        <v>752.40278000000001</v>
      </c>
      <c r="E24" s="13">
        <v>752.40323999999998</v>
      </c>
    </row>
    <row r="25" spans="1:5">
      <c r="A25" s="12" t="s">
        <v>26</v>
      </c>
      <c r="B25" s="13">
        <v>0</v>
      </c>
      <c r="C25" s="13">
        <v>0</v>
      </c>
      <c r="D25" s="13">
        <v>0</v>
      </c>
      <c r="E25" s="13">
        <v>0</v>
      </c>
    </row>
    <row r="26" spans="1:5">
      <c r="A26" s="10" t="s">
        <v>27</v>
      </c>
      <c r="B26" s="11">
        <v>1498671.1909</v>
      </c>
      <c r="C26" s="11">
        <v>759902.87959999999</v>
      </c>
      <c r="D26" s="11">
        <v>254138.5287</v>
      </c>
      <c r="E26" s="11">
        <v>2512712.5991999996</v>
      </c>
    </row>
    <row r="27" spans="1:5">
      <c r="A27" s="15" t="s">
        <v>28</v>
      </c>
      <c r="B27" s="13">
        <v>1428328.58873</v>
      </c>
      <c r="C27" s="13">
        <v>691527.39058000001</v>
      </c>
      <c r="D27" s="13">
        <v>261366.17322999999</v>
      </c>
      <c r="E27" s="13">
        <v>2381222.1525400002</v>
      </c>
    </row>
    <row r="28" spans="1:5">
      <c r="A28" s="12" t="s">
        <v>29</v>
      </c>
      <c r="B28" s="13">
        <v>993847.10814999999</v>
      </c>
      <c r="C28" s="13">
        <v>397705.20432000002</v>
      </c>
      <c r="D28" s="13">
        <v>199016.26738999999</v>
      </c>
      <c r="E28" s="13">
        <v>1590568.5798599999</v>
      </c>
    </row>
    <row r="29" spans="1:5">
      <c r="A29" s="12" t="s">
        <v>30</v>
      </c>
      <c r="B29" s="13">
        <v>421563.39880000002</v>
      </c>
      <c r="C29" s="13">
        <v>286227.12780999998</v>
      </c>
      <c r="D29" s="13">
        <v>58508.111409999998</v>
      </c>
      <c r="E29" s="13">
        <v>766298.63801999995</v>
      </c>
    </row>
    <row r="30" spans="1:5">
      <c r="A30" s="12" t="s">
        <v>31</v>
      </c>
      <c r="B30" s="13">
        <v>12918.081779999999</v>
      </c>
      <c r="C30" s="13">
        <v>7595.0584500000004</v>
      </c>
      <c r="D30" s="13">
        <v>3841.7944300000004</v>
      </c>
      <c r="E30" s="13">
        <v>24354.934659999999</v>
      </c>
    </row>
    <row r="31" spans="1:5">
      <c r="A31" s="15" t="s">
        <v>32</v>
      </c>
      <c r="B31" s="13">
        <v>12615.6322</v>
      </c>
      <c r="C31" s="13">
        <v>14841.35764</v>
      </c>
      <c r="D31" s="13">
        <v>3061.0277799999999</v>
      </c>
      <c r="E31" s="13">
        <v>30518.017620000002</v>
      </c>
    </row>
    <row r="32" spans="1:5">
      <c r="A32" s="12" t="s">
        <v>33</v>
      </c>
      <c r="B32" s="13">
        <v>2175.0043999999998</v>
      </c>
      <c r="C32" s="13">
        <v>11158.984920000001</v>
      </c>
      <c r="D32" s="13">
        <v>2.5104600000000001</v>
      </c>
      <c r="E32" s="13">
        <v>13336.49978</v>
      </c>
    </row>
    <row r="33" spans="1:5">
      <c r="A33" s="12" t="s">
        <v>34</v>
      </c>
      <c r="B33" s="13">
        <v>10131.163039999999</v>
      </c>
      <c r="C33" s="13">
        <v>3535.6373199999998</v>
      </c>
      <c r="D33" s="13">
        <v>2851.43496</v>
      </c>
      <c r="E33" s="13">
        <v>16518.23532</v>
      </c>
    </row>
    <row r="34" spans="1:5">
      <c r="A34" s="12" t="s">
        <v>35</v>
      </c>
      <c r="B34" s="13">
        <v>309.46476000000001</v>
      </c>
      <c r="C34" s="13">
        <v>146.7354</v>
      </c>
      <c r="D34" s="13">
        <v>207.08235999999999</v>
      </c>
      <c r="E34" s="13">
        <v>663.28251999999998</v>
      </c>
    </row>
    <row r="35" spans="1:5">
      <c r="A35" s="15" t="s">
        <v>36</v>
      </c>
      <c r="B35" s="13">
        <v>59298.839060000006</v>
      </c>
      <c r="C35" s="13">
        <v>28768.3868</v>
      </c>
      <c r="D35" s="13">
        <v>8429.1578100000006</v>
      </c>
      <c r="E35" s="13">
        <v>96496.383669999996</v>
      </c>
    </row>
    <row r="36" spans="1:5">
      <c r="A36" s="12" t="s">
        <v>37</v>
      </c>
      <c r="B36" s="13">
        <v>20882.738430000001</v>
      </c>
      <c r="C36" s="13">
        <v>8598.6485399999983</v>
      </c>
      <c r="D36" s="13">
        <v>3424.92155</v>
      </c>
      <c r="E36" s="13">
        <v>32906.308519999999</v>
      </c>
    </row>
    <row r="37" spans="1:5">
      <c r="A37" s="12" t="s">
        <v>38</v>
      </c>
      <c r="B37" s="13">
        <v>32896.071949999998</v>
      </c>
      <c r="C37" s="13">
        <v>19688.72436</v>
      </c>
      <c r="D37" s="13">
        <v>4680.8444400000008</v>
      </c>
      <c r="E37" s="13">
        <v>57265.640749999999</v>
      </c>
    </row>
    <row r="38" spans="1:5">
      <c r="A38" s="12" t="s">
        <v>39</v>
      </c>
      <c r="B38" s="13">
        <v>5520.0286799999994</v>
      </c>
      <c r="C38" s="13">
        <v>481.01390000000004</v>
      </c>
      <c r="D38" s="13">
        <v>323.39182</v>
      </c>
      <c r="E38" s="13">
        <v>6324.4344000000001</v>
      </c>
    </row>
    <row r="39" spans="1:5">
      <c r="A39" s="15" t="s">
        <v>40</v>
      </c>
      <c r="B39" s="13">
        <v>96179.430229999998</v>
      </c>
      <c r="C39" s="13">
        <v>58934.947719999996</v>
      </c>
      <c r="D39" s="13">
        <v>7952.43289</v>
      </c>
      <c r="E39" s="13">
        <v>163066.81083999999</v>
      </c>
    </row>
    <row r="40" spans="1:5">
      <c r="A40" s="12" t="s">
        <v>41</v>
      </c>
      <c r="B40" s="13">
        <v>3186.0129400000001</v>
      </c>
      <c r="C40" s="13">
        <v>1629.5593700000002</v>
      </c>
      <c r="D40" s="13">
        <v>801.08246999999994</v>
      </c>
      <c r="E40" s="13">
        <v>5616.6547799999998</v>
      </c>
    </row>
    <row r="41" spans="1:5">
      <c r="A41" s="12" t="s">
        <v>42</v>
      </c>
      <c r="B41" s="13">
        <v>45798.184409999994</v>
      </c>
      <c r="C41" s="13">
        <v>28651.262409999999</v>
      </c>
      <c r="D41" s="13">
        <v>439.30591999999996</v>
      </c>
      <c r="E41" s="13">
        <v>74888.752739999996</v>
      </c>
    </row>
    <row r="42" spans="1:5">
      <c r="A42" s="12" t="s">
        <v>43</v>
      </c>
      <c r="B42" s="13">
        <v>23.498189999999997</v>
      </c>
      <c r="C42" s="13">
        <v>36.410730000000001</v>
      </c>
      <c r="D42" s="13">
        <v>0</v>
      </c>
      <c r="E42" s="13">
        <v>59.908919999999995</v>
      </c>
    </row>
    <row r="43" spans="1:5">
      <c r="A43" s="12" t="s">
        <v>44</v>
      </c>
      <c r="B43" s="13">
        <v>1617.42967</v>
      </c>
      <c r="C43" s="13">
        <v>368.93491999999998</v>
      </c>
      <c r="D43" s="13">
        <v>1.9029400000000001</v>
      </c>
      <c r="E43" s="13">
        <v>1988.2675300000001</v>
      </c>
    </row>
    <row r="44" spans="1:5">
      <c r="A44" s="12" t="s">
        <v>45</v>
      </c>
      <c r="B44" s="13">
        <v>0</v>
      </c>
      <c r="C44" s="13">
        <v>0</v>
      </c>
      <c r="D44" s="13">
        <v>0</v>
      </c>
      <c r="E44" s="13">
        <v>0</v>
      </c>
    </row>
    <row r="45" spans="1:5">
      <c r="A45" s="12" t="s">
        <v>46</v>
      </c>
      <c r="B45" s="13">
        <v>0</v>
      </c>
      <c r="C45" s="13">
        <v>0</v>
      </c>
      <c r="D45" s="13">
        <v>0.19037999999999999</v>
      </c>
      <c r="E45" s="13">
        <v>0.19037999999999999</v>
      </c>
    </row>
    <row r="46" spans="1:5">
      <c r="A46" s="12" t="s">
        <v>47</v>
      </c>
      <c r="B46" s="13">
        <v>19820.372760000002</v>
      </c>
      <c r="C46" s="13">
        <v>9150.3592599999993</v>
      </c>
      <c r="D46" s="13">
        <v>2326.5391500000001</v>
      </c>
      <c r="E46" s="13">
        <v>31297.27117</v>
      </c>
    </row>
    <row r="47" spans="1:5">
      <c r="A47" s="12" t="s">
        <v>48</v>
      </c>
      <c r="B47" s="13">
        <v>25002.237579999997</v>
      </c>
      <c r="C47" s="13">
        <v>18949.503539999998</v>
      </c>
      <c r="D47" s="13">
        <v>4133.3772200000003</v>
      </c>
      <c r="E47" s="13">
        <v>48085.118340000001</v>
      </c>
    </row>
    <row r="48" spans="1:5">
      <c r="A48" s="12" t="s">
        <v>49</v>
      </c>
      <c r="B48" s="13">
        <v>78.036479999999997</v>
      </c>
      <c r="C48" s="13">
        <v>0</v>
      </c>
      <c r="D48" s="13">
        <v>0</v>
      </c>
      <c r="E48" s="13">
        <v>78.036479999999997</v>
      </c>
    </row>
    <row r="49" spans="1:5">
      <c r="A49" s="12" t="s">
        <v>50</v>
      </c>
      <c r="B49" s="13">
        <v>653.65819999999997</v>
      </c>
      <c r="C49" s="13">
        <v>148.91748999999999</v>
      </c>
      <c r="D49" s="13">
        <v>228.46948999999998</v>
      </c>
      <c r="E49" s="13">
        <v>1031.0451800000001</v>
      </c>
    </row>
    <row r="50" spans="1:5">
      <c r="A50" s="12" t="s">
        <v>51</v>
      </c>
      <c r="B50" s="13">
        <v>0</v>
      </c>
      <c r="C50" s="13">
        <v>0</v>
      </c>
      <c r="D50" s="13">
        <v>0</v>
      </c>
      <c r="E50" s="13">
        <v>0</v>
      </c>
    </row>
    <row r="51" spans="1:5">
      <c r="A51" s="12" t="s">
        <v>52</v>
      </c>
      <c r="B51" s="13">
        <v>0</v>
      </c>
      <c r="C51" s="13">
        <v>0</v>
      </c>
      <c r="D51" s="13">
        <v>21.56532</v>
      </c>
      <c r="E51" s="13">
        <v>21.56532</v>
      </c>
    </row>
    <row r="52" spans="1:5">
      <c r="A52" s="15" t="s">
        <v>53</v>
      </c>
      <c r="B52" s="13">
        <v>-97751.299319999991</v>
      </c>
      <c r="C52" s="13">
        <v>-34169.203139999998</v>
      </c>
      <c r="D52" s="13">
        <v>-26670.263010000002</v>
      </c>
      <c r="E52" s="13">
        <v>-158590.76547000001</v>
      </c>
    </row>
    <row r="53" spans="1:5">
      <c r="A53" s="16" t="s">
        <v>54</v>
      </c>
      <c r="B53" s="13">
        <v>-2055.3179</v>
      </c>
      <c r="C53" s="13">
        <v>-1800.6276799999998</v>
      </c>
      <c r="D53" s="13">
        <v>-416.22253999999998</v>
      </c>
      <c r="E53" s="13">
        <v>-4272.1681200000003</v>
      </c>
    </row>
    <row r="54" spans="1:5">
      <c r="A54" s="140" t="s">
        <v>55</v>
      </c>
      <c r="B54" s="13">
        <v>-1745.2133000000001</v>
      </c>
      <c r="C54" s="13">
        <v>-1443.0758799999999</v>
      </c>
      <c r="D54" s="13">
        <v>-190.43322000000001</v>
      </c>
      <c r="E54" s="13">
        <v>-3378.7224000000001</v>
      </c>
    </row>
    <row r="55" spans="1:5">
      <c r="A55" s="12" t="s">
        <v>56</v>
      </c>
      <c r="B55" s="13">
        <v>-57.640169999999998</v>
      </c>
      <c r="C55" s="13">
        <v>-2402.3065999999999</v>
      </c>
      <c r="D55" s="13">
        <v>0</v>
      </c>
      <c r="E55" s="13">
        <v>-2459.94677</v>
      </c>
    </row>
    <row r="56" spans="1:5">
      <c r="A56" s="140" t="s">
        <v>57</v>
      </c>
      <c r="B56" s="13">
        <v>-342.46924000000001</v>
      </c>
      <c r="C56" s="13">
        <v>-451.8999</v>
      </c>
      <c r="D56" s="13">
        <v>-171.85414</v>
      </c>
      <c r="E56" s="13">
        <v>-966.22328000000005</v>
      </c>
    </row>
    <row r="57" spans="1:5">
      <c r="A57" s="12" t="s">
        <v>58</v>
      </c>
      <c r="B57" s="66">
        <v>-53660.664079999995</v>
      </c>
      <c r="C57" s="66">
        <v>-13165.32849</v>
      </c>
      <c r="D57" s="66">
        <v>-20897.312010000001</v>
      </c>
      <c r="E57" s="66">
        <v>-87723.304579999996</v>
      </c>
    </row>
    <row r="58" spans="1:5">
      <c r="A58" s="12" t="s">
        <v>59</v>
      </c>
      <c r="B58" s="66">
        <v>-10450.201949999999</v>
      </c>
      <c r="C58" s="66">
        <v>-4144.7858699999997</v>
      </c>
      <c r="D58" s="66">
        <v>-1614.17127</v>
      </c>
      <c r="E58" s="66">
        <v>-16209.159089999999</v>
      </c>
    </row>
    <row r="59" spans="1:5">
      <c r="A59" s="16" t="s">
        <v>60</v>
      </c>
      <c r="B59" s="66">
        <v>-12860.284519999999</v>
      </c>
      <c r="C59" s="66">
        <v>-1877.2175400000001</v>
      </c>
      <c r="D59" s="66">
        <v>-1348.521</v>
      </c>
      <c r="E59" s="66">
        <v>-16086.023060000001</v>
      </c>
    </row>
    <row r="60" spans="1:5">
      <c r="A60" s="140" t="s">
        <v>61</v>
      </c>
      <c r="B60" s="66">
        <v>0</v>
      </c>
      <c r="C60" s="66">
        <v>0</v>
      </c>
      <c r="D60" s="66">
        <v>0</v>
      </c>
      <c r="E60" s="66">
        <v>0</v>
      </c>
    </row>
    <row r="61" spans="1:5">
      <c r="A61" s="12" t="s">
        <v>62</v>
      </c>
      <c r="B61" s="66">
        <v>-13825.44389</v>
      </c>
      <c r="C61" s="66">
        <v>-8541.0324199999995</v>
      </c>
      <c r="D61" s="66">
        <v>-1845.83843</v>
      </c>
      <c r="E61" s="66">
        <v>-24212.314739999998</v>
      </c>
    </row>
    <row r="62" spans="1:5">
      <c r="A62" s="12" t="s">
        <v>63</v>
      </c>
      <c r="B62" s="13">
        <v>0</v>
      </c>
      <c r="C62" s="13">
        <v>0</v>
      </c>
      <c r="D62" s="13">
        <v>0</v>
      </c>
      <c r="E62" s="13">
        <v>0</v>
      </c>
    </row>
    <row r="63" spans="1:5">
      <c r="A63" s="12" t="s">
        <v>64</v>
      </c>
      <c r="B63" s="13">
        <v>0</v>
      </c>
      <c r="C63" s="13">
        <v>0</v>
      </c>
      <c r="D63" s="13">
        <v>-4.3955500000000001</v>
      </c>
      <c r="E63" s="13">
        <v>-4.3955500000000001</v>
      </c>
    </row>
    <row r="64" spans="1:5">
      <c r="A64" s="12" t="s">
        <v>65</v>
      </c>
      <c r="B64" s="13">
        <v>0</v>
      </c>
      <c r="C64" s="13">
        <v>0</v>
      </c>
      <c r="D64" s="13">
        <v>-20.025939999999999</v>
      </c>
      <c r="E64" s="13">
        <v>-20.025939999999999</v>
      </c>
    </row>
    <row r="65" spans="1:5">
      <c r="A65" s="16" t="s">
        <v>66</v>
      </c>
      <c r="B65" s="13">
        <v>-0.78771999999999998</v>
      </c>
      <c r="C65" s="13">
        <v>-37.6387</v>
      </c>
      <c r="D65" s="13">
        <v>-0.62761999999999996</v>
      </c>
      <c r="E65" s="13">
        <v>-39.054040000000001</v>
      </c>
    </row>
    <row r="66" spans="1:5">
      <c r="A66" s="12" t="s">
        <v>67</v>
      </c>
      <c r="B66" s="13">
        <v>-17.038580000000003</v>
      </c>
      <c r="C66" s="13">
        <v>-32.867640000000002</v>
      </c>
      <c r="D66" s="13">
        <v>-13.226129999999999</v>
      </c>
      <c r="E66" s="13">
        <v>-63.132349999999995</v>
      </c>
    </row>
    <row r="67" spans="1:5">
      <c r="A67" s="12" t="s">
        <v>68</v>
      </c>
      <c r="B67" s="13">
        <v>-64.112819999999999</v>
      </c>
      <c r="C67" s="13">
        <v>-30.008279999999999</v>
      </c>
      <c r="D67" s="13">
        <v>-11.89907</v>
      </c>
      <c r="E67" s="13">
        <v>-106.02016999999999</v>
      </c>
    </row>
    <row r="68" spans="1:5">
      <c r="A68" s="12" t="s">
        <v>69</v>
      </c>
      <c r="B68" s="13">
        <v>-2672.1251499999998</v>
      </c>
      <c r="C68" s="13">
        <v>-242.41414</v>
      </c>
      <c r="D68" s="13">
        <v>-135.73608999999999</v>
      </c>
      <c r="E68" s="13">
        <v>-3050.27538</v>
      </c>
    </row>
    <row r="69" spans="1:5">
      <c r="A69" s="10" t="s">
        <v>70</v>
      </c>
      <c r="B69" s="11">
        <v>3177.2376600000002</v>
      </c>
      <c r="C69" s="11">
        <v>27409.27562</v>
      </c>
      <c r="D69" s="11">
        <v>1224.4178200000001</v>
      </c>
      <c r="E69" s="11">
        <v>31810.931100000002</v>
      </c>
    </row>
    <row r="70" spans="1:5">
      <c r="A70" s="12" t="s">
        <v>71</v>
      </c>
      <c r="B70" s="13">
        <v>0</v>
      </c>
      <c r="C70" s="13">
        <v>1</v>
      </c>
      <c r="D70" s="13">
        <v>0</v>
      </c>
      <c r="E70" s="13">
        <v>1</v>
      </c>
    </row>
    <row r="71" spans="1:5">
      <c r="A71" s="16" t="s">
        <v>72</v>
      </c>
      <c r="B71" s="13">
        <v>1717.8672300000001</v>
      </c>
      <c r="C71" s="13">
        <v>25534.6695</v>
      </c>
      <c r="D71" s="13">
        <v>189.57852</v>
      </c>
      <c r="E71" s="13">
        <v>27442.115249999999</v>
      </c>
    </row>
    <row r="72" spans="1:5">
      <c r="A72" s="12" t="s">
        <v>73</v>
      </c>
      <c r="B72" s="13">
        <v>1784.69948</v>
      </c>
      <c r="C72" s="13">
        <v>5464.7257800000007</v>
      </c>
      <c r="D72" s="13">
        <v>1104.8305700000001</v>
      </c>
      <c r="E72" s="13">
        <v>8354.2558300000001</v>
      </c>
    </row>
    <row r="73" spans="1:5">
      <c r="A73" s="12" t="s">
        <v>74</v>
      </c>
      <c r="B73" s="13">
        <v>0</v>
      </c>
      <c r="C73" s="13">
        <v>0</v>
      </c>
      <c r="D73" s="13">
        <v>0</v>
      </c>
      <c r="E73" s="13">
        <v>0</v>
      </c>
    </row>
    <row r="74" spans="1:5">
      <c r="A74" s="12" t="s">
        <v>75</v>
      </c>
      <c r="B74" s="13">
        <v>-325.32905</v>
      </c>
      <c r="C74" s="13">
        <v>-3591.1196600000003</v>
      </c>
      <c r="D74" s="13">
        <v>-69.99127</v>
      </c>
      <c r="E74" s="13">
        <v>-3986.4399800000001</v>
      </c>
    </row>
    <row r="75" spans="1:5">
      <c r="A75" s="10" t="s">
        <v>76</v>
      </c>
      <c r="B75" s="11">
        <v>583.00820999999996</v>
      </c>
      <c r="C75" s="11">
        <v>2888.5471299999999</v>
      </c>
      <c r="D75" s="11">
        <v>207.40254999999999</v>
      </c>
      <c r="E75" s="11">
        <v>3678.9578900000001</v>
      </c>
    </row>
    <row r="76" spans="1:5">
      <c r="A76" s="12" t="s">
        <v>77</v>
      </c>
      <c r="B76" s="13">
        <v>3448.06086</v>
      </c>
      <c r="C76" s="13">
        <v>3.9573499999999999</v>
      </c>
      <c r="D76" s="13">
        <v>342.64240999999998</v>
      </c>
      <c r="E76" s="13">
        <v>3794.6606200000001</v>
      </c>
    </row>
    <row r="77" spans="1:5">
      <c r="A77" s="12" t="s">
        <v>78</v>
      </c>
      <c r="B77" s="13">
        <v>8359.4198699999997</v>
      </c>
      <c r="C77" s="13">
        <v>5107.9537799999998</v>
      </c>
      <c r="D77" s="13">
        <v>598.83073999999999</v>
      </c>
      <c r="E77" s="13">
        <v>14066.204390000001</v>
      </c>
    </row>
    <row r="78" spans="1:5">
      <c r="A78" s="12" t="s">
        <v>79</v>
      </c>
      <c r="B78" s="13">
        <v>0</v>
      </c>
      <c r="C78" s="13">
        <v>102.82260000000001</v>
      </c>
      <c r="D78" s="13">
        <v>1040.1001999999999</v>
      </c>
      <c r="E78" s="13">
        <v>1142.9228000000001</v>
      </c>
    </row>
    <row r="79" spans="1:5">
      <c r="A79" s="12" t="s">
        <v>80</v>
      </c>
      <c r="B79" s="13">
        <v>0</v>
      </c>
      <c r="C79" s="13">
        <v>7.2374999999999998</v>
      </c>
      <c r="D79" s="13">
        <v>5.7024999999999997</v>
      </c>
      <c r="E79" s="13">
        <v>12.94</v>
      </c>
    </row>
    <row r="80" spans="1:5">
      <c r="A80" s="12" t="s">
        <v>81</v>
      </c>
      <c r="B80" s="13">
        <v>-11224.472519999999</v>
      </c>
      <c r="C80" s="13">
        <v>-2333.4241000000002</v>
      </c>
      <c r="D80" s="13">
        <v>-1779.8733</v>
      </c>
      <c r="E80" s="13">
        <v>-15337.769920000001</v>
      </c>
    </row>
    <row r="81" spans="1:5">
      <c r="A81" s="10" t="s">
        <v>82</v>
      </c>
      <c r="B81" s="11">
        <v>139798.71458</v>
      </c>
      <c r="C81" s="11">
        <v>63568.002489999999</v>
      </c>
      <c r="D81" s="11">
        <v>49934.536100000005</v>
      </c>
      <c r="E81" s="11">
        <v>253301.25316999998</v>
      </c>
    </row>
    <row r="82" spans="1:5">
      <c r="A82" s="12" t="s">
        <v>19</v>
      </c>
      <c r="B82" s="13">
        <v>0</v>
      </c>
      <c r="C82" s="13">
        <v>0</v>
      </c>
      <c r="D82" s="13">
        <v>0</v>
      </c>
      <c r="E82" s="13">
        <v>0</v>
      </c>
    </row>
    <row r="83" spans="1:5">
      <c r="A83" s="12" t="s">
        <v>20</v>
      </c>
      <c r="B83" s="13">
        <v>1.32216</v>
      </c>
      <c r="C83" s="13">
        <v>2411.6</v>
      </c>
      <c r="D83" s="13">
        <v>30374</v>
      </c>
      <c r="E83" s="13">
        <v>32786.922160000002</v>
      </c>
    </row>
    <row r="84" spans="1:5">
      <c r="A84" s="12" t="s">
        <v>21</v>
      </c>
      <c r="B84" s="13">
        <v>0</v>
      </c>
      <c r="C84" s="13">
        <v>0</v>
      </c>
      <c r="D84" s="13">
        <v>0</v>
      </c>
      <c r="E84" s="13">
        <v>0</v>
      </c>
    </row>
    <row r="85" spans="1:5">
      <c r="A85" s="12" t="s">
        <v>22</v>
      </c>
      <c r="B85" s="13">
        <v>0</v>
      </c>
      <c r="C85" s="13">
        <v>0</v>
      </c>
      <c r="D85" s="13">
        <v>0</v>
      </c>
      <c r="E85" s="13">
        <v>0</v>
      </c>
    </row>
    <row r="86" spans="1:5">
      <c r="A86" s="12" t="s">
        <v>83</v>
      </c>
      <c r="B86" s="13">
        <v>246.96007</v>
      </c>
      <c r="C86" s="13">
        <v>0</v>
      </c>
      <c r="D86" s="13">
        <v>0</v>
      </c>
      <c r="E86" s="13">
        <v>246.96007</v>
      </c>
    </row>
    <row r="87" spans="1:5">
      <c r="A87" s="12" t="s">
        <v>23</v>
      </c>
      <c r="B87" s="13">
        <v>198.49851000000001</v>
      </c>
      <c r="C87" s="13">
        <v>262.69120000000004</v>
      </c>
      <c r="D87" s="13">
        <v>63.90419</v>
      </c>
      <c r="E87" s="13">
        <v>525.09390000000008</v>
      </c>
    </row>
    <row r="88" spans="1:5">
      <c r="A88" s="12" t="s">
        <v>24</v>
      </c>
      <c r="B88" s="13">
        <v>139627.01825999998</v>
      </c>
      <c r="C88" s="13">
        <v>61010.987359999999</v>
      </c>
      <c r="D88" s="13">
        <v>18135.036199999999</v>
      </c>
      <c r="E88" s="13">
        <v>218773.04181999998</v>
      </c>
    </row>
    <row r="89" spans="1:5">
      <c r="A89" s="12" t="s">
        <v>84</v>
      </c>
      <c r="B89" s="13">
        <v>1.58E-3</v>
      </c>
      <c r="C89" s="13">
        <v>89.451130000000006</v>
      </c>
      <c r="D89" s="13">
        <v>1398.17885</v>
      </c>
      <c r="E89" s="13">
        <v>1487.63156</v>
      </c>
    </row>
    <row r="90" spans="1:5">
      <c r="A90" s="12" t="s">
        <v>85</v>
      </c>
      <c r="B90" s="13">
        <v>-275.08600000000001</v>
      </c>
      <c r="C90" s="13">
        <v>-206.72720000000001</v>
      </c>
      <c r="D90" s="13">
        <v>-36.58314</v>
      </c>
      <c r="E90" s="13">
        <v>-518.39634000000001</v>
      </c>
    </row>
    <row r="91" spans="1:5">
      <c r="A91" s="10" t="s">
        <v>86</v>
      </c>
      <c r="B91" s="11">
        <v>24803.633570000002</v>
      </c>
      <c r="C91" s="11">
        <v>23510.407210000001</v>
      </c>
      <c r="D91" s="11">
        <v>3529.0682900000002</v>
      </c>
      <c r="E91" s="11">
        <v>51843.109069999999</v>
      </c>
    </row>
    <row r="92" spans="1:5">
      <c r="A92" s="12" t="s">
        <v>87</v>
      </c>
      <c r="B92" s="13">
        <v>9230.7172100000007</v>
      </c>
      <c r="C92" s="13">
        <v>2481.8674599999999</v>
      </c>
      <c r="D92" s="13">
        <v>641.31020999999998</v>
      </c>
      <c r="E92" s="13">
        <v>12353.894880000002</v>
      </c>
    </row>
    <row r="93" spans="1:5">
      <c r="A93" s="12" t="s">
        <v>88</v>
      </c>
      <c r="B93" s="13">
        <v>13623.00301</v>
      </c>
      <c r="C93" s="13">
        <v>16211.96567</v>
      </c>
      <c r="D93" s="13">
        <v>1399.6970200000001</v>
      </c>
      <c r="E93" s="13">
        <v>31234.665699999998</v>
      </c>
    </row>
    <row r="94" spans="1:5">
      <c r="A94" s="12" t="s">
        <v>89</v>
      </c>
      <c r="B94" s="13">
        <v>556.96186999999998</v>
      </c>
      <c r="C94" s="13">
        <v>2681.1425800000002</v>
      </c>
      <c r="D94" s="13">
        <v>160.78307999999998</v>
      </c>
      <c r="E94" s="13">
        <v>3398.88753</v>
      </c>
    </row>
    <row r="95" spans="1:5">
      <c r="A95" s="12" t="s">
        <v>90</v>
      </c>
      <c r="B95" s="13">
        <v>241.39073999999999</v>
      </c>
      <c r="C95" s="13">
        <v>1103.50612</v>
      </c>
      <c r="D95" s="13">
        <v>495.98346000000004</v>
      </c>
      <c r="E95" s="13">
        <v>1840.88032</v>
      </c>
    </row>
    <row r="96" spans="1:5">
      <c r="A96" s="12" t="s">
        <v>91</v>
      </c>
      <c r="B96" s="13">
        <v>484.03706</v>
      </c>
      <c r="C96" s="13">
        <v>905.64231999999993</v>
      </c>
      <c r="D96" s="13">
        <v>211.85382000000001</v>
      </c>
      <c r="E96" s="13">
        <v>1601.5331999999999</v>
      </c>
    </row>
    <row r="97" spans="1:5">
      <c r="A97" s="12" t="s">
        <v>92</v>
      </c>
      <c r="B97" s="13">
        <v>0</v>
      </c>
      <c r="C97" s="13">
        <v>21.74672</v>
      </c>
      <c r="D97" s="13">
        <v>0</v>
      </c>
      <c r="E97" s="13">
        <v>21.74672</v>
      </c>
    </row>
    <row r="98" spans="1:5">
      <c r="A98" s="12" t="s">
        <v>93</v>
      </c>
      <c r="B98" s="13">
        <v>667.52368000000001</v>
      </c>
      <c r="C98" s="13">
        <v>104.53634</v>
      </c>
      <c r="D98" s="13">
        <v>0</v>
      </c>
      <c r="E98" s="13">
        <v>772.06002000000001</v>
      </c>
    </row>
    <row r="99" spans="1:5">
      <c r="A99" s="12" t="s">
        <v>94</v>
      </c>
      <c r="B99" s="13">
        <v>0</v>
      </c>
      <c r="C99" s="13">
        <v>0</v>
      </c>
      <c r="D99" s="13">
        <v>0</v>
      </c>
      <c r="E99" s="13">
        <v>0</v>
      </c>
    </row>
    <row r="100" spans="1:5">
      <c r="A100" s="12" t="s">
        <v>95</v>
      </c>
      <c r="B100" s="13">
        <v>0</v>
      </c>
      <c r="C100" s="13">
        <v>0</v>
      </c>
      <c r="D100" s="13">
        <v>619.44069999999999</v>
      </c>
      <c r="E100" s="13">
        <v>619.44069999999999</v>
      </c>
    </row>
    <row r="101" spans="1:5">
      <c r="A101" s="10" t="s">
        <v>96</v>
      </c>
      <c r="B101" s="11">
        <v>546.70547999999997</v>
      </c>
      <c r="C101" s="11">
        <v>2449.41428</v>
      </c>
      <c r="D101" s="11">
        <v>295.57451000000003</v>
      </c>
      <c r="E101" s="11">
        <v>3291.69427</v>
      </c>
    </row>
    <row r="102" spans="1:5">
      <c r="A102" s="12" t="s">
        <v>97</v>
      </c>
      <c r="B102" s="13">
        <v>68.371800000000007</v>
      </c>
      <c r="C102" s="13">
        <v>540.92581999999993</v>
      </c>
      <c r="D102" s="13">
        <v>0</v>
      </c>
      <c r="E102" s="13">
        <v>609.29762000000005</v>
      </c>
    </row>
    <row r="103" spans="1:5">
      <c r="A103" s="12" t="s">
        <v>98</v>
      </c>
      <c r="B103" s="13">
        <v>0</v>
      </c>
      <c r="C103" s="13">
        <v>1474.5922</v>
      </c>
      <c r="D103" s="13">
        <v>0</v>
      </c>
      <c r="E103" s="13">
        <v>1474.5922</v>
      </c>
    </row>
    <row r="104" spans="1:5">
      <c r="A104" s="12" t="s">
        <v>99</v>
      </c>
      <c r="B104" s="13">
        <v>36.799999999999997</v>
      </c>
      <c r="C104" s="13">
        <v>0</v>
      </c>
      <c r="D104" s="13">
        <v>1.984</v>
      </c>
      <c r="E104" s="13">
        <v>38.783999999999999</v>
      </c>
    </row>
    <row r="105" spans="1:5">
      <c r="A105" s="12" t="s">
        <v>100</v>
      </c>
      <c r="B105" s="13">
        <v>441.53368</v>
      </c>
      <c r="C105" s="13">
        <v>433.89625999999998</v>
      </c>
      <c r="D105" s="13">
        <v>293.59050999999999</v>
      </c>
      <c r="E105" s="13">
        <v>1169.02045</v>
      </c>
    </row>
    <row r="106" spans="1:5">
      <c r="A106" s="12" t="s">
        <v>101</v>
      </c>
      <c r="B106" s="13">
        <v>0</v>
      </c>
      <c r="C106" s="13">
        <v>0</v>
      </c>
      <c r="D106" s="13">
        <v>0</v>
      </c>
      <c r="E106" s="13">
        <v>0</v>
      </c>
    </row>
    <row r="107" spans="1:5">
      <c r="A107" s="10" t="s">
        <v>102</v>
      </c>
      <c r="B107" s="11">
        <v>0</v>
      </c>
      <c r="C107" s="11">
        <v>0</v>
      </c>
      <c r="D107" s="11">
        <v>0</v>
      </c>
      <c r="E107" s="11">
        <v>0</v>
      </c>
    </row>
    <row r="108" spans="1:5">
      <c r="A108" s="12" t="s">
        <v>103</v>
      </c>
      <c r="B108" s="13">
        <v>0</v>
      </c>
      <c r="C108" s="13">
        <v>0</v>
      </c>
      <c r="D108" s="13">
        <v>0</v>
      </c>
      <c r="E108" s="13">
        <v>0</v>
      </c>
    </row>
    <row r="109" spans="1:5">
      <c r="A109" s="12" t="s">
        <v>104</v>
      </c>
      <c r="B109" s="13">
        <v>0</v>
      </c>
      <c r="C109" s="13">
        <v>0</v>
      </c>
      <c r="D109" s="13">
        <v>0</v>
      </c>
      <c r="E109" s="13">
        <v>0</v>
      </c>
    </row>
    <row r="110" spans="1:5">
      <c r="A110" s="12" t="s">
        <v>105</v>
      </c>
      <c r="B110" s="13">
        <v>0</v>
      </c>
      <c r="C110" s="13">
        <v>0</v>
      </c>
      <c r="D110" s="13">
        <v>0</v>
      </c>
      <c r="E110" s="13">
        <v>0</v>
      </c>
    </row>
    <row r="111" spans="1:5">
      <c r="A111" s="12" t="s">
        <v>106</v>
      </c>
      <c r="B111" s="13">
        <v>0</v>
      </c>
      <c r="C111" s="13">
        <v>0</v>
      </c>
      <c r="D111" s="13">
        <v>0</v>
      </c>
      <c r="E111" s="13">
        <v>0</v>
      </c>
    </row>
    <row r="112" spans="1:5">
      <c r="A112" s="12" t="s">
        <v>107</v>
      </c>
      <c r="B112" s="13">
        <v>0</v>
      </c>
      <c r="C112" s="13">
        <v>0</v>
      </c>
      <c r="D112" s="13">
        <v>0</v>
      </c>
      <c r="E112" s="13">
        <v>0</v>
      </c>
    </row>
    <row r="113" spans="1:5">
      <c r="A113" s="12" t="s">
        <v>108</v>
      </c>
      <c r="B113" s="13">
        <v>0</v>
      </c>
      <c r="C113" s="13">
        <v>0</v>
      </c>
      <c r="D113" s="13">
        <v>0</v>
      </c>
      <c r="E113" s="13">
        <v>0</v>
      </c>
    </row>
    <row r="114" spans="1:5">
      <c r="A114" s="18" t="s">
        <v>109</v>
      </c>
      <c r="B114" s="11">
        <v>1614025.8960799999</v>
      </c>
      <c r="C114" s="11">
        <v>892020.88639</v>
      </c>
      <c r="D114" s="11">
        <v>170117.63438999999</v>
      </c>
      <c r="E114" s="11">
        <v>2676164.4168600002</v>
      </c>
    </row>
    <row r="115" spans="1:5">
      <c r="A115" s="18" t="s">
        <v>110</v>
      </c>
      <c r="B115" s="11">
        <v>1364139.3803599998</v>
      </c>
      <c r="C115" s="11">
        <v>747111.27947000007</v>
      </c>
      <c r="D115" s="11">
        <v>153001.52313999998</v>
      </c>
      <c r="E115" s="11">
        <v>2264252.18297</v>
      </c>
    </row>
    <row r="116" spans="1:5">
      <c r="A116" s="20" t="s">
        <v>111</v>
      </c>
      <c r="B116" s="13">
        <v>107.98342</v>
      </c>
      <c r="C116" s="13">
        <v>0</v>
      </c>
      <c r="D116" s="13">
        <v>0</v>
      </c>
      <c r="E116" s="13">
        <v>107.98342</v>
      </c>
    </row>
    <row r="117" spans="1:5">
      <c r="A117" s="20" t="s">
        <v>112</v>
      </c>
      <c r="B117" s="13">
        <v>0</v>
      </c>
      <c r="C117" s="13">
        <v>0</v>
      </c>
      <c r="D117" s="13">
        <v>0</v>
      </c>
      <c r="E117" s="13">
        <v>0</v>
      </c>
    </row>
    <row r="118" spans="1:5">
      <c r="A118" s="20" t="s">
        <v>113</v>
      </c>
      <c r="B118" s="13">
        <v>107.98342</v>
      </c>
      <c r="C118" s="13">
        <v>0</v>
      </c>
      <c r="D118" s="13">
        <v>0</v>
      </c>
      <c r="E118" s="13">
        <v>107.98342</v>
      </c>
    </row>
    <row r="119" spans="1:5">
      <c r="A119" s="20" t="s">
        <v>114</v>
      </c>
      <c r="B119" s="13">
        <v>1229232.0036500001</v>
      </c>
      <c r="C119" s="13">
        <v>352273.94227999996</v>
      </c>
      <c r="D119" s="13">
        <v>132220.76947</v>
      </c>
      <c r="E119" s="13">
        <v>1713726.7154000001</v>
      </c>
    </row>
    <row r="120" spans="1:5">
      <c r="A120" s="21" t="s">
        <v>115</v>
      </c>
      <c r="B120" s="13">
        <v>117487.01981999999</v>
      </c>
      <c r="C120" s="13">
        <v>371938.08555000002</v>
      </c>
      <c r="D120" s="13">
        <v>19996.115129999998</v>
      </c>
      <c r="E120" s="13">
        <v>509421.2205</v>
      </c>
    </row>
    <row r="121" spans="1:5">
      <c r="A121" s="22" t="s">
        <v>116</v>
      </c>
      <c r="B121" s="13">
        <v>26169.279190000001</v>
      </c>
      <c r="C121" s="13">
        <v>21989.143680000001</v>
      </c>
      <c r="D121" s="13">
        <v>2006.7918200000001</v>
      </c>
      <c r="E121" s="13">
        <v>50165.214690000001</v>
      </c>
    </row>
    <row r="122" spans="1:5">
      <c r="A122" s="22" t="s">
        <v>117</v>
      </c>
      <c r="B122" s="13">
        <v>794.05383999999992</v>
      </c>
      <c r="C122" s="13">
        <v>64.567899999999995</v>
      </c>
      <c r="D122" s="13">
        <v>0</v>
      </c>
      <c r="E122" s="13">
        <v>858.62174000000005</v>
      </c>
    </row>
    <row r="123" spans="1:5">
      <c r="A123" s="22" t="s">
        <v>118</v>
      </c>
      <c r="B123" s="13">
        <v>1549.0581000000002</v>
      </c>
      <c r="C123" s="13">
        <v>4717.0441799999999</v>
      </c>
      <c r="D123" s="13">
        <v>752.75623999999993</v>
      </c>
      <c r="E123" s="13">
        <v>7018.8585199999998</v>
      </c>
    </row>
    <row r="124" spans="1:5">
      <c r="A124" s="22" t="s">
        <v>119</v>
      </c>
      <c r="B124" s="13">
        <v>15134.87197</v>
      </c>
      <c r="C124" s="13">
        <v>1963.1137800000001</v>
      </c>
      <c r="D124" s="13">
        <v>2215.1650399999999</v>
      </c>
      <c r="E124" s="13">
        <v>19313.15079</v>
      </c>
    </row>
    <row r="125" spans="1:5">
      <c r="A125" s="22" t="s">
        <v>120</v>
      </c>
      <c r="B125" s="13">
        <v>30646.788940000002</v>
      </c>
      <c r="C125" s="13">
        <v>955.31853999999998</v>
      </c>
      <c r="D125" s="13">
        <v>2083.4479099999999</v>
      </c>
      <c r="E125" s="13">
        <v>33685.555390000001</v>
      </c>
    </row>
    <row r="126" spans="1:5">
      <c r="A126" s="22" t="s">
        <v>121</v>
      </c>
      <c r="B126" s="13">
        <v>31583.050620000002</v>
      </c>
      <c r="C126" s="13">
        <v>285845.31242999999</v>
      </c>
      <c r="D126" s="13">
        <v>12856.440289999999</v>
      </c>
      <c r="E126" s="13">
        <v>330284.80333999998</v>
      </c>
    </row>
    <row r="127" spans="1:5">
      <c r="A127" s="23" t="s">
        <v>122</v>
      </c>
      <c r="B127" s="13">
        <v>3016.3476299999998</v>
      </c>
      <c r="C127" s="13">
        <v>35691.785560000004</v>
      </c>
      <c r="D127" s="13">
        <v>0</v>
      </c>
      <c r="E127" s="13">
        <v>38708.13319</v>
      </c>
    </row>
    <row r="128" spans="1:5">
      <c r="A128" s="24" t="s">
        <v>123</v>
      </c>
      <c r="B128" s="13">
        <v>8593.5695299999988</v>
      </c>
      <c r="C128" s="13">
        <v>20711.799480000001</v>
      </c>
      <c r="D128" s="13">
        <v>81.513829999999999</v>
      </c>
      <c r="E128" s="13">
        <v>29386.882839999998</v>
      </c>
    </row>
    <row r="129" spans="1:5">
      <c r="A129" s="20" t="s">
        <v>124</v>
      </c>
      <c r="B129" s="13">
        <v>16299.857050000001</v>
      </c>
      <c r="C129" s="13">
        <v>16376.31033</v>
      </c>
      <c r="D129" s="13">
        <v>558.67699000000005</v>
      </c>
      <c r="E129" s="13">
        <v>33234.844369999999</v>
      </c>
    </row>
    <row r="130" spans="1:5">
      <c r="A130" s="20" t="s">
        <v>125</v>
      </c>
      <c r="B130" s="13">
        <v>0</v>
      </c>
      <c r="C130" s="13">
        <v>0</v>
      </c>
      <c r="D130" s="13">
        <v>0</v>
      </c>
      <c r="E130" s="13">
        <v>0</v>
      </c>
    </row>
    <row r="131" spans="1:5">
      <c r="A131" s="20" t="s">
        <v>126</v>
      </c>
      <c r="B131" s="13">
        <v>1012.51642</v>
      </c>
      <c r="C131" s="13">
        <v>6522.9413099999992</v>
      </c>
      <c r="D131" s="13">
        <v>225.96154999999999</v>
      </c>
      <c r="E131" s="13">
        <v>7761.4192800000001</v>
      </c>
    </row>
    <row r="132" spans="1:5">
      <c r="A132" s="18" t="s">
        <v>127</v>
      </c>
      <c r="B132" s="11">
        <v>107.93749000000001</v>
      </c>
      <c r="C132" s="11">
        <v>36.816050000000004</v>
      </c>
      <c r="D132" s="11">
        <v>6.7509100000000002</v>
      </c>
      <c r="E132" s="11">
        <v>151.50445000000002</v>
      </c>
    </row>
    <row r="133" spans="1:5">
      <c r="A133" s="18" t="s">
        <v>128</v>
      </c>
      <c r="B133" s="11">
        <v>0</v>
      </c>
      <c r="C133" s="11">
        <v>182.24360999999999</v>
      </c>
      <c r="D133" s="11">
        <v>183.62951999999999</v>
      </c>
      <c r="E133" s="11">
        <v>365.87313</v>
      </c>
    </row>
    <row r="134" spans="1:5">
      <c r="A134" s="20" t="s">
        <v>129</v>
      </c>
      <c r="B134" s="13">
        <v>0</v>
      </c>
      <c r="C134" s="13">
        <v>0</v>
      </c>
      <c r="D134" s="13">
        <v>0</v>
      </c>
      <c r="E134" s="13">
        <v>0</v>
      </c>
    </row>
    <row r="135" spans="1:5">
      <c r="A135" s="20" t="s">
        <v>130</v>
      </c>
      <c r="B135" s="13">
        <v>0</v>
      </c>
      <c r="C135" s="13">
        <v>182.24360999999999</v>
      </c>
      <c r="D135" s="13">
        <v>183.62951999999999</v>
      </c>
      <c r="E135" s="13">
        <v>365.87313</v>
      </c>
    </row>
    <row r="136" spans="1:5">
      <c r="A136" s="20" t="s">
        <v>131</v>
      </c>
      <c r="B136" s="13">
        <v>0</v>
      </c>
      <c r="C136" s="13">
        <v>0</v>
      </c>
      <c r="D136" s="13">
        <v>0</v>
      </c>
      <c r="E136" s="13">
        <v>0</v>
      </c>
    </row>
    <row r="137" spans="1:5">
      <c r="A137" s="20" t="s">
        <v>132</v>
      </c>
      <c r="B137" s="13">
        <v>0</v>
      </c>
      <c r="C137" s="13">
        <v>0</v>
      </c>
      <c r="D137" s="13">
        <v>0</v>
      </c>
      <c r="E137" s="13">
        <v>0</v>
      </c>
    </row>
    <row r="138" spans="1:5">
      <c r="A138" s="20" t="s">
        <v>133</v>
      </c>
      <c r="B138" s="13">
        <v>0</v>
      </c>
      <c r="C138" s="13">
        <v>0</v>
      </c>
      <c r="D138" s="13">
        <v>0</v>
      </c>
      <c r="E138" s="13">
        <v>0</v>
      </c>
    </row>
    <row r="139" spans="1:5">
      <c r="A139" s="20" t="s">
        <v>134</v>
      </c>
      <c r="B139" s="13">
        <v>0</v>
      </c>
      <c r="C139" s="13">
        <v>0</v>
      </c>
      <c r="D139" s="13">
        <v>0</v>
      </c>
      <c r="E139" s="13">
        <v>0</v>
      </c>
    </row>
    <row r="140" spans="1:5">
      <c r="A140" s="18" t="s">
        <v>135</v>
      </c>
      <c r="B140" s="11">
        <v>112003.74604000001</v>
      </c>
      <c r="C140" s="11">
        <v>126312.35004</v>
      </c>
      <c r="D140" s="11">
        <v>10.755360000000001</v>
      </c>
      <c r="E140" s="11">
        <v>238326.85144</v>
      </c>
    </row>
    <row r="141" spans="1:5">
      <c r="A141" s="20" t="s">
        <v>136</v>
      </c>
      <c r="B141" s="13">
        <v>0</v>
      </c>
      <c r="C141" s="13">
        <v>0</v>
      </c>
      <c r="D141" s="13">
        <v>0</v>
      </c>
      <c r="E141" s="13">
        <v>0</v>
      </c>
    </row>
    <row r="142" spans="1:5">
      <c r="A142" s="20" t="s">
        <v>995</v>
      </c>
      <c r="B142" s="13">
        <v>112000</v>
      </c>
      <c r="C142" s="13">
        <v>64423.199999999997</v>
      </c>
      <c r="D142" s="13">
        <v>0</v>
      </c>
      <c r="E142" s="13">
        <v>176423.2</v>
      </c>
    </row>
    <row r="143" spans="1:5">
      <c r="A143" s="20" t="s">
        <v>138</v>
      </c>
      <c r="B143" s="13">
        <v>0</v>
      </c>
      <c r="C143" s="13">
        <v>0</v>
      </c>
      <c r="D143" s="13">
        <v>0</v>
      </c>
      <c r="E143" s="13">
        <v>0</v>
      </c>
    </row>
    <row r="144" spans="1:5">
      <c r="A144" s="20" t="s">
        <v>139</v>
      </c>
      <c r="B144" s="13">
        <v>0</v>
      </c>
      <c r="C144" s="13">
        <v>0</v>
      </c>
      <c r="D144" s="13">
        <v>0</v>
      </c>
      <c r="E144" s="13">
        <v>0</v>
      </c>
    </row>
    <row r="145" spans="1:5">
      <c r="A145" s="14" t="s">
        <v>140</v>
      </c>
      <c r="B145" s="13">
        <v>3.7460399999999998</v>
      </c>
      <c r="C145" s="13">
        <v>61480.153770000004</v>
      </c>
      <c r="D145" s="13">
        <v>1.2475399999999999</v>
      </c>
      <c r="E145" s="13">
        <v>61485.147349999999</v>
      </c>
    </row>
    <row r="146" spans="1:5">
      <c r="A146" s="20" t="s">
        <v>141</v>
      </c>
      <c r="B146" s="13">
        <v>0</v>
      </c>
      <c r="C146" s="13">
        <v>0</v>
      </c>
      <c r="D146" s="13">
        <v>0</v>
      </c>
      <c r="E146" s="13">
        <v>0</v>
      </c>
    </row>
    <row r="147" spans="1:5">
      <c r="A147" s="20" t="s">
        <v>142</v>
      </c>
      <c r="B147" s="13">
        <v>0</v>
      </c>
      <c r="C147" s="13">
        <v>0</v>
      </c>
      <c r="D147" s="13">
        <v>0</v>
      </c>
      <c r="E147" s="13">
        <v>0</v>
      </c>
    </row>
    <row r="148" spans="1:5">
      <c r="A148" s="20" t="s">
        <v>143</v>
      </c>
      <c r="B148" s="13">
        <v>0</v>
      </c>
      <c r="C148" s="13">
        <v>408.99627000000004</v>
      </c>
      <c r="D148" s="13">
        <v>9.5078199999999988</v>
      </c>
      <c r="E148" s="13">
        <v>418.50409000000002</v>
      </c>
    </row>
    <row r="149" spans="1:5">
      <c r="A149" s="18" t="s">
        <v>144</v>
      </c>
      <c r="B149" s="11">
        <v>73006.193870000003</v>
      </c>
      <c r="C149" s="11">
        <v>13167.019539999999</v>
      </c>
      <c r="D149" s="11">
        <v>13214.202380000001</v>
      </c>
      <c r="E149" s="11">
        <v>99387.415790000014</v>
      </c>
    </row>
    <row r="150" spans="1:5">
      <c r="A150" s="20" t="s">
        <v>71</v>
      </c>
      <c r="B150" s="13">
        <v>50.88955</v>
      </c>
      <c r="C150" s="13">
        <v>0</v>
      </c>
      <c r="D150" s="13">
        <v>23.621860000000002</v>
      </c>
      <c r="E150" s="13">
        <v>74.511409999999998</v>
      </c>
    </row>
    <row r="151" spans="1:5">
      <c r="A151" s="20" t="s">
        <v>73</v>
      </c>
      <c r="B151" s="13">
        <v>48697.260119999999</v>
      </c>
      <c r="C151" s="13">
        <v>8600.6047699999999</v>
      </c>
      <c r="D151" s="13">
        <v>10656.482179999999</v>
      </c>
      <c r="E151" s="13">
        <v>67954.347069999989</v>
      </c>
    </row>
    <row r="152" spans="1:5">
      <c r="A152" s="20" t="s">
        <v>145</v>
      </c>
      <c r="B152" s="13">
        <v>24077.331170000001</v>
      </c>
      <c r="C152" s="13">
        <v>4454.1653299999998</v>
      </c>
      <c r="D152" s="13">
        <v>2533.1062099999999</v>
      </c>
      <c r="E152" s="13">
        <v>31064.602709999999</v>
      </c>
    </row>
    <row r="153" spans="1:5">
      <c r="A153" s="20" t="s">
        <v>99</v>
      </c>
      <c r="B153" s="13">
        <v>180.71303</v>
      </c>
      <c r="C153" s="13">
        <v>112.24944000000001</v>
      </c>
      <c r="D153" s="13">
        <v>0.99212999999999996</v>
      </c>
      <c r="E153" s="13">
        <v>293.95459999999997</v>
      </c>
    </row>
    <row r="154" spans="1:5">
      <c r="A154" s="20" t="s">
        <v>146</v>
      </c>
      <c r="B154" s="13">
        <v>0</v>
      </c>
      <c r="C154" s="13">
        <v>0</v>
      </c>
      <c r="D154" s="13">
        <v>0</v>
      </c>
      <c r="E154" s="13">
        <v>0</v>
      </c>
    </row>
    <row r="155" spans="1:5">
      <c r="A155" s="18" t="s">
        <v>147</v>
      </c>
      <c r="B155" s="11">
        <v>64768.638319999998</v>
      </c>
      <c r="C155" s="11">
        <v>5211.1776799999998</v>
      </c>
      <c r="D155" s="11">
        <v>3700.7730799999999</v>
      </c>
      <c r="E155" s="11">
        <v>73680.589080000005</v>
      </c>
    </row>
    <row r="156" spans="1:5">
      <c r="A156" s="20" t="s">
        <v>148</v>
      </c>
      <c r="B156" s="13">
        <v>45.6663</v>
      </c>
      <c r="C156" s="13">
        <v>0</v>
      </c>
      <c r="D156" s="13">
        <v>0</v>
      </c>
      <c r="E156" s="13">
        <v>45.6663</v>
      </c>
    </row>
    <row r="157" spans="1:5">
      <c r="A157" s="20" t="s">
        <v>149</v>
      </c>
      <c r="B157" s="13">
        <v>0</v>
      </c>
      <c r="C157" s="13">
        <v>0</v>
      </c>
      <c r="D157" s="13">
        <v>0</v>
      </c>
      <c r="E157" s="13">
        <v>0</v>
      </c>
    </row>
    <row r="158" spans="1:5">
      <c r="A158" s="20" t="s">
        <v>150</v>
      </c>
      <c r="B158" s="13">
        <v>50864.034869999996</v>
      </c>
      <c r="C158" s="13">
        <v>428.95337999999998</v>
      </c>
      <c r="D158" s="13">
        <v>2280.7730799999999</v>
      </c>
      <c r="E158" s="13">
        <v>53573.761330000001</v>
      </c>
    </row>
    <row r="159" spans="1:5">
      <c r="A159" s="20" t="s">
        <v>151</v>
      </c>
      <c r="B159" s="13">
        <v>0</v>
      </c>
      <c r="C159" s="13">
        <v>0</v>
      </c>
      <c r="D159" s="13">
        <v>0</v>
      </c>
      <c r="E159" s="13">
        <v>0</v>
      </c>
    </row>
    <row r="160" spans="1:5">
      <c r="A160" s="20" t="s">
        <v>152</v>
      </c>
      <c r="B160" s="13">
        <v>13858.93715</v>
      </c>
      <c r="C160" s="13">
        <v>4782.04529</v>
      </c>
      <c r="D160" s="13">
        <v>1420</v>
      </c>
      <c r="E160" s="13">
        <v>20060.98244</v>
      </c>
    </row>
    <row r="161" spans="1:5">
      <c r="A161" s="20" t="s">
        <v>153</v>
      </c>
      <c r="B161" s="13">
        <v>0</v>
      </c>
      <c r="C161" s="13">
        <v>0.17901</v>
      </c>
      <c r="D161" s="13">
        <v>0</v>
      </c>
      <c r="E161" s="13">
        <v>0.17901</v>
      </c>
    </row>
    <row r="162" spans="1:5">
      <c r="A162" s="18" t="s">
        <v>154</v>
      </c>
      <c r="B162" s="11">
        <v>0</v>
      </c>
      <c r="C162" s="11">
        <v>0</v>
      </c>
      <c r="D162" s="11">
        <v>0</v>
      </c>
      <c r="E162" s="11">
        <v>0</v>
      </c>
    </row>
    <row r="163" spans="1:5">
      <c r="A163" s="20" t="s">
        <v>155</v>
      </c>
      <c r="B163" s="13">
        <v>0</v>
      </c>
      <c r="C163" s="13">
        <v>0</v>
      </c>
      <c r="D163" s="13">
        <v>0</v>
      </c>
      <c r="E163" s="13">
        <v>0</v>
      </c>
    </row>
    <row r="164" spans="1:5">
      <c r="A164" s="20" t="s">
        <v>156</v>
      </c>
      <c r="B164" s="13">
        <v>0</v>
      </c>
      <c r="C164" s="13">
        <v>0</v>
      </c>
      <c r="D164" s="13">
        <v>0</v>
      </c>
      <c r="E164" s="13">
        <v>0</v>
      </c>
    </row>
    <row r="165" spans="1:5">
      <c r="A165" s="14" t="s">
        <v>157</v>
      </c>
      <c r="B165" s="13">
        <v>0</v>
      </c>
      <c r="C165" s="13">
        <v>0</v>
      </c>
      <c r="D165" s="13">
        <v>0</v>
      </c>
      <c r="E165" s="13">
        <v>0</v>
      </c>
    </row>
    <row r="166" spans="1:5">
      <c r="A166" s="20" t="s">
        <v>158</v>
      </c>
      <c r="B166" s="13">
        <v>0</v>
      </c>
      <c r="C166" s="13">
        <v>0</v>
      </c>
      <c r="D166" s="13">
        <v>0</v>
      </c>
      <c r="E166" s="13">
        <v>0</v>
      </c>
    </row>
    <row r="167" spans="1:5">
      <c r="A167" s="18" t="s">
        <v>159</v>
      </c>
      <c r="B167" s="11">
        <v>0</v>
      </c>
      <c r="C167" s="11">
        <v>0</v>
      </c>
      <c r="D167" s="11">
        <v>0</v>
      </c>
      <c r="E167" s="11">
        <v>0</v>
      </c>
    </row>
    <row r="168" spans="1:5">
      <c r="A168" s="20" t="s">
        <v>160</v>
      </c>
      <c r="B168" s="13">
        <v>0</v>
      </c>
      <c r="C168" s="13">
        <v>0</v>
      </c>
      <c r="D168" s="13">
        <v>0</v>
      </c>
      <c r="E168" s="13">
        <v>0</v>
      </c>
    </row>
    <row r="169" spans="1:5">
      <c r="A169" s="20" t="s">
        <v>166</v>
      </c>
      <c r="B169" s="13">
        <v>0</v>
      </c>
      <c r="C169" s="13">
        <v>0</v>
      </c>
      <c r="D169" s="13">
        <v>0</v>
      </c>
      <c r="E169" s="13">
        <v>0</v>
      </c>
    </row>
    <row r="170" spans="1:5">
      <c r="A170" s="20" t="s">
        <v>167</v>
      </c>
      <c r="B170" s="13">
        <v>0</v>
      </c>
      <c r="C170" s="13">
        <v>0</v>
      </c>
      <c r="D170" s="13">
        <v>0</v>
      </c>
      <c r="E170" s="13">
        <v>0</v>
      </c>
    </row>
    <row r="171" spans="1:5">
      <c r="A171" s="18" t="s">
        <v>168</v>
      </c>
      <c r="B171" s="11">
        <v>745293.63582000008</v>
      </c>
      <c r="C171" s="11">
        <v>75507.029490000001</v>
      </c>
      <c r="D171" s="11">
        <v>181099.70110000001</v>
      </c>
      <c r="E171" s="11">
        <v>1001900.36641</v>
      </c>
    </row>
    <row r="172" spans="1:5">
      <c r="A172" s="27" t="s">
        <v>169</v>
      </c>
      <c r="B172" s="13">
        <v>411490.8</v>
      </c>
      <c r="C172" s="13">
        <v>72549.3</v>
      </c>
      <c r="D172" s="13">
        <v>69392.399999999994</v>
      </c>
      <c r="E172" s="13">
        <v>553432.5</v>
      </c>
    </row>
    <row r="173" spans="1:5">
      <c r="A173" s="20" t="s">
        <v>170</v>
      </c>
      <c r="B173" s="13">
        <v>411490.8</v>
      </c>
      <c r="C173" s="13">
        <v>72549.3</v>
      </c>
      <c r="D173" s="13">
        <v>69392.399999999994</v>
      </c>
      <c r="E173" s="13">
        <v>553432.5</v>
      </c>
    </row>
    <row r="174" spans="1:5">
      <c r="A174" s="20" t="s">
        <v>171</v>
      </c>
      <c r="B174" s="13">
        <v>0</v>
      </c>
      <c r="C174" s="13">
        <v>0</v>
      </c>
      <c r="D174" s="13">
        <v>0</v>
      </c>
      <c r="E174" s="13">
        <v>0</v>
      </c>
    </row>
    <row r="175" spans="1:5">
      <c r="A175" s="20" t="s">
        <v>172</v>
      </c>
      <c r="B175" s="13">
        <v>0</v>
      </c>
      <c r="C175" s="13">
        <v>0</v>
      </c>
      <c r="D175" s="13">
        <v>0</v>
      </c>
      <c r="E175" s="13">
        <v>0</v>
      </c>
    </row>
    <row r="176" spans="1:5">
      <c r="A176" s="27" t="s">
        <v>173</v>
      </c>
      <c r="B176" s="13">
        <v>0</v>
      </c>
      <c r="C176" s="13">
        <v>4.7393199999999993</v>
      </c>
      <c r="D176" s="13">
        <v>0</v>
      </c>
      <c r="E176" s="13">
        <v>4.7393199999999993</v>
      </c>
    </row>
    <row r="177" spans="1:5">
      <c r="A177" s="20" t="s">
        <v>174</v>
      </c>
      <c r="B177" s="13">
        <v>0</v>
      </c>
      <c r="C177" s="13">
        <v>0</v>
      </c>
      <c r="D177" s="13">
        <v>0</v>
      </c>
      <c r="E177" s="13">
        <v>0</v>
      </c>
    </row>
    <row r="178" spans="1:5">
      <c r="A178" s="20" t="s">
        <v>175</v>
      </c>
      <c r="B178" s="13">
        <v>0</v>
      </c>
      <c r="C178" s="13">
        <v>0</v>
      </c>
      <c r="D178" s="13">
        <v>0</v>
      </c>
      <c r="E178" s="13">
        <v>0</v>
      </c>
    </row>
    <row r="179" spans="1:5">
      <c r="A179" s="20" t="s">
        <v>176</v>
      </c>
      <c r="B179" s="13">
        <v>0</v>
      </c>
      <c r="C179" s="13">
        <v>4.7393199999999993</v>
      </c>
      <c r="D179" s="13">
        <v>0</v>
      </c>
      <c r="E179" s="13">
        <v>4.7393199999999993</v>
      </c>
    </row>
    <row r="180" spans="1:5">
      <c r="A180" s="27" t="s">
        <v>177</v>
      </c>
      <c r="B180" s="13">
        <v>0</v>
      </c>
      <c r="C180" s="13">
        <v>0</v>
      </c>
      <c r="D180" s="13">
        <v>0</v>
      </c>
      <c r="E180" s="13">
        <v>0</v>
      </c>
    </row>
    <row r="181" spans="1:5">
      <c r="A181" s="20" t="s">
        <v>178</v>
      </c>
      <c r="B181" s="13">
        <v>0</v>
      </c>
      <c r="C181" s="13">
        <v>0</v>
      </c>
      <c r="D181" s="13">
        <v>0</v>
      </c>
      <c r="E181" s="13">
        <v>0</v>
      </c>
    </row>
    <row r="182" spans="1:5">
      <c r="A182" s="27" t="s">
        <v>179</v>
      </c>
      <c r="B182" s="13">
        <v>325734.68725999998</v>
      </c>
      <c r="C182" s="13">
        <v>13796.76647</v>
      </c>
      <c r="D182" s="13">
        <v>108559.51348000001</v>
      </c>
      <c r="E182" s="13">
        <v>448090.96720999997</v>
      </c>
    </row>
    <row r="183" spans="1:5">
      <c r="A183" s="20" t="s">
        <v>180</v>
      </c>
      <c r="B183" s="13">
        <v>25913.041819999999</v>
      </c>
      <c r="C183" s="13">
        <v>2330.6761499999998</v>
      </c>
      <c r="D183" s="13">
        <v>9547.1690399999989</v>
      </c>
      <c r="E183" s="13">
        <v>37790.887009999999</v>
      </c>
    </row>
    <row r="184" spans="1:5">
      <c r="A184" s="20" t="s">
        <v>181</v>
      </c>
      <c r="B184" s="13">
        <v>143960.88806999999</v>
      </c>
      <c r="C184" s="13">
        <v>11466.090320000001</v>
      </c>
      <c r="D184" s="13">
        <v>81672.221730000005</v>
      </c>
      <c r="E184" s="13">
        <v>237099.20011999999</v>
      </c>
    </row>
    <row r="185" spans="1:5">
      <c r="A185" s="20" t="s">
        <v>182</v>
      </c>
      <c r="B185" s="13">
        <v>155860.75737000001</v>
      </c>
      <c r="C185" s="13">
        <v>0</v>
      </c>
      <c r="D185" s="13">
        <v>17340.12271</v>
      </c>
      <c r="E185" s="13">
        <v>173200.88008</v>
      </c>
    </row>
    <row r="186" spans="1:5">
      <c r="A186" s="27" t="s">
        <v>183</v>
      </c>
      <c r="B186" s="13">
        <v>8068.1485599999996</v>
      </c>
      <c r="C186" s="13">
        <v>-10843.776300000001</v>
      </c>
      <c r="D186" s="13">
        <v>3147.7876200000001</v>
      </c>
      <c r="E186" s="13">
        <v>372.15987999999999</v>
      </c>
    </row>
    <row r="187" spans="1:5">
      <c r="A187" s="20" t="s">
        <v>184</v>
      </c>
      <c r="B187" s="13">
        <v>0</v>
      </c>
      <c r="C187" s="13">
        <v>0</v>
      </c>
      <c r="D187" s="13">
        <v>0</v>
      </c>
      <c r="E187" s="13">
        <v>0</v>
      </c>
    </row>
    <row r="188" spans="1:5">
      <c r="A188" s="74" t="s">
        <v>185</v>
      </c>
      <c r="B188" s="13">
        <v>8068.1485599999996</v>
      </c>
      <c r="C188" s="13">
        <v>-10843.776300000001</v>
      </c>
      <c r="D188" s="13">
        <v>3147.7876200000001</v>
      </c>
      <c r="E188" s="13">
        <v>372.15987999999999</v>
      </c>
    </row>
    <row r="189" spans="1:5">
      <c r="A189" s="17" t="s">
        <v>186</v>
      </c>
      <c r="B189" s="11">
        <v>2359319.5319000003</v>
      </c>
      <c r="C189" s="11">
        <v>967527.91587999999</v>
      </c>
      <c r="D189" s="11">
        <v>351217.33549000003</v>
      </c>
      <c r="E189" s="11">
        <v>3678064.78327</v>
      </c>
    </row>
    <row r="190" spans="1:5">
      <c r="A190" s="18" t="s">
        <v>187</v>
      </c>
      <c r="B190" s="11">
        <v>1834.7804799999999</v>
      </c>
      <c r="C190" s="11">
        <v>54232.761549999996</v>
      </c>
      <c r="D190" s="11">
        <v>0</v>
      </c>
      <c r="E190" s="11">
        <v>56067.542030000004</v>
      </c>
    </row>
    <row r="191" spans="1:5">
      <c r="A191" s="27" t="s">
        <v>188</v>
      </c>
      <c r="B191" s="13">
        <v>0</v>
      </c>
      <c r="C191" s="13">
        <v>0</v>
      </c>
      <c r="D191" s="13">
        <v>0</v>
      </c>
      <c r="E191" s="13">
        <v>0</v>
      </c>
    </row>
    <row r="192" spans="1:5">
      <c r="A192" s="20" t="s">
        <v>189</v>
      </c>
      <c r="B192" s="13">
        <v>0</v>
      </c>
      <c r="C192" s="13">
        <v>0</v>
      </c>
      <c r="D192" s="13">
        <v>0</v>
      </c>
      <c r="E192" s="13">
        <v>0</v>
      </c>
    </row>
    <row r="193" spans="1:5">
      <c r="A193" s="20" t="s">
        <v>190</v>
      </c>
      <c r="B193" s="13">
        <v>0</v>
      </c>
      <c r="C193" s="13">
        <v>0</v>
      </c>
      <c r="D193" s="13">
        <v>0</v>
      </c>
      <c r="E193" s="13">
        <v>0</v>
      </c>
    </row>
    <row r="194" spans="1:5">
      <c r="A194" s="20" t="s">
        <v>191</v>
      </c>
      <c r="B194" s="13">
        <v>0</v>
      </c>
      <c r="C194" s="13">
        <v>0</v>
      </c>
      <c r="D194" s="13">
        <v>0</v>
      </c>
      <c r="E194" s="13">
        <v>0</v>
      </c>
    </row>
    <row r="195" spans="1:5">
      <c r="A195" s="20" t="s">
        <v>192</v>
      </c>
      <c r="B195" s="13">
        <v>0</v>
      </c>
      <c r="C195" s="13">
        <v>0</v>
      </c>
      <c r="D195" s="13">
        <v>0</v>
      </c>
      <c r="E195" s="13">
        <v>0</v>
      </c>
    </row>
    <row r="196" spans="1:5">
      <c r="A196" s="20" t="s">
        <v>193</v>
      </c>
      <c r="B196" s="13">
        <v>0</v>
      </c>
      <c r="C196" s="13">
        <v>0</v>
      </c>
      <c r="D196" s="13">
        <v>0</v>
      </c>
      <c r="E196" s="13">
        <v>0</v>
      </c>
    </row>
    <row r="197" spans="1:5">
      <c r="A197" s="27" t="s">
        <v>194</v>
      </c>
      <c r="B197" s="13">
        <v>0</v>
      </c>
      <c r="C197" s="13">
        <v>54232.761549999996</v>
      </c>
      <c r="D197" s="13">
        <v>0</v>
      </c>
      <c r="E197" s="13">
        <v>54232.761549999996</v>
      </c>
    </row>
    <row r="198" spans="1:5">
      <c r="A198" s="20" t="s">
        <v>195</v>
      </c>
      <c r="B198" s="13">
        <v>0</v>
      </c>
      <c r="C198" s="13">
        <v>0</v>
      </c>
      <c r="D198" s="13">
        <v>0</v>
      </c>
      <c r="E198" s="13">
        <v>0</v>
      </c>
    </row>
    <row r="199" spans="1:5">
      <c r="A199" s="20" t="s">
        <v>196</v>
      </c>
      <c r="B199" s="13">
        <v>0</v>
      </c>
      <c r="C199" s="13">
        <v>0</v>
      </c>
      <c r="D199" s="13">
        <v>0</v>
      </c>
      <c r="E199" s="13">
        <v>0</v>
      </c>
    </row>
    <row r="200" spans="1:5">
      <c r="A200" s="14" t="s">
        <v>197</v>
      </c>
      <c r="B200" s="13">
        <v>0</v>
      </c>
      <c r="C200" s="13">
        <v>25635.919109999999</v>
      </c>
      <c r="D200" s="13">
        <v>0</v>
      </c>
      <c r="E200" s="13">
        <v>25635.919109999999</v>
      </c>
    </row>
    <row r="201" spans="1:5">
      <c r="A201" s="20" t="s">
        <v>198</v>
      </c>
      <c r="B201" s="13">
        <v>0</v>
      </c>
      <c r="C201" s="13">
        <v>0</v>
      </c>
      <c r="D201" s="13">
        <v>0</v>
      </c>
      <c r="E201" s="13">
        <v>0</v>
      </c>
    </row>
    <row r="202" spans="1:5">
      <c r="A202" s="20" t="s">
        <v>199</v>
      </c>
      <c r="B202" s="13">
        <v>0</v>
      </c>
      <c r="C202" s="13">
        <v>28596.84244</v>
      </c>
      <c r="D202" s="13">
        <v>0</v>
      </c>
      <c r="E202" s="13">
        <v>28596.84244</v>
      </c>
    </row>
    <row r="203" spans="1:5">
      <c r="A203" s="27" t="s">
        <v>200</v>
      </c>
      <c r="B203" s="13">
        <v>0</v>
      </c>
      <c r="C203" s="13">
        <v>0</v>
      </c>
      <c r="D203" s="13">
        <v>0</v>
      </c>
      <c r="E203" s="13">
        <v>0</v>
      </c>
    </row>
    <row r="204" spans="1:5">
      <c r="A204" s="27" t="s">
        <v>201</v>
      </c>
      <c r="B204" s="13">
        <v>1834.7804799999999</v>
      </c>
      <c r="C204" s="13">
        <v>0</v>
      </c>
      <c r="D204" s="13">
        <v>0</v>
      </c>
      <c r="E204" s="13">
        <v>1834.7804799999999</v>
      </c>
    </row>
    <row r="205" spans="1:5">
      <c r="A205" s="20" t="s">
        <v>202</v>
      </c>
      <c r="B205" s="13">
        <v>0</v>
      </c>
      <c r="C205" s="13">
        <v>0</v>
      </c>
      <c r="D205" s="13">
        <v>0</v>
      </c>
      <c r="E205" s="13">
        <v>0</v>
      </c>
    </row>
    <row r="206" spans="1:5">
      <c r="A206" s="20" t="s">
        <v>203</v>
      </c>
      <c r="B206" s="13">
        <v>1834.7804799999999</v>
      </c>
      <c r="C206" s="13">
        <v>0</v>
      </c>
      <c r="D206" s="13">
        <v>0</v>
      </c>
      <c r="E206" s="13">
        <v>1834.7804799999999</v>
      </c>
    </row>
    <row r="207" spans="1:5">
      <c r="A207" s="20" t="s">
        <v>204</v>
      </c>
      <c r="B207" s="13">
        <v>0</v>
      </c>
      <c r="C207" s="13">
        <v>0</v>
      </c>
      <c r="D207" s="13">
        <v>0</v>
      </c>
      <c r="E207" s="13">
        <v>0</v>
      </c>
    </row>
    <row r="208" spans="1:5">
      <c r="A208" s="20" t="s">
        <v>205</v>
      </c>
      <c r="B208" s="13">
        <v>0</v>
      </c>
      <c r="C208" s="13">
        <v>0</v>
      </c>
      <c r="D208" s="13">
        <v>0</v>
      </c>
      <c r="E208" s="13">
        <v>0</v>
      </c>
    </row>
    <row r="209" spans="1:5">
      <c r="A209" s="27" t="s">
        <v>206</v>
      </c>
      <c r="B209" s="13">
        <v>0</v>
      </c>
      <c r="C209" s="13">
        <v>0</v>
      </c>
      <c r="D209" s="13">
        <v>0</v>
      </c>
      <c r="E209" s="13">
        <v>0</v>
      </c>
    </row>
    <row r="210" spans="1:5">
      <c r="A210" s="18" t="s">
        <v>207</v>
      </c>
      <c r="B210" s="11">
        <v>5283730.6147499997</v>
      </c>
      <c r="C210" s="11">
        <v>1783250.7968499998</v>
      </c>
      <c r="D210" s="11">
        <v>597587.70898999996</v>
      </c>
      <c r="E210" s="11">
        <v>7664569.1205900004</v>
      </c>
    </row>
    <row r="211" spans="1:5">
      <c r="A211" s="27" t="s">
        <v>208</v>
      </c>
      <c r="B211" s="13">
        <v>0</v>
      </c>
      <c r="C211" s="13">
        <v>0</v>
      </c>
      <c r="D211" s="13">
        <v>0</v>
      </c>
      <c r="E211" s="13">
        <v>0</v>
      </c>
    </row>
    <row r="212" spans="1:5">
      <c r="A212" s="20" t="s">
        <v>209</v>
      </c>
      <c r="B212" s="13">
        <v>0</v>
      </c>
      <c r="C212" s="13">
        <v>0</v>
      </c>
      <c r="D212" s="13">
        <v>0</v>
      </c>
      <c r="E212" s="13">
        <v>0</v>
      </c>
    </row>
    <row r="213" spans="1:5">
      <c r="A213" s="20" t="s">
        <v>210</v>
      </c>
      <c r="B213" s="13">
        <v>0</v>
      </c>
      <c r="C213" s="13">
        <v>0</v>
      </c>
      <c r="D213" s="13">
        <v>0</v>
      </c>
      <c r="E213" s="13">
        <v>0</v>
      </c>
    </row>
    <row r="214" spans="1:5">
      <c r="A214" s="20" t="s">
        <v>211</v>
      </c>
      <c r="B214" s="13">
        <v>0</v>
      </c>
      <c r="C214" s="13">
        <v>0</v>
      </c>
      <c r="D214" s="13">
        <v>0</v>
      </c>
      <c r="E214" s="13">
        <v>0</v>
      </c>
    </row>
    <row r="215" spans="1:5">
      <c r="A215" s="27" t="s">
        <v>212</v>
      </c>
      <c r="B215" s="13">
        <v>0</v>
      </c>
      <c r="C215" s="13">
        <v>0</v>
      </c>
      <c r="D215" s="13">
        <v>144.54445999999999</v>
      </c>
      <c r="E215" s="13">
        <v>144.54445999999999</v>
      </c>
    </row>
    <row r="216" spans="1:5">
      <c r="A216" s="21" t="s">
        <v>213</v>
      </c>
      <c r="B216" s="13">
        <v>0</v>
      </c>
      <c r="C216" s="13">
        <v>0</v>
      </c>
      <c r="D216" s="13">
        <v>0</v>
      </c>
      <c r="E216" s="13">
        <v>0</v>
      </c>
    </row>
    <row r="217" spans="1:5">
      <c r="A217" s="20" t="s">
        <v>214</v>
      </c>
      <c r="B217" s="13">
        <v>0</v>
      </c>
      <c r="C217" s="13">
        <v>0</v>
      </c>
      <c r="D217" s="13">
        <v>144.54445999999999</v>
      </c>
      <c r="E217" s="13">
        <v>144.54445999999999</v>
      </c>
    </row>
    <row r="218" spans="1:5">
      <c r="A218" s="20" t="s">
        <v>215</v>
      </c>
      <c r="B218" s="13">
        <v>0</v>
      </c>
      <c r="C218" s="13">
        <v>0</v>
      </c>
      <c r="D218" s="13">
        <v>0</v>
      </c>
      <c r="E218" s="13">
        <v>0</v>
      </c>
    </row>
    <row r="219" spans="1:5">
      <c r="A219" s="20" t="s">
        <v>216</v>
      </c>
      <c r="B219" s="13">
        <v>0</v>
      </c>
      <c r="C219" s="13">
        <v>0</v>
      </c>
      <c r="D219" s="13">
        <v>0</v>
      </c>
      <c r="E219" s="13">
        <v>0</v>
      </c>
    </row>
    <row r="220" spans="1:5">
      <c r="A220" s="20" t="s">
        <v>217</v>
      </c>
      <c r="B220" s="13">
        <v>0</v>
      </c>
      <c r="C220" s="13">
        <v>0</v>
      </c>
      <c r="D220" s="13">
        <v>0</v>
      </c>
      <c r="E220" s="13">
        <v>0</v>
      </c>
    </row>
    <row r="221" spans="1:5">
      <c r="A221" s="27" t="s">
        <v>218</v>
      </c>
      <c r="B221" s="13">
        <v>0</v>
      </c>
      <c r="C221" s="13">
        <v>0</v>
      </c>
      <c r="D221" s="13">
        <v>0</v>
      </c>
      <c r="E221" s="13">
        <v>0</v>
      </c>
    </row>
    <row r="222" spans="1:5">
      <c r="A222" s="20" t="s">
        <v>219</v>
      </c>
      <c r="B222" s="13">
        <v>0</v>
      </c>
      <c r="C222" s="13">
        <v>0</v>
      </c>
      <c r="D222" s="13">
        <v>0</v>
      </c>
      <c r="E222" s="13">
        <v>0</v>
      </c>
    </row>
    <row r="223" spans="1:5">
      <c r="A223" s="20" t="s">
        <v>220</v>
      </c>
      <c r="B223" s="13">
        <v>0</v>
      </c>
      <c r="C223" s="13">
        <v>0</v>
      </c>
      <c r="D223" s="13">
        <v>0</v>
      </c>
      <c r="E223" s="13">
        <v>0</v>
      </c>
    </row>
    <row r="224" spans="1:5">
      <c r="A224" s="27" t="s">
        <v>221</v>
      </c>
      <c r="B224" s="13">
        <v>0</v>
      </c>
      <c r="C224" s="13">
        <v>0</v>
      </c>
      <c r="D224" s="13">
        <v>0</v>
      </c>
      <c r="E224" s="13">
        <v>0</v>
      </c>
    </row>
    <row r="225" spans="1:5">
      <c r="A225" s="20" t="s">
        <v>222</v>
      </c>
      <c r="B225" s="13">
        <v>0</v>
      </c>
      <c r="C225" s="13">
        <v>0</v>
      </c>
      <c r="D225" s="13">
        <v>0</v>
      </c>
      <c r="E225" s="13">
        <v>0</v>
      </c>
    </row>
    <row r="226" spans="1:5">
      <c r="A226" s="20" t="s">
        <v>223</v>
      </c>
      <c r="B226" s="13">
        <v>0</v>
      </c>
      <c r="C226" s="13">
        <v>0</v>
      </c>
      <c r="D226" s="13">
        <v>0</v>
      </c>
      <c r="E226" s="13">
        <v>0</v>
      </c>
    </row>
    <row r="227" spans="1:5">
      <c r="A227" s="27" t="s">
        <v>224</v>
      </c>
      <c r="B227" s="13">
        <v>3345006.0772800003</v>
      </c>
      <c r="C227" s="13">
        <v>1665348.4565300001</v>
      </c>
      <c r="D227" s="13">
        <v>572360.80723999999</v>
      </c>
      <c r="E227" s="13">
        <v>5582715.3410499999</v>
      </c>
    </row>
    <row r="228" spans="1:5">
      <c r="A228" s="20" t="s">
        <v>225</v>
      </c>
      <c r="B228" s="13">
        <v>3343562.1971900002</v>
      </c>
      <c r="C228" s="13">
        <v>1589783.2463</v>
      </c>
      <c r="D228" s="13">
        <v>572353.20674000005</v>
      </c>
      <c r="E228" s="13">
        <v>5505698.6502299998</v>
      </c>
    </row>
    <row r="229" spans="1:5">
      <c r="A229" s="20" t="s">
        <v>226</v>
      </c>
      <c r="B229" s="13">
        <v>0</v>
      </c>
      <c r="C229" s="13">
        <v>0</v>
      </c>
      <c r="D229" s="13">
        <v>0</v>
      </c>
      <c r="E229" s="13">
        <v>0</v>
      </c>
    </row>
    <row r="230" spans="1:5">
      <c r="A230" s="20" t="s">
        <v>227</v>
      </c>
      <c r="B230" s="13">
        <v>0</v>
      </c>
      <c r="C230" s="13">
        <v>10454.818359999999</v>
      </c>
      <c r="D230" s="13">
        <v>0</v>
      </c>
      <c r="E230" s="13">
        <v>10454.818359999999</v>
      </c>
    </row>
    <row r="231" spans="1:5">
      <c r="A231" s="20" t="s">
        <v>228</v>
      </c>
      <c r="B231" s="13">
        <v>0</v>
      </c>
      <c r="C231" s="13">
        <v>0</v>
      </c>
      <c r="D231" s="13">
        <v>0</v>
      </c>
      <c r="E231" s="13">
        <v>0</v>
      </c>
    </row>
    <row r="232" spans="1:5">
      <c r="A232" s="20" t="s">
        <v>229</v>
      </c>
      <c r="B232" s="20">
        <v>1443.8800900000001</v>
      </c>
      <c r="C232" s="20">
        <v>12664.18417</v>
      </c>
      <c r="D232" s="20">
        <v>7.6005000000000003</v>
      </c>
      <c r="E232" s="20">
        <v>14115.66476</v>
      </c>
    </row>
    <row r="233" spans="1:5">
      <c r="A233" s="20" t="s">
        <v>230</v>
      </c>
      <c r="B233" s="20">
        <v>0</v>
      </c>
      <c r="C233" s="20">
        <v>171.5</v>
      </c>
      <c r="D233" s="20">
        <v>0</v>
      </c>
      <c r="E233" s="20">
        <v>171.5</v>
      </c>
    </row>
    <row r="234" spans="1:5">
      <c r="A234" s="20" t="s">
        <v>231</v>
      </c>
      <c r="B234" s="20">
        <v>0</v>
      </c>
      <c r="C234" s="20">
        <v>0</v>
      </c>
      <c r="D234" s="20">
        <v>0</v>
      </c>
      <c r="E234" s="20">
        <v>0</v>
      </c>
    </row>
    <row r="235" spans="1:5">
      <c r="A235" s="20" t="s">
        <v>232</v>
      </c>
      <c r="B235" s="20">
        <v>0</v>
      </c>
      <c r="C235" s="20">
        <v>52274.707700000006</v>
      </c>
      <c r="D235" s="20">
        <v>0</v>
      </c>
      <c r="E235" s="20">
        <v>52274.707700000006</v>
      </c>
    </row>
    <row r="236" spans="1:5">
      <c r="A236" s="27" t="s">
        <v>233</v>
      </c>
      <c r="B236" s="20">
        <v>1938724.5374700001</v>
      </c>
      <c r="C236" s="20">
        <v>117902.34031999999</v>
      </c>
      <c r="D236" s="20">
        <v>25082.35729</v>
      </c>
      <c r="E236" s="20">
        <v>2081709.23508</v>
      </c>
    </row>
    <row r="237" spans="1:5">
      <c r="A237" s="20" t="s">
        <v>234</v>
      </c>
      <c r="B237" s="20">
        <v>14137.551539999999</v>
      </c>
      <c r="C237" s="20">
        <v>29945.468290000001</v>
      </c>
      <c r="D237" s="20">
        <v>0</v>
      </c>
      <c r="E237" s="20">
        <v>44083.019829999997</v>
      </c>
    </row>
    <row r="238" spans="1:5">
      <c r="A238" s="20" t="s">
        <v>235</v>
      </c>
      <c r="B238" s="20">
        <v>0</v>
      </c>
      <c r="C238" s="20">
        <v>0</v>
      </c>
      <c r="D238" s="20">
        <v>0</v>
      </c>
      <c r="E238" s="20">
        <v>0</v>
      </c>
    </row>
    <row r="239" spans="1:5">
      <c r="A239" s="20" t="s">
        <v>236</v>
      </c>
      <c r="B239" s="20">
        <v>19071.804800000002</v>
      </c>
      <c r="C239" s="20">
        <v>4369.9814500000002</v>
      </c>
      <c r="D239" s="20">
        <v>2249.18255</v>
      </c>
      <c r="E239" s="20">
        <v>25690.968800000002</v>
      </c>
    </row>
    <row r="240" spans="1:5">
      <c r="A240" s="20" t="s">
        <v>237</v>
      </c>
      <c r="B240" s="20">
        <v>20457.510469999997</v>
      </c>
      <c r="C240" s="20">
        <v>10365.5774</v>
      </c>
      <c r="D240" s="20">
        <v>1447.5706399999999</v>
      </c>
      <c r="E240" s="20">
        <v>32270.658510000001</v>
      </c>
    </row>
    <row r="241" spans="1:5">
      <c r="A241" s="14" t="s">
        <v>238</v>
      </c>
      <c r="B241" s="20">
        <v>0</v>
      </c>
      <c r="C241" s="20">
        <v>0</v>
      </c>
      <c r="D241" s="20">
        <v>0</v>
      </c>
      <c r="E241" s="20">
        <v>0</v>
      </c>
    </row>
    <row r="242" spans="1:5">
      <c r="A242" s="20" t="s">
        <v>239</v>
      </c>
      <c r="B242" s="20">
        <v>1885057.6706600001</v>
      </c>
      <c r="C242" s="20">
        <v>73221.313180000012</v>
      </c>
      <c r="D242" s="20">
        <v>21385.6041</v>
      </c>
      <c r="E242" s="20">
        <v>1979664.58794</v>
      </c>
    </row>
    <row r="243" spans="1:5">
      <c r="A243" s="27" t="s">
        <v>240</v>
      </c>
      <c r="B243" s="20">
        <v>0</v>
      </c>
      <c r="C243" s="20">
        <v>0</v>
      </c>
      <c r="D243" s="20">
        <v>0</v>
      </c>
      <c r="E243" s="20">
        <v>0</v>
      </c>
    </row>
    <row r="244" spans="1:5">
      <c r="A244" s="20" t="s">
        <v>241</v>
      </c>
      <c r="B244" s="20">
        <v>0</v>
      </c>
      <c r="C244" s="20">
        <v>0</v>
      </c>
      <c r="D244" s="20">
        <v>0</v>
      </c>
      <c r="E244" s="20">
        <v>0</v>
      </c>
    </row>
    <row r="245" spans="1:5">
      <c r="A245" s="20" t="s">
        <v>242</v>
      </c>
      <c r="B245" s="20">
        <v>0</v>
      </c>
      <c r="C245" s="20">
        <v>0</v>
      </c>
      <c r="D245" s="20">
        <v>0</v>
      </c>
      <c r="E245" s="20">
        <v>0</v>
      </c>
    </row>
    <row r="246" spans="1:5">
      <c r="A246" s="27" t="s">
        <v>243</v>
      </c>
      <c r="B246" s="20">
        <v>0</v>
      </c>
      <c r="C246" s="20">
        <v>0</v>
      </c>
      <c r="D246" s="20">
        <v>0</v>
      </c>
      <c r="E246" s="20">
        <v>0</v>
      </c>
    </row>
    <row r="247" spans="1:5">
      <c r="A247" s="20" t="s">
        <v>241</v>
      </c>
      <c r="B247" s="20">
        <v>0</v>
      </c>
      <c r="C247" s="20">
        <v>0</v>
      </c>
      <c r="D247" s="20">
        <v>0</v>
      </c>
      <c r="E247" s="20">
        <v>0</v>
      </c>
    </row>
    <row r="248" spans="1:5">
      <c r="A248" s="20" t="s">
        <v>242</v>
      </c>
      <c r="B248" s="20">
        <v>0</v>
      </c>
      <c r="C248" s="20">
        <v>0</v>
      </c>
      <c r="D248" s="20">
        <v>0</v>
      </c>
      <c r="E248" s="20">
        <v>0</v>
      </c>
    </row>
    <row r="249" spans="1:5">
      <c r="A249" s="513" t="s">
        <v>244</v>
      </c>
      <c r="B249" s="514">
        <v>55172.977770000005</v>
      </c>
      <c r="C249" s="514">
        <v>24878.555640000002</v>
      </c>
      <c r="D249" s="514">
        <v>9827.1914900000011</v>
      </c>
      <c r="E249" s="514">
        <v>89878.724900000001</v>
      </c>
    </row>
    <row r="250" spans="1:5">
      <c r="A250" s="20" t="s">
        <v>245</v>
      </c>
      <c r="B250" s="13">
        <v>0</v>
      </c>
      <c r="C250" s="13">
        <v>1.9690000000000003E-2</v>
      </c>
      <c r="D250" s="13">
        <v>0</v>
      </c>
      <c r="E250" s="13">
        <v>1.9690000000000003E-2</v>
      </c>
    </row>
    <row r="251" spans="1:5">
      <c r="A251" s="20" t="s">
        <v>246</v>
      </c>
      <c r="B251" s="13">
        <v>10174.987660000001</v>
      </c>
      <c r="C251" s="13">
        <v>223.27610999999999</v>
      </c>
      <c r="D251" s="13">
        <v>61.725269999999995</v>
      </c>
      <c r="E251" s="13">
        <v>10459.989039999999</v>
      </c>
    </row>
    <row r="252" spans="1:5">
      <c r="A252" s="20" t="s">
        <v>247</v>
      </c>
      <c r="B252" s="13">
        <v>30149.975170000002</v>
      </c>
      <c r="C252" s="13">
        <v>13718.18973</v>
      </c>
      <c r="D252" s="13">
        <v>4220.9668700000002</v>
      </c>
      <c r="E252" s="13">
        <v>48089.13177</v>
      </c>
    </row>
    <row r="253" spans="1:5">
      <c r="A253" s="20" t="s">
        <v>248</v>
      </c>
      <c r="B253" s="13">
        <v>13937.858480000001</v>
      </c>
      <c r="C253" s="13">
        <v>9885.2271300000011</v>
      </c>
      <c r="D253" s="13">
        <v>3945.1793299999999</v>
      </c>
      <c r="E253" s="13">
        <v>27768.264940000001</v>
      </c>
    </row>
    <row r="254" spans="1:5">
      <c r="A254" s="20" t="s">
        <v>249</v>
      </c>
      <c r="B254" s="13">
        <v>111.53112</v>
      </c>
      <c r="C254" s="13">
        <v>120.90922</v>
      </c>
      <c r="D254" s="13">
        <v>302.42973999999998</v>
      </c>
      <c r="E254" s="13">
        <v>534.87007999999992</v>
      </c>
    </row>
    <row r="255" spans="1:5">
      <c r="A255" s="20" t="s">
        <v>250</v>
      </c>
      <c r="B255" s="13">
        <v>355.78565000000003</v>
      </c>
      <c r="C255" s="13">
        <v>37.065359999999998</v>
      </c>
      <c r="D255" s="13">
        <v>13.46698</v>
      </c>
      <c r="E255" s="13">
        <v>406.31799000000001</v>
      </c>
    </row>
    <row r="256" spans="1:5">
      <c r="A256" s="20" t="s">
        <v>251</v>
      </c>
      <c r="B256" s="13">
        <v>125.97762</v>
      </c>
      <c r="C256" s="13">
        <v>271.27179999999998</v>
      </c>
      <c r="D256" s="13">
        <v>0.28091000000000005</v>
      </c>
      <c r="E256" s="13">
        <v>397.53032999999999</v>
      </c>
    </row>
    <row r="257" spans="1:5">
      <c r="A257" s="20" t="s">
        <v>252</v>
      </c>
      <c r="B257" s="13">
        <v>316.86048999999997</v>
      </c>
      <c r="C257" s="13">
        <v>88.309910000000002</v>
      </c>
      <c r="D257" s="13">
        <v>1.22159</v>
      </c>
      <c r="E257" s="13">
        <v>406.39198999999996</v>
      </c>
    </row>
    <row r="258" spans="1:5">
      <c r="A258" s="20" t="s">
        <v>253</v>
      </c>
      <c r="B258" s="13">
        <v>0</v>
      </c>
      <c r="C258" s="13">
        <v>0</v>
      </c>
      <c r="D258" s="13">
        <v>0</v>
      </c>
      <c r="E258" s="13">
        <v>0</v>
      </c>
    </row>
    <row r="259" spans="1:5">
      <c r="A259" s="20" t="s">
        <v>254</v>
      </c>
      <c r="B259" s="13">
        <v>1.58E-3</v>
      </c>
      <c r="C259" s="13">
        <v>111.83143</v>
      </c>
      <c r="D259" s="13">
        <v>1281.9208000000001</v>
      </c>
      <c r="E259" s="13">
        <v>1393.7538100000002</v>
      </c>
    </row>
    <row r="260" spans="1:5">
      <c r="A260" s="20" t="s">
        <v>255</v>
      </c>
      <c r="B260" s="13">
        <v>0</v>
      </c>
      <c r="C260" s="13">
        <v>422.45526000000001</v>
      </c>
      <c r="D260" s="13">
        <v>0</v>
      </c>
      <c r="E260" s="13">
        <v>422.45526000000001</v>
      </c>
    </row>
    <row r="261" spans="1:5">
      <c r="A261" s="513" t="s">
        <v>256</v>
      </c>
      <c r="B261" s="514">
        <v>-12583.028350000001</v>
      </c>
      <c r="C261" s="514">
        <v>-14295.24973</v>
      </c>
      <c r="D261" s="514">
        <v>-1145.82538</v>
      </c>
      <c r="E261" s="514">
        <v>-28024.103460000002</v>
      </c>
    </row>
    <row r="262" spans="1:5">
      <c r="A262" s="20" t="s">
        <v>257</v>
      </c>
      <c r="B262" s="13">
        <v>-12455.06315</v>
      </c>
      <c r="C262" s="13">
        <v>-12287.642820000001</v>
      </c>
      <c r="D262" s="13">
        <v>-1145.82538</v>
      </c>
      <c r="E262" s="13">
        <v>-25888.531350000001</v>
      </c>
    </row>
    <row r="263" spans="1:5">
      <c r="A263" s="20" t="s">
        <v>258</v>
      </c>
      <c r="B263" s="13">
        <v>0</v>
      </c>
      <c r="C263" s="13">
        <v>0</v>
      </c>
      <c r="D263" s="13">
        <v>0</v>
      </c>
      <c r="E263" s="13">
        <v>0</v>
      </c>
    </row>
    <row r="264" spans="1:5">
      <c r="A264" s="20" t="s">
        <v>259</v>
      </c>
      <c r="B264" s="13">
        <v>0</v>
      </c>
      <c r="C264" s="13">
        <v>-1992.7972</v>
      </c>
      <c r="D264" s="13">
        <v>0</v>
      </c>
      <c r="E264" s="13">
        <v>-1992.7972</v>
      </c>
    </row>
    <row r="265" spans="1:5">
      <c r="A265" s="20" t="s">
        <v>260</v>
      </c>
      <c r="B265" s="13">
        <v>-127.9652</v>
      </c>
      <c r="C265" s="13">
        <v>-8.9801399999999987</v>
      </c>
      <c r="D265" s="13">
        <v>0</v>
      </c>
      <c r="E265" s="13">
        <v>-136.94533999999999</v>
      </c>
    </row>
    <row r="266" spans="1:5">
      <c r="A266" s="21" t="s">
        <v>261</v>
      </c>
      <c r="B266" s="13">
        <v>0</v>
      </c>
      <c r="C266" s="13">
        <v>0</v>
      </c>
      <c r="D266" s="13">
        <v>0</v>
      </c>
      <c r="E266" s="13">
        <v>0</v>
      </c>
    </row>
    <row r="267" spans="1:5">
      <c r="A267" s="21" t="s">
        <v>262</v>
      </c>
      <c r="B267" s="13">
        <v>0</v>
      </c>
      <c r="C267" s="13">
        <v>0</v>
      </c>
      <c r="D267" s="13">
        <v>0</v>
      </c>
      <c r="E267" s="13">
        <v>0</v>
      </c>
    </row>
    <row r="268" spans="1:5">
      <c r="A268" s="21" t="s">
        <v>263</v>
      </c>
      <c r="B268" s="13">
        <v>0</v>
      </c>
      <c r="C268" s="13">
        <v>-5.8295699999999995</v>
      </c>
      <c r="D268" s="13">
        <v>0</v>
      </c>
      <c r="E268" s="13">
        <v>-5.8295699999999995</v>
      </c>
    </row>
    <row r="269" spans="1:5">
      <c r="A269" s="515" t="s">
        <v>264</v>
      </c>
      <c r="B269" s="514">
        <v>42589.949420000004</v>
      </c>
      <c r="C269" s="514">
        <v>10583.305910000001</v>
      </c>
      <c r="D269" s="514">
        <v>8681.366109999999</v>
      </c>
      <c r="E269" s="514">
        <v>61854.621439999995</v>
      </c>
    </row>
    <row r="270" spans="1:5">
      <c r="A270" s="20" t="s">
        <v>265</v>
      </c>
      <c r="B270" s="13">
        <v>5118.6931500000001</v>
      </c>
      <c r="C270" s="13">
        <v>627.73249999999996</v>
      </c>
      <c r="D270" s="13">
        <v>538.40281999999991</v>
      </c>
      <c r="E270" s="13">
        <v>6284.8284699999995</v>
      </c>
    </row>
    <row r="271" spans="1:5">
      <c r="A271" s="20" t="s">
        <v>266</v>
      </c>
      <c r="B271" s="13">
        <v>1109.5178999999998</v>
      </c>
      <c r="C271" s="13">
        <v>443.78244000000001</v>
      </c>
      <c r="D271" s="13">
        <v>461.77332000000001</v>
      </c>
      <c r="E271" s="13">
        <v>2015.07366</v>
      </c>
    </row>
    <row r="272" spans="1:5">
      <c r="A272" s="20" t="s">
        <v>267</v>
      </c>
      <c r="B272" s="13">
        <v>77.915869999999998</v>
      </c>
      <c r="C272" s="13">
        <v>157.70919000000001</v>
      </c>
      <c r="D272" s="13">
        <v>-19.4285</v>
      </c>
      <c r="E272" s="13">
        <v>216.19656000000001</v>
      </c>
    </row>
    <row r="273" spans="1:5">
      <c r="A273" s="20" t="s">
        <v>268</v>
      </c>
      <c r="B273" s="13">
        <v>2940.1197099999999</v>
      </c>
      <c r="C273" s="13">
        <v>0</v>
      </c>
      <c r="D273" s="13">
        <v>0</v>
      </c>
      <c r="E273" s="13">
        <v>2940.1197099999999</v>
      </c>
    </row>
    <row r="274" spans="1:5">
      <c r="A274" s="20" t="s">
        <v>269</v>
      </c>
      <c r="B274" s="13">
        <v>112.45814999999999</v>
      </c>
      <c r="C274" s="13">
        <v>0</v>
      </c>
      <c r="D274" s="13">
        <v>0</v>
      </c>
      <c r="E274" s="13">
        <v>112.45814999999999</v>
      </c>
    </row>
    <row r="275" spans="1:5">
      <c r="A275" s="20" t="s">
        <v>270</v>
      </c>
      <c r="B275" s="13">
        <v>878.68151999999998</v>
      </c>
      <c r="C275" s="13">
        <v>26.240869999999997</v>
      </c>
      <c r="D275" s="13">
        <v>96.058000000000007</v>
      </c>
      <c r="E275" s="13">
        <v>1000.9803900000001</v>
      </c>
    </row>
    <row r="276" spans="1:5">
      <c r="A276" s="20" t="s">
        <v>271</v>
      </c>
      <c r="B276" s="13">
        <v>0</v>
      </c>
      <c r="C276" s="13">
        <v>0</v>
      </c>
      <c r="D276" s="13">
        <v>0</v>
      </c>
      <c r="E276" s="13">
        <v>0</v>
      </c>
    </row>
    <row r="277" spans="1:5">
      <c r="A277" s="20" t="s">
        <v>272</v>
      </c>
      <c r="B277" s="13">
        <v>-2291.4169999999999</v>
      </c>
      <c r="C277" s="13">
        <v>-775.28268999999989</v>
      </c>
      <c r="D277" s="13">
        <v>-530.87729000000002</v>
      </c>
      <c r="E277" s="13">
        <v>-3597.5769799999998</v>
      </c>
    </row>
    <row r="278" spans="1:5">
      <c r="A278" s="20" t="s">
        <v>266</v>
      </c>
      <c r="B278" s="13">
        <v>-669.09951999999998</v>
      </c>
      <c r="C278" s="13">
        <v>-100.60655</v>
      </c>
      <c r="D278" s="13">
        <v>-24.20112</v>
      </c>
      <c r="E278" s="13">
        <v>-793.9071899999999</v>
      </c>
    </row>
    <row r="279" spans="1:5">
      <c r="A279" s="20" t="s">
        <v>273</v>
      </c>
      <c r="B279" s="13">
        <v>-1401.7014099999999</v>
      </c>
      <c r="C279" s="13">
        <v>-280.99609999999996</v>
      </c>
      <c r="D279" s="13">
        <v>-506.20346999999998</v>
      </c>
      <c r="E279" s="13">
        <v>-2188.9009799999999</v>
      </c>
    </row>
    <row r="280" spans="1:5">
      <c r="A280" s="20" t="s">
        <v>274</v>
      </c>
      <c r="B280" s="13">
        <v>0</v>
      </c>
      <c r="C280" s="13">
        <v>0</v>
      </c>
      <c r="D280" s="13">
        <v>-0.47270000000000001</v>
      </c>
      <c r="E280" s="13">
        <v>-0.47270000000000001</v>
      </c>
    </row>
    <row r="281" spans="1:5">
      <c r="A281" s="21" t="s">
        <v>275</v>
      </c>
      <c r="B281" s="13">
        <v>0</v>
      </c>
      <c r="C281" s="13">
        <v>0</v>
      </c>
      <c r="D281" s="13">
        <v>0</v>
      </c>
      <c r="E281" s="13">
        <v>0</v>
      </c>
    </row>
    <row r="282" spans="1:5">
      <c r="A282" s="20" t="s">
        <v>276</v>
      </c>
      <c r="B282" s="13">
        <v>-220.61607000000001</v>
      </c>
      <c r="C282" s="13">
        <v>-393.68003999999996</v>
      </c>
      <c r="D282" s="13">
        <v>0</v>
      </c>
      <c r="E282" s="13">
        <v>-614.29611</v>
      </c>
    </row>
    <row r="283" spans="1:5">
      <c r="A283" s="20" t="s">
        <v>277</v>
      </c>
      <c r="B283" s="13">
        <v>0</v>
      </c>
      <c r="C283" s="13">
        <v>0</v>
      </c>
      <c r="D283" s="13">
        <v>0</v>
      </c>
      <c r="E283" s="13">
        <v>0</v>
      </c>
    </row>
    <row r="284" spans="1:5">
      <c r="A284" s="513" t="s">
        <v>278</v>
      </c>
      <c r="B284" s="514">
        <v>45417.225570000002</v>
      </c>
      <c r="C284" s="514">
        <v>10435.755720000001</v>
      </c>
      <c r="D284" s="514">
        <v>8688.8916399999998</v>
      </c>
      <c r="E284" s="514">
        <v>64541.872929999998</v>
      </c>
    </row>
    <row r="285" spans="1:5">
      <c r="A285" s="20" t="s">
        <v>279</v>
      </c>
      <c r="B285" s="13">
        <v>15723.995199999999</v>
      </c>
      <c r="C285" s="13">
        <v>5842.0379899999998</v>
      </c>
      <c r="D285" s="13">
        <v>1124.2837199999999</v>
      </c>
      <c r="E285" s="13">
        <v>22690.316910000001</v>
      </c>
    </row>
    <row r="286" spans="1:5">
      <c r="A286" s="20" t="s">
        <v>280</v>
      </c>
      <c r="B286" s="13">
        <v>65.942530000000005</v>
      </c>
      <c r="C286" s="13">
        <v>1208.838</v>
      </c>
      <c r="D286" s="13">
        <v>35.821899999999999</v>
      </c>
      <c r="E286" s="13">
        <v>1310.6024299999999</v>
      </c>
    </row>
    <row r="287" spans="1:5">
      <c r="A287" s="20" t="s">
        <v>281</v>
      </c>
      <c r="B287" s="13">
        <v>15658.052669999999</v>
      </c>
      <c r="C287" s="13">
        <v>4633.1999900000001</v>
      </c>
      <c r="D287" s="13">
        <v>1088.46182</v>
      </c>
      <c r="E287" s="13">
        <v>21379.714479999999</v>
      </c>
    </row>
    <row r="288" spans="1:5">
      <c r="A288" s="20" t="s">
        <v>282</v>
      </c>
      <c r="B288" s="13">
        <v>0</v>
      </c>
      <c r="C288" s="13">
        <v>0</v>
      </c>
      <c r="D288" s="13">
        <v>0</v>
      </c>
      <c r="E288" s="13">
        <v>0</v>
      </c>
    </row>
    <row r="289" spans="1:5">
      <c r="A289" s="20" t="s">
        <v>283</v>
      </c>
      <c r="B289" s="13">
        <v>0</v>
      </c>
      <c r="C289" s="13">
        <v>0</v>
      </c>
      <c r="D289" s="13">
        <v>0</v>
      </c>
      <c r="E289" s="13">
        <v>0</v>
      </c>
    </row>
    <row r="290" spans="1:5">
      <c r="A290" s="20" t="s">
        <v>284</v>
      </c>
      <c r="B290" s="13">
        <v>0</v>
      </c>
      <c r="C290" s="13">
        <v>0</v>
      </c>
      <c r="D290" s="13">
        <v>0</v>
      </c>
      <c r="E290" s="13">
        <v>0</v>
      </c>
    </row>
    <row r="291" spans="1:5">
      <c r="A291" s="20" t="s">
        <v>285</v>
      </c>
      <c r="B291" s="13">
        <v>0</v>
      </c>
      <c r="C291" s="13">
        <v>0</v>
      </c>
      <c r="D291" s="13">
        <v>0</v>
      </c>
      <c r="E291" s="13">
        <v>0</v>
      </c>
    </row>
    <row r="292" spans="1:5">
      <c r="A292" s="20" t="s">
        <v>286</v>
      </c>
      <c r="B292" s="13">
        <v>0</v>
      </c>
      <c r="C292" s="13">
        <v>0</v>
      </c>
      <c r="D292" s="13">
        <v>0</v>
      </c>
      <c r="E292" s="13">
        <v>0</v>
      </c>
    </row>
    <row r="293" spans="1:5">
      <c r="A293" s="20" t="s">
        <v>287</v>
      </c>
      <c r="B293" s="13">
        <v>-20825.714640000002</v>
      </c>
      <c r="C293" s="13">
        <v>-12048.94181</v>
      </c>
      <c r="D293" s="13">
        <v>-2546.3630800000001</v>
      </c>
      <c r="E293" s="13">
        <v>-35421.019529999998</v>
      </c>
    </row>
    <row r="294" spans="1:5">
      <c r="A294" s="20" t="s">
        <v>288</v>
      </c>
      <c r="B294" s="13">
        <v>-15505.24343</v>
      </c>
      <c r="C294" s="13">
        <v>-9692.5688499999997</v>
      </c>
      <c r="D294" s="13">
        <v>-2174.6990499999997</v>
      </c>
      <c r="E294" s="13">
        <v>-27372.511329999998</v>
      </c>
    </row>
    <row r="295" spans="1:5">
      <c r="A295" s="20" t="s">
        <v>289</v>
      </c>
      <c r="B295" s="13">
        <v>0</v>
      </c>
      <c r="C295" s="13">
        <v>-2.7000000000000001E-3</v>
      </c>
      <c r="D295" s="13">
        <v>0</v>
      </c>
      <c r="E295" s="13">
        <v>-2.7000000000000001E-3</v>
      </c>
    </row>
    <row r="296" spans="1:5">
      <c r="A296" s="21" t="s">
        <v>290</v>
      </c>
      <c r="B296" s="13">
        <v>0</v>
      </c>
      <c r="C296" s="13">
        <v>0</v>
      </c>
      <c r="D296" s="13">
        <v>0</v>
      </c>
      <c r="E296" s="13">
        <v>0</v>
      </c>
    </row>
    <row r="297" spans="1:5">
      <c r="A297" s="20" t="s">
        <v>291</v>
      </c>
      <c r="B297" s="13">
        <v>-5320.4712099999997</v>
      </c>
      <c r="C297" s="13">
        <v>-2356.3702599999997</v>
      </c>
      <c r="D297" s="13">
        <v>-371.66403000000003</v>
      </c>
      <c r="E297" s="13">
        <v>-8048.5055000000002</v>
      </c>
    </row>
    <row r="298" spans="1:5">
      <c r="A298" s="14" t="s">
        <v>292</v>
      </c>
      <c r="B298" s="13">
        <v>0</v>
      </c>
      <c r="C298" s="13">
        <v>0</v>
      </c>
      <c r="D298" s="13">
        <v>0</v>
      </c>
      <c r="E298" s="13">
        <v>0</v>
      </c>
    </row>
    <row r="299" spans="1:5">
      <c r="A299" s="20" t="s">
        <v>293</v>
      </c>
      <c r="B299" s="13">
        <v>0</v>
      </c>
      <c r="C299" s="13">
        <v>0</v>
      </c>
      <c r="D299" s="13">
        <v>0</v>
      </c>
      <c r="E299" s="13">
        <v>0</v>
      </c>
    </row>
    <row r="300" spans="1:5">
      <c r="A300" s="513" t="s">
        <v>294</v>
      </c>
      <c r="B300" s="514">
        <v>40315.506130000002</v>
      </c>
      <c r="C300" s="514">
        <v>4228.8519000000006</v>
      </c>
      <c r="D300" s="514">
        <v>7266.8122800000001</v>
      </c>
      <c r="E300" s="514">
        <v>51811.170310000001</v>
      </c>
    </row>
    <row r="301" spans="1:5">
      <c r="A301" s="20" t="s">
        <v>295</v>
      </c>
      <c r="B301" s="13">
        <v>-32247.35757</v>
      </c>
      <c r="C301" s="13">
        <v>-15584.806990000001</v>
      </c>
      <c r="D301" s="13">
        <v>-4119.67436</v>
      </c>
      <c r="E301" s="13">
        <v>-51951.838920000002</v>
      </c>
    </row>
    <row r="302" spans="1:5">
      <c r="A302" s="20" t="s">
        <v>296</v>
      </c>
      <c r="B302" s="13">
        <v>-16589.878909999999</v>
      </c>
      <c r="C302" s="13">
        <v>-8040.7541300000003</v>
      </c>
      <c r="D302" s="13">
        <v>-2321.6508699999999</v>
      </c>
      <c r="E302" s="13">
        <v>-26952.283910000002</v>
      </c>
    </row>
    <row r="303" spans="1:5">
      <c r="A303" s="20" t="s">
        <v>297</v>
      </c>
      <c r="B303" s="13">
        <v>-2571.6592500000002</v>
      </c>
      <c r="C303" s="13">
        <v>-1665.8887099999999</v>
      </c>
      <c r="D303" s="13">
        <v>-407.39465000000001</v>
      </c>
      <c r="E303" s="13">
        <v>-4644.9426100000001</v>
      </c>
    </row>
    <row r="304" spans="1:5">
      <c r="A304" s="20" t="s">
        <v>298</v>
      </c>
      <c r="B304" s="13">
        <v>-175.864</v>
      </c>
      <c r="C304" s="13">
        <v>-217.05557000000002</v>
      </c>
      <c r="D304" s="13">
        <v>-151.33547000000002</v>
      </c>
      <c r="E304" s="13">
        <v>-544.25504000000001</v>
      </c>
    </row>
    <row r="305" spans="1:5">
      <c r="A305" s="20" t="s">
        <v>299</v>
      </c>
      <c r="B305" s="13">
        <v>-413.69042999999999</v>
      </c>
      <c r="C305" s="13">
        <v>-387.57184999999998</v>
      </c>
      <c r="D305" s="13">
        <v>-18.753580000000003</v>
      </c>
      <c r="E305" s="13">
        <v>-820.01585999999998</v>
      </c>
    </row>
    <row r="306" spans="1:5">
      <c r="A306" s="20" t="s">
        <v>300</v>
      </c>
      <c r="B306" s="13">
        <v>-2500.3599800000002</v>
      </c>
      <c r="C306" s="13">
        <v>-753.00427000000002</v>
      </c>
      <c r="D306" s="13">
        <v>-415.66699999999997</v>
      </c>
      <c r="E306" s="13">
        <v>-3669.03125</v>
      </c>
    </row>
    <row r="307" spans="1:5">
      <c r="A307" s="20" t="s">
        <v>301</v>
      </c>
      <c r="B307" s="13">
        <v>-289.28017999999997</v>
      </c>
      <c r="C307" s="13">
        <v>-119.40288000000001</v>
      </c>
      <c r="D307" s="13">
        <v>-2.9738099999999998</v>
      </c>
      <c r="E307" s="13">
        <v>-411.65686999999997</v>
      </c>
    </row>
    <row r="308" spans="1:5">
      <c r="A308" s="20" t="s">
        <v>302</v>
      </c>
      <c r="B308" s="13">
        <v>-488.21093999999999</v>
      </c>
      <c r="C308" s="13">
        <v>-862.23820000000001</v>
      </c>
      <c r="D308" s="13">
        <v>-127.67746000000001</v>
      </c>
      <c r="E308" s="13">
        <v>-1478.1266000000001</v>
      </c>
    </row>
    <row r="309" spans="1:5">
      <c r="A309" s="20" t="s">
        <v>303</v>
      </c>
      <c r="B309" s="13">
        <v>-195.90899999999999</v>
      </c>
      <c r="C309" s="13">
        <v>-534.32978000000003</v>
      </c>
      <c r="D309" s="13">
        <v>-43.142499999999998</v>
      </c>
      <c r="E309" s="13">
        <v>-773.38128000000006</v>
      </c>
    </row>
    <row r="310" spans="1:5">
      <c r="A310" s="21" t="s">
        <v>304</v>
      </c>
      <c r="B310" s="13">
        <v>-9022.5048800000004</v>
      </c>
      <c r="C310" s="13">
        <v>-3004.5616</v>
      </c>
      <c r="D310" s="13">
        <v>-631.07902000000001</v>
      </c>
      <c r="E310" s="13">
        <v>-12658.145500000001</v>
      </c>
    </row>
    <row r="311" spans="1:5">
      <c r="A311" s="515" t="s">
        <v>305</v>
      </c>
      <c r="B311" s="514">
        <v>8068.1485599999996</v>
      </c>
      <c r="C311" s="514">
        <v>-11355.955089999999</v>
      </c>
      <c r="D311" s="514">
        <v>3147.1379200000001</v>
      </c>
      <c r="E311" s="514">
        <v>-140.66860999999997</v>
      </c>
    </row>
    <row r="312" spans="1:5">
      <c r="A312" s="21" t="s">
        <v>306</v>
      </c>
      <c r="B312" s="13">
        <v>0</v>
      </c>
      <c r="C312" s="13">
        <v>0</v>
      </c>
      <c r="D312" s="13">
        <v>0.64970000000000006</v>
      </c>
      <c r="E312" s="13">
        <v>0.64970000000000006</v>
      </c>
    </row>
    <row r="313" spans="1:5">
      <c r="A313" s="21" t="s">
        <v>307</v>
      </c>
      <c r="B313" s="13">
        <v>0</v>
      </c>
      <c r="C313" s="13">
        <v>0</v>
      </c>
      <c r="D313" s="13">
        <v>0.64970000000000006</v>
      </c>
      <c r="E313" s="13">
        <v>0.64970000000000006</v>
      </c>
    </row>
    <row r="314" spans="1:5">
      <c r="A314" s="21" t="s">
        <v>308</v>
      </c>
      <c r="B314" s="13">
        <v>0</v>
      </c>
      <c r="C314" s="13">
        <v>0</v>
      </c>
      <c r="D314" s="13">
        <v>0</v>
      </c>
      <c r="E314" s="13">
        <v>0</v>
      </c>
    </row>
    <row r="315" spans="1:5">
      <c r="A315" s="21" t="s">
        <v>309</v>
      </c>
      <c r="B315" s="13">
        <v>0</v>
      </c>
      <c r="C315" s="13">
        <v>0</v>
      </c>
      <c r="D315" s="13">
        <v>0</v>
      </c>
      <c r="E315" s="13">
        <v>0</v>
      </c>
    </row>
    <row r="316" spans="1:5">
      <c r="A316" s="21" t="s">
        <v>310</v>
      </c>
      <c r="B316" s="13">
        <v>0</v>
      </c>
      <c r="C316" s="13">
        <v>0</v>
      </c>
      <c r="D316" s="13">
        <v>0</v>
      </c>
      <c r="E316" s="13">
        <v>0</v>
      </c>
    </row>
    <row r="317" spans="1:5">
      <c r="A317" s="20" t="s">
        <v>311</v>
      </c>
      <c r="B317" s="13">
        <v>0</v>
      </c>
      <c r="C317" s="13">
        <v>0</v>
      </c>
      <c r="D317" s="13">
        <v>0</v>
      </c>
      <c r="E317" s="13">
        <v>0</v>
      </c>
    </row>
    <row r="318" spans="1:5">
      <c r="A318" s="17" t="s">
        <v>312</v>
      </c>
      <c r="B318" s="514">
        <v>8068.1485599999996</v>
      </c>
      <c r="C318" s="514">
        <v>-11355.955089999999</v>
      </c>
      <c r="D318" s="514">
        <v>3147.7876200000001</v>
      </c>
      <c r="E318" s="514">
        <v>-140.01891000000001</v>
      </c>
    </row>
    <row r="319" spans="1:5">
      <c r="A319" s="21" t="s">
        <v>313</v>
      </c>
      <c r="B319" s="13">
        <v>0</v>
      </c>
      <c r="C319" s="13">
        <v>135.86495000000002</v>
      </c>
      <c r="D319" s="13">
        <v>0</v>
      </c>
      <c r="E319" s="13">
        <v>135.86495000000002</v>
      </c>
    </row>
    <row r="320" spans="1:5">
      <c r="A320" s="513" t="s">
        <v>314</v>
      </c>
      <c r="B320" s="514">
        <v>8068.1485599999996</v>
      </c>
      <c r="C320" s="514">
        <v>-11220.09014</v>
      </c>
      <c r="D320" s="514">
        <v>3147.7876200000001</v>
      </c>
      <c r="E320" s="514">
        <v>-4.1539599999999997</v>
      </c>
    </row>
    <row r="321" spans="1:5">
      <c r="A321" s="20" t="s">
        <v>315</v>
      </c>
      <c r="B321" s="13">
        <v>0</v>
      </c>
      <c r="C321" s="13">
        <v>376.31384000000003</v>
      </c>
      <c r="D321" s="13">
        <v>0</v>
      </c>
      <c r="E321" s="13">
        <v>376.31384000000003</v>
      </c>
    </row>
    <row r="322" spans="1:5">
      <c r="A322" s="17" t="s">
        <v>316</v>
      </c>
      <c r="B322" s="514">
        <v>8068.1485599999996</v>
      </c>
      <c r="C322" s="514">
        <v>-10843.776300000001</v>
      </c>
      <c r="D322" s="514">
        <v>3147.7876200000001</v>
      </c>
      <c r="E322" s="514">
        <v>372.15987999999999</v>
      </c>
    </row>
    <row r="323" spans="1:5">
      <c r="A323" s="21" t="s">
        <v>317</v>
      </c>
      <c r="B323" s="13">
        <v>0</v>
      </c>
      <c r="C323" s="13">
        <v>0</v>
      </c>
      <c r="D323" s="13">
        <v>0</v>
      </c>
      <c r="E323" s="13">
        <v>0</v>
      </c>
    </row>
    <row r="324" spans="1:5">
      <c r="A324" s="515" t="s">
        <v>318</v>
      </c>
      <c r="B324" s="514">
        <v>8068.1485599999996</v>
      </c>
      <c r="C324" s="514">
        <v>-10843.776300000001</v>
      </c>
      <c r="D324" s="514">
        <v>3147.7876200000001</v>
      </c>
      <c r="E324" s="514">
        <v>372.15987999999999</v>
      </c>
    </row>
    <row r="325" spans="1:5">
      <c r="A325" s="21" t="s">
        <v>319</v>
      </c>
      <c r="B325" s="13">
        <v>0</v>
      </c>
      <c r="C325" s="13">
        <v>0</v>
      </c>
      <c r="D325" s="13">
        <v>0</v>
      </c>
      <c r="E325" s="13">
        <v>0</v>
      </c>
    </row>
    <row r="326" spans="1:5">
      <c r="A326" s="515" t="s">
        <v>320</v>
      </c>
      <c r="B326" s="514">
        <v>8068.1485599999996</v>
      </c>
      <c r="C326" s="514">
        <v>-10843.776300000001</v>
      </c>
      <c r="D326" s="514">
        <v>3147.7876200000001</v>
      </c>
      <c r="E326" s="514">
        <v>372.15987999999999</v>
      </c>
    </row>
    <row r="327" spans="1:5" ht="3.75" customHeight="1" thickBot="1">
      <c r="A327" s="141"/>
      <c r="B327" s="142"/>
      <c r="C327" s="142"/>
      <c r="D327" s="142"/>
      <c r="E327" s="142"/>
    </row>
    <row r="328" spans="1:5" ht="15.75" thickTop="1">
      <c r="A328" s="20"/>
      <c r="B328" s="37"/>
      <c r="C328" s="37"/>
      <c r="D328" s="37"/>
      <c r="E328" s="37"/>
    </row>
  </sheetData>
  <mergeCells count="4">
    <mergeCell ref="A1:E1"/>
    <mergeCell ref="A2:E2"/>
    <mergeCell ref="A3:E3"/>
    <mergeCell ref="A4:E4"/>
  </mergeCells>
  <hyperlinks>
    <hyperlink ref="F1" location="ÍNDICE!A1" display="ÍNDICE!A1"/>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7"/>
  <sheetViews>
    <sheetView workbookViewId="0">
      <selection activeCell="P1" sqref="P1"/>
    </sheetView>
  </sheetViews>
  <sheetFormatPr baseColWidth="10" defaultColWidth="9.140625" defaultRowHeight="1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6" ht="30" customHeight="1">
      <c r="A1" s="858" t="s">
        <v>349</v>
      </c>
      <c r="B1" s="858"/>
      <c r="C1" s="858"/>
      <c r="D1" s="858"/>
      <c r="E1" s="858"/>
      <c r="F1" s="855" t="s">
        <v>1449</v>
      </c>
    </row>
    <row r="2" spans="1:6" ht="18">
      <c r="A2" s="859" t="s">
        <v>444</v>
      </c>
      <c r="B2" s="859"/>
      <c r="C2" s="859"/>
      <c r="D2" s="859"/>
      <c r="E2" s="859"/>
    </row>
    <row r="3" spans="1:6" ht="30" customHeight="1">
      <c r="A3" s="867" t="s">
        <v>1444</v>
      </c>
      <c r="B3" s="867"/>
      <c r="C3" s="867"/>
      <c r="D3" s="867"/>
      <c r="E3" s="867"/>
    </row>
    <row r="4" spans="1:6">
      <c r="A4" s="80"/>
      <c r="B4" s="81"/>
      <c r="C4" s="81"/>
      <c r="D4" s="81"/>
      <c r="E4" s="81"/>
    </row>
    <row r="5" spans="1:6" ht="30" customHeight="1">
      <c r="A5" s="82"/>
      <c r="B5" s="83" t="s">
        <v>350</v>
      </c>
      <c r="C5" s="83" t="s">
        <v>352</v>
      </c>
      <c r="D5" s="83" t="s">
        <v>351</v>
      </c>
      <c r="E5" s="84" t="s">
        <v>443</v>
      </c>
    </row>
    <row r="6" spans="1:6">
      <c r="A6" s="80"/>
      <c r="B6" s="85"/>
      <c r="C6" s="85"/>
      <c r="D6" s="85"/>
      <c r="E6" s="86"/>
    </row>
    <row r="7" spans="1:6">
      <c r="A7" s="28" t="s">
        <v>445</v>
      </c>
      <c r="B7" s="83"/>
      <c r="C7" s="83"/>
      <c r="D7" s="83"/>
      <c r="E7" s="84"/>
    </row>
    <row r="8" spans="1:6">
      <c r="A8" s="80" t="s">
        <v>446</v>
      </c>
      <c r="B8" s="90">
        <v>5.5399999999999998E-2</v>
      </c>
      <c r="C8" s="90">
        <v>5.2900000000000003E-2</v>
      </c>
      <c r="D8" s="90">
        <v>6.8099999999999994E-2</v>
      </c>
      <c r="E8" s="90">
        <v>5.5899999999999998E-2</v>
      </c>
    </row>
    <row r="9" spans="1:6">
      <c r="A9" s="80" t="s">
        <v>447</v>
      </c>
      <c r="B9" s="90">
        <v>0.63519999999999999</v>
      </c>
      <c r="C9" s="90">
        <v>0.78539999999999999</v>
      </c>
      <c r="D9" s="90">
        <v>0.72360000000000002</v>
      </c>
      <c r="E9" s="90">
        <v>0.68320000000000003</v>
      </c>
    </row>
    <row r="10" spans="1:6">
      <c r="A10" s="28" t="s">
        <v>448</v>
      </c>
      <c r="B10" s="91"/>
      <c r="C10" s="91"/>
      <c r="D10" s="91"/>
      <c r="E10" s="91"/>
    </row>
    <row r="11" spans="1:6">
      <c r="A11" s="92" t="s">
        <v>449</v>
      </c>
      <c r="B11" s="90">
        <v>0.57820000000000005</v>
      </c>
      <c r="C11" s="90">
        <v>0.7722</v>
      </c>
      <c r="D11" s="90">
        <v>0.43559999999999999</v>
      </c>
      <c r="E11" s="90">
        <v>0.61560000000000004</v>
      </c>
    </row>
    <row r="12" spans="1:6">
      <c r="A12" s="92" t="s">
        <v>450</v>
      </c>
      <c r="B12" s="90">
        <v>0.57820000000000005</v>
      </c>
      <c r="C12" s="90">
        <v>0.77239999999999998</v>
      </c>
      <c r="D12" s="90">
        <v>0.43619999999999998</v>
      </c>
      <c r="E12" s="90">
        <v>0.61570000000000003</v>
      </c>
    </row>
    <row r="13" spans="1:6">
      <c r="A13" s="80" t="s">
        <v>451</v>
      </c>
      <c r="B13" s="90">
        <v>4.7500000000000001E-2</v>
      </c>
      <c r="C13" s="90">
        <v>0.13059999999999999</v>
      </c>
      <c r="D13" s="90">
        <v>0</v>
      </c>
      <c r="E13" s="90">
        <v>6.4799999999999996E-2</v>
      </c>
    </row>
    <row r="14" spans="1:6">
      <c r="A14" s="92" t="s">
        <v>452</v>
      </c>
      <c r="B14" s="90">
        <v>0</v>
      </c>
      <c r="C14" s="90">
        <v>0</v>
      </c>
      <c r="D14" s="90">
        <v>0</v>
      </c>
      <c r="E14" s="90">
        <v>0</v>
      </c>
    </row>
    <row r="15" spans="1:6">
      <c r="A15" s="93" t="s">
        <v>453</v>
      </c>
      <c r="B15" s="91"/>
      <c r="C15" s="91"/>
      <c r="D15" s="91"/>
      <c r="E15" s="91"/>
    </row>
    <row r="16" spans="1:6">
      <c r="A16" s="92" t="s">
        <v>454</v>
      </c>
      <c r="B16" s="90">
        <v>6.0000000000000001E-3</v>
      </c>
      <c r="C16" s="90">
        <v>0.10680000000000001</v>
      </c>
      <c r="D16" s="90">
        <v>1.5100000000000001E-2</v>
      </c>
      <c r="E16" s="90">
        <v>3.9800000000000002E-2</v>
      </c>
    </row>
    <row r="17" spans="1:5">
      <c r="A17" s="92" t="s">
        <v>455</v>
      </c>
      <c r="B17" s="90">
        <v>0.99399999999999999</v>
      </c>
      <c r="C17" s="90">
        <v>0.89319999999999999</v>
      </c>
      <c r="D17" s="90">
        <v>0.9849</v>
      </c>
      <c r="E17" s="90">
        <v>0.96020000000000005</v>
      </c>
    </row>
    <row r="18" spans="1:5">
      <c r="A18" s="92" t="s">
        <v>456</v>
      </c>
      <c r="B18" s="465">
        <v>343.3621</v>
      </c>
      <c r="C18" s="465">
        <v>565.84379999999999</v>
      </c>
      <c r="D18" s="465">
        <v>401.08</v>
      </c>
      <c r="E18" s="465">
        <v>508.06580000000002</v>
      </c>
    </row>
    <row r="19" spans="1:5">
      <c r="A19" s="93" t="s">
        <v>457</v>
      </c>
      <c r="B19" s="466"/>
      <c r="C19" s="466"/>
      <c r="D19" s="466"/>
      <c r="E19" s="466"/>
    </row>
    <row r="20" spans="1:5">
      <c r="A20" s="80" t="s">
        <v>458</v>
      </c>
      <c r="B20" s="90">
        <v>0.95209999999999995</v>
      </c>
      <c r="C20" s="90">
        <v>0.94069999999999998</v>
      </c>
      <c r="D20" s="90">
        <v>0.95789999999999997</v>
      </c>
      <c r="E20" s="90">
        <v>0.94940000000000002</v>
      </c>
    </row>
    <row r="21" spans="1:5">
      <c r="A21" s="80" t="s">
        <v>459</v>
      </c>
      <c r="B21" s="90">
        <v>0.32219999999999999</v>
      </c>
      <c r="C21" s="90">
        <v>0.43209999999999998</v>
      </c>
      <c r="D21" s="90">
        <v>0.2581</v>
      </c>
      <c r="E21" s="90">
        <v>0.34739999999999999</v>
      </c>
    </row>
    <row r="22" spans="1:5">
      <c r="A22" s="92" t="s">
        <v>460</v>
      </c>
      <c r="B22" s="90">
        <v>4.7899999999999998E-2</v>
      </c>
      <c r="C22" s="90">
        <v>5.9299999999999999E-2</v>
      </c>
      <c r="D22" s="90">
        <v>4.2099999999999999E-2</v>
      </c>
      <c r="E22" s="90">
        <v>5.0599999999999999E-2</v>
      </c>
    </row>
    <row r="23" spans="1:5">
      <c r="A23" s="92" t="s">
        <v>461</v>
      </c>
      <c r="B23" s="90">
        <v>0.30420000000000003</v>
      </c>
      <c r="C23" s="90">
        <v>0.4249</v>
      </c>
      <c r="D23" s="90">
        <v>0.23860000000000001</v>
      </c>
      <c r="E23" s="90">
        <v>0.33200000000000002</v>
      </c>
    </row>
    <row r="24" spans="1:5">
      <c r="A24" s="92" t="s">
        <v>462</v>
      </c>
      <c r="B24" s="90">
        <v>0.1011</v>
      </c>
      <c r="C24" s="90">
        <v>7.51E-2</v>
      </c>
      <c r="D24" s="90">
        <v>0.1145</v>
      </c>
      <c r="E24" s="90">
        <v>9.2700000000000005E-2</v>
      </c>
    </row>
    <row r="25" spans="1:5">
      <c r="A25" s="92" t="s">
        <v>463</v>
      </c>
      <c r="B25" s="90">
        <v>6.4100000000000004E-2</v>
      </c>
      <c r="C25" s="90">
        <v>8.0199999999999994E-2</v>
      </c>
      <c r="D25" s="90">
        <v>2.9100000000000001E-2</v>
      </c>
      <c r="E25" s="90">
        <v>6.5000000000000002E-2</v>
      </c>
    </row>
    <row r="26" spans="1:5">
      <c r="A26" s="92" t="s">
        <v>464</v>
      </c>
      <c r="B26" s="90">
        <v>9.9099999999999994E-2</v>
      </c>
      <c r="C26" s="90">
        <v>4.7100000000000003E-2</v>
      </c>
      <c r="D26" s="90">
        <v>0.1061</v>
      </c>
      <c r="E26" s="90">
        <v>8.4599999999999995E-2</v>
      </c>
    </row>
    <row r="27" spans="1:5">
      <c r="A27" s="92" t="s">
        <v>465</v>
      </c>
      <c r="B27" s="90">
        <v>0.94340000000000002</v>
      </c>
      <c r="C27" s="90">
        <v>0.94030000000000002</v>
      </c>
      <c r="D27" s="90">
        <v>0.94720000000000004</v>
      </c>
      <c r="E27" s="90">
        <v>0.94289999999999996</v>
      </c>
    </row>
    <row r="28" spans="1:5">
      <c r="A28" s="92" t="s">
        <v>466</v>
      </c>
      <c r="B28" s="90">
        <v>1.2800000000000001E-2</v>
      </c>
      <c r="C28" s="90">
        <v>9.4999999999999998E-3</v>
      </c>
      <c r="D28" s="90">
        <v>1.5800000000000002E-2</v>
      </c>
      <c r="E28" s="90">
        <v>1.21E-2</v>
      </c>
    </row>
    <row r="29" spans="1:5">
      <c r="A29" s="92" t="s">
        <v>467</v>
      </c>
      <c r="B29" s="90">
        <v>4.5999999999999999E-3</v>
      </c>
      <c r="C29" s="90">
        <v>4.4000000000000003E-3</v>
      </c>
      <c r="D29" s="90">
        <v>7.1000000000000004E-3</v>
      </c>
      <c r="E29" s="90">
        <v>4.7999999999999996E-3</v>
      </c>
    </row>
    <row r="30" spans="1:5">
      <c r="A30" s="92" t="s">
        <v>468</v>
      </c>
      <c r="B30" s="90">
        <v>4.4999999999999997E-3</v>
      </c>
      <c r="C30" s="90">
        <v>1.35E-2</v>
      </c>
      <c r="D30" s="90">
        <v>4.0000000000000001E-3</v>
      </c>
      <c r="E30" s="90">
        <v>7.1999999999999998E-3</v>
      </c>
    </row>
    <row r="31" spans="1:5">
      <c r="A31" s="92" t="s">
        <v>469</v>
      </c>
      <c r="B31" s="90">
        <v>2.0999999999999999E-3</v>
      </c>
      <c r="C31" s="90">
        <v>4.7999999999999996E-3</v>
      </c>
      <c r="D31" s="90">
        <v>7.9000000000000008E-3</v>
      </c>
      <c r="E31" s="90">
        <v>3.5000000000000001E-3</v>
      </c>
    </row>
    <row r="32" spans="1:5">
      <c r="A32" s="92" t="s">
        <v>470</v>
      </c>
      <c r="B32" s="90">
        <v>3.27E-2</v>
      </c>
      <c r="C32" s="90">
        <v>2.75E-2</v>
      </c>
      <c r="D32" s="90">
        <v>1.8100000000000002E-2</v>
      </c>
      <c r="E32" s="90">
        <v>2.9499999999999998E-2</v>
      </c>
    </row>
    <row r="33" spans="1:5">
      <c r="A33" s="93" t="s">
        <v>471</v>
      </c>
      <c r="B33" s="91"/>
      <c r="C33" s="91"/>
      <c r="D33" s="91"/>
      <c r="E33" s="91"/>
    </row>
    <row r="34" spans="1:5">
      <c r="A34" s="92" t="s">
        <v>472</v>
      </c>
      <c r="B34" s="90">
        <v>0.104</v>
      </c>
      <c r="C34" s="90">
        <v>0.13669999999999999</v>
      </c>
      <c r="D34" s="90">
        <v>0.1779</v>
      </c>
      <c r="E34" s="90">
        <v>0.1166</v>
      </c>
    </row>
    <row r="35" spans="1:5">
      <c r="A35" s="92" t="s">
        <v>473</v>
      </c>
      <c r="B35" s="90">
        <v>0.55089999999999995</v>
      </c>
      <c r="C35" s="90">
        <v>0.23449999999999999</v>
      </c>
      <c r="D35" s="90">
        <v>0.31159999999999999</v>
      </c>
      <c r="E35" s="90">
        <v>0.46550000000000002</v>
      </c>
    </row>
    <row r="36" spans="1:5">
      <c r="A36" s="92" t="s">
        <v>474</v>
      </c>
      <c r="B36" s="90">
        <v>0.42859999999999998</v>
      </c>
      <c r="C36" s="90">
        <v>9.8400000000000001E-2</v>
      </c>
      <c r="D36" s="90">
        <v>0.2462</v>
      </c>
      <c r="E36" s="90">
        <v>0.30690000000000001</v>
      </c>
    </row>
    <row r="37" spans="1:5">
      <c r="A37" s="92" t="s">
        <v>475</v>
      </c>
      <c r="B37" s="90">
        <v>0.29320000000000002</v>
      </c>
      <c r="C37" s="90">
        <v>9.0700000000000003E-2</v>
      </c>
      <c r="D37" s="90">
        <v>0.1193</v>
      </c>
      <c r="E37" s="90">
        <v>0.2233</v>
      </c>
    </row>
    <row r="38" spans="1:5">
      <c r="A38" s="80" t="s">
        <v>476</v>
      </c>
      <c r="B38" s="90">
        <v>0.55089999999999995</v>
      </c>
      <c r="C38" s="90">
        <v>0.20780000000000001</v>
      </c>
      <c r="D38" s="90">
        <v>0.30599999999999999</v>
      </c>
      <c r="E38" s="90">
        <v>0.4551</v>
      </c>
    </row>
    <row r="39" spans="1:5">
      <c r="A39" s="28" t="s">
        <v>477</v>
      </c>
      <c r="B39" s="91"/>
      <c r="C39" s="91"/>
      <c r="D39" s="91"/>
      <c r="E39" s="91"/>
    </row>
    <row r="40" spans="1:5">
      <c r="A40" s="92" t="s">
        <v>478</v>
      </c>
      <c r="B40" s="90">
        <v>0.31590000000000001</v>
      </c>
      <c r="C40" s="90">
        <v>7.8E-2</v>
      </c>
      <c r="D40" s="90">
        <v>0.51559999999999995</v>
      </c>
      <c r="E40" s="90">
        <v>0.27239999999999998</v>
      </c>
    </row>
    <row r="41" spans="1:5">
      <c r="A41" s="92" t="s">
        <v>479</v>
      </c>
      <c r="B41" s="90">
        <v>0.31559999999999999</v>
      </c>
      <c r="C41" s="90">
        <v>7.3899999999999993E-2</v>
      </c>
      <c r="D41" s="90">
        <v>0.51559999999999995</v>
      </c>
      <c r="E41" s="90">
        <v>0.26829999999999998</v>
      </c>
    </row>
    <row r="42" spans="1:5">
      <c r="A42" s="92" t="s">
        <v>480</v>
      </c>
      <c r="B42" s="90">
        <v>9.6500000000000002E-2</v>
      </c>
      <c r="C42" s="90">
        <v>0.5776</v>
      </c>
      <c r="D42" s="90">
        <v>6.3399999999999998E-2</v>
      </c>
      <c r="E42" s="90">
        <v>0.1268</v>
      </c>
    </row>
    <row r="43" spans="1:5">
      <c r="A43" s="92" t="s">
        <v>481</v>
      </c>
      <c r="B43" s="90">
        <v>6.5600000000000006E-2</v>
      </c>
      <c r="C43" s="90">
        <v>0.31590000000000001</v>
      </c>
      <c r="D43" s="90">
        <v>4.4499999999999998E-2</v>
      </c>
      <c r="E43" s="90">
        <v>8.0600000000000005E-2</v>
      </c>
    </row>
    <row r="44" spans="1:5">
      <c r="A44" s="92" t="s">
        <v>482</v>
      </c>
      <c r="B44" s="90">
        <v>6.3399999999999998E-2</v>
      </c>
      <c r="C44" s="90">
        <v>0.37169999999999997</v>
      </c>
      <c r="D44" s="90">
        <v>4.3400000000000001E-2</v>
      </c>
      <c r="E44" s="90">
        <v>8.3000000000000004E-2</v>
      </c>
    </row>
    <row r="45" spans="1:5">
      <c r="A45" s="92" t="s">
        <v>483</v>
      </c>
      <c r="B45" s="90">
        <v>0.74870000000000003</v>
      </c>
      <c r="C45" s="90">
        <v>0.13170000000000001</v>
      </c>
      <c r="D45" s="90">
        <v>1.0344</v>
      </c>
      <c r="E45" s="90">
        <v>0.57540000000000002</v>
      </c>
    </row>
    <row r="46" spans="1:5">
      <c r="A46" s="93" t="s">
        <v>484</v>
      </c>
      <c r="B46" s="91"/>
      <c r="C46" s="91"/>
      <c r="D46" s="91"/>
      <c r="E46" s="91"/>
    </row>
    <row r="47" spans="1:5">
      <c r="A47" s="92" t="s">
        <v>485</v>
      </c>
      <c r="B47" s="90">
        <v>0.90090000000000003</v>
      </c>
      <c r="C47" s="90">
        <v>0.82440000000000002</v>
      </c>
      <c r="D47" s="90">
        <v>0.92949999999999999</v>
      </c>
      <c r="E47" s="90">
        <v>0.88260000000000005</v>
      </c>
    </row>
    <row r="48" spans="1:5">
      <c r="A48" s="92" t="s">
        <v>486</v>
      </c>
      <c r="B48" s="90">
        <v>0.90359999999999996</v>
      </c>
      <c r="C48" s="90">
        <v>0.91200000000000003</v>
      </c>
      <c r="D48" s="90">
        <v>0.89590000000000003</v>
      </c>
      <c r="E48" s="90">
        <v>0.90610000000000002</v>
      </c>
    </row>
    <row r="49" spans="1:5">
      <c r="A49" s="92" t="s">
        <v>487</v>
      </c>
      <c r="B49" s="90">
        <v>0.45669999999999999</v>
      </c>
      <c r="C49" s="90">
        <v>-2.3900000000000001E-2</v>
      </c>
      <c r="D49" s="90">
        <v>1.1419999999999999</v>
      </c>
      <c r="E49" s="90">
        <v>0.33139999999999997</v>
      </c>
    </row>
    <row r="50" spans="1:5" ht="15.75" thickBot="1">
      <c r="A50" s="117" t="s">
        <v>488</v>
      </c>
      <c r="B50" s="95">
        <v>0.31409999999999999</v>
      </c>
      <c r="C50" s="95">
        <v>2.3761999999999999</v>
      </c>
      <c r="D50" s="95">
        <v>0.13669999999999999</v>
      </c>
      <c r="E50" s="95">
        <v>0.43740000000000001</v>
      </c>
    </row>
    <row r="51" spans="1:5" ht="15.75" thickTop="1">
      <c r="A51" s="905" t="s">
        <v>489</v>
      </c>
      <c r="B51" s="905"/>
      <c r="C51" s="905"/>
      <c r="D51" s="905"/>
      <c r="E51" s="905"/>
    </row>
    <row r="52" spans="1:5" ht="72" customHeight="1">
      <c r="A52" s="869" t="s">
        <v>490</v>
      </c>
      <c r="B52" s="869"/>
      <c r="C52" s="869"/>
      <c r="D52" s="869"/>
      <c r="E52" s="869"/>
    </row>
    <row r="53" spans="1:5" ht="70.5" customHeight="1">
      <c r="A53" s="869" t="s">
        <v>491</v>
      </c>
      <c r="B53" s="869"/>
      <c r="C53" s="869"/>
      <c r="D53" s="869"/>
      <c r="E53" s="869"/>
    </row>
    <row r="54" spans="1:5">
      <c r="A54" s="871" t="s">
        <v>492</v>
      </c>
      <c r="B54" s="871"/>
      <c r="C54" s="871"/>
      <c r="D54" s="871"/>
      <c r="E54" s="871"/>
    </row>
    <row r="55" spans="1:5">
      <c r="A55" s="871" t="s">
        <v>493</v>
      </c>
      <c r="B55" s="871"/>
      <c r="C55" s="871"/>
      <c r="D55" s="871"/>
      <c r="E55" s="871"/>
    </row>
    <row r="56" spans="1:5" ht="30.75" customHeight="1">
      <c r="A56" s="898" t="s">
        <v>996</v>
      </c>
      <c r="B56" s="898"/>
      <c r="C56" s="898"/>
      <c r="D56" s="898"/>
      <c r="E56" s="898"/>
    </row>
    <row r="57" spans="1:5" ht="30" customHeight="1">
      <c r="A57" s="96"/>
      <c r="B57" s="97" t="s">
        <v>350</v>
      </c>
      <c r="C57" s="97" t="s">
        <v>352</v>
      </c>
      <c r="D57" s="97" t="s">
        <v>351</v>
      </c>
      <c r="E57" s="98" t="s">
        <v>443</v>
      </c>
    </row>
    <row r="58" spans="1:5">
      <c r="A58" s="22"/>
      <c r="B58" s="22"/>
      <c r="C58" s="22"/>
      <c r="D58" s="22"/>
      <c r="E58" s="22"/>
    </row>
    <row r="59" spans="1:5">
      <c r="A59" s="93" t="s">
        <v>495</v>
      </c>
      <c r="B59" s="97"/>
      <c r="C59" s="97"/>
      <c r="D59" s="97"/>
      <c r="E59" s="98"/>
    </row>
    <row r="60" spans="1:5">
      <c r="A60" s="102" t="s">
        <v>496</v>
      </c>
      <c r="B60" s="103">
        <v>4.2999999999999997E-2</v>
      </c>
      <c r="C60" s="103">
        <v>2.4199999999999999E-2</v>
      </c>
      <c r="D60" s="103">
        <v>5.9499999999999997E-2</v>
      </c>
      <c r="E60" s="103">
        <v>3.9300000000000002E-2</v>
      </c>
    </row>
    <row r="61" spans="1:5">
      <c r="A61" s="102" t="s">
        <v>497</v>
      </c>
      <c r="B61" s="103">
        <v>4.58E-2</v>
      </c>
      <c r="C61" s="103">
        <v>2.3900000000000001E-2</v>
      </c>
      <c r="D61" s="103">
        <v>5.9499999999999997E-2</v>
      </c>
      <c r="E61" s="103">
        <v>4.1000000000000002E-2</v>
      </c>
    </row>
    <row r="62" spans="1:5">
      <c r="A62" s="102" t="s">
        <v>498</v>
      </c>
      <c r="B62" s="103">
        <v>4.07E-2</v>
      </c>
      <c r="C62" s="103">
        <v>9.7000000000000003E-3</v>
      </c>
      <c r="D62" s="103">
        <v>4.9799999999999997E-2</v>
      </c>
      <c r="E62" s="103">
        <v>3.2899999999999999E-2</v>
      </c>
    </row>
    <row r="63" spans="1:5">
      <c r="A63" s="102" t="s">
        <v>499</v>
      </c>
      <c r="B63" s="103">
        <v>8.0999999999999996E-3</v>
      </c>
      <c r="C63" s="103">
        <v>-2.5999999999999999E-2</v>
      </c>
      <c r="D63" s="103">
        <v>2.1600000000000001E-2</v>
      </c>
      <c r="E63" s="103">
        <v>-1E-4</v>
      </c>
    </row>
    <row r="64" spans="1:5">
      <c r="A64" s="102" t="s">
        <v>500</v>
      </c>
      <c r="B64" s="103">
        <v>8.0999999999999996E-3</v>
      </c>
      <c r="C64" s="103">
        <v>-2.4799999999999999E-2</v>
      </c>
      <c r="D64" s="103">
        <v>2.1600000000000001E-2</v>
      </c>
      <c r="E64" s="103">
        <v>2.0000000000000001E-4</v>
      </c>
    </row>
    <row r="65" spans="1:5">
      <c r="A65" s="102" t="s">
        <v>501</v>
      </c>
      <c r="B65" s="103">
        <v>8.0999999999999996E-3</v>
      </c>
      <c r="C65" s="103">
        <v>-2.4799999999999999E-2</v>
      </c>
      <c r="D65" s="103">
        <v>2.1600000000000001E-2</v>
      </c>
      <c r="E65" s="103">
        <v>2.0000000000000001E-4</v>
      </c>
    </row>
    <row r="66" spans="1:5">
      <c r="A66" s="102" t="s">
        <v>502</v>
      </c>
      <c r="B66" s="103">
        <v>2.5999999999999999E-2</v>
      </c>
      <c r="C66" s="103">
        <v>-0.3216</v>
      </c>
      <c r="D66" s="103">
        <v>4.1799999999999997E-2</v>
      </c>
      <c r="E66" s="103">
        <v>8.9999999999999998E-4</v>
      </c>
    </row>
    <row r="67" spans="1:5">
      <c r="A67" s="93" t="s">
        <v>503</v>
      </c>
      <c r="B67" s="104"/>
      <c r="C67" s="104"/>
      <c r="D67" s="104"/>
      <c r="E67" s="105"/>
    </row>
    <row r="68" spans="1:5">
      <c r="A68" s="102" t="s">
        <v>504</v>
      </c>
      <c r="B68" s="103">
        <v>5.57E-2</v>
      </c>
      <c r="C68" s="103">
        <v>5.7000000000000002E-2</v>
      </c>
      <c r="D68" s="103">
        <v>6.7299999999999999E-2</v>
      </c>
      <c r="E68" s="103">
        <v>5.7099999999999998E-2</v>
      </c>
    </row>
    <row r="69" spans="1:5">
      <c r="A69" s="102" t="s">
        <v>505</v>
      </c>
      <c r="B69" s="103">
        <v>-1.2699999999999999E-2</v>
      </c>
      <c r="C69" s="103">
        <v>-3.27E-2</v>
      </c>
      <c r="D69" s="103">
        <v>-7.9000000000000008E-3</v>
      </c>
      <c r="E69" s="103">
        <v>-1.78E-2</v>
      </c>
    </row>
    <row r="70" spans="1:5">
      <c r="A70" s="102" t="s">
        <v>506</v>
      </c>
      <c r="B70" s="103">
        <v>2.0500000000000001E-2</v>
      </c>
      <c r="C70" s="103">
        <v>3.8600000000000002E-2</v>
      </c>
      <c r="D70" s="103">
        <v>1.7999999999999999E-2</v>
      </c>
      <c r="E70" s="103">
        <v>2.6700000000000002E-2</v>
      </c>
    </row>
    <row r="71" spans="1:5">
      <c r="A71" s="102" t="s">
        <v>507</v>
      </c>
      <c r="B71" s="103">
        <v>0</v>
      </c>
      <c r="C71" s="103">
        <v>0</v>
      </c>
      <c r="D71" s="103">
        <v>0</v>
      </c>
      <c r="E71" s="103">
        <v>0</v>
      </c>
    </row>
    <row r="72" spans="1:5">
      <c r="A72" s="102" t="s">
        <v>508</v>
      </c>
      <c r="B72" s="103">
        <v>-5.1000000000000004E-3</v>
      </c>
      <c r="C72" s="103">
        <v>-1.4200000000000001E-2</v>
      </c>
      <c r="D72" s="103">
        <v>-9.7000000000000003E-3</v>
      </c>
      <c r="E72" s="103">
        <v>-8.0999999999999996E-3</v>
      </c>
    </row>
    <row r="73" spans="1:5">
      <c r="A73" s="102" t="s">
        <v>509</v>
      </c>
      <c r="B73" s="103">
        <v>2.8999999999999998E-3</v>
      </c>
      <c r="C73" s="103">
        <v>-2.9999999999999997E-4</v>
      </c>
      <c r="D73" s="103">
        <v>1E-4</v>
      </c>
      <c r="E73" s="103">
        <v>1.6999999999999999E-3</v>
      </c>
    </row>
    <row r="74" spans="1:5">
      <c r="A74" s="102" t="s">
        <v>510</v>
      </c>
      <c r="B74" s="103">
        <v>-3.2500000000000001E-2</v>
      </c>
      <c r="C74" s="103">
        <v>-3.5700000000000003E-2</v>
      </c>
      <c r="D74" s="103">
        <v>-2.8199999999999999E-2</v>
      </c>
      <c r="E74" s="103">
        <v>-3.3000000000000002E-2</v>
      </c>
    </row>
    <row r="75" spans="1:5">
      <c r="A75" s="102" t="s">
        <v>511</v>
      </c>
      <c r="B75" s="103">
        <v>0</v>
      </c>
      <c r="C75" s="103">
        <v>1.1999999999999999E-3</v>
      </c>
      <c r="D75" s="103">
        <v>0</v>
      </c>
      <c r="E75" s="103">
        <v>2.9999999999999997E-4</v>
      </c>
    </row>
    <row r="76" spans="1:5">
      <c r="A76" s="102" t="s">
        <v>512</v>
      </c>
      <c r="B76" s="103">
        <v>7.4399999999999994E-2</v>
      </c>
      <c r="C76" s="103">
        <v>9.64E-2</v>
      </c>
      <c r="D76" s="103">
        <v>0.1166</v>
      </c>
      <c r="E76" s="103">
        <v>8.8999999999999996E-2</v>
      </c>
    </row>
    <row r="77" spans="1:5">
      <c r="A77" s="93" t="s">
        <v>513</v>
      </c>
      <c r="B77" s="104"/>
      <c r="C77" s="104"/>
      <c r="D77" s="104"/>
      <c r="E77" s="105"/>
    </row>
    <row r="78" spans="1:5">
      <c r="A78" s="102" t="s">
        <v>514</v>
      </c>
      <c r="B78" s="103">
        <v>7.2099999999999997E-2</v>
      </c>
      <c r="C78" s="103">
        <v>7.9200000000000007E-2</v>
      </c>
      <c r="D78" s="103">
        <v>5.2600000000000001E-2</v>
      </c>
      <c r="E78" s="103">
        <v>7.1599999999999997E-2</v>
      </c>
    </row>
    <row r="79" spans="1:5">
      <c r="A79" s="102" t="s">
        <v>515</v>
      </c>
      <c r="B79" s="103">
        <v>7.2900000000000006E-2</v>
      </c>
      <c r="C79" s="103">
        <v>7.9299999999999995E-2</v>
      </c>
      <c r="D79" s="103">
        <v>0.14580000000000001</v>
      </c>
      <c r="E79" s="103">
        <v>8.1000000000000003E-2</v>
      </c>
    </row>
    <row r="80" spans="1:5">
      <c r="A80" s="102" t="s">
        <v>516</v>
      </c>
      <c r="B80" s="103">
        <v>2.5700000000000001E-2</v>
      </c>
      <c r="C80" s="103">
        <v>6.4399999999999999E-2</v>
      </c>
      <c r="D80" s="103">
        <v>0.217</v>
      </c>
      <c r="E80" s="103">
        <v>5.5800000000000002E-2</v>
      </c>
    </row>
    <row r="81" spans="1:5">
      <c r="A81" s="102" t="s">
        <v>517</v>
      </c>
      <c r="B81" s="103">
        <v>4.7600000000000003E-2</v>
      </c>
      <c r="C81" s="103">
        <v>1.3899999999999999E-2</v>
      </c>
      <c r="D81" s="103">
        <v>5.1999999999999998E-3</v>
      </c>
      <c r="E81" s="103">
        <v>3.1300000000000001E-2</v>
      </c>
    </row>
    <row r="82" spans="1:5">
      <c r="A82" s="102" t="s">
        <v>518</v>
      </c>
      <c r="B82" s="103">
        <v>1.1999999999999999E-3</v>
      </c>
      <c r="C82" s="103">
        <v>0</v>
      </c>
      <c r="D82" s="103">
        <v>2.9999999999999997E-4</v>
      </c>
      <c r="E82" s="103">
        <v>6.9999999999999999E-4</v>
      </c>
    </row>
    <row r="83" spans="1:5">
      <c r="A83" s="102" t="s">
        <v>519</v>
      </c>
      <c r="B83" s="103">
        <v>3.8E-3</v>
      </c>
      <c r="C83" s="103">
        <v>6.1000000000000004E-3</v>
      </c>
      <c r="D83" s="103">
        <v>0.187</v>
      </c>
      <c r="E83" s="103">
        <v>5.1999999999999998E-3</v>
      </c>
    </row>
    <row r="84" spans="1:5">
      <c r="A84" s="102" t="s">
        <v>520</v>
      </c>
      <c r="B84" s="103">
        <v>2.3999999999999998E-3</v>
      </c>
      <c r="C84" s="103">
        <v>4.1999999999999997E-3</v>
      </c>
      <c r="D84" s="103">
        <v>1.1999999999999999E-3</v>
      </c>
      <c r="E84" s="103">
        <v>2.7000000000000001E-3</v>
      </c>
    </row>
    <row r="85" spans="1:5">
      <c r="A85" s="102" t="s">
        <v>521</v>
      </c>
      <c r="B85" s="103">
        <v>0</v>
      </c>
      <c r="C85" s="103">
        <v>0</v>
      </c>
      <c r="D85" s="103">
        <v>0</v>
      </c>
      <c r="E85" s="103">
        <v>0</v>
      </c>
    </row>
    <row r="86" spans="1:5">
      <c r="A86" s="102" t="s">
        <v>522</v>
      </c>
      <c r="B86" s="103">
        <v>2.23E-2</v>
      </c>
      <c r="C86" s="103">
        <v>2.9600000000000001E-2</v>
      </c>
      <c r="D86" s="103">
        <v>1.61E-2</v>
      </c>
      <c r="E86" s="103">
        <v>2.3300000000000001E-2</v>
      </c>
    </row>
    <row r="87" spans="1:5">
      <c r="A87" s="102" t="s">
        <v>523</v>
      </c>
      <c r="B87" s="103">
        <v>1.9E-2</v>
      </c>
      <c r="C87" s="103">
        <v>4.7899999999999998E-2</v>
      </c>
      <c r="D87" s="103">
        <v>3.09E-2</v>
      </c>
      <c r="E87" s="103">
        <v>4.0599999999999997E-2</v>
      </c>
    </row>
    <row r="88" spans="1:5">
      <c r="A88" s="102" t="s">
        <v>524</v>
      </c>
      <c r="B88" s="103">
        <v>0</v>
      </c>
      <c r="C88" s="103">
        <v>2.63E-2</v>
      </c>
      <c r="D88" s="103">
        <v>0</v>
      </c>
      <c r="E88" s="103">
        <v>3.0000000000000001E-3</v>
      </c>
    </row>
    <row r="89" spans="1:5">
      <c r="A89" s="102" t="s">
        <v>525</v>
      </c>
      <c r="B89" s="103">
        <v>0</v>
      </c>
      <c r="C89" s="103">
        <v>1.9099999999999999E-2</v>
      </c>
      <c r="D89" s="103">
        <v>0</v>
      </c>
      <c r="E89" s="103">
        <v>7.1000000000000004E-3</v>
      </c>
    </row>
    <row r="90" spans="1:5">
      <c r="A90" s="93" t="s">
        <v>526</v>
      </c>
      <c r="B90" s="104"/>
      <c r="C90" s="104"/>
      <c r="D90" s="104"/>
      <c r="E90" s="105"/>
    </row>
    <row r="91" spans="1:5">
      <c r="A91" s="93" t="s">
        <v>527</v>
      </c>
      <c r="B91" s="104"/>
      <c r="C91" s="104"/>
      <c r="D91" s="104"/>
      <c r="E91" s="105"/>
    </row>
    <row r="92" spans="1:5">
      <c r="A92" s="102" t="s">
        <v>528</v>
      </c>
      <c r="B92" s="103">
        <v>3.2500000000000001E-2</v>
      </c>
      <c r="C92" s="103">
        <v>3.5700000000000003E-2</v>
      </c>
      <c r="D92" s="103">
        <v>2.8199999999999999E-2</v>
      </c>
      <c r="E92" s="103">
        <v>3.3000000000000002E-2</v>
      </c>
    </row>
    <row r="93" spans="1:5">
      <c r="A93" s="102" t="s">
        <v>529</v>
      </c>
      <c r="B93" s="103">
        <v>3.61E-2</v>
      </c>
      <c r="C93" s="103">
        <v>4.5900000000000003E-2</v>
      </c>
      <c r="D93" s="103">
        <v>3.0200000000000001E-2</v>
      </c>
      <c r="E93" s="103">
        <v>3.7999999999999999E-2</v>
      </c>
    </row>
    <row r="94" spans="1:5">
      <c r="A94" s="102" t="s">
        <v>530</v>
      </c>
      <c r="B94" s="103">
        <v>5.0900000000000001E-2</v>
      </c>
      <c r="C94" s="103">
        <v>4.6699999999999998E-2</v>
      </c>
      <c r="D94" s="103">
        <v>3.6999999999999998E-2</v>
      </c>
      <c r="E94" s="103">
        <v>4.82E-2</v>
      </c>
    </row>
    <row r="95" spans="1:5">
      <c r="A95" s="102" t="s">
        <v>531</v>
      </c>
      <c r="B95" s="103">
        <v>5.7000000000000002E-2</v>
      </c>
      <c r="C95" s="103">
        <v>5.0799999999999998E-2</v>
      </c>
      <c r="D95" s="103">
        <v>6.4899999999999999E-2</v>
      </c>
      <c r="E95" s="103">
        <v>5.5500000000000001E-2</v>
      </c>
    </row>
    <row r="96" spans="1:5">
      <c r="A96" s="93" t="s">
        <v>532</v>
      </c>
      <c r="B96" s="104"/>
      <c r="C96" s="104"/>
      <c r="D96" s="104"/>
      <c r="E96" s="105"/>
    </row>
    <row r="97" spans="1:5">
      <c r="A97" s="102" t="s">
        <v>533</v>
      </c>
      <c r="B97" s="103">
        <v>0.51449999999999996</v>
      </c>
      <c r="C97" s="103">
        <v>0.51590000000000003</v>
      </c>
      <c r="D97" s="103">
        <v>0.56359999999999999</v>
      </c>
      <c r="E97" s="103">
        <v>0.51880000000000004</v>
      </c>
    </row>
    <row r="98" spans="1:5">
      <c r="A98" s="102" t="s">
        <v>534</v>
      </c>
      <c r="B98" s="103">
        <v>2.12E-2</v>
      </c>
      <c r="C98" s="103">
        <v>8.9599999999999999E-2</v>
      </c>
      <c r="D98" s="103">
        <v>4.1500000000000002E-2</v>
      </c>
      <c r="E98" s="103">
        <v>4.3299999999999998E-2</v>
      </c>
    </row>
    <row r="99" spans="1:5">
      <c r="A99" s="102" t="s">
        <v>535</v>
      </c>
      <c r="B99" s="103">
        <v>0.46429999999999999</v>
      </c>
      <c r="C99" s="103">
        <v>0.39450000000000002</v>
      </c>
      <c r="D99" s="103">
        <v>0.39500000000000002</v>
      </c>
      <c r="E99" s="103">
        <v>0.43790000000000001</v>
      </c>
    </row>
    <row r="100" spans="1:5">
      <c r="A100" s="102" t="s">
        <v>536</v>
      </c>
      <c r="B100" s="103">
        <v>0.47460000000000002</v>
      </c>
      <c r="C100" s="103">
        <v>0.36420000000000002</v>
      </c>
      <c r="D100" s="103">
        <v>0.49380000000000002</v>
      </c>
      <c r="E100" s="103">
        <v>0.43619999999999998</v>
      </c>
    </row>
    <row r="101" spans="1:5">
      <c r="A101" s="93" t="s">
        <v>537</v>
      </c>
      <c r="B101" s="104"/>
      <c r="C101" s="104"/>
      <c r="D101" s="104"/>
      <c r="E101" s="105"/>
    </row>
    <row r="102" spans="1:5">
      <c r="A102" s="92" t="s">
        <v>538</v>
      </c>
      <c r="B102" s="103">
        <v>4.0500000000000001E-2</v>
      </c>
      <c r="C102" s="103">
        <v>1.9400000000000001E-2</v>
      </c>
      <c r="D102" s="103">
        <v>5.7000000000000002E-2</v>
      </c>
      <c r="E102" s="103">
        <v>3.6400000000000002E-2</v>
      </c>
    </row>
    <row r="103" spans="1:5">
      <c r="A103" s="92" t="s">
        <v>539</v>
      </c>
      <c r="B103" s="103">
        <v>3.78E-2</v>
      </c>
      <c r="C103" s="103">
        <v>1.8800000000000001E-2</v>
      </c>
      <c r="D103" s="103">
        <v>5.6899999999999999E-2</v>
      </c>
      <c r="E103" s="103">
        <v>3.4500000000000003E-2</v>
      </c>
    </row>
    <row r="104" spans="1:5">
      <c r="A104" s="80" t="s">
        <v>540</v>
      </c>
      <c r="B104" s="103">
        <v>4.2299999999999997E-2</v>
      </c>
      <c r="C104" s="103">
        <v>2.93E-2</v>
      </c>
      <c r="D104" s="103">
        <v>5.91E-2</v>
      </c>
      <c r="E104" s="103">
        <v>4.0300000000000002E-2</v>
      </c>
    </row>
    <row r="105" spans="1:5">
      <c r="A105" s="80" t="s">
        <v>541</v>
      </c>
      <c r="B105" s="103">
        <v>5.4800000000000001E-2</v>
      </c>
      <c r="C105" s="103">
        <v>6.3600000000000004E-2</v>
      </c>
      <c r="D105" s="103">
        <v>6.7000000000000004E-2</v>
      </c>
      <c r="E105" s="103">
        <v>5.8200000000000002E-2</v>
      </c>
    </row>
    <row r="106" spans="1:5">
      <c r="A106" s="80" t="s">
        <v>542</v>
      </c>
      <c r="B106" s="103">
        <v>-1.26E-2</v>
      </c>
      <c r="C106" s="103">
        <v>-3.4299999999999997E-2</v>
      </c>
      <c r="D106" s="103">
        <v>-7.9000000000000008E-3</v>
      </c>
      <c r="E106" s="103">
        <v>-1.7999999999999999E-2</v>
      </c>
    </row>
    <row r="107" spans="1:5">
      <c r="A107" s="80" t="s">
        <v>543</v>
      </c>
      <c r="B107" s="103">
        <v>-4.4999999999999997E-3</v>
      </c>
      <c r="C107" s="103">
        <v>-1.0500000000000001E-2</v>
      </c>
      <c r="D107" s="103">
        <v>-2.2000000000000001E-3</v>
      </c>
      <c r="E107" s="103">
        <v>-5.7999999999999996E-3</v>
      </c>
    </row>
    <row r="108" spans="1:5">
      <c r="A108" s="80" t="s">
        <v>544</v>
      </c>
      <c r="B108" s="103">
        <v>2.7000000000000001E-3</v>
      </c>
      <c r="C108" s="103">
        <v>5.9999999999999995E-4</v>
      </c>
      <c r="D108" s="103">
        <v>1E-4</v>
      </c>
      <c r="E108" s="103">
        <v>1.9E-3</v>
      </c>
    </row>
    <row r="109" spans="1:5">
      <c r="A109" s="93" t="s">
        <v>545</v>
      </c>
      <c r="B109" s="104"/>
      <c r="C109" s="104"/>
      <c r="D109" s="104"/>
      <c r="E109" s="105"/>
    </row>
    <row r="110" spans="1:5">
      <c r="A110" s="80" t="s">
        <v>538</v>
      </c>
      <c r="B110" s="103">
        <v>4.0500000000000001E-2</v>
      </c>
      <c r="C110" s="103">
        <v>1.9400000000000001E-2</v>
      </c>
      <c r="D110" s="103">
        <v>5.7000000000000002E-2</v>
      </c>
      <c r="E110" s="103">
        <v>3.6400000000000002E-2</v>
      </c>
    </row>
    <row r="111" spans="1:5">
      <c r="A111" s="80" t="s">
        <v>546</v>
      </c>
      <c r="B111" s="103">
        <v>2.0000000000000001E-4</v>
      </c>
      <c r="C111" s="103">
        <v>-9.2999999999999992E-3</v>
      </c>
      <c r="D111" s="103">
        <v>-7.1999999999999998E-3</v>
      </c>
      <c r="E111" s="103">
        <v>-3.0000000000000001E-3</v>
      </c>
    </row>
    <row r="112" spans="1:5">
      <c r="A112" s="80" t="s">
        <v>547</v>
      </c>
      <c r="B112" s="103">
        <v>-3.2599999999999997E-2</v>
      </c>
      <c r="C112" s="103">
        <v>-3.7499999999999999E-2</v>
      </c>
      <c r="D112" s="103">
        <v>-2.8199999999999999E-2</v>
      </c>
      <c r="E112" s="103">
        <v>-3.3500000000000002E-2</v>
      </c>
    </row>
    <row r="113" spans="1:5">
      <c r="A113" s="80" t="s">
        <v>548</v>
      </c>
      <c r="B113" s="103">
        <v>0</v>
      </c>
      <c r="C113" s="103">
        <v>2.9999999999999997E-4</v>
      </c>
      <c r="D113" s="103">
        <v>0</v>
      </c>
      <c r="E113" s="103">
        <v>1E-4</v>
      </c>
    </row>
    <row r="114" spans="1:5">
      <c r="A114" s="80" t="s">
        <v>549</v>
      </c>
      <c r="B114" s="103">
        <v>0</v>
      </c>
      <c r="C114" s="103">
        <v>8.9999999999999998E-4</v>
      </c>
      <c r="D114" s="103">
        <v>0</v>
      </c>
      <c r="E114" s="103">
        <v>2.0000000000000001E-4</v>
      </c>
    </row>
    <row r="115" spans="1:5">
      <c r="A115" s="80" t="s">
        <v>550</v>
      </c>
      <c r="B115" s="103">
        <v>0</v>
      </c>
      <c r="C115" s="103">
        <v>0</v>
      </c>
      <c r="D115" s="103">
        <v>0</v>
      </c>
      <c r="E115" s="103">
        <v>0</v>
      </c>
    </row>
    <row r="116" spans="1:5">
      <c r="A116" s="28" t="s">
        <v>551</v>
      </c>
      <c r="B116" s="106">
        <v>8.0999999999999996E-3</v>
      </c>
      <c r="C116" s="106">
        <v>-2.6100000000000002E-2</v>
      </c>
      <c r="D116" s="106">
        <v>2.1600000000000001E-2</v>
      </c>
      <c r="E116" s="106">
        <v>2.0000000000000001E-4</v>
      </c>
    </row>
    <row r="117" spans="1:5" ht="3.75" customHeight="1" thickBot="1">
      <c r="A117" s="107"/>
      <c r="B117" s="109"/>
      <c r="C117" s="109"/>
      <c r="D117" s="109"/>
      <c r="E117" s="109"/>
    </row>
    <row r="118" spans="1:5" ht="15.75" thickTop="1">
      <c r="A118" s="873" t="s">
        <v>552</v>
      </c>
      <c r="B118" s="873"/>
      <c r="C118" s="873"/>
      <c r="D118" s="873"/>
      <c r="E118" s="873"/>
    </row>
    <row r="119" spans="1:5">
      <c r="A119" s="864" t="s">
        <v>553</v>
      </c>
      <c r="B119" s="864"/>
      <c r="C119" s="864"/>
      <c r="D119" s="864"/>
      <c r="E119" s="864"/>
    </row>
    <row r="120" spans="1:5">
      <c r="A120" s="864" t="s">
        <v>554</v>
      </c>
      <c r="B120" s="864"/>
      <c r="C120" s="864"/>
      <c r="D120" s="864"/>
      <c r="E120" s="864"/>
    </row>
    <row r="121" spans="1:5">
      <c r="A121" s="864" t="s">
        <v>555</v>
      </c>
      <c r="B121" s="864"/>
      <c r="C121" s="864"/>
      <c r="D121" s="864"/>
      <c r="E121" s="864"/>
    </row>
    <row r="122" spans="1:5">
      <c r="A122" s="864" t="s">
        <v>556</v>
      </c>
      <c r="B122" s="864"/>
      <c r="C122" s="864"/>
      <c r="D122" s="864"/>
      <c r="E122" s="864"/>
    </row>
    <row r="123" spans="1:5" ht="24.75" customHeight="1">
      <c r="A123" s="866" t="s">
        <v>557</v>
      </c>
      <c r="B123" s="866"/>
      <c r="C123" s="866"/>
      <c r="D123" s="866"/>
      <c r="E123" s="866"/>
    </row>
    <row r="124" spans="1:5">
      <c r="A124" s="864" t="s">
        <v>558</v>
      </c>
      <c r="B124" s="864"/>
      <c r="C124" s="864"/>
      <c r="D124" s="864"/>
      <c r="E124" s="864"/>
    </row>
    <row r="125" spans="1:5" ht="30" customHeight="1">
      <c r="A125" s="866" t="s">
        <v>559</v>
      </c>
      <c r="B125" s="866"/>
      <c r="C125" s="866"/>
      <c r="D125" s="866"/>
      <c r="E125" s="866"/>
    </row>
    <row r="126" spans="1:5">
      <c r="A126" s="1"/>
      <c r="B126" s="136"/>
      <c r="C126" s="136"/>
      <c r="D126" s="136"/>
      <c r="E126" s="136"/>
    </row>
    <row r="127" spans="1:5">
      <c r="A127" s="1"/>
      <c r="B127" s="136"/>
      <c r="C127" s="136"/>
      <c r="D127" s="136"/>
      <c r="E127" s="136"/>
    </row>
  </sheetData>
  <mergeCells count="17">
    <mergeCell ref="A120:E120"/>
    <mergeCell ref="A1:E1"/>
    <mergeCell ref="A2:E2"/>
    <mergeCell ref="A3:E3"/>
    <mergeCell ref="A51:E51"/>
    <mergeCell ref="A52:E52"/>
    <mergeCell ref="A53:E53"/>
    <mergeCell ref="A54:E54"/>
    <mergeCell ref="A55:E55"/>
    <mergeCell ref="A56:E56"/>
    <mergeCell ref="A118:E118"/>
    <mergeCell ref="A119:E119"/>
    <mergeCell ref="A121:E121"/>
    <mergeCell ref="A122:E122"/>
    <mergeCell ref="A123:E123"/>
    <mergeCell ref="A124:E124"/>
    <mergeCell ref="A125:E125"/>
  </mergeCells>
  <hyperlinks>
    <hyperlink ref="F1" location="ÍNDICE!A1" display="ÍNDICE!A1"/>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Normal="100" workbookViewId="0">
      <selection activeCell="P1" sqref="P1"/>
    </sheetView>
  </sheetViews>
  <sheetFormatPr baseColWidth="10" defaultColWidth="9.140625" defaultRowHeight="18"/>
  <cols>
    <col min="1" max="1" width="89.85546875" style="286" bestFit="1" customWidth="1"/>
    <col min="2" max="2" width="11.140625" style="286" bestFit="1" customWidth="1"/>
    <col min="3" max="8" width="9.7109375" style="286" bestFit="1" customWidth="1"/>
    <col min="9" max="9" width="9.7109375" style="286" customWidth="1"/>
    <col min="10" max="10" width="9.7109375" style="286" bestFit="1" customWidth="1"/>
    <col min="11" max="12" width="9.7109375" style="286" customWidth="1"/>
    <col min="13" max="13" width="9.7109375" style="306" bestFit="1" customWidth="1"/>
    <col min="14" max="256" width="9.140625" style="286"/>
    <col min="257" max="257" width="89.85546875" style="286" bestFit="1" customWidth="1"/>
    <col min="258" max="258" width="11.140625" style="286" bestFit="1" customWidth="1"/>
    <col min="259" max="264" width="9.7109375" style="286" bestFit="1" customWidth="1"/>
    <col min="265" max="265" width="9.7109375" style="286" customWidth="1"/>
    <col min="266" max="266" width="9.7109375" style="286" bestFit="1" customWidth="1"/>
    <col min="267" max="268" width="9.7109375" style="286" customWidth="1"/>
    <col min="269" max="269" width="9.7109375" style="286" bestFit="1" customWidth="1"/>
    <col min="270" max="512" width="9.140625" style="286"/>
    <col min="513" max="513" width="89.85546875" style="286" bestFit="1" customWidth="1"/>
    <col min="514" max="514" width="11.140625" style="286" bestFit="1" customWidth="1"/>
    <col min="515" max="520" width="9.7109375" style="286" bestFit="1" customWidth="1"/>
    <col min="521" max="521" width="9.7109375" style="286" customWidth="1"/>
    <col min="522" max="522" width="9.7109375" style="286" bestFit="1" customWidth="1"/>
    <col min="523" max="524" width="9.7109375" style="286" customWidth="1"/>
    <col min="525" max="525" width="9.7109375" style="286" bestFit="1" customWidth="1"/>
    <col min="526" max="768" width="9.140625" style="286"/>
    <col min="769" max="769" width="89.85546875" style="286" bestFit="1" customWidth="1"/>
    <col min="770" max="770" width="11.140625" style="286" bestFit="1" customWidth="1"/>
    <col min="771" max="776" width="9.7109375" style="286" bestFit="1" customWidth="1"/>
    <col min="777" max="777" width="9.7109375" style="286" customWidth="1"/>
    <col min="778" max="778" width="9.7109375" style="286" bestFit="1" customWidth="1"/>
    <col min="779" max="780" width="9.7109375" style="286" customWidth="1"/>
    <col min="781" max="781" width="9.7109375" style="286" bestFit="1" customWidth="1"/>
    <col min="782" max="1024" width="9.140625" style="286"/>
    <col min="1025" max="1025" width="89.85546875" style="286" bestFit="1" customWidth="1"/>
    <col min="1026" max="1026" width="11.140625" style="286" bestFit="1" customWidth="1"/>
    <col min="1027" max="1032" width="9.7109375" style="286" bestFit="1" customWidth="1"/>
    <col min="1033" max="1033" width="9.7109375" style="286" customWidth="1"/>
    <col min="1034" max="1034" width="9.7109375" style="286" bestFit="1" customWidth="1"/>
    <col min="1035" max="1036" width="9.7109375" style="286" customWidth="1"/>
    <col min="1037" max="1037" width="9.7109375" style="286" bestFit="1" customWidth="1"/>
    <col min="1038" max="1280" width="9.140625" style="286"/>
    <col min="1281" max="1281" width="89.85546875" style="286" bestFit="1" customWidth="1"/>
    <col min="1282" max="1282" width="11.140625" style="286" bestFit="1" customWidth="1"/>
    <col min="1283" max="1288" width="9.7109375" style="286" bestFit="1" customWidth="1"/>
    <col min="1289" max="1289" width="9.7109375" style="286" customWidth="1"/>
    <col min="1290" max="1290" width="9.7109375" style="286" bestFit="1" customWidth="1"/>
    <col min="1291" max="1292" width="9.7109375" style="286" customWidth="1"/>
    <col min="1293" max="1293" width="9.7109375" style="286" bestFit="1" customWidth="1"/>
    <col min="1294" max="1536" width="9.140625" style="286"/>
    <col min="1537" max="1537" width="89.85546875" style="286" bestFit="1" customWidth="1"/>
    <col min="1538" max="1538" width="11.140625" style="286" bestFit="1" customWidth="1"/>
    <col min="1539" max="1544" width="9.7109375" style="286" bestFit="1" customWidth="1"/>
    <col min="1545" max="1545" width="9.7109375" style="286" customWidth="1"/>
    <col min="1546" max="1546" width="9.7109375" style="286" bestFit="1" customWidth="1"/>
    <col min="1547" max="1548" width="9.7109375" style="286" customWidth="1"/>
    <col min="1549" max="1549" width="9.7109375" style="286" bestFit="1" customWidth="1"/>
    <col min="1550" max="1792" width="9.140625" style="286"/>
    <col min="1793" max="1793" width="89.85546875" style="286" bestFit="1" customWidth="1"/>
    <col min="1794" max="1794" width="11.140625" style="286" bestFit="1" customWidth="1"/>
    <col min="1795" max="1800" width="9.7109375" style="286" bestFit="1" customWidth="1"/>
    <col min="1801" max="1801" width="9.7109375" style="286" customWidth="1"/>
    <col min="1802" max="1802" width="9.7109375" style="286" bestFit="1" customWidth="1"/>
    <col min="1803" max="1804" width="9.7109375" style="286" customWidth="1"/>
    <col min="1805" max="1805" width="9.7109375" style="286" bestFit="1" customWidth="1"/>
    <col min="1806" max="2048" width="9.140625" style="286"/>
    <col min="2049" max="2049" width="89.85546875" style="286" bestFit="1" customWidth="1"/>
    <col min="2050" max="2050" width="11.140625" style="286" bestFit="1" customWidth="1"/>
    <col min="2051" max="2056" width="9.7109375" style="286" bestFit="1" customWidth="1"/>
    <col min="2057" max="2057" width="9.7109375" style="286" customWidth="1"/>
    <col min="2058" max="2058" width="9.7109375" style="286" bestFit="1" customWidth="1"/>
    <col min="2059" max="2060" width="9.7109375" style="286" customWidth="1"/>
    <col min="2061" max="2061" width="9.7109375" style="286" bestFit="1" customWidth="1"/>
    <col min="2062" max="2304" width="9.140625" style="286"/>
    <col min="2305" max="2305" width="89.85546875" style="286" bestFit="1" customWidth="1"/>
    <col min="2306" max="2306" width="11.140625" style="286" bestFit="1" customWidth="1"/>
    <col min="2307" max="2312" width="9.7109375" style="286" bestFit="1" customWidth="1"/>
    <col min="2313" max="2313" width="9.7109375" style="286" customWidth="1"/>
    <col min="2314" max="2314" width="9.7109375" style="286" bestFit="1" customWidth="1"/>
    <col min="2315" max="2316" width="9.7109375" style="286" customWidth="1"/>
    <col min="2317" max="2317" width="9.7109375" style="286" bestFit="1" customWidth="1"/>
    <col min="2318" max="2560" width="9.140625" style="286"/>
    <col min="2561" max="2561" width="89.85546875" style="286" bestFit="1" customWidth="1"/>
    <col min="2562" max="2562" width="11.140625" style="286" bestFit="1" customWidth="1"/>
    <col min="2563" max="2568" width="9.7109375" style="286" bestFit="1" customWidth="1"/>
    <col min="2569" max="2569" width="9.7109375" style="286" customWidth="1"/>
    <col min="2570" max="2570" width="9.7109375" style="286" bestFit="1" customWidth="1"/>
    <col min="2571" max="2572" width="9.7109375" style="286" customWidth="1"/>
    <col min="2573" max="2573" width="9.7109375" style="286" bestFit="1" customWidth="1"/>
    <col min="2574" max="2816" width="9.140625" style="286"/>
    <col min="2817" max="2817" width="89.85546875" style="286" bestFit="1" customWidth="1"/>
    <col min="2818" max="2818" width="11.140625" style="286" bestFit="1" customWidth="1"/>
    <col min="2819" max="2824" width="9.7109375" style="286" bestFit="1" customWidth="1"/>
    <col min="2825" max="2825" width="9.7109375" style="286" customWidth="1"/>
    <col min="2826" max="2826" width="9.7109375" style="286" bestFit="1" customWidth="1"/>
    <col min="2827" max="2828" width="9.7109375" style="286" customWidth="1"/>
    <col min="2829" max="2829" width="9.7109375" style="286" bestFit="1" customWidth="1"/>
    <col min="2830" max="3072" width="9.140625" style="286"/>
    <col min="3073" max="3073" width="89.85546875" style="286" bestFit="1" customWidth="1"/>
    <col min="3074" max="3074" width="11.140625" style="286" bestFit="1" customWidth="1"/>
    <col min="3075" max="3080" width="9.7109375" style="286" bestFit="1" customWidth="1"/>
    <col min="3081" max="3081" width="9.7109375" style="286" customWidth="1"/>
    <col min="3082" max="3082" width="9.7109375" style="286" bestFit="1" customWidth="1"/>
    <col min="3083" max="3084" width="9.7109375" style="286" customWidth="1"/>
    <col min="3085" max="3085" width="9.7109375" style="286" bestFit="1" customWidth="1"/>
    <col min="3086" max="3328" width="9.140625" style="286"/>
    <col min="3329" max="3329" width="89.85546875" style="286" bestFit="1" customWidth="1"/>
    <col min="3330" max="3330" width="11.140625" style="286" bestFit="1" customWidth="1"/>
    <col min="3331" max="3336" width="9.7109375" style="286" bestFit="1" customWidth="1"/>
    <col min="3337" max="3337" width="9.7109375" style="286" customWidth="1"/>
    <col min="3338" max="3338" width="9.7109375" style="286" bestFit="1" customWidth="1"/>
    <col min="3339" max="3340" width="9.7109375" style="286" customWidth="1"/>
    <col min="3341" max="3341" width="9.7109375" style="286" bestFit="1" customWidth="1"/>
    <col min="3342" max="3584" width="9.140625" style="286"/>
    <col min="3585" max="3585" width="89.85546875" style="286" bestFit="1" customWidth="1"/>
    <col min="3586" max="3586" width="11.140625" style="286" bestFit="1" customWidth="1"/>
    <col min="3587" max="3592" width="9.7109375" style="286" bestFit="1" customWidth="1"/>
    <col min="3593" max="3593" width="9.7109375" style="286" customWidth="1"/>
    <col min="3594" max="3594" width="9.7109375" style="286" bestFit="1" customWidth="1"/>
    <col min="3595" max="3596" width="9.7109375" style="286" customWidth="1"/>
    <col min="3597" max="3597" width="9.7109375" style="286" bestFit="1" customWidth="1"/>
    <col min="3598" max="3840" width="9.140625" style="286"/>
    <col min="3841" max="3841" width="89.85546875" style="286" bestFit="1" customWidth="1"/>
    <col min="3842" max="3842" width="11.140625" style="286" bestFit="1" customWidth="1"/>
    <col min="3843" max="3848" width="9.7109375" style="286" bestFit="1" customWidth="1"/>
    <col min="3849" max="3849" width="9.7109375" style="286" customWidth="1"/>
    <col min="3850" max="3850" width="9.7109375" style="286" bestFit="1" customWidth="1"/>
    <col min="3851" max="3852" width="9.7109375" style="286" customWidth="1"/>
    <col min="3853" max="3853" width="9.7109375" style="286" bestFit="1" customWidth="1"/>
    <col min="3854" max="4096" width="9.140625" style="286"/>
    <col min="4097" max="4097" width="89.85546875" style="286" bestFit="1" customWidth="1"/>
    <col min="4098" max="4098" width="11.140625" style="286" bestFit="1" customWidth="1"/>
    <col min="4099" max="4104" width="9.7109375" style="286" bestFit="1" customWidth="1"/>
    <col min="4105" max="4105" width="9.7109375" style="286" customWidth="1"/>
    <col min="4106" max="4106" width="9.7109375" style="286" bestFit="1" customWidth="1"/>
    <col min="4107" max="4108" width="9.7109375" style="286" customWidth="1"/>
    <col min="4109" max="4109" width="9.7109375" style="286" bestFit="1" customWidth="1"/>
    <col min="4110" max="4352" width="9.140625" style="286"/>
    <col min="4353" max="4353" width="89.85546875" style="286" bestFit="1" customWidth="1"/>
    <col min="4354" max="4354" width="11.140625" style="286" bestFit="1" customWidth="1"/>
    <col min="4355" max="4360" width="9.7109375" style="286" bestFit="1" customWidth="1"/>
    <col min="4361" max="4361" width="9.7109375" style="286" customWidth="1"/>
    <col min="4362" max="4362" width="9.7109375" style="286" bestFit="1" customWidth="1"/>
    <col min="4363" max="4364" width="9.7109375" style="286" customWidth="1"/>
    <col min="4365" max="4365" width="9.7109375" style="286" bestFit="1" customWidth="1"/>
    <col min="4366" max="4608" width="9.140625" style="286"/>
    <col min="4609" max="4609" width="89.85546875" style="286" bestFit="1" customWidth="1"/>
    <col min="4610" max="4610" width="11.140625" style="286" bestFit="1" customWidth="1"/>
    <col min="4611" max="4616" width="9.7109375" style="286" bestFit="1" customWidth="1"/>
    <col min="4617" max="4617" width="9.7109375" style="286" customWidth="1"/>
    <col min="4618" max="4618" width="9.7109375" style="286" bestFit="1" customWidth="1"/>
    <col min="4619" max="4620" width="9.7109375" style="286" customWidth="1"/>
    <col min="4621" max="4621" width="9.7109375" style="286" bestFit="1" customWidth="1"/>
    <col min="4622" max="4864" width="9.140625" style="286"/>
    <col min="4865" max="4865" width="89.85546875" style="286" bestFit="1" customWidth="1"/>
    <col min="4866" max="4866" width="11.140625" style="286" bestFit="1" customWidth="1"/>
    <col min="4867" max="4872" width="9.7109375" style="286" bestFit="1" customWidth="1"/>
    <col min="4873" max="4873" width="9.7109375" style="286" customWidth="1"/>
    <col min="4874" max="4874" width="9.7109375" style="286" bestFit="1" customWidth="1"/>
    <col min="4875" max="4876" width="9.7109375" style="286" customWidth="1"/>
    <col min="4877" max="4877" width="9.7109375" style="286" bestFit="1" customWidth="1"/>
    <col min="4878" max="5120" width="9.140625" style="286"/>
    <col min="5121" max="5121" width="89.85546875" style="286" bestFit="1" customWidth="1"/>
    <col min="5122" max="5122" width="11.140625" style="286" bestFit="1" customWidth="1"/>
    <col min="5123" max="5128" width="9.7109375" style="286" bestFit="1" customWidth="1"/>
    <col min="5129" max="5129" width="9.7109375" style="286" customWidth="1"/>
    <col min="5130" max="5130" width="9.7109375" style="286" bestFit="1" customWidth="1"/>
    <col min="5131" max="5132" width="9.7109375" style="286" customWidth="1"/>
    <col min="5133" max="5133" width="9.7109375" style="286" bestFit="1" customWidth="1"/>
    <col min="5134" max="5376" width="9.140625" style="286"/>
    <col min="5377" max="5377" width="89.85546875" style="286" bestFit="1" customWidth="1"/>
    <col min="5378" max="5378" width="11.140625" style="286" bestFit="1" customWidth="1"/>
    <col min="5379" max="5384" width="9.7109375" style="286" bestFit="1" customWidth="1"/>
    <col min="5385" max="5385" width="9.7109375" style="286" customWidth="1"/>
    <col min="5386" max="5386" width="9.7109375" style="286" bestFit="1" customWidth="1"/>
    <col min="5387" max="5388" width="9.7109375" style="286" customWidth="1"/>
    <col min="5389" max="5389" width="9.7109375" style="286" bestFit="1" customWidth="1"/>
    <col min="5390" max="5632" width="9.140625" style="286"/>
    <col min="5633" max="5633" width="89.85546875" style="286" bestFit="1" customWidth="1"/>
    <col min="5634" max="5634" width="11.140625" style="286" bestFit="1" customWidth="1"/>
    <col min="5635" max="5640" width="9.7109375" style="286" bestFit="1" customWidth="1"/>
    <col min="5641" max="5641" width="9.7109375" style="286" customWidth="1"/>
    <col min="5642" max="5642" width="9.7109375" style="286" bestFit="1" customWidth="1"/>
    <col min="5643" max="5644" width="9.7109375" style="286" customWidth="1"/>
    <col min="5645" max="5645" width="9.7109375" style="286" bestFit="1" customWidth="1"/>
    <col min="5646" max="5888" width="9.140625" style="286"/>
    <col min="5889" max="5889" width="89.85546875" style="286" bestFit="1" customWidth="1"/>
    <col min="5890" max="5890" width="11.140625" style="286" bestFit="1" customWidth="1"/>
    <col min="5891" max="5896" width="9.7109375" style="286" bestFit="1" customWidth="1"/>
    <col min="5897" max="5897" width="9.7109375" style="286" customWidth="1"/>
    <col min="5898" max="5898" width="9.7109375" style="286" bestFit="1" customWidth="1"/>
    <col min="5899" max="5900" width="9.7109375" style="286" customWidth="1"/>
    <col min="5901" max="5901" width="9.7109375" style="286" bestFit="1" customWidth="1"/>
    <col min="5902" max="6144" width="9.140625" style="286"/>
    <col min="6145" max="6145" width="89.85546875" style="286" bestFit="1" customWidth="1"/>
    <col min="6146" max="6146" width="11.140625" style="286" bestFit="1" customWidth="1"/>
    <col min="6147" max="6152" width="9.7109375" style="286" bestFit="1" customWidth="1"/>
    <col min="6153" max="6153" width="9.7109375" style="286" customWidth="1"/>
    <col min="6154" max="6154" width="9.7109375" style="286" bestFit="1" customWidth="1"/>
    <col min="6155" max="6156" width="9.7109375" style="286" customWidth="1"/>
    <col min="6157" max="6157" width="9.7109375" style="286" bestFit="1" customWidth="1"/>
    <col min="6158" max="6400" width="9.140625" style="286"/>
    <col min="6401" max="6401" width="89.85546875" style="286" bestFit="1" customWidth="1"/>
    <col min="6402" max="6402" width="11.140625" style="286" bestFit="1" customWidth="1"/>
    <col min="6403" max="6408" width="9.7109375" style="286" bestFit="1" customWidth="1"/>
    <col min="6409" max="6409" width="9.7109375" style="286" customWidth="1"/>
    <col min="6410" max="6410" width="9.7109375" style="286" bestFit="1" customWidth="1"/>
    <col min="6411" max="6412" width="9.7109375" style="286" customWidth="1"/>
    <col min="6413" max="6413" width="9.7109375" style="286" bestFit="1" customWidth="1"/>
    <col min="6414" max="6656" width="9.140625" style="286"/>
    <col min="6657" max="6657" width="89.85546875" style="286" bestFit="1" customWidth="1"/>
    <col min="6658" max="6658" width="11.140625" style="286" bestFit="1" customWidth="1"/>
    <col min="6659" max="6664" width="9.7109375" style="286" bestFit="1" customWidth="1"/>
    <col min="6665" max="6665" width="9.7109375" style="286" customWidth="1"/>
    <col min="6666" max="6666" width="9.7109375" style="286" bestFit="1" customWidth="1"/>
    <col min="6667" max="6668" width="9.7109375" style="286" customWidth="1"/>
    <col min="6669" max="6669" width="9.7109375" style="286" bestFit="1" customWidth="1"/>
    <col min="6670" max="6912" width="9.140625" style="286"/>
    <col min="6913" max="6913" width="89.85546875" style="286" bestFit="1" customWidth="1"/>
    <col min="6914" max="6914" width="11.140625" style="286" bestFit="1" customWidth="1"/>
    <col min="6915" max="6920" width="9.7109375" style="286" bestFit="1" customWidth="1"/>
    <col min="6921" max="6921" width="9.7109375" style="286" customWidth="1"/>
    <col min="6922" max="6922" width="9.7109375" style="286" bestFit="1" customWidth="1"/>
    <col min="6923" max="6924" width="9.7109375" style="286" customWidth="1"/>
    <col min="6925" max="6925" width="9.7109375" style="286" bestFit="1" customWidth="1"/>
    <col min="6926" max="7168" width="9.140625" style="286"/>
    <col min="7169" max="7169" width="89.85546875" style="286" bestFit="1" customWidth="1"/>
    <col min="7170" max="7170" width="11.140625" style="286" bestFit="1" customWidth="1"/>
    <col min="7171" max="7176" width="9.7109375" style="286" bestFit="1" customWidth="1"/>
    <col min="7177" max="7177" width="9.7109375" style="286" customWidth="1"/>
    <col min="7178" max="7178" width="9.7109375" style="286" bestFit="1" customWidth="1"/>
    <col min="7179" max="7180" width="9.7109375" style="286" customWidth="1"/>
    <col min="7181" max="7181" width="9.7109375" style="286" bestFit="1" customWidth="1"/>
    <col min="7182" max="7424" width="9.140625" style="286"/>
    <col min="7425" max="7425" width="89.85546875" style="286" bestFit="1" customWidth="1"/>
    <col min="7426" max="7426" width="11.140625" style="286" bestFit="1" customWidth="1"/>
    <col min="7427" max="7432" width="9.7109375" style="286" bestFit="1" customWidth="1"/>
    <col min="7433" max="7433" width="9.7109375" style="286" customWidth="1"/>
    <col min="7434" max="7434" width="9.7109375" style="286" bestFit="1" customWidth="1"/>
    <col min="7435" max="7436" width="9.7109375" style="286" customWidth="1"/>
    <col min="7437" max="7437" width="9.7109375" style="286" bestFit="1" customWidth="1"/>
    <col min="7438" max="7680" width="9.140625" style="286"/>
    <col min="7681" max="7681" width="89.85546875" style="286" bestFit="1" customWidth="1"/>
    <col min="7682" max="7682" width="11.140625" style="286" bestFit="1" customWidth="1"/>
    <col min="7683" max="7688" width="9.7109375" style="286" bestFit="1" customWidth="1"/>
    <col min="7689" max="7689" width="9.7109375" style="286" customWidth="1"/>
    <col min="7690" max="7690" width="9.7109375" style="286" bestFit="1" customWidth="1"/>
    <col min="7691" max="7692" width="9.7109375" style="286" customWidth="1"/>
    <col min="7693" max="7693" width="9.7109375" style="286" bestFit="1" customWidth="1"/>
    <col min="7694" max="7936" width="9.140625" style="286"/>
    <col min="7937" max="7937" width="89.85546875" style="286" bestFit="1" customWidth="1"/>
    <col min="7938" max="7938" width="11.140625" style="286" bestFit="1" customWidth="1"/>
    <col min="7939" max="7944" width="9.7109375" style="286" bestFit="1" customWidth="1"/>
    <col min="7945" max="7945" width="9.7109375" style="286" customWidth="1"/>
    <col min="7946" max="7946" width="9.7109375" style="286" bestFit="1" customWidth="1"/>
    <col min="7947" max="7948" width="9.7109375" style="286" customWidth="1"/>
    <col min="7949" max="7949" width="9.7109375" style="286" bestFit="1" customWidth="1"/>
    <col min="7950" max="8192" width="9.140625" style="286"/>
    <col min="8193" max="8193" width="89.85546875" style="286" bestFit="1" customWidth="1"/>
    <col min="8194" max="8194" width="11.140625" style="286" bestFit="1" customWidth="1"/>
    <col min="8195" max="8200" width="9.7109375" style="286" bestFit="1" customWidth="1"/>
    <col min="8201" max="8201" width="9.7109375" style="286" customWidth="1"/>
    <col min="8202" max="8202" width="9.7109375" style="286" bestFit="1" customWidth="1"/>
    <col min="8203" max="8204" width="9.7109375" style="286" customWidth="1"/>
    <col min="8205" max="8205" width="9.7109375" style="286" bestFit="1" customWidth="1"/>
    <col min="8206" max="8448" width="9.140625" style="286"/>
    <col min="8449" max="8449" width="89.85546875" style="286" bestFit="1" customWidth="1"/>
    <col min="8450" max="8450" width="11.140625" style="286" bestFit="1" customWidth="1"/>
    <col min="8451" max="8456" width="9.7109375" style="286" bestFit="1" customWidth="1"/>
    <col min="8457" max="8457" width="9.7109375" style="286" customWidth="1"/>
    <col min="8458" max="8458" width="9.7109375" style="286" bestFit="1" customWidth="1"/>
    <col min="8459" max="8460" width="9.7109375" style="286" customWidth="1"/>
    <col min="8461" max="8461" width="9.7109375" style="286" bestFit="1" customWidth="1"/>
    <col min="8462" max="8704" width="9.140625" style="286"/>
    <col min="8705" max="8705" width="89.85546875" style="286" bestFit="1" customWidth="1"/>
    <col min="8706" max="8706" width="11.140625" style="286" bestFit="1" customWidth="1"/>
    <col min="8707" max="8712" width="9.7109375" style="286" bestFit="1" customWidth="1"/>
    <col min="8713" max="8713" width="9.7109375" style="286" customWidth="1"/>
    <col min="8714" max="8714" width="9.7109375" style="286" bestFit="1" customWidth="1"/>
    <col min="8715" max="8716" width="9.7109375" style="286" customWidth="1"/>
    <col min="8717" max="8717" width="9.7109375" style="286" bestFit="1" customWidth="1"/>
    <col min="8718" max="8960" width="9.140625" style="286"/>
    <col min="8961" max="8961" width="89.85546875" style="286" bestFit="1" customWidth="1"/>
    <col min="8962" max="8962" width="11.140625" style="286" bestFit="1" customWidth="1"/>
    <col min="8963" max="8968" width="9.7109375" style="286" bestFit="1" customWidth="1"/>
    <col min="8969" max="8969" width="9.7109375" style="286" customWidth="1"/>
    <col min="8970" max="8970" width="9.7109375" style="286" bestFit="1" customWidth="1"/>
    <col min="8971" max="8972" width="9.7109375" style="286" customWidth="1"/>
    <col min="8973" max="8973" width="9.7109375" style="286" bestFit="1" customWidth="1"/>
    <col min="8974" max="9216" width="9.140625" style="286"/>
    <col min="9217" max="9217" width="89.85546875" style="286" bestFit="1" customWidth="1"/>
    <col min="9218" max="9218" width="11.140625" style="286" bestFit="1" customWidth="1"/>
    <col min="9219" max="9224" width="9.7109375" style="286" bestFit="1" customWidth="1"/>
    <col min="9225" max="9225" width="9.7109375" style="286" customWidth="1"/>
    <col min="9226" max="9226" width="9.7109375" style="286" bestFit="1" customWidth="1"/>
    <col min="9227" max="9228" width="9.7109375" style="286" customWidth="1"/>
    <col min="9229" max="9229" width="9.7109375" style="286" bestFit="1" customWidth="1"/>
    <col min="9230" max="9472" width="9.140625" style="286"/>
    <col min="9473" max="9473" width="89.85546875" style="286" bestFit="1" customWidth="1"/>
    <col min="9474" max="9474" width="11.140625" style="286" bestFit="1" customWidth="1"/>
    <col min="9475" max="9480" width="9.7109375" style="286" bestFit="1" customWidth="1"/>
    <col min="9481" max="9481" width="9.7109375" style="286" customWidth="1"/>
    <col min="9482" max="9482" width="9.7109375" style="286" bestFit="1" customWidth="1"/>
    <col min="9483" max="9484" width="9.7109375" style="286" customWidth="1"/>
    <col min="9485" max="9485" width="9.7109375" style="286" bestFit="1" customWidth="1"/>
    <col min="9486" max="9728" width="9.140625" style="286"/>
    <col min="9729" max="9729" width="89.85546875" style="286" bestFit="1" customWidth="1"/>
    <col min="9730" max="9730" width="11.140625" style="286" bestFit="1" customWidth="1"/>
    <col min="9731" max="9736" width="9.7109375" style="286" bestFit="1" customWidth="1"/>
    <col min="9737" max="9737" width="9.7109375" style="286" customWidth="1"/>
    <col min="9738" max="9738" width="9.7109375" style="286" bestFit="1" customWidth="1"/>
    <col min="9739" max="9740" width="9.7109375" style="286" customWidth="1"/>
    <col min="9741" max="9741" width="9.7109375" style="286" bestFit="1" customWidth="1"/>
    <col min="9742" max="9984" width="9.140625" style="286"/>
    <col min="9985" max="9985" width="89.85546875" style="286" bestFit="1" customWidth="1"/>
    <col min="9986" max="9986" width="11.140625" style="286" bestFit="1" customWidth="1"/>
    <col min="9987" max="9992" width="9.7109375" style="286" bestFit="1" customWidth="1"/>
    <col min="9993" max="9993" width="9.7109375" style="286" customWidth="1"/>
    <col min="9994" max="9994" width="9.7109375" style="286" bestFit="1" customWidth="1"/>
    <col min="9995" max="9996" width="9.7109375" style="286" customWidth="1"/>
    <col min="9997" max="9997" width="9.7109375" style="286" bestFit="1" customWidth="1"/>
    <col min="9998" max="10240" width="9.140625" style="286"/>
    <col min="10241" max="10241" width="89.85546875" style="286" bestFit="1" customWidth="1"/>
    <col min="10242" max="10242" width="11.140625" style="286" bestFit="1" customWidth="1"/>
    <col min="10243" max="10248" width="9.7109375" style="286" bestFit="1" customWidth="1"/>
    <col min="10249" max="10249" width="9.7109375" style="286" customWidth="1"/>
    <col min="10250" max="10250" width="9.7109375" style="286" bestFit="1" customWidth="1"/>
    <col min="10251" max="10252" width="9.7109375" style="286" customWidth="1"/>
    <col min="10253" max="10253" width="9.7109375" style="286" bestFit="1" customWidth="1"/>
    <col min="10254" max="10496" width="9.140625" style="286"/>
    <col min="10497" max="10497" width="89.85546875" style="286" bestFit="1" customWidth="1"/>
    <col min="10498" max="10498" width="11.140625" style="286" bestFit="1" customWidth="1"/>
    <col min="10499" max="10504" width="9.7109375" style="286" bestFit="1" customWidth="1"/>
    <col min="10505" max="10505" width="9.7109375" style="286" customWidth="1"/>
    <col min="10506" max="10506" width="9.7109375" style="286" bestFit="1" customWidth="1"/>
    <col min="10507" max="10508" width="9.7109375" style="286" customWidth="1"/>
    <col min="10509" max="10509" width="9.7109375" style="286" bestFit="1" customWidth="1"/>
    <col min="10510" max="10752" width="9.140625" style="286"/>
    <col min="10753" max="10753" width="89.85546875" style="286" bestFit="1" customWidth="1"/>
    <col min="10754" max="10754" width="11.140625" style="286" bestFit="1" customWidth="1"/>
    <col min="10755" max="10760" width="9.7109375" style="286" bestFit="1" customWidth="1"/>
    <col min="10761" max="10761" width="9.7109375" style="286" customWidth="1"/>
    <col min="10762" max="10762" width="9.7109375" style="286" bestFit="1" customWidth="1"/>
    <col min="10763" max="10764" width="9.7109375" style="286" customWidth="1"/>
    <col min="10765" max="10765" width="9.7109375" style="286" bestFit="1" customWidth="1"/>
    <col min="10766" max="11008" width="9.140625" style="286"/>
    <col min="11009" max="11009" width="89.85546875" style="286" bestFit="1" customWidth="1"/>
    <col min="11010" max="11010" width="11.140625" style="286" bestFit="1" customWidth="1"/>
    <col min="11011" max="11016" width="9.7109375" style="286" bestFit="1" customWidth="1"/>
    <col min="11017" max="11017" width="9.7109375" style="286" customWidth="1"/>
    <col min="11018" max="11018" width="9.7109375" style="286" bestFit="1" customWidth="1"/>
    <col min="11019" max="11020" width="9.7109375" style="286" customWidth="1"/>
    <col min="11021" max="11021" width="9.7109375" style="286" bestFit="1" customWidth="1"/>
    <col min="11022" max="11264" width="9.140625" style="286"/>
    <col min="11265" max="11265" width="89.85546875" style="286" bestFit="1" customWidth="1"/>
    <col min="11266" max="11266" width="11.140625" style="286" bestFit="1" customWidth="1"/>
    <col min="11267" max="11272" width="9.7109375" style="286" bestFit="1" customWidth="1"/>
    <col min="11273" max="11273" width="9.7109375" style="286" customWidth="1"/>
    <col min="11274" max="11274" width="9.7109375" style="286" bestFit="1" customWidth="1"/>
    <col min="11275" max="11276" width="9.7109375" style="286" customWidth="1"/>
    <col min="11277" max="11277" width="9.7109375" style="286" bestFit="1" customWidth="1"/>
    <col min="11278" max="11520" width="9.140625" style="286"/>
    <col min="11521" max="11521" width="89.85546875" style="286" bestFit="1" customWidth="1"/>
    <col min="11522" max="11522" width="11.140625" style="286" bestFit="1" customWidth="1"/>
    <col min="11523" max="11528" width="9.7109375" style="286" bestFit="1" customWidth="1"/>
    <col min="11529" max="11529" width="9.7109375" style="286" customWidth="1"/>
    <col min="11530" max="11530" width="9.7109375" style="286" bestFit="1" customWidth="1"/>
    <col min="11531" max="11532" width="9.7109375" style="286" customWidth="1"/>
    <col min="11533" max="11533" width="9.7109375" style="286" bestFit="1" customWidth="1"/>
    <col min="11534" max="11776" width="9.140625" style="286"/>
    <col min="11777" max="11777" width="89.85546875" style="286" bestFit="1" customWidth="1"/>
    <col min="11778" max="11778" width="11.140625" style="286" bestFit="1" customWidth="1"/>
    <col min="11779" max="11784" width="9.7109375" style="286" bestFit="1" customWidth="1"/>
    <col min="11785" max="11785" width="9.7109375" style="286" customWidth="1"/>
    <col min="11786" max="11786" width="9.7109375" style="286" bestFit="1" customWidth="1"/>
    <col min="11787" max="11788" width="9.7109375" style="286" customWidth="1"/>
    <col min="11789" max="11789" width="9.7109375" style="286" bestFit="1" customWidth="1"/>
    <col min="11790" max="12032" width="9.140625" style="286"/>
    <col min="12033" max="12033" width="89.85546875" style="286" bestFit="1" customWidth="1"/>
    <col min="12034" max="12034" width="11.140625" style="286" bestFit="1" customWidth="1"/>
    <col min="12035" max="12040" width="9.7109375" style="286" bestFit="1" customWidth="1"/>
    <col min="12041" max="12041" width="9.7109375" style="286" customWidth="1"/>
    <col min="12042" max="12042" width="9.7109375" style="286" bestFit="1" customWidth="1"/>
    <col min="12043" max="12044" width="9.7109375" style="286" customWidth="1"/>
    <col min="12045" max="12045" width="9.7109375" style="286" bestFit="1" customWidth="1"/>
    <col min="12046" max="12288" width="9.140625" style="286"/>
    <col min="12289" max="12289" width="89.85546875" style="286" bestFit="1" customWidth="1"/>
    <col min="12290" max="12290" width="11.140625" style="286" bestFit="1" customWidth="1"/>
    <col min="12291" max="12296" width="9.7109375" style="286" bestFit="1" customWidth="1"/>
    <col min="12297" max="12297" width="9.7109375" style="286" customWidth="1"/>
    <col min="12298" max="12298" width="9.7109375" style="286" bestFit="1" customWidth="1"/>
    <col min="12299" max="12300" width="9.7109375" style="286" customWidth="1"/>
    <col min="12301" max="12301" width="9.7109375" style="286" bestFit="1" customWidth="1"/>
    <col min="12302" max="12544" width="9.140625" style="286"/>
    <col min="12545" max="12545" width="89.85546875" style="286" bestFit="1" customWidth="1"/>
    <col min="12546" max="12546" width="11.140625" style="286" bestFit="1" customWidth="1"/>
    <col min="12547" max="12552" width="9.7109375" style="286" bestFit="1" customWidth="1"/>
    <col min="12553" max="12553" width="9.7109375" style="286" customWidth="1"/>
    <col min="12554" max="12554" width="9.7109375" style="286" bestFit="1" customWidth="1"/>
    <col min="12555" max="12556" width="9.7109375" style="286" customWidth="1"/>
    <col min="12557" max="12557" width="9.7109375" style="286" bestFit="1" customWidth="1"/>
    <col min="12558" max="12800" width="9.140625" style="286"/>
    <col min="12801" max="12801" width="89.85546875" style="286" bestFit="1" customWidth="1"/>
    <col min="12802" max="12802" width="11.140625" style="286" bestFit="1" customWidth="1"/>
    <col min="12803" max="12808" width="9.7109375" style="286" bestFit="1" customWidth="1"/>
    <col min="12809" max="12809" width="9.7109375" style="286" customWidth="1"/>
    <col min="12810" max="12810" width="9.7109375" style="286" bestFit="1" customWidth="1"/>
    <col min="12811" max="12812" width="9.7109375" style="286" customWidth="1"/>
    <col min="12813" max="12813" width="9.7109375" style="286" bestFit="1" customWidth="1"/>
    <col min="12814" max="13056" width="9.140625" style="286"/>
    <col min="13057" max="13057" width="89.85546875" style="286" bestFit="1" customWidth="1"/>
    <col min="13058" max="13058" width="11.140625" style="286" bestFit="1" customWidth="1"/>
    <col min="13059" max="13064" width="9.7109375" style="286" bestFit="1" customWidth="1"/>
    <col min="13065" max="13065" width="9.7109375" style="286" customWidth="1"/>
    <col min="13066" max="13066" width="9.7109375" style="286" bestFit="1" customWidth="1"/>
    <col min="13067" max="13068" width="9.7109375" style="286" customWidth="1"/>
    <col min="13069" max="13069" width="9.7109375" style="286" bestFit="1" customWidth="1"/>
    <col min="13070" max="13312" width="9.140625" style="286"/>
    <col min="13313" max="13313" width="89.85546875" style="286" bestFit="1" customWidth="1"/>
    <col min="13314" max="13314" width="11.140625" style="286" bestFit="1" customWidth="1"/>
    <col min="13315" max="13320" width="9.7109375" style="286" bestFit="1" customWidth="1"/>
    <col min="13321" max="13321" width="9.7109375" style="286" customWidth="1"/>
    <col min="13322" max="13322" width="9.7109375" style="286" bestFit="1" customWidth="1"/>
    <col min="13323" max="13324" width="9.7109375" style="286" customWidth="1"/>
    <col min="13325" max="13325" width="9.7109375" style="286" bestFit="1" customWidth="1"/>
    <col min="13326" max="13568" width="9.140625" style="286"/>
    <col min="13569" max="13569" width="89.85546875" style="286" bestFit="1" customWidth="1"/>
    <col min="13570" max="13570" width="11.140625" style="286" bestFit="1" customWidth="1"/>
    <col min="13571" max="13576" width="9.7109375" style="286" bestFit="1" customWidth="1"/>
    <col min="13577" max="13577" width="9.7109375" style="286" customWidth="1"/>
    <col min="13578" max="13578" width="9.7109375" style="286" bestFit="1" customWidth="1"/>
    <col min="13579" max="13580" width="9.7109375" style="286" customWidth="1"/>
    <col min="13581" max="13581" width="9.7109375" style="286" bestFit="1" customWidth="1"/>
    <col min="13582" max="13824" width="9.140625" style="286"/>
    <col min="13825" max="13825" width="89.85546875" style="286" bestFit="1" customWidth="1"/>
    <col min="13826" max="13826" width="11.140625" style="286" bestFit="1" customWidth="1"/>
    <col min="13827" max="13832" width="9.7109375" style="286" bestFit="1" customWidth="1"/>
    <col min="13833" max="13833" width="9.7109375" style="286" customWidth="1"/>
    <col min="13834" max="13834" width="9.7109375" style="286" bestFit="1" customWidth="1"/>
    <col min="13835" max="13836" width="9.7109375" style="286" customWidth="1"/>
    <col min="13837" max="13837" width="9.7109375" style="286" bestFit="1" customWidth="1"/>
    <col min="13838" max="14080" width="9.140625" style="286"/>
    <col min="14081" max="14081" width="89.85546875" style="286" bestFit="1" customWidth="1"/>
    <col min="14082" max="14082" width="11.140625" style="286" bestFit="1" customWidth="1"/>
    <col min="14083" max="14088" width="9.7109375" style="286" bestFit="1" customWidth="1"/>
    <col min="14089" max="14089" width="9.7109375" style="286" customWidth="1"/>
    <col min="14090" max="14090" width="9.7109375" style="286" bestFit="1" customWidth="1"/>
    <col min="14091" max="14092" width="9.7109375" style="286" customWidth="1"/>
    <col min="14093" max="14093" width="9.7109375" style="286" bestFit="1" customWidth="1"/>
    <col min="14094" max="14336" width="9.140625" style="286"/>
    <col min="14337" max="14337" width="89.85546875" style="286" bestFit="1" customWidth="1"/>
    <col min="14338" max="14338" width="11.140625" style="286" bestFit="1" customWidth="1"/>
    <col min="14339" max="14344" width="9.7109375" style="286" bestFit="1" customWidth="1"/>
    <col min="14345" max="14345" width="9.7109375" style="286" customWidth="1"/>
    <col min="14346" max="14346" width="9.7109375" style="286" bestFit="1" customWidth="1"/>
    <col min="14347" max="14348" width="9.7109375" style="286" customWidth="1"/>
    <col min="14349" max="14349" width="9.7109375" style="286" bestFit="1" customWidth="1"/>
    <col min="14350" max="14592" width="9.140625" style="286"/>
    <col min="14593" max="14593" width="89.85546875" style="286" bestFit="1" customWidth="1"/>
    <col min="14594" max="14594" width="11.140625" style="286" bestFit="1" customWidth="1"/>
    <col min="14595" max="14600" width="9.7109375" style="286" bestFit="1" customWidth="1"/>
    <col min="14601" max="14601" width="9.7109375" style="286" customWidth="1"/>
    <col min="14602" max="14602" width="9.7109375" style="286" bestFit="1" customWidth="1"/>
    <col min="14603" max="14604" width="9.7109375" style="286" customWidth="1"/>
    <col min="14605" max="14605" width="9.7109375" style="286" bestFit="1" customWidth="1"/>
    <col min="14606" max="14848" width="9.140625" style="286"/>
    <col min="14849" max="14849" width="89.85546875" style="286" bestFit="1" customWidth="1"/>
    <col min="14850" max="14850" width="11.140625" style="286" bestFit="1" customWidth="1"/>
    <col min="14851" max="14856" width="9.7109375" style="286" bestFit="1" customWidth="1"/>
    <col min="14857" max="14857" width="9.7109375" style="286" customWidth="1"/>
    <col min="14858" max="14858" width="9.7109375" style="286" bestFit="1" customWidth="1"/>
    <col min="14859" max="14860" width="9.7109375" style="286" customWidth="1"/>
    <col min="14861" max="14861" width="9.7109375" style="286" bestFit="1" customWidth="1"/>
    <col min="14862" max="15104" width="9.140625" style="286"/>
    <col min="15105" max="15105" width="89.85546875" style="286" bestFit="1" customWidth="1"/>
    <col min="15106" max="15106" width="11.140625" style="286" bestFit="1" customWidth="1"/>
    <col min="15107" max="15112" width="9.7109375" style="286" bestFit="1" customWidth="1"/>
    <col min="15113" max="15113" width="9.7109375" style="286" customWidth="1"/>
    <col min="15114" max="15114" width="9.7109375" style="286" bestFit="1" customWidth="1"/>
    <col min="15115" max="15116" width="9.7109375" style="286" customWidth="1"/>
    <col min="15117" max="15117" width="9.7109375" style="286" bestFit="1" customWidth="1"/>
    <col min="15118" max="15360" width="9.140625" style="286"/>
    <col min="15361" max="15361" width="89.85546875" style="286" bestFit="1" customWidth="1"/>
    <col min="15362" max="15362" width="11.140625" style="286" bestFit="1" customWidth="1"/>
    <col min="15363" max="15368" width="9.7109375" style="286" bestFit="1" customWidth="1"/>
    <col min="15369" max="15369" width="9.7109375" style="286" customWidth="1"/>
    <col min="15370" max="15370" width="9.7109375" style="286" bestFit="1" customWidth="1"/>
    <col min="15371" max="15372" width="9.7109375" style="286" customWidth="1"/>
    <col min="15373" max="15373" width="9.7109375" style="286" bestFit="1" customWidth="1"/>
    <col min="15374" max="15616" width="9.140625" style="286"/>
    <col min="15617" max="15617" width="89.85546875" style="286" bestFit="1" customWidth="1"/>
    <col min="15618" max="15618" width="11.140625" style="286" bestFit="1" customWidth="1"/>
    <col min="15619" max="15624" width="9.7109375" style="286" bestFit="1" customWidth="1"/>
    <col min="15625" max="15625" width="9.7109375" style="286" customWidth="1"/>
    <col min="15626" max="15626" width="9.7109375" style="286" bestFit="1" customWidth="1"/>
    <col min="15627" max="15628" width="9.7109375" style="286" customWidth="1"/>
    <col min="15629" max="15629" width="9.7109375" style="286" bestFit="1" customWidth="1"/>
    <col min="15630" max="15872" width="9.140625" style="286"/>
    <col min="15873" max="15873" width="89.85546875" style="286" bestFit="1" customWidth="1"/>
    <col min="15874" max="15874" width="11.140625" style="286" bestFit="1" customWidth="1"/>
    <col min="15875" max="15880" width="9.7109375" style="286" bestFit="1" customWidth="1"/>
    <col min="15881" max="15881" width="9.7109375" style="286" customWidth="1"/>
    <col min="15882" max="15882" width="9.7109375" style="286" bestFit="1" customWidth="1"/>
    <col min="15883" max="15884" width="9.7109375" style="286" customWidth="1"/>
    <col min="15885" max="15885" width="9.7109375" style="286" bestFit="1" customWidth="1"/>
    <col min="15886" max="16128" width="9.140625" style="286"/>
    <col min="16129" max="16129" width="89.85546875" style="286" bestFit="1" customWidth="1"/>
    <col min="16130" max="16130" width="11.140625" style="286" bestFit="1" customWidth="1"/>
    <col min="16131" max="16136" width="9.7109375" style="286" bestFit="1" customWidth="1"/>
    <col min="16137" max="16137" width="9.7109375" style="286" customWidth="1"/>
    <col min="16138" max="16138" width="9.7109375" style="286" bestFit="1" customWidth="1"/>
    <col min="16139" max="16140" width="9.7109375" style="286" customWidth="1"/>
    <col min="16141" max="16141" width="9.7109375" style="286" bestFit="1" customWidth="1"/>
    <col min="16142" max="16384" width="9.140625" style="286"/>
  </cols>
  <sheetData>
    <row r="1" spans="1:14" ht="30" customHeight="1">
      <c r="A1" s="874" t="s">
        <v>349</v>
      </c>
      <c r="B1" s="874"/>
      <c r="C1" s="874"/>
      <c r="D1" s="874"/>
      <c r="E1" s="874"/>
      <c r="F1" s="874"/>
      <c r="G1" s="874"/>
      <c r="H1" s="874"/>
      <c r="I1" s="874"/>
      <c r="J1" s="874"/>
      <c r="K1" s="874"/>
      <c r="L1" s="874"/>
      <c r="M1" s="874"/>
      <c r="N1" s="855" t="s">
        <v>1449</v>
      </c>
    </row>
    <row r="2" spans="1:14" ht="15" customHeight="1">
      <c r="A2" s="875" t="s">
        <v>560</v>
      </c>
      <c r="B2" s="875"/>
      <c r="C2" s="875"/>
      <c r="D2" s="875"/>
      <c r="E2" s="875"/>
      <c r="F2" s="875"/>
      <c r="G2" s="875"/>
      <c r="H2" s="875"/>
      <c r="I2" s="875"/>
      <c r="J2" s="875"/>
      <c r="K2" s="875"/>
      <c r="L2" s="875"/>
      <c r="M2" s="875"/>
    </row>
    <row r="3" spans="1:14" ht="30" customHeight="1">
      <c r="A3" s="876" t="s">
        <v>2</v>
      </c>
      <c r="B3" s="876"/>
      <c r="C3" s="876"/>
      <c r="D3" s="876"/>
      <c r="E3" s="876"/>
      <c r="F3" s="876"/>
      <c r="G3" s="876"/>
      <c r="H3" s="876"/>
      <c r="I3" s="876"/>
      <c r="J3" s="876"/>
      <c r="K3" s="876"/>
      <c r="L3" s="876"/>
      <c r="M3" s="876"/>
    </row>
    <row r="4" spans="1:14" ht="3.75" customHeight="1" thickBot="1">
      <c r="A4" s="285"/>
      <c r="B4" s="285"/>
      <c r="C4" s="285"/>
      <c r="D4" s="285"/>
      <c r="E4" s="285"/>
      <c r="F4" s="285"/>
      <c r="G4" s="285"/>
      <c r="H4" s="285"/>
      <c r="I4" s="285"/>
      <c r="J4" s="285"/>
      <c r="K4" s="285"/>
      <c r="L4" s="285"/>
      <c r="M4" s="285"/>
    </row>
    <row r="5" spans="1:14" ht="19.5" thickTop="1" thickBot="1">
      <c r="A5" s="794"/>
      <c r="B5" s="795" t="s">
        <v>997</v>
      </c>
      <c r="C5" s="906" t="s">
        <v>349</v>
      </c>
      <c r="D5" s="906"/>
      <c r="E5" s="906"/>
      <c r="F5" s="906"/>
      <c r="G5" s="906"/>
      <c r="H5" s="906"/>
      <c r="I5" s="906"/>
      <c r="J5" s="906"/>
      <c r="K5" s="906"/>
      <c r="L5" s="906"/>
      <c r="M5" s="906"/>
    </row>
    <row r="6" spans="1:14" s="288" customFormat="1" ht="30" customHeight="1" thickTop="1" thickBot="1">
      <c r="A6" s="761"/>
      <c r="B6" s="762" t="s">
        <v>561</v>
      </c>
      <c r="C6" s="762" t="s">
        <v>562</v>
      </c>
      <c r="D6" s="762" t="s">
        <v>563</v>
      </c>
      <c r="E6" s="762" t="s">
        <v>564</v>
      </c>
      <c r="F6" s="762" t="s">
        <v>565</v>
      </c>
      <c r="G6" s="762" t="s">
        <v>566</v>
      </c>
      <c r="H6" s="762" t="s">
        <v>567</v>
      </c>
      <c r="I6" s="762" t="s">
        <v>568</v>
      </c>
      <c r="J6" s="762" t="s">
        <v>569</v>
      </c>
      <c r="K6" s="762" t="s">
        <v>1445</v>
      </c>
      <c r="L6" s="762" t="s">
        <v>570</v>
      </c>
      <c r="M6" s="762" t="s">
        <v>1446</v>
      </c>
    </row>
    <row r="7" spans="1:14" ht="15" customHeight="1" thickTop="1" thickBot="1">
      <c r="A7" s="763" t="s">
        <v>571</v>
      </c>
      <c r="B7" s="764">
        <v>4407838.8264600001</v>
      </c>
      <c r="C7" s="764">
        <v>4584646.9357000003</v>
      </c>
      <c r="D7" s="764">
        <v>3510170.1633699997</v>
      </c>
      <c r="E7" s="764">
        <v>3847091.32284</v>
      </c>
      <c r="F7" s="764">
        <v>3951563.7530999999</v>
      </c>
      <c r="G7" s="764">
        <v>3905410.7503299997</v>
      </c>
      <c r="H7" s="764">
        <v>3847177.5872300002</v>
      </c>
      <c r="I7" s="764">
        <v>3882617.9608800001</v>
      </c>
      <c r="J7" s="764">
        <v>3991291.97792</v>
      </c>
      <c r="K7" s="764">
        <v>3850436.2898200001</v>
      </c>
      <c r="L7" s="764">
        <v>3773998.62953</v>
      </c>
      <c r="M7" s="764">
        <v>3678064.7828200003</v>
      </c>
    </row>
    <row r="8" spans="1:14" s="293" customFormat="1" ht="15" customHeight="1" thickTop="1">
      <c r="A8" s="291" t="s">
        <v>9</v>
      </c>
      <c r="B8" s="292">
        <v>281769.33925999998</v>
      </c>
      <c r="C8" s="292">
        <v>330731.38819999999</v>
      </c>
      <c r="D8" s="292">
        <v>227646.42818000002</v>
      </c>
      <c r="E8" s="292">
        <v>244156.97907</v>
      </c>
      <c r="F8" s="292">
        <v>257465.64434</v>
      </c>
      <c r="G8" s="292">
        <v>227802.74453999999</v>
      </c>
      <c r="H8" s="292">
        <v>261638.51071</v>
      </c>
      <c r="I8" s="292">
        <v>226810.02343</v>
      </c>
      <c r="J8" s="292">
        <v>204214.6194</v>
      </c>
      <c r="K8" s="292">
        <v>231800.81568999999</v>
      </c>
      <c r="L8" s="292">
        <v>230314.86369999999</v>
      </c>
      <c r="M8" s="292">
        <v>205725.31127000001</v>
      </c>
    </row>
    <row r="9" spans="1:14" s="293" customFormat="1" ht="15" customHeight="1">
      <c r="A9" s="291" t="s">
        <v>18</v>
      </c>
      <c r="B9" s="292">
        <v>647131.53206</v>
      </c>
      <c r="C9" s="292">
        <v>778902.58794000011</v>
      </c>
      <c r="D9" s="292">
        <v>766549.95730999997</v>
      </c>
      <c r="E9" s="292">
        <v>745357.54261999996</v>
      </c>
      <c r="F9" s="292">
        <v>476030.53049000003</v>
      </c>
      <c r="G9" s="292">
        <v>313226.30056</v>
      </c>
      <c r="H9" s="292">
        <v>381413.99927999999</v>
      </c>
      <c r="I9" s="292">
        <v>551756.83372</v>
      </c>
      <c r="J9" s="292">
        <v>591794.50150999997</v>
      </c>
      <c r="K9" s="292">
        <v>568037.57527000003</v>
      </c>
      <c r="L9" s="292">
        <v>573529.23420000006</v>
      </c>
      <c r="M9" s="292">
        <v>615700.92685000005</v>
      </c>
    </row>
    <row r="10" spans="1:14" s="293" customFormat="1" ht="15" customHeight="1">
      <c r="A10" s="291" t="s">
        <v>27</v>
      </c>
      <c r="B10" s="292">
        <v>3091890.99027</v>
      </c>
      <c r="C10" s="292">
        <v>3238773.4474800001</v>
      </c>
      <c r="D10" s="292">
        <v>2382995.8239000002</v>
      </c>
      <c r="E10" s="292">
        <v>2620440.4886100003</v>
      </c>
      <c r="F10" s="292">
        <v>2768797.23489</v>
      </c>
      <c r="G10" s="292">
        <v>2831384.56366</v>
      </c>
      <c r="H10" s="292">
        <v>2817400.3032300002</v>
      </c>
      <c r="I10" s="292">
        <v>2714432.4177600001</v>
      </c>
      <c r="J10" s="292">
        <v>2717144.4929999998</v>
      </c>
      <c r="K10" s="292">
        <v>2664211.8677500002</v>
      </c>
      <c r="L10" s="292">
        <v>2600355.236</v>
      </c>
      <c r="M10" s="292">
        <v>2512712.5991999996</v>
      </c>
    </row>
    <row r="11" spans="1:14" s="293" customFormat="1" ht="15" customHeight="1">
      <c r="A11" s="294" t="s">
        <v>572</v>
      </c>
      <c r="B11" s="292">
        <v>3182810.11106</v>
      </c>
      <c r="C11" s="292">
        <v>3330318.19661</v>
      </c>
      <c r="D11" s="292">
        <v>2447438.7730399999</v>
      </c>
      <c r="E11" s="292">
        <v>2671987.3874499998</v>
      </c>
      <c r="F11" s="292">
        <v>2820841.4120800002</v>
      </c>
      <c r="G11" s="292">
        <v>2891116.5057800002</v>
      </c>
      <c r="H11" s="292">
        <v>2788953.81097</v>
      </c>
      <c r="I11" s="292">
        <v>2631629.3779699998</v>
      </c>
      <c r="J11" s="292">
        <v>2617464.94044</v>
      </c>
      <c r="K11" s="292">
        <v>2548340.2250399999</v>
      </c>
      <c r="L11" s="292">
        <v>2488267.6161599997</v>
      </c>
      <c r="M11" s="292">
        <v>2381222.1525400002</v>
      </c>
    </row>
    <row r="12" spans="1:14" s="293" customFormat="1" ht="15" customHeight="1">
      <c r="A12" s="294" t="s">
        <v>573</v>
      </c>
      <c r="B12" s="292">
        <v>3166857.7422600002</v>
      </c>
      <c r="C12" s="292">
        <v>3312899.3948000004</v>
      </c>
      <c r="D12" s="292">
        <v>2427991.5934499996</v>
      </c>
      <c r="E12" s="292">
        <v>2650700.2073300001</v>
      </c>
      <c r="F12" s="292">
        <v>2788730.0140200001</v>
      </c>
      <c r="G12" s="292">
        <v>2864946.2845100001</v>
      </c>
      <c r="H12" s="292">
        <v>2702967.6057800003</v>
      </c>
      <c r="I12" s="292">
        <v>1782047.08045</v>
      </c>
      <c r="J12" s="292">
        <v>1668837.7625599999</v>
      </c>
      <c r="K12" s="292">
        <v>1639268.60353</v>
      </c>
      <c r="L12" s="292">
        <v>1632945.04629</v>
      </c>
      <c r="M12" s="292">
        <v>1590568.5798599999</v>
      </c>
    </row>
    <row r="13" spans="1:14" s="293" customFormat="1" ht="15" customHeight="1">
      <c r="A13" s="294" t="s">
        <v>574</v>
      </c>
      <c r="B13" s="292">
        <v>15952.3688</v>
      </c>
      <c r="C13" s="292">
        <v>17418.801809999997</v>
      </c>
      <c r="D13" s="292">
        <v>19447.17959</v>
      </c>
      <c r="E13" s="292">
        <v>21287.180120000001</v>
      </c>
      <c r="F13" s="292">
        <v>32111.39806</v>
      </c>
      <c r="G13" s="292">
        <v>26170.221269999998</v>
      </c>
      <c r="H13" s="292">
        <v>85986.205189999993</v>
      </c>
      <c r="I13" s="292">
        <v>849582.29752000002</v>
      </c>
      <c r="J13" s="292">
        <v>948627.17787999997</v>
      </c>
      <c r="K13" s="292">
        <v>909071.62150999997</v>
      </c>
      <c r="L13" s="292">
        <v>855322.56987000001</v>
      </c>
      <c r="M13" s="292">
        <v>790653.57267999998</v>
      </c>
    </row>
    <row r="14" spans="1:14" s="293" customFormat="1" ht="15" customHeight="1">
      <c r="A14" s="294" t="s">
        <v>575</v>
      </c>
      <c r="B14" s="292">
        <v>13515.591619999999</v>
      </c>
      <c r="C14" s="292">
        <v>9499.6850599999998</v>
      </c>
      <c r="D14" s="292">
        <v>10758.39179</v>
      </c>
      <c r="E14" s="292">
        <v>21538.603520000001</v>
      </c>
      <c r="F14" s="292">
        <v>17746.28226</v>
      </c>
      <c r="G14" s="292">
        <v>14294.772710000001</v>
      </c>
      <c r="H14" s="292">
        <v>0</v>
      </c>
      <c r="I14" s="292">
        <v>652.65018000000009</v>
      </c>
      <c r="J14" s="292">
        <v>6914.4755500000001</v>
      </c>
      <c r="K14" s="292">
        <v>17887.888920000001</v>
      </c>
      <c r="L14" s="292">
        <v>15568.520550000001</v>
      </c>
      <c r="M14" s="292">
        <v>30518.017620000002</v>
      </c>
    </row>
    <row r="15" spans="1:14" s="293" customFormat="1" ht="15" customHeight="1">
      <c r="A15" s="294" t="s">
        <v>576</v>
      </c>
      <c r="B15" s="292">
        <v>13412.505580000001</v>
      </c>
      <c r="C15" s="292">
        <v>9467.0943399999996</v>
      </c>
      <c r="D15" s="292">
        <v>10726.133179999999</v>
      </c>
      <c r="E15" s="292">
        <v>20218.612779999999</v>
      </c>
      <c r="F15" s="292">
        <v>17705.563149999998</v>
      </c>
      <c r="G15" s="292">
        <v>14255.939759999999</v>
      </c>
      <c r="H15" s="292">
        <v>0</v>
      </c>
      <c r="I15" s="292">
        <v>349.06769000000003</v>
      </c>
      <c r="J15" s="292">
        <v>1399.9760700000002</v>
      </c>
      <c r="K15" s="292">
        <v>6349.7704999999996</v>
      </c>
      <c r="L15" s="292">
        <v>3661.7951699999999</v>
      </c>
      <c r="M15" s="292">
        <v>13336.49978</v>
      </c>
    </row>
    <row r="16" spans="1:14" s="293" customFormat="1" ht="15" customHeight="1">
      <c r="A16" s="294" t="s">
        <v>577</v>
      </c>
      <c r="B16" s="292">
        <v>103.08604</v>
      </c>
      <c r="C16" s="292">
        <v>32.590720000000005</v>
      </c>
      <c r="D16" s="292">
        <v>32.258609999999997</v>
      </c>
      <c r="E16" s="292">
        <v>1319.99074</v>
      </c>
      <c r="F16" s="292">
        <v>40.719110000000001</v>
      </c>
      <c r="G16" s="292">
        <v>38.832949999999997</v>
      </c>
      <c r="H16" s="292">
        <v>0</v>
      </c>
      <c r="I16" s="292">
        <v>303.58249000000001</v>
      </c>
      <c r="J16" s="292">
        <v>5514.4994800000004</v>
      </c>
      <c r="K16" s="292">
        <v>11538.118420000001</v>
      </c>
      <c r="L16" s="292">
        <v>11906.725380000002</v>
      </c>
      <c r="M16" s="292">
        <v>17181.51784</v>
      </c>
    </row>
    <row r="17" spans="1:13" s="293" customFormat="1" ht="15" customHeight="1">
      <c r="A17" s="294" t="s">
        <v>578</v>
      </c>
      <c r="B17" s="292">
        <v>50474.872790000001</v>
      </c>
      <c r="C17" s="292">
        <v>53402.04552</v>
      </c>
      <c r="D17" s="292">
        <v>24188.09604</v>
      </c>
      <c r="E17" s="292">
        <v>41541.632990000006</v>
      </c>
      <c r="F17" s="292">
        <v>47522.820530000005</v>
      </c>
      <c r="G17" s="292">
        <v>52478.472200000004</v>
      </c>
      <c r="H17" s="292">
        <v>56650.233420000004</v>
      </c>
      <c r="I17" s="292">
        <v>44694.216420000004</v>
      </c>
      <c r="J17" s="292">
        <v>35562.078380000006</v>
      </c>
      <c r="K17" s="292">
        <v>46801.1872</v>
      </c>
      <c r="L17" s="292">
        <v>62223.434179999997</v>
      </c>
      <c r="M17" s="292">
        <v>96496.383669999996</v>
      </c>
    </row>
    <row r="18" spans="1:13" s="293" customFormat="1" ht="15" customHeight="1">
      <c r="A18" s="294" t="s">
        <v>579</v>
      </c>
      <c r="B18" s="292">
        <v>44429.60194</v>
      </c>
      <c r="C18" s="292">
        <v>47665.697970000001</v>
      </c>
      <c r="D18" s="292">
        <v>23717.780289999999</v>
      </c>
      <c r="E18" s="292">
        <v>41501.274520000006</v>
      </c>
      <c r="F18" s="292">
        <v>46154.891790000001</v>
      </c>
      <c r="G18" s="292">
        <v>51215.253509999995</v>
      </c>
      <c r="H18" s="292">
        <v>54353.044070000004</v>
      </c>
      <c r="I18" s="292">
        <v>43248.163950000002</v>
      </c>
      <c r="J18" s="292">
        <v>30852.235199999999</v>
      </c>
      <c r="K18" s="292">
        <v>35209.256229999999</v>
      </c>
      <c r="L18" s="292">
        <v>30322.163680000001</v>
      </c>
      <c r="M18" s="292">
        <v>32906.308519999999</v>
      </c>
    </row>
    <row r="19" spans="1:13" s="293" customFormat="1" ht="15" customHeight="1">
      <c r="A19" s="294" t="s">
        <v>580</v>
      </c>
      <c r="B19" s="292">
        <v>6045.2708499999999</v>
      </c>
      <c r="C19" s="292">
        <v>5736.3475499999995</v>
      </c>
      <c r="D19" s="292">
        <v>470.31574999999998</v>
      </c>
      <c r="E19" s="292">
        <v>40.358470000000004</v>
      </c>
      <c r="F19" s="292">
        <v>1367.9287400000001</v>
      </c>
      <c r="G19" s="292">
        <v>1263.2186899999999</v>
      </c>
      <c r="H19" s="292">
        <v>2297.1893500000001</v>
      </c>
      <c r="I19" s="292">
        <v>1446.0524700000001</v>
      </c>
      <c r="J19" s="292">
        <v>4709.8431799999998</v>
      </c>
      <c r="K19" s="292">
        <v>11591.930970000001</v>
      </c>
      <c r="L19" s="292">
        <v>31901.270499999999</v>
      </c>
      <c r="M19" s="292">
        <v>63590.075149999997</v>
      </c>
    </row>
    <row r="20" spans="1:13" s="293" customFormat="1" ht="15" customHeight="1">
      <c r="A20" s="294" t="s">
        <v>40</v>
      </c>
      <c r="B20" s="292">
        <v>11920.365169999999</v>
      </c>
      <c r="C20" s="292">
        <v>11782.86975</v>
      </c>
      <c r="D20" s="292">
        <v>8623.2709600000017</v>
      </c>
      <c r="E20" s="292">
        <v>9863.3410000000003</v>
      </c>
      <c r="F20" s="292">
        <v>10236.6651</v>
      </c>
      <c r="G20" s="292">
        <v>11001.6661</v>
      </c>
      <c r="H20" s="292">
        <v>114978.34331</v>
      </c>
      <c r="I20" s="292">
        <v>173035.42855000001</v>
      </c>
      <c r="J20" s="292">
        <v>186012.38702000002</v>
      </c>
      <c r="K20" s="292">
        <v>181547.07784000001</v>
      </c>
      <c r="L20" s="292">
        <v>173094.43902000002</v>
      </c>
      <c r="M20" s="292">
        <v>163066.81083999999</v>
      </c>
    </row>
    <row r="21" spans="1:13" s="293" customFormat="1" ht="15" customHeight="1">
      <c r="A21" s="294" t="s">
        <v>581</v>
      </c>
      <c r="B21" s="292">
        <v>-166829.95037000001</v>
      </c>
      <c r="C21" s="292">
        <v>-166229.34946</v>
      </c>
      <c r="D21" s="292">
        <v>-108012.70793</v>
      </c>
      <c r="E21" s="292">
        <v>-124490.47635</v>
      </c>
      <c r="F21" s="292">
        <v>-127549.94508</v>
      </c>
      <c r="G21" s="292">
        <v>-137506.85313</v>
      </c>
      <c r="H21" s="292">
        <v>-143182.08447</v>
      </c>
      <c r="I21" s="292">
        <v>-135579.25536000001</v>
      </c>
      <c r="J21" s="292">
        <v>-128809.38839000001</v>
      </c>
      <c r="K21" s="292">
        <v>-130364.51125</v>
      </c>
      <c r="L21" s="292">
        <v>-138798.77390999999</v>
      </c>
      <c r="M21" s="292">
        <v>-158590.76547000001</v>
      </c>
    </row>
    <row r="22" spans="1:13" s="293" customFormat="1" ht="15" customHeight="1">
      <c r="A22" s="291" t="s">
        <v>70</v>
      </c>
      <c r="B22" s="292">
        <v>9039.1144899999999</v>
      </c>
      <c r="C22" s="292">
        <v>11858.053810000001</v>
      </c>
      <c r="D22" s="292">
        <v>4466.4076699999996</v>
      </c>
      <c r="E22" s="292">
        <v>5811.9998399999995</v>
      </c>
      <c r="F22" s="292">
        <v>7564.6427300000005</v>
      </c>
      <c r="G22" s="292">
        <v>6784.8854099999999</v>
      </c>
      <c r="H22" s="292">
        <v>9532.167449999999</v>
      </c>
      <c r="I22" s="292">
        <v>16060.65134</v>
      </c>
      <c r="J22" s="292">
        <v>14270.837310000001</v>
      </c>
      <c r="K22" s="292">
        <v>12357.581769999999</v>
      </c>
      <c r="L22" s="292">
        <v>35199.110860000001</v>
      </c>
      <c r="M22" s="292">
        <v>31810.931100000002</v>
      </c>
    </row>
    <row r="23" spans="1:13" s="293" customFormat="1" ht="15" customHeight="1">
      <c r="A23" s="291" t="s">
        <v>76</v>
      </c>
      <c r="B23" s="292">
        <v>312.89001000000002</v>
      </c>
      <c r="C23" s="292">
        <v>577.74613999999997</v>
      </c>
      <c r="D23" s="292">
        <v>1096.7559799999999</v>
      </c>
      <c r="E23" s="292">
        <v>872.51013999999998</v>
      </c>
      <c r="F23" s="292">
        <v>1063.14229</v>
      </c>
      <c r="G23" s="292">
        <v>1454.6790800000001</v>
      </c>
      <c r="H23" s="292">
        <v>919.55763000000002</v>
      </c>
      <c r="I23" s="292">
        <v>1971.66074</v>
      </c>
      <c r="J23" s="292">
        <v>3075.50261</v>
      </c>
      <c r="K23" s="292">
        <v>3374.82933</v>
      </c>
      <c r="L23" s="292">
        <v>3489.3361500000001</v>
      </c>
      <c r="M23" s="292">
        <v>3678.9578900000001</v>
      </c>
    </row>
    <row r="24" spans="1:13" s="293" customFormat="1" ht="15" customHeight="1">
      <c r="A24" s="291" t="s">
        <v>582</v>
      </c>
      <c r="B24" s="292">
        <v>312315.72617000004</v>
      </c>
      <c r="C24" s="292">
        <v>160911.06766999999</v>
      </c>
      <c r="D24" s="292">
        <v>79593.683150000012</v>
      </c>
      <c r="E24" s="292">
        <v>181488.90885000001</v>
      </c>
      <c r="F24" s="292">
        <v>392308.54635000002</v>
      </c>
      <c r="G24" s="292">
        <v>475059.98824000004</v>
      </c>
      <c r="H24" s="292">
        <v>327149.83173999999</v>
      </c>
      <c r="I24" s="292">
        <v>320640.51068000001</v>
      </c>
      <c r="J24" s="292">
        <v>378001.39662000001</v>
      </c>
      <c r="K24" s="292">
        <v>288873.94626</v>
      </c>
      <c r="L24" s="292">
        <v>274627.28130000003</v>
      </c>
      <c r="M24" s="292">
        <v>253301.25316999998</v>
      </c>
    </row>
    <row r="25" spans="1:13" s="293" customFormat="1" ht="15" customHeight="1">
      <c r="A25" s="291" t="s">
        <v>86</v>
      </c>
      <c r="B25" s="292">
        <v>61687.769639999999</v>
      </c>
      <c r="C25" s="292">
        <v>59447.905509999997</v>
      </c>
      <c r="D25" s="292">
        <v>45582.823079999995</v>
      </c>
      <c r="E25" s="292">
        <v>45898.478259999996</v>
      </c>
      <c r="F25" s="292">
        <v>44651.986950000006</v>
      </c>
      <c r="G25" s="292">
        <v>45489.169809999999</v>
      </c>
      <c r="H25" s="292">
        <v>45148.48689</v>
      </c>
      <c r="I25" s="292">
        <v>46766.151189999997</v>
      </c>
      <c r="J25" s="292">
        <v>77681.33468</v>
      </c>
      <c r="K25" s="292">
        <v>77314.115730000005</v>
      </c>
      <c r="L25" s="292">
        <v>52567.433700000001</v>
      </c>
      <c r="M25" s="292">
        <v>51843.109069999999</v>
      </c>
    </row>
    <row r="26" spans="1:13" s="293" customFormat="1" ht="15" customHeight="1">
      <c r="A26" s="291" t="s">
        <v>583</v>
      </c>
      <c r="B26" s="292">
        <v>3691.4645599999999</v>
      </c>
      <c r="C26" s="292">
        <v>3444.7389500000004</v>
      </c>
      <c r="D26" s="292">
        <v>2238.2841000000003</v>
      </c>
      <c r="E26" s="292">
        <v>3064.41545</v>
      </c>
      <c r="F26" s="292">
        <v>3682.0250599999999</v>
      </c>
      <c r="G26" s="292">
        <v>4208.41903</v>
      </c>
      <c r="H26" s="292">
        <v>3974.7302999999997</v>
      </c>
      <c r="I26" s="292">
        <v>4179.7120199999999</v>
      </c>
      <c r="J26" s="292">
        <v>5109.2927900000004</v>
      </c>
      <c r="K26" s="292">
        <v>4465.5580199999995</v>
      </c>
      <c r="L26" s="292">
        <v>3916.1336200000001</v>
      </c>
      <c r="M26" s="292">
        <v>3291.69427</v>
      </c>
    </row>
    <row r="27" spans="1:13" s="295" customFormat="1" ht="15" customHeight="1" thickBot="1">
      <c r="A27" s="291" t="s">
        <v>102</v>
      </c>
      <c r="B27" s="292">
        <v>0</v>
      </c>
      <c r="C27" s="292">
        <v>0</v>
      </c>
      <c r="D27" s="292">
        <v>0</v>
      </c>
      <c r="E27" s="292">
        <v>0</v>
      </c>
      <c r="F27" s="292">
        <v>0</v>
      </c>
      <c r="G27" s="292">
        <v>0</v>
      </c>
      <c r="H27" s="292">
        <v>0</v>
      </c>
      <c r="I27" s="292">
        <v>0</v>
      </c>
      <c r="J27" s="292">
        <v>0</v>
      </c>
      <c r="K27" s="292">
        <v>0</v>
      </c>
      <c r="L27" s="292">
        <v>0</v>
      </c>
      <c r="M27" s="292">
        <v>0</v>
      </c>
    </row>
    <row r="28" spans="1:13" ht="15" customHeight="1" thickTop="1" thickBot="1">
      <c r="A28" s="763" t="s">
        <v>584</v>
      </c>
      <c r="B28" s="764">
        <v>3510461.7504400001</v>
      </c>
      <c r="C28" s="764">
        <v>3598285.2859</v>
      </c>
      <c r="D28" s="764">
        <v>2688590.04354</v>
      </c>
      <c r="E28" s="764">
        <v>2948026.8595599998</v>
      </c>
      <c r="F28" s="764">
        <v>3038957.47077</v>
      </c>
      <c r="G28" s="764">
        <v>2972449.90607</v>
      </c>
      <c r="H28" s="764">
        <v>2867607.2281999998</v>
      </c>
      <c r="I28" s="764">
        <v>2891002.8791</v>
      </c>
      <c r="J28" s="764">
        <v>2973916.8714399999</v>
      </c>
      <c r="K28" s="764">
        <v>2838562.5938800001</v>
      </c>
      <c r="L28" s="764">
        <v>2761499.0211100001</v>
      </c>
      <c r="M28" s="764">
        <v>2676164.4168600002</v>
      </c>
    </row>
    <row r="29" spans="1:13" s="293" customFormat="1" ht="15" customHeight="1" thickTop="1">
      <c r="A29" s="291" t="s">
        <v>585</v>
      </c>
      <c r="B29" s="292">
        <v>3216267.5471999999</v>
      </c>
      <c r="C29" s="292">
        <v>3336038.7406599997</v>
      </c>
      <c r="D29" s="292">
        <v>2516669.4650500002</v>
      </c>
      <c r="E29" s="292">
        <v>2726255.65747</v>
      </c>
      <c r="F29" s="292">
        <v>2739078.8734200001</v>
      </c>
      <c r="G29" s="292">
        <v>2542863.83072</v>
      </c>
      <c r="H29" s="292">
        <v>2432865.85512</v>
      </c>
      <c r="I29" s="292">
        <v>2431133.34504</v>
      </c>
      <c r="J29" s="292">
        <v>2508782.37078</v>
      </c>
      <c r="K29" s="292">
        <v>2340915.8561100001</v>
      </c>
      <c r="L29" s="292">
        <v>2310324.6552399998</v>
      </c>
      <c r="M29" s="292">
        <v>2264252.18297</v>
      </c>
    </row>
    <row r="30" spans="1:13" s="293" customFormat="1" ht="15" customHeight="1">
      <c r="A30" s="294" t="s">
        <v>586</v>
      </c>
      <c r="B30" s="292">
        <v>900.51956999999993</v>
      </c>
      <c r="C30" s="292">
        <v>850.94278000000008</v>
      </c>
      <c r="D30" s="292">
        <v>139.46078</v>
      </c>
      <c r="E30" s="292">
        <v>139.46078</v>
      </c>
      <c r="F30" s="292">
        <v>171.22353000000001</v>
      </c>
      <c r="G30" s="292">
        <v>144.37359000000001</v>
      </c>
      <c r="H30" s="292">
        <v>317.72606999999999</v>
      </c>
      <c r="I30" s="292">
        <v>247.44420000000002</v>
      </c>
      <c r="J30" s="292">
        <v>262.44420000000002</v>
      </c>
      <c r="K30" s="292">
        <v>362.37720000000002</v>
      </c>
      <c r="L30" s="292">
        <v>107.98342</v>
      </c>
      <c r="M30" s="292">
        <v>107.98342</v>
      </c>
    </row>
    <row r="31" spans="1:13" s="293" customFormat="1" ht="15" customHeight="1">
      <c r="A31" s="294" t="s">
        <v>587</v>
      </c>
      <c r="B31" s="292">
        <v>2291796.0401500002</v>
      </c>
      <c r="C31" s="292">
        <v>2412947.0002199998</v>
      </c>
      <c r="D31" s="292">
        <v>1973721.61234</v>
      </c>
      <c r="E31" s="292">
        <v>2122651.1604599999</v>
      </c>
      <c r="F31" s="292">
        <v>2129163.8757000002</v>
      </c>
      <c r="G31" s="292">
        <v>1975741.0943699998</v>
      </c>
      <c r="H31" s="292">
        <v>1875383.7936800001</v>
      </c>
      <c r="I31" s="292">
        <v>1883922.9807500001</v>
      </c>
      <c r="J31" s="292">
        <v>1932111.0813800001</v>
      </c>
      <c r="K31" s="292">
        <v>1760621.18716</v>
      </c>
      <c r="L31" s="292">
        <v>1741972.6750099999</v>
      </c>
      <c r="M31" s="292">
        <v>1713726.7154000001</v>
      </c>
    </row>
    <row r="32" spans="1:13" s="293" customFormat="1" ht="15" customHeight="1">
      <c r="A32" s="294" t="s">
        <v>588</v>
      </c>
      <c r="B32" s="292">
        <v>878227.15091999993</v>
      </c>
      <c r="C32" s="292">
        <v>875552.30346000008</v>
      </c>
      <c r="D32" s="292">
        <v>511574.42612999998</v>
      </c>
      <c r="E32" s="292">
        <v>572213.08679999993</v>
      </c>
      <c r="F32" s="292">
        <v>576870.81750999996</v>
      </c>
      <c r="G32" s="292">
        <v>521009.68982999999</v>
      </c>
      <c r="H32" s="292">
        <v>511920.76851999998</v>
      </c>
      <c r="I32" s="292">
        <v>500622.73222000001</v>
      </c>
      <c r="J32" s="292">
        <v>533437.94383</v>
      </c>
      <c r="K32" s="292">
        <v>528699.93502999994</v>
      </c>
      <c r="L32" s="292">
        <v>526888.24273000006</v>
      </c>
      <c r="M32" s="292">
        <v>509421.2205</v>
      </c>
    </row>
    <row r="33" spans="1:13" s="293" customFormat="1" ht="15" customHeight="1">
      <c r="A33" s="294" t="s">
        <v>589</v>
      </c>
      <c r="B33" s="292">
        <v>34452.715979999994</v>
      </c>
      <c r="C33" s="292">
        <v>34669.983759999996</v>
      </c>
      <c r="D33" s="292">
        <v>24435.987149999997</v>
      </c>
      <c r="E33" s="292">
        <v>23437.670899999997</v>
      </c>
      <c r="F33" s="292">
        <v>24489.300139999999</v>
      </c>
      <c r="G33" s="292">
        <v>38068.932079999999</v>
      </c>
      <c r="H33" s="292">
        <v>38062.032719999996</v>
      </c>
      <c r="I33" s="292">
        <v>38227.838250000001</v>
      </c>
      <c r="J33" s="292">
        <v>32857.486960000002</v>
      </c>
      <c r="K33" s="292">
        <v>42124.509869999994</v>
      </c>
      <c r="L33" s="292">
        <v>33790.322270000004</v>
      </c>
      <c r="M33" s="292">
        <v>33234.844369999999</v>
      </c>
    </row>
    <row r="34" spans="1:13" s="293" customFormat="1" ht="15" customHeight="1">
      <c r="A34" s="294" t="s">
        <v>590</v>
      </c>
      <c r="B34" s="292">
        <v>0</v>
      </c>
      <c r="C34" s="292">
        <v>0</v>
      </c>
      <c r="D34" s="292">
        <v>0</v>
      </c>
      <c r="E34" s="292">
        <v>0</v>
      </c>
      <c r="F34" s="292">
        <v>0</v>
      </c>
      <c r="G34" s="292">
        <v>0</v>
      </c>
      <c r="H34" s="292">
        <v>0</v>
      </c>
      <c r="I34" s="292">
        <v>0</v>
      </c>
      <c r="J34" s="292">
        <v>0</v>
      </c>
      <c r="K34" s="292">
        <v>0</v>
      </c>
      <c r="L34" s="292">
        <v>0</v>
      </c>
      <c r="M34" s="292">
        <v>0</v>
      </c>
    </row>
    <row r="35" spans="1:13" s="293" customFormat="1" ht="15" customHeight="1">
      <c r="A35" s="294" t="s">
        <v>591</v>
      </c>
      <c r="B35" s="292">
        <v>10891.120580000001</v>
      </c>
      <c r="C35" s="292">
        <v>12018.51044</v>
      </c>
      <c r="D35" s="292">
        <v>6797.97865</v>
      </c>
      <c r="E35" s="292">
        <v>7814.2785300000005</v>
      </c>
      <c r="F35" s="292">
        <v>8383.6565399999999</v>
      </c>
      <c r="G35" s="292">
        <v>7899.7408499999992</v>
      </c>
      <c r="H35" s="292">
        <v>7181.53413</v>
      </c>
      <c r="I35" s="292">
        <v>8112.34962</v>
      </c>
      <c r="J35" s="292">
        <v>10113.414409999999</v>
      </c>
      <c r="K35" s="292">
        <v>9107.8468499999999</v>
      </c>
      <c r="L35" s="292">
        <v>7565.43181</v>
      </c>
      <c r="M35" s="292">
        <v>7761.4192800000001</v>
      </c>
    </row>
    <row r="36" spans="1:13" s="293" customFormat="1" ht="15" customHeight="1">
      <c r="A36" s="291" t="s">
        <v>592</v>
      </c>
      <c r="B36" s="292">
        <v>1832.41977</v>
      </c>
      <c r="C36" s="292">
        <v>3648.6875800000003</v>
      </c>
      <c r="D36" s="292">
        <v>38.835239999999999</v>
      </c>
      <c r="E36" s="292">
        <v>447.71359000000001</v>
      </c>
      <c r="F36" s="292">
        <v>370.83949000000001</v>
      </c>
      <c r="G36" s="292">
        <v>408.43096999999995</v>
      </c>
      <c r="H36" s="292">
        <v>341.45976000000002</v>
      </c>
      <c r="I36" s="292">
        <v>218.69561999999999</v>
      </c>
      <c r="J36" s="292">
        <v>254.69498999999999</v>
      </c>
      <c r="K36" s="292">
        <v>567.84890000000007</v>
      </c>
      <c r="L36" s="292">
        <v>328.54858000000002</v>
      </c>
      <c r="M36" s="292">
        <v>151.50445000000002</v>
      </c>
    </row>
    <row r="37" spans="1:13" s="293" customFormat="1" ht="15" customHeight="1">
      <c r="A37" s="291" t="s">
        <v>593</v>
      </c>
      <c r="B37" s="292">
        <v>113758.67712000001</v>
      </c>
      <c r="C37" s="292">
        <v>116012.5077</v>
      </c>
      <c r="D37" s="292">
        <v>57869.421329999997</v>
      </c>
      <c r="E37" s="292">
        <v>105132.98883</v>
      </c>
      <c r="F37" s="292">
        <v>172076.05137999999</v>
      </c>
      <c r="G37" s="292">
        <v>284979.44379000005</v>
      </c>
      <c r="H37" s="292">
        <v>283893.70530999999</v>
      </c>
      <c r="I37" s="292">
        <v>296975.99598000001</v>
      </c>
      <c r="J37" s="292">
        <v>291101.35913999996</v>
      </c>
      <c r="K37" s="292">
        <v>306183.56281999999</v>
      </c>
      <c r="L37" s="292">
        <v>264003.52260999999</v>
      </c>
      <c r="M37" s="292">
        <v>238326.85144</v>
      </c>
    </row>
    <row r="38" spans="1:13" s="293" customFormat="1" ht="15" customHeight="1">
      <c r="A38" s="291" t="s">
        <v>594</v>
      </c>
      <c r="B38" s="292">
        <v>60659.345439999997</v>
      </c>
      <c r="C38" s="292">
        <v>60640.191719999995</v>
      </c>
      <c r="D38" s="292">
        <v>38547.096850000002</v>
      </c>
      <c r="E38" s="292">
        <v>43696.182609999996</v>
      </c>
      <c r="F38" s="292">
        <v>53217.761060000004</v>
      </c>
      <c r="G38" s="292">
        <v>68390.527799999996</v>
      </c>
      <c r="H38" s="292">
        <v>75227.528160000002</v>
      </c>
      <c r="I38" s="292">
        <v>87898.532250000004</v>
      </c>
      <c r="J38" s="292">
        <v>98481.040129999994</v>
      </c>
      <c r="K38" s="292">
        <v>108184.34581</v>
      </c>
      <c r="L38" s="292">
        <v>104013.74821999999</v>
      </c>
      <c r="M38" s="292">
        <v>99387.415790000014</v>
      </c>
    </row>
    <row r="39" spans="1:13" s="293" customFormat="1" ht="15" customHeight="1">
      <c r="A39" s="291" t="s">
        <v>147</v>
      </c>
      <c r="B39" s="292">
        <v>117943.76091</v>
      </c>
      <c r="C39" s="292">
        <v>81945.15823999999</v>
      </c>
      <c r="D39" s="292">
        <v>75465.225069999986</v>
      </c>
      <c r="E39" s="292">
        <v>72494.317060000001</v>
      </c>
      <c r="F39" s="292">
        <v>74213.945420000004</v>
      </c>
      <c r="G39" s="292">
        <v>74450.496249999997</v>
      </c>
      <c r="H39" s="292">
        <v>74276.247220000005</v>
      </c>
      <c r="I39" s="292">
        <v>74075.135209999993</v>
      </c>
      <c r="J39" s="292">
        <v>74784.590249999994</v>
      </c>
      <c r="K39" s="292">
        <v>74746.49573000001</v>
      </c>
      <c r="L39" s="292">
        <v>73792.166769999996</v>
      </c>
      <c r="M39" s="292">
        <v>73680.589080000005</v>
      </c>
    </row>
    <row r="40" spans="1:13" s="293" customFormat="1" ht="15" customHeight="1">
      <c r="A40" s="291" t="s">
        <v>154</v>
      </c>
      <c r="B40" s="292">
        <v>0</v>
      </c>
      <c r="C40" s="292">
        <v>0</v>
      </c>
      <c r="D40" s="292">
        <v>0</v>
      </c>
      <c r="E40" s="292">
        <v>0</v>
      </c>
      <c r="F40" s="292">
        <v>0</v>
      </c>
      <c r="G40" s="292">
        <v>0</v>
      </c>
      <c r="H40" s="292">
        <v>0</v>
      </c>
      <c r="I40" s="292">
        <v>0</v>
      </c>
      <c r="J40" s="292">
        <v>0</v>
      </c>
      <c r="K40" s="292">
        <v>0</v>
      </c>
      <c r="L40" s="292">
        <v>0</v>
      </c>
      <c r="M40" s="292">
        <v>0</v>
      </c>
    </row>
    <row r="41" spans="1:13" s="293" customFormat="1" ht="15" customHeight="1">
      <c r="A41" s="291" t="s">
        <v>595</v>
      </c>
      <c r="B41" s="292">
        <v>0</v>
      </c>
      <c r="C41" s="292">
        <v>0</v>
      </c>
      <c r="D41" s="292">
        <v>0</v>
      </c>
      <c r="E41" s="292">
        <v>0</v>
      </c>
      <c r="F41" s="292">
        <v>0</v>
      </c>
      <c r="G41" s="292">
        <v>0</v>
      </c>
      <c r="H41" s="292">
        <v>0</v>
      </c>
      <c r="I41" s="292">
        <v>0</v>
      </c>
      <c r="J41" s="292">
        <v>0</v>
      </c>
      <c r="K41" s="292">
        <v>0</v>
      </c>
      <c r="L41" s="292">
        <v>0</v>
      </c>
      <c r="M41" s="292">
        <v>0</v>
      </c>
    </row>
    <row r="42" spans="1:13" s="295" customFormat="1" ht="15" customHeight="1" thickBot="1">
      <c r="A42" s="291" t="s">
        <v>128</v>
      </c>
      <c r="B42" s="292">
        <v>0</v>
      </c>
      <c r="C42" s="292">
        <v>0</v>
      </c>
      <c r="D42" s="292">
        <v>0</v>
      </c>
      <c r="E42" s="292">
        <v>0</v>
      </c>
      <c r="F42" s="292">
        <v>0</v>
      </c>
      <c r="G42" s="292">
        <v>1357.1765399999999</v>
      </c>
      <c r="H42" s="292">
        <v>1002.43263</v>
      </c>
      <c r="I42" s="292">
        <v>701.17499999999995</v>
      </c>
      <c r="J42" s="292">
        <v>512.81614999999999</v>
      </c>
      <c r="K42" s="292">
        <v>7964.4845100000002</v>
      </c>
      <c r="L42" s="292">
        <v>9036.3796899999998</v>
      </c>
      <c r="M42" s="292">
        <v>365.87313</v>
      </c>
    </row>
    <row r="43" spans="1:13" ht="15" customHeight="1" thickTop="1" thickBot="1">
      <c r="A43" s="763" t="s">
        <v>596</v>
      </c>
      <c r="B43" s="764">
        <v>897377.07637999998</v>
      </c>
      <c r="C43" s="764">
        <v>986361.64978999994</v>
      </c>
      <c r="D43" s="764">
        <v>821580.1198300001</v>
      </c>
      <c r="E43" s="764">
        <v>899064.4633200001</v>
      </c>
      <c r="F43" s="764">
        <v>912606.28284</v>
      </c>
      <c r="G43" s="764">
        <v>932960.84475000005</v>
      </c>
      <c r="H43" s="764">
        <v>979570.35950999998</v>
      </c>
      <c r="I43" s="764">
        <v>991615.08227000001</v>
      </c>
      <c r="J43" s="764">
        <v>1017375.1069199999</v>
      </c>
      <c r="K43" s="764">
        <v>1011873.69641</v>
      </c>
      <c r="L43" s="764">
        <v>1012499.60887</v>
      </c>
      <c r="M43" s="764">
        <v>1001900.36641</v>
      </c>
    </row>
    <row r="44" spans="1:13" s="293" customFormat="1" ht="15" customHeight="1" thickTop="1">
      <c r="A44" s="291" t="s">
        <v>169</v>
      </c>
      <c r="B44" s="292">
        <v>2901.2880299999997</v>
      </c>
      <c r="C44" s="292">
        <v>637355.00075999997</v>
      </c>
      <c r="D44" s="292">
        <v>517143.20075999998</v>
      </c>
      <c r="E44" s="292">
        <v>553359</v>
      </c>
      <c r="F44" s="292">
        <v>553432.5</v>
      </c>
      <c r="G44" s="292">
        <v>553432.5</v>
      </c>
      <c r="H44" s="292">
        <v>553432.5</v>
      </c>
      <c r="I44" s="292">
        <v>553432.5</v>
      </c>
      <c r="J44" s="292">
        <v>553432.5</v>
      </c>
      <c r="K44" s="292">
        <v>553432.5</v>
      </c>
      <c r="L44" s="292">
        <v>553432.5</v>
      </c>
      <c r="M44" s="292">
        <v>553432.5</v>
      </c>
    </row>
    <row r="45" spans="1:13" s="293" customFormat="1" ht="15" customHeight="1">
      <c r="A45" s="291" t="s">
        <v>173</v>
      </c>
      <c r="B45" s="292">
        <v>37724.7641</v>
      </c>
      <c r="C45" s="292">
        <v>4.7393199999999993</v>
      </c>
      <c r="D45" s="292">
        <v>4.7393199999999993</v>
      </c>
      <c r="E45" s="292">
        <v>4.7393199999999993</v>
      </c>
      <c r="F45" s="292">
        <v>4.7393199999999993</v>
      </c>
      <c r="G45" s="292">
        <v>4.7393199999999993</v>
      </c>
      <c r="H45" s="292">
        <v>4.7393199999999993</v>
      </c>
      <c r="I45" s="292">
        <v>4.7393199999999993</v>
      </c>
      <c r="J45" s="292">
        <v>4.7393199999999993</v>
      </c>
      <c r="K45" s="292">
        <v>4.7393199999999993</v>
      </c>
      <c r="L45" s="292">
        <v>4.7393199999999993</v>
      </c>
      <c r="M45" s="292">
        <v>4.7393199999999993</v>
      </c>
    </row>
    <row r="46" spans="1:13" s="293" customFormat="1" ht="15" customHeight="1">
      <c r="A46" s="291" t="s">
        <v>177</v>
      </c>
      <c r="B46" s="292">
        <v>0</v>
      </c>
      <c r="C46" s="292">
        <v>0</v>
      </c>
      <c r="D46" s="292">
        <v>0</v>
      </c>
      <c r="E46" s="292">
        <v>0</v>
      </c>
      <c r="F46" s="292">
        <v>0</v>
      </c>
      <c r="G46" s="292">
        <v>0</v>
      </c>
      <c r="H46" s="292">
        <v>0</v>
      </c>
      <c r="I46" s="292">
        <v>0</v>
      </c>
      <c r="J46" s="292">
        <v>0</v>
      </c>
      <c r="K46" s="292">
        <v>0</v>
      </c>
      <c r="L46" s="292">
        <v>0</v>
      </c>
      <c r="M46" s="292">
        <v>0</v>
      </c>
    </row>
    <row r="47" spans="1:13" s="293" customFormat="1" ht="15" customHeight="1">
      <c r="A47" s="291" t="s">
        <v>597</v>
      </c>
      <c r="B47" s="292">
        <v>813961.72276000003</v>
      </c>
      <c r="C47" s="292">
        <v>305230.69393000001</v>
      </c>
      <c r="D47" s="292">
        <v>275283.11742999998</v>
      </c>
      <c r="E47" s="292">
        <v>317688.37088</v>
      </c>
      <c r="F47" s="292">
        <v>330254.11550999997</v>
      </c>
      <c r="G47" s="292">
        <v>346793.90307999996</v>
      </c>
      <c r="H47" s="292">
        <v>349382.17431000003</v>
      </c>
      <c r="I47" s="292">
        <v>411031.67197000002</v>
      </c>
      <c r="J47" s="292">
        <v>427078.28976999997</v>
      </c>
      <c r="K47" s="292">
        <v>450487.89711999998</v>
      </c>
      <c r="L47" s="292">
        <v>450487.89711999998</v>
      </c>
      <c r="M47" s="292">
        <v>448090.96720999997</v>
      </c>
    </row>
    <row r="48" spans="1:13" s="293" customFormat="1" ht="15" customHeight="1">
      <c r="A48" s="291" t="s">
        <v>183</v>
      </c>
      <c r="B48" s="292">
        <v>42789.301490000005</v>
      </c>
      <c r="C48" s="292">
        <v>43771.215779999999</v>
      </c>
      <c r="D48" s="292">
        <v>29149.062320000001</v>
      </c>
      <c r="E48" s="292">
        <v>28012.35312</v>
      </c>
      <c r="F48" s="292">
        <v>28914.928010000003</v>
      </c>
      <c r="G48" s="292">
        <v>32729.702350000003</v>
      </c>
      <c r="H48" s="292">
        <v>76750.945879999999</v>
      </c>
      <c r="I48" s="292">
        <v>27146.170979999999</v>
      </c>
      <c r="J48" s="292">
        <v>36859.577829999995</v>
      </c>
      <c r="K48" s="292">
        <v>7948.5599699999993</v>
      </c>
      <c r="L48" s="292">
        <v>8574.4724299999998</v>
      </c>
      <c r="M48" s="292">
        <v>372.15987999999999</v>
      </c>
    </row>
    <row r="49" spans="1:13" s="293" customFormat="1" ht="15" customHeight="1">
      <c r="A49" s="294" t="s">
        <v>598</v>
      </c>
      <c r="B49" s="292">
        <v>-93.748999999999995</v>
      </c>
      <c r="C49" s="292">
        <v>901.04657999999995</v>
      </c>
      <c r="D49" s="292">
        <v>-161.31825000000001</v>
      </c>
      <c r="E49" s="292">
        <v>-592.66138000000001</v>
      </c>
      <c r="F49" s="292">
        <v>0</v>
      </c>
      <c r="G49" s="292">
        <v>0</v>
      </c>
      <c r="H49" s="292">
        <v>30141.431120000001</v>
      </c>
      <c r="I49" s="292">
        <v>0</v>
      </c>
      <c r="J49" s="292">
        <v>0</v>
      </c>
      <c r="K49" s="292">
        <v>0</v>
      </c>
      <c r="L49" s="292">
        <v>0</v>
      </c>
      <c r="M49" s="292">
        <v>0</v>
      </c>
    </row>
    <row r="50" spans="1:13" s="295" customFormat="1" ht="15" customHeight="1" thickBot="1">
      <c r="A50" s="294" t="s">
        <v>599</v>
      </c>
      <c r="B50" s="292">
        <v>42883.050490000001</v>
      </c>
      <c r="C50" s="292">
        <v>42870.169200000004</v>
      </c>
      <c r="D50" s="292">
        <v>29310.380570000001</v>
      </c>
      <c r="E50" s="292">
        <v>28605.014500000001</v>
      </c>
      <c r="F50" s="292">
        <v>28914.928010000003</v>
      </c>
      <c r="G50" s="292">
        <v>32729.702350000003</v>
      </c>
      <c r="H50" s="292">
        <v>46609.514759999998</v>
      </c>
      <c r="I50" s="292">
        <v>27146.170979999999</v>
      </c>
      <c r="J50" s="292">
        <v>36859.577829999995</v>
      </c>
      <c r="K50" s="292">
        <v>7948.5599699999993</v>
      </c>
      <c r="L50" s="292">
        <v>8574.4724299999998</v>
      </c>
      <c r="M50" s="292">
        <v>372.15987999999999</v>
      </c>
    </row>
    <row r="51" spans="1:13" ht="15" customHeight="1" thickTop="1" thickBot="1">
      <c r="A51" s="763" t="s">
        <v>600</v>
      </c>
      <c r="B51" s="764">
        <v>4407838.8268200001</v>
      </c>
      <c r="C51" s="764">
        <v>4584646.9356899997</v>
      </c>
      <c r="D51" s="764">
        <v>3510170.1633699997</v>
      </c>
      <c r="E51" s="764">
        <v>3847091.3228800003</v>
      </c>
      <c r="F51" s="764">
        <v>3951563.75361</v>
      </c>
      <c r="G51" s="764">
        <v>3905410.7508200002</v>
      </c>
      <c r="H51" s="764">
        <v>3847177.5877100001</v>
      </c>
      <c r="I51" s="764">
        <v>3882617.9613699997</v>
      </c>
      <c r="J51" s="764">
        <v>3991291.9783600001</v>
      </c>
      <c r="K51" s="764">
        <v>3850436.2902899999</v>
      </c>
      <c r="L51" s="764">
        <v>3773998.6299800002</v>
      </c>
      <c r="M51" s="764">
        <v>3678064.78327</v>
      </c>
    </row>
    <row r="52" spans="1:13" s="293" customFormat="1" ht="15" customHeight="1" thickTop="1">
      <c r="A52" s="296" t="s">
        <v>601</v>
      </c>
      <c r="B52" s="292">
        <v>14973.20441</v>
      </c>
      <c r="C52" s="292">
        <v>10001.87084</v>
      </c>
      <c r="D52" s="292">
        <v>2994.1173199999998</v>
      </c>
      <c r="E52" s="292">
        <v>4149.4416899999997</v>
      </c>
      <c r="F52" s="292">
        <v>3406.1938799999998</v>
      </c>
      <c r="G52" s="292">
        <v>2259.9529700000003</v>
      </c>
      <c r="H52" s="292">
        <v>2328.8197200000004</v>
      </c>
      <c r="I52" s="292">
        <v>3460.2270800000001</v>
      </c>
      <c r="J52" s="292">
        <v>32996.346709999998</v>
      </c>
      <c r="K52" s="292">
        <v>46838.959569999999</v>
      </c>
      <c r="L52" s="292">
        <v>46842.453270000005</v>
      </c>
      <c r="M52" s="292">
        <v>56067.542030000004</v>
      </c>
    </row>
    <row r="53" spans="1:13" s="295" customFormat="1" ht="15" customHeight="1">
      <c r="A53" s="294" t="s">
        <v>602</v>
      </c>
      <c r="B53" s="292">
        <v>0</v>
      </c>
      <c r="C53" s="292">
        <v>0</v>
      </c>
      <c r="D53" s="292">
        <v>0</v>
      </c>
      <c r="E53" s="292">
        <v>0</v>
      </c>
      <c r="F53" s="292">
        <v>0</v>
      </c>
      <c r="G53" s="292">
        <v>0</v>
      </c>
      <c r="H53" s="292">
        <v>0</v>
      </c>
      <c r="I53" s="292">
        <v>0</v>
      </c>
      <c r="J53" s="292">
        <v>0</v>
      </c>
      <c r="K53" s="292">
        <v>0</v>
      </c>
      <c r="L53" s="292">
        <v>0</v>
      </c>
      <c r="M53" s="292">
        <v>0</v>
      </c>
    </row>
    <row r="54" spans="1:13" s="295" customFormat="1" ht="15" customHeight="1">
      <c r="A54" s="294" t="s">
        <v>603</v>
      </c>
      <c r="B54" s="292">
        <v>11200.111339999999</v>
      </c>
      <c r="C54" s="292">
        <v>6890.3854299999994</v>
      </c>
      <c r="D54" s="292">
        <v>0</v>
      </c>
      <c r="E54" s="292">
        <v>1475.8085900000001</v>
      </c>
      <c r="F54" s="292">
        <v>1009.88729</v>
      </c>
      <c r="G54" s="292">
        <v>0</v>
      </c>
      <c r="H54" s="292">
        <v>0</v>
      </c>
      <c r="I54" s="292">
        <v>1194.7472600000001</v>
      </c>
      <c r="J54" s="292">
        <v>30999.52794</v>
      </c>
      <c r="K54" s="292">
        <v>44945.037859999997</v>
      </c>
      <c r="L54" s="292">
        <v>45043.187159999994</v>
      </c>
      <c r="M54" s="292">
        <v>54232.761549999996</v>
      </c>
    </row>
    <row r="55" spans="1:13" s="295" customFormat="1" ht="15" customHeight="1">
      <c r="A55" s="294" t="s">
        <v>604</v>
      </c>
      <c r="B55" s="292">
        <v>0</v>
      </c>
      <c r="C55" s="292">
        <v>0</v>
      </c>
      <c r="D55" s="292">
        <v>0</v>
      </c>
      <c r="E55" s="292">
        <v>0</v>
      </c>
      <c r="F55" s="292">
        <v>0</v>
      </c>
      <c r="G55" s="292">
        <v>0</v>
      </c>
      <c r="H55" s="292">
        <v>0</v>
      </c>
      <c r="I55" s="292">
        <v>0</v>
      </c>
      <c r="J55" s="292">
        <v>0</v>
      </c>
      <c r="K55" s="292">
        <v>0</v>
      </c>
      <c r="L55" s="292">
        <v>0</v>
      </c>
      <c r="M55" s="292">
        <v>0</v>
      </c>
    </row>
    <row r="56" spans="1:13" s="295" customFormat="1" ht="15" customHeight="1">
      <c r="A56" s="294" t="s">
        <v>605</v>
      </c>
      <c r="B56" s="292">
        <v>3773.0930699999999</v>
      </c>
      <c r="C56" s="292">
        <v>3111.4854100000002</v>
      </c>
      <c r="D56" s="292">
        <v>2994.1173199999998</v>
      </c>
      <c r="E56" s="292">
        <v>2673.6331</v>
      </c>
      <c r="F56" s="292">
        <v>2396.3065899999997</v>
      </c>
      <c r="G56" s="292">
        <v>2259.9529700000003</v>
      </c>
      <c r="H56" s="292">
        <v>2328.8197200000004</v>
      </c>
      <c r="I56" s="292">
        <v>2265.47982</v>
      </c>
      <c r="J56" s="292">
        <v>1996.8187700000001</v>
      </c>
      <c r="K56" s="292">
        <v>1893.9217100000001</v>
      </c>
      <c r="L56" s="292">
        <v>1799.26611</v>
      </c>
      <c r="M56" s="292">
        <v>1834.7804799999999</v>
      </c>
    </row>
    <row r="57" spans="1:13" s="295" customFormat="1" ht="15" customHeight="1">
      <c r="A57" s="294" t="s">
        <v>606</v>
      </c>
      <c r="B57" s="292">
        <v>0</v>
      </c>
      <c r="C57" s="292">
        <v>0</v>
      </c>
      <c r="D57" s="292">
        <v>0</v>
      </c>
      <c r="E57" s="292">
        <v>0</v>
      </c>
      <c r="F57" s="292">
        <v>0</v>
      </c>
      <c r="G57" s="292">
        <v>0</v>
      </c>
      <c r="H57" s="292">
        <v>0</v>
      </c>
      <c r="I57" s="292">
        <v>0</v>
      </c>
      <c r="J57" s="292">
        <v>0</v>
      </c>
      <c r="K57" s="292">
        <v>0</v>
      </c>
      <c r="L57" s="292">
        <v>0</v>
      </c>
      <c r="M57" s="292">
        <v>0</v>
      </c>
    </row>
    <row r="58" spans="1:13" s="295" customFormat="1" ht="15" customHeight="1">
      <c r="A58" s="291" t="s">
        <v>607</v>
      </c>
      <c r="B58" s="292">
        <v>7468567.2496800004</v>
      </c>
      <c r="C58" s="292">
        <v>7821015.5494999997</v>
      </c>
      <c r="D58" s="292">
        <v>6003174.3401099993</v>
      </c>
      <c r="E58" s="292">
        <v>6875041.8672899995</v>
      </c>
      <c r="F58" s="292">
        <v>8446337.1393100005</v>
      </c>
      <c r="G58" s="292">
        <v>8499016.6838700008</v>
      </c>
      <c r="H58" s="292">
        <v>8284045.1439799992</v>
      </c>
      <c r="I58" s="292">
        <v>7857535.64647</v>
      </c>
      <c r="J58" s="292">
        <v>7885890.65276</v>
      </c>
      <c r="K58" s="292">
        <v>7801155.5118800001</v>
      </c>
      <c r="L58" s="292">
        <v>7709539.2043500002</v>
      </c>
      <c r="M58" s="292">
        <v>7664569.1205900004</v>
      </c>
    </row>
    <row r="59" spans="1:13">
      <c r="A59" s="765" t="s">
        <v>608</v>
      </c>
      <c r="B59" s="766">
        <v>278395.13493</v>
      </c>
      <c r="C59" s="766">
        <v>280500.53021</v>
      </c>
      <c r="D59" s="766">
        <v>217517.43105000001</v>
      </c>
      <c r="E59" s="766">
        <v>234827.81987000001</v>
      </c>
      <c r="F59" s="766">
        <v>219823.99284999998</v>
      </c>
      <c r="G59" s="766">
        <v>244973.10185000001</v>
      </c>
      <c r="H59" s="766">
        <v>238467.09261000002</v>
      </c>
      <c r="I59" s="766">
        <v>221615.32175999999</v>
      </c>
      <c r="J59" s="766">
        <v>226058.5191</v>
      </c>
      <c r="K59" s="766">
        <v>91892.010599999994</v>
      </c>
      <c r="L59" s="766">
        <v>224568.42186999999</v>
      </c>
      <c r="M59" s="766">
        <v>89878.724900000001</v>
      </c>
    </row>
    <row r="60" spans="1:13" ht="15" customHeight="1">
      <c r="A60" s="294" t="s">
        <v>609</v>
      </c>
      <c r="B60" s="292">
        <v>-61944.671020000002</v>
      </c>
      <c r="C60" s="292">
        <v>-77189.052769999995</v>
      </c>
      <c r="D60" s="292">
        <v>-65191.276060000004</v>
      </c>
      <c r="E60" s="292">
        <v>-74970.936069999996</v>
      </c>
      <c r="F60" s="292">
        <v>-60930.343689999994</v>
      </c>
      <c r="G60" s="292">
        <v>-66952.571779999998</v>
      </c>
      <c r="H60" s="292">
        <v>-60703.231319999999</v>
      </c>
      <c r="I60" s="292">
        <v>-62682.430079999998</v>
      </c>
      <c r="J60" s="292">
        <v>-68481.701249999998</v>
      </c>
      <c r="K60" s="292">
        <v>-28812.10269</v>
      </c>
      <c r="L60" s="292">
        <v>-68422.731610000003</v>
      </c>
      <c r="M60" s="292">
        <v>-28024.103460000002</v>
      </c>
    </row>
    <row r="61" spans="1:13" ht="15" customHeight="1">
      <c r="A61" s="291" t="s">
        <v>610</v>
      </c>
      <c r="B61" s="292">
        <v>216450.46390999999</v>
      </c>
      <c r="C61" s="292">
        <v>203311.47743999999</v>
      </c>
      <c r="D61" s="292">
        <v>152326.15499000001</v>
      </c>
      <c r="E61" s="292">
        <v>159856.88380000001</v>
      </c>
      <c r="F61" s="292">
        <v>158893.64916</v>
      </c>
      <c r="G61" s="292">
        <v>178020.53006999998</v>
      </c>
      <c r="H61" s="292">
        <v>177763.86129</v>
      </c>
      <c r="I61" s="292">
        <v>158932.89168</v>
      </c>
      <c r="J61" s="292">
        <v>157576.81784999999</v>
      </c>
      <c r="K61" s="292">
        <v>63079.907909999994</v>
      </c>
      <c r="L61" s="292">
        <v>156145.69026</v>
      </c>
      <c r="M61" s="292">
        <v>61854.621439999995</v>
      </c>
    </row>
    <row r="62" spans="1:13" ht="15" customHeight="1">
      <c r="A62" s="297" t="s">
        <v>611</v>
      </c>
      <c r="B62" s="292">
        <v>39165.92239</v>
      </c>
      <c r="C62" s="292">
        <v>42542.612909999996</v>
      </c>
      <c r="D62" s="292">
        <v>14170.80668</v>
      </c>
      <c r="E62" s="292">
        <v>10907.563310000001</v>
      </c>
      <c r="F62" s="292">
        <v>12894.35066</v>
      </c>
      <c r="G62" s="292">
        <v>11408.337119999998</v>
      </c>
      <c r="H62" s="292">
        <v>8703.7225199999993</v>
      </c>
      <c r="I62" s="292">
        <v>7782.6703399999997</v>
      </c>
      <c r="J62" s="292">
        <v>23182.141729999999</v>
      </c>
      <c r="K62" s="292">
        <v>11003.546329999999</v>
      </c>
      <c r="L62" s="292">
        <v>19113.66963</v>
      </c>
      <c r="M62" s="292">
        <v>6284.8284699999995</v>
      </c>
    </row>
    <row r="63" spans="1:13" ht="15" customHeight="1">
      <c r="A63" s="294" t="s">
        <v>612</v>
      </c>
      <c r="B63" s="292">
        <v>-11484.47741</v>
      </c>
      <c r="C63" s="292">
        <v>-9762.5304499999984</v>
      </c>
      <c r="D63" s="292">
        <v>-5632.7140999999992</v>
      </c>
      <c r="E63" s="292">
        <v>-4847.8689800000002</v>
      </c>
      <c r="F63" s="292">
        <v>-7294.7126699999999</v>
      </c>
      <c r="G63" s="292">
        <v>-7709.0222599999997</v>
      </c>
      <c r="H63" s="292">
        <v>-6094.3253500000001</v>
      </c>
      <c r="I63" s="292">
        <v>-6039.3464800000002</v>
      </c>
      <c r="J63" s="292">
        <v>-8879.0261599999994</v>
      </c>
      <c r="K63" s="292">
        <v>-5002.6252999999997</v>
      </c>
      <c r="L63" s="292">
        <v>-11422.882250000001</v>
      </c>
      <c r="M63" s="292">
        <v>-3597.5769799999998</v>
      </c>
    </row>
    <row r="64" spans="1:13" ht="15" customHeight="1">
      <c r="A64" s="298" t="s">
        <v>613</v>
      </c>
      <c r="B64" s="292">
        <v>244131.90888999999</v>
      </c>
      <c r="C64" s="292">
        <v>236091.55989999999</v>
      </c>
      <c r="D64" s="292">
        <v>160864.24757000001</v>
      </c>
      <c r="E64" s="292">
        <v>165916.57813000001</v>
      </c>
      <c r="F64" s="292">
        <v>164493.28715000002</v>
      </c>
      <c r="G64" s="292">
        <v>181719.84493000002</v>
      </c>
      <c r="H64" s="292">
        <v>180373.25846000001</v>
      </c>
      <c r="I64" s="292">
        <v>160676.21554</v>
      </c>
      <c r="J64" s="292">
        <v>171879.93341999999</v>
      </c>
      <c r="K64" s="292">
        <v>69080.828939999992</v>
      </c>
      <c r="L64" s="292">
        <v>163836.47764</v>
      </c>
      <c r="M64" s="292">
        <v>64541.872929999998</v>
      </c>
    </row>
    <row r="65" spans="1:13" ht="15" customHeight="1">
      <c r="A65" s="297" t="s">
        <v>614</v>
      </c>
      <c r="B65" s="292">
        <v>27377.961629999998</v>
      </c>
      <c r="C65" s="292">
        <v>32213.431539999998</v>
      </c>
      <c r="D65" s="292">
        <v>24767.02288</v>
      </c>
      <c r="E65" s="292">
        <v>30045.309730000001</v>
      </c>
      <c r="F65" s="292">
        <v>27213.680370000002</v>
      </c>
      <c r="G65" s="292">
        <v>22927.203809999999</v>
      </c>
      <c r="H65" s="292">
        <v>13435.205619999999</v>
      </c>
      <c r="I65" s="292">
        <v>14629.049720000001</v>
      </c>
      <c r="J65" s="292">
        <v>30161.008750000001</v>
      </c>
      <c r="K65" s="292">
        <v>15465.062300000001</v>
      </c>
      <c r="L65" s="292">
        <v>27989.789840000001</v>
      </c>
      <c r="M65" s="292">
        <v>22690.316910000001</v>
      </c>
    </row>
    <row r="66" spans="1:13" ht="15" customHeight="1">
      <c r="A66" s="297" t="s">
        <v>615</v>
      </c>
      <c r="B66" s="292">
        <v>-48160.041870000001</v>
      </c>
      <c r="C66" s="292">
        <v>-40808.950689999998</v>
      </c>
      <c r="D66" s="292">
        <v>-31560.596129999998</v>
      </c>
      <c r="E66" s="292">
        <v>-38559.072189999999</v>
      </c>
      <c r="F66" s="292">
        <v>-39229.631529999999</v>
      </c>
      <c r="G66" s="292">
        <v>-37891.479060000005</v>
      </c>
      <c r="H66" s="292">
        <v>-21845.534079999998</v>
      </c>
      <c r="I66" s="292">
        <v>-15382.653980000001</v>
      </c>
      <c r="J66" s="292">
        <v>-33054.007239999999</v>
      </c>
      <c r="K66" s="292">
        <v>-22678.24439</v>
      </c>
      <c r="L66" s="292">
        <v>-56162.874259999997</v>
      </c>
      <c r="M66" s="292">
        <v>-35421.019529999998</v>
      </c>
    </row>
    <row r="67" spans="1:13" ht="15" customHeight="1">
      <c r="A67" s="291" t="s">
        <v>616</v>
      </c>
      <c r="B67" s="292">
        <v>223349.82865000001</v>
      </c>
      <c r="C67" s="292">
        <v>227496.04074999999</v>
      </c>
      <c r="D67" s="292">
        <v>154070.67431999999</v>
      </c>
      <c r="E67" s="292">
        <v>157402.81566999998</v>
      </c>
      <c r="F67" s="292">
        <v>152477.33599000002</v>
      </c>
      <c r="G67" s="292">
        <v>166755.56968000002</v>
      </c>
      <c r="H67" s="292">
        <v>171962.93</v>
      </c>
      <c r="I67" s="292">
        <v>159922.61128000001</v>
      </c>
      <c r="J67" s="292">
        <v>168986.93493000002</v>
      </c>
      <c r="K67" s="292">
        <v>61867.646850000005</v>
      </c>
      <c r="L67" s="292">
        <v>135663.39322</v>
      </c>
      <c r="M67" s="292">
        <v>51811.170310000001</v>
      </c>
    </row>
    <row r="68" spans="1:13" ht="15" customHeight="1">
      <c r="A68" s="294" t="s">
        <v>617</v>
      </c>
      <c r="B68" s="292">
        <v>-180019.25640000001</v>
      </c>
      <c r="C68" s="292">
        <v>-185061.74734999999</v>
      </c>
      <c r="D68" s="292">
        <v>-125918.45629999999</v>
      </c>
      <c r="E68" s="292">
        <v>-130814.61242</v>
      </c>
      <c r="F68" s="292">
        <v>-122215.48759</v>
      </c>
      <c r="G68" s="292">
        <v>-131724.92104000002</v>
      </c>
      <c r="H68" s="292">
        <v>-119146.16972000001</v>
      </c>
      <c r="I68" s="292">
        <v>-124957.24294</v>
      </c>
      <c r="J68" s="292">
        <v>-127703.78989</v>
      </c>
      <c r="K68" s="292">
        <v>-54366.585650000001</v>
      </c>
      <c r="L68" s="292">
        <v>-127237.93481999999</v>
      </c>
      <c r="M68" s="292">
        <v>-51951.838920000002</v>
      </c>
    </row>
    <row r="69" spans="1:13" ht="15" customHeight="1">
      <c r="A69" s="298" t="s">
        <v>618</v>
      </c>
      <c r="B69" s="292">
        <v>43330.572249999997</v>
      </c>
      <c r="C69" s="292">
        <v>42434.293399999995</v>
      </c>
      <c r="D69" s="292">
        <v>28152.21802</v>
      </c>
      <c r="E69" s="292">
        <v>26588.203249999999</v>
      </c>
      <c r="F69" s="292">
        <v>30261.848399999999</v>
      </c>
      <c r="G69" s="292">
        <v>35030.648639999999</v>
      </c>
      <c r="H69" s="292">
        <v>52816.760280000002</v>
      </c>
      <c r="I69" s="292">
        <v>34965.368340000001</v>
      </c>
      <c r="J69" s="292">
        <v>41283.145039999996</v>
      </c>
      <c r="K69" s="292">
        <v>7501.0612000000001</v>
      </c>
      <c r="L69" s="292">
        <v>8425.4583999999995</v>
      </c>
      <c r="M69" s="292">
        <v>-140.66860999999997</v>
      </c>
    </row>
    <row r="70" spans="1:13" ht="15" customHeight="1">
      <c r="A70" s="298" t="s">
        <v>619</v>
      </c>
      <c r="B70" s="292">
        <v>2114.2653399999999</v>
      </c>
      <c r="C70" s="292">
        <v>1345.97244</v>
      </c>
      <c r="D70" s="292">
        <v>1006.65594</v>
      </c>
      <c r="E70" s="292">
        <v>865.44482999999991</v>
      </c>
      <c r="F70" s="292">
        <v>506.57324</v>
      </c>
      <c r="G70" s="292">
        <v>0.13505</v>
      </c>
      <c r="H70" s="292">
        <v>6.0310000000000002E-2</v>
      </c>
      <c r="I70" s="292">
        <v>1.38537</v>
      </c>
      <c r="J70" s="292">
        <v>1.14723</v>
      </c>
      <c r="K70" s="292">
        <v>9.9040000000000003E-2</v>
      </c>
      <c r="L70" s="292">
        <v>0.43604999999999999</v>
      </c>
      <c r="M70" s="292">
        <v>0.64970000000000006</v>
      </c>
    </row>
    <row r="71" spans="1:13" ht="15" customHeight="1">
      <c r="A71" s="299" t="s">
        <v>620</v>
      </c>
      <c r="B71" s="292">
        <v>11.282020000000001</v>
      </c>
      <c r="C71" s="292">
        <v>3.9025500000000002</v>
      </c>
      <c r="D71" s="292">
        <v>0.13996</v>
      </c>
      <c r="E71" s="292">
        <v>0.11565</v>
      </c>
      <c r="F71" s="292">
        <v>8.4849999999999995E-2</v>
      </c>
      <c r="G71" s="292">
        <v>0.13505</v>
      </c>
      <c r="H71" s="292">
        <v>6.0310000000000002E-2</v>
      </c>
      <c r="I71" s="292">
        <v>1.38537</v>
      </c>
      <c r="J71" s="292">
        <v>1.14723</v>
      </c>
      <c r="K71" s="292">
        <v>9.9040000000000003E-2</v>
      </c>
      <c r="L71" s="292">
        <v>0.43604999999999999</v>
      </c>
      <c r="M71" s="292">
        <v>0.64970000000000006</v>
      </c>
    </row>
    <row r="72" spans="1:13" ht="15" customHeight="1">
      <c r="A72" s="299" t="s">
        <v>621</v>
      </c>
      <c r="B72" s="292">
        <v>2102.9833199999998</v>
      </c>
      <c r="C72" s="292">
        <v>1342.06989</v>
      </c>
      <c r="D72" s="292">
        <v>1006.51598</v>
      </c>
      <c r="E72" s="292">
        <v>865.32918000000006</v>
      </c>
      <c r="F72" s="292">
        <v>506.48839000000004</v>
      </c>
      <c r="G72" s="292">
        <v>0</v>
      </c>
      <c r="H72" s="292">
        <v>0</v>
      </c>
      <c r="I72" s="292">
        <v>0</v>
      </c>
      <c r="J72" s="292">
        <v>0</v>
      </c>
      <c r="K72" s="292">
        <v>0</v>
      </c>
      <c r="L72" s="292">
        <v>0</v>
      </c>
      <c r="M72" s="292">
        <v>0</v>
      </c>
    </row>
    <row r="73" spans="1:13" ht="15" customHeight="1">
      <c r="A73" s="291" t="s">
        <v>622</v>
      </c>
      <c r="B73" s="292">
        <v>-30.451450000000001</v>
      </c>
      <c r="C73" s="292">
        <v>-1.1402399999999999</v>
      </c>
      <c r="D73" s="292">
        <v>2.9E-4</v>
      </c>
      <c r="E73" s="292">
        <v>8.0000000000000007E-5</v>
      </c>
      <c r="F73" s="292">
        <v>0</v>
      </c>
      <c r="G73" s="292">
        <v>0</v>
      </c>
      <c r="H73" s="292">
        <v>-1.0000000000000001E-5</v>
      </c>
      <c r="I73" s="292">
        <v>0</v>
      </c>
      <c r="J73" s="292">
        <v>0</v>
      </c>
      <c r="K73" s="292">
        <v>0</v>
      </c>
      <c r="L73" s="292">
        <v>0</v>
      </c>
      <c r="M73" s="292">
        <v>0</v>
      </c>
    </row>
    <row r="74" spans="1:13" ht="15" customHeight="1">
      <c r="A74" s="291" t="s">
        <v>623</v>
      </c>
      <c r="B74" s="292">
        <v>-26.436330000000002</v>
      </c>
      <c r="C74" s="292">
        <v>0.26155</v>
      </c>
      <c r="D74" s="292">
        <v>3.1E-4</v>
      </c>
      <c r="E74" s="292">
        <v>8.0000000000000007E-5</v>
      </c>
      <c r="F74" s="292">
        <v>0</v>
      </c>
      <c r="G74" s="292">
        <v>0</v>
      </c>
      <c r="H74" s="292">
        <v>-1.0000000000000001E-5</v>
      </c>
      <c r="I74" s="292">
        <v>0</v>
      </c>
      <c r="J74" s="292">
        <v>0</v>
      </c>
      <c r="K74" s="292">
        <v>0</v>
      </c>
      <c r="L74" s="292">
        <v>0</v>
      </c>
      <c r="M74" s="292">
        <v>0</v>
      </c>
    </row>
    <row r="75" spans="1:13" ht="15" customHeight="1">
      <c r="A75" s="294" t="s">
        <v>624</v>
      </c>
      <c r="B75" s="292">
        <v>-4.0151199999999996</v>
      </c>
      <c r="C75" s="292">
        <v>-1.4017899999999999</v>
      </c>
      <c r="D75" s="292">
        <v>-2.0000000000000002E-5</v>
      </c>
      <c r="E75" s="292">
        <v>0</v>
      </c>
      <c r="F75" s="292">
        <v>0</v>
      </c>
      <c r="G75" s="292">
        <v>0</v>
      </c>
      <c r="H75" s="292">
        <v>0</v>
      </c>
      <c r="I75" s="292">
        <v>0</v>
      </c>
      <c r="J75" s="292">
        <v>0</v>
      </c>
      <c r="K75" s="292">
        <v>0</v>
      </c>
      <c r="L75" s="292">
        <v>0</v>
      </c>
      <c r="M75" s="292">
        <v>0</v>
      </c>
    </row>
    <row r="76" spans="1:13" ht="15" customHeight="1">
      <c r="A76" s="291" t="s">
        <v>625</v>
      </c>
      <c r="B76" s="292">
        <v>45414.386140000002</v>
      </c>
      <c r="C76" s="292">
        <v>43779.125599999999</v>
      </c>
      <c r="D76" s="292">
        <v>29158.874250000001</v>
      </c>
      <c r="E76" s="292">
        <v>27453.648160000001</v>
      </c>
      <c r="F76" s="292">
        <v>30768.42164</v>
      </c>
      <c r="G76" s="292">
        <v>35030.783689999997</v>
      </c>
      <c r="H76" s="292">
        <v>52816.82058</v>
      </c>
      <c r="I76" s="292">
        <v>34966.753710000005</v>
      </c>
      <c r="J76" s="292">
        <v>41284.292270000005</v>
      </c>
      <c r="K76" s="292">
        <v>7501.1602400000002</v>
      </c>
      <c r="L76" s="292">
        <v>8425.8944499999998</v>
      </c>
      <c r="M76" s="292">
        <v>-140.01891000000001</v>
      </c>
    </row>
    <row r="77" spans="1:13" ht="15" customHeight="1">
      <c r="A77" s="300" t="s">
        <v>626</v>
      </c>
      <c r="B77" s="292">
        <v>141.20740000000001</v>
      </c>
      <c r="C77" s="292">
        <v>275.94953999999996</v>
      </c>
      <c r="D77" s="292">
        <v>-16.047799999999999</v>
      </c>
      <c r="E77" s="292">
        <v>802.37704000000008</v>
      </c>
      <c r="F77" s="292">
        <v>55.494690000000006</v>
      </c>
      <c r="G77" s="292">
        <v>343.45517999999998</v>
      </c>
      <c r="H77" s="292">
        <v>161.82028</v>
      </c>
      <c r="I77" s="292">
        <v>102.10661</v>
      </c>
      <c r="J77" s="292">
        <v>181.94233</v>
      </c>
      <c r="K77" s="292">
        <v>176.96462</v>
      </c>
      <c r="L77" s="292">
        <v>245.69264999999999</v>
      </c>
      <c r="M77" s="292">
        <v>135.86495000000002</v>
      </c>
    </row>
    <row r="78" spans="1:13" ht="15" customHeight="1">
      <c r="A78" s="298" t="s">
        <v>627</v>
      </c>
      <c r="B78" s="292">
        <v>45555.593540000002</v>
      </c>
      <c r="C78" s="292">
        <v>44055.075140000001</v>
      </c>
      <c r="D78" s="292">
        <v>29142.82645</v>
      </c>
      <c r="E78" s="292">
        <v>28256.0252</v>
      </c>
      <c r="F78" s="292">
        <v>30823.91633</v>
      </c>
      <c r="G78" s="292">
        <v>35374.238869999994</v>
      </c>
      <c r="H78" s="292">
        <v>52978.64086</v>
      </c>
      <c r="I78" s="292">
        <v>35068.86032</v>
      </c>
      <c r="J78" s="292">
        <v>41466.234600000003</v>
      </c>
      <c r="K78" s="292">
        <v>7678.1248599999999</v>
      </c>
      <c r="L78" s="292">
        <v>8671.5870999999988</v>
      </c>
      <c r="M78" s="292">
        <v>-4.1539599999999997</v>
      </c>
    </row>
    <row r="79" spans="1:13" ht="15" customHeight="1">
      <c r="A79" s="297" t="s">
        <v>628</v>
      </c>
      <c r="B79" s="292">
        <v>-1019.1915</v>
      </c>
      <c r="C79" s="292">
        <v>323.63357000000002</v>
      </c>
      <c r="D79" s="292">
        <v>1699.3503000000001</v>
      </c>
      <c r="E79" s="292">
        <v>570.30964000000006</v>
      </c>
      <c r="F79" s="292">
        <v>-631.52274999999997</v>
      </c>
      <c r="G79" s="292">
        <v>-716.43352000000004</v>
      </c>
      <c r="H79" s="292">
        <v>-176.28310000000002</v>
      </c>
      <c r="I79" s="292">
        <v>-25.687339999999999</v>
      </c>
      <c r="J79" s="292">
        <v>131.36223000000001</v>
      </c>
      <c r="K79" s="292">
        <v>271.09911</v>
      </c>
      <c r="L79" s="292">
        <v>387.05432999999999</v>
      </c>
      <c r="M79" s="292">
        <v>376.31384000000003</v>
      </c>
    </row>
    <row r="80" spans="1:13" ht="15" customHeight="1">
      <c r="A80" s="291" t="s">
        <v>629</v>
      </c>
      <c r="B80" s="292">
        <v>44536.402040000001</v>
      </c>
      <c r="C80" s="292">
        <v>44378.708709999999</v>
      </c>
      <c r="D80" s="292">
        <v>30842.176749999999</v>
      </c>
      <c r="E80" s="292">
        <v>28826.33484</v>
      </c>
      <c r="F80" s="292">
        <v>30192.39358</v>
      </c>
      <c r="G80" s="292">
        <v>34657.805350000002</v>
      </c>
      <c r="H80" s="292">
        <v>52802.357759999999</v>
      </c>
      <c r="I80" s="292">
        <v>35043.172979999996</v>
      </c>
      <c r="J80" s="292">
        <v>41597.596829999995</v>
      </c>
      <c r="K80" s="292">
        <v>7949.22397</v>
      </c>
      <c r="L80" s="292">
        <v>9058.6414299999997</v>
      </c>
      <c r="M80" s="292">
        <v>372.15987999999999</v>
      </c>
    </row>
    <row r="81" spans="1:13" ht="15" customHeight="1">
      <c r="A81" s="297" t="s">
        <v>630</v>
      </c>
      <c r="B81" s="292">
        <v>0</v>
      </c>
      <c r="C81" s="292">
        <v>0</v>
      </c>
      <c r="D81" s="292">
        <v>0</v>
      </c>
      <c r="E81" s="292">
        <v>0</v>
      </c>
      <c r="F81" s="292">
        <v>0</v>
      </c>
      <c r="G81" s="292">
        <v>0</v>
      </c>
      <c r="H81" s="292">
        <v>0</v>
      </c>
      <c r="I81" s="292">
        <v>0</v>
      </c>
      <c r="J81" s="292">
        <v>0</v>
      </c>
      <c r="K81" s="292">
        <v>0</v>
      </c>
      <c r="L81" s="292">
        <v>0</v>
      </c>
      <c r="M81" s="292">
        <v>0</v>
      </c>
    </row>
    <row r="82" spans="1:13" ht="15" customHeight="1">
      <c r="A82" s="291" t="s">
        <v>631</v>
      </c>
      <c r="B82" s="292">
        <v>44536.402040000001</v>
      </c>
      <c r="C82" s="292">
        <v>44378.708709999999</v>
      </c>
      <c r="D82" s="292">
        <v>30842.176749999999</v>
      </c>
      <c r="E82" s="292">
        <v>28826.33484</v>
      </c>
      <c r="F82" s="292">
        <v>30192.39358</v>
      </c>
      <c r="G82" s="292">
        <v>34657.805350000002</v>
      </c>
      <c r="H82" s="292">
        <v>52802.357759999999</v>
      </c>
      <c r="I82" s="292">
        <v>35043.172979999996</v>
      </c>
      <c r="J82" s="292">
        <v>41597.596829999995</v>
      </c>
      <c r="K82" s="292">
        <v>7949.22397</v>
      </c>
      <c r="L82" s="292">
        <v>9058.6414299999997</v>
      </c>
      <c r="M82" s="292">
        <v>372.15987999999999</v>
      </c>
    </row>
    <row r="83" spans="1:13" ht="15" customHeight="1" thickBot="1">
      <c r="A83" s="297" t="s">
        <v>632</v>
      </c>
      <c r="B83" s="292">
        <v>-1653.3515500000001</v>
      </c>
      <c r="C83" s="292">
        <v>-1508.53955</v>
      </c>
      <c r="D83" s="292">
        <v>-1531.7961799999998</v>
      </c>
      <c r="E83" s="292">
        <v>-221.32033999999999</v>
      </c>
      <c r="F83" s="292">
        <v>-1277.4655700000001</v>
      </c>
      <c r="G83" s="292">
        <v>-1928.1030000000001</v>
      </c>
      <c r="H83" s="292">
        <v>-6192.8429999999998</v>
      </c>
      <c r="I83" s="292">
        <v>-7897.0020000000004</v>
      </c>
      <c r="J83" s="292">
        <v>-4738.0190000000002</v>
      </c>
      <c r="K83" s="292">
        <v>-0.66400000000000003</v>
      </c>
      <c r="L83" s="292">
        <v>-484.16899999999998</v>
      </c>
      <c r="M83" s="292">
        <v>0</v>
      </c>
    </row>
    <row r="84" spans="1:13" ht="15" customHeight="1" thickTop="1" thickBot="1">
      <c r="A84" s="763" t="s">
        <v>633</v>
      </c>
      <c r="B84" s="764">
        <v>42883.050490000001</v>
      </c>
      <c r="C84" s="764">
        <v>42870.169159999998</v>
      </c>
      <c r="D84" s="764">
        <v>29310.380570000001</v>
      </c>
      <c r="E84" s="764">
        <v>28605.014500000001</v>
      </c>
      <c r="F84" s="764">
        <v>28914.928010000003</v>
      </c>
      <c r="G84" s="764">
        <v>32729.702350000003</v>
      </c>
      <c r="H84" s="764">
        <v>46609.514759999998</v>
      </c>
      <c r="I84" s="764">
        <v>27146.170979999999</v>
      </c>
      <c r="J84" s="764">
        <v>36859.577829999995</v>
      </c>
      <c r="K84" s="764">
        <v>7948.5599699999993</v>
      </c>
      <c r="L84" s="764">
        <v>8574.4724299999998</v>
      </c>
      <c r="M84" s="764">
        <v>372.15987999999999</v>
      </c>
    </row>
    <row r="85" spans="1:13" ht="3.75" customHeight="1" thickTop="1" thickBot="1">
      <c r="A85" s="301"/>
      <c r="B85" s="302"/>
      <c r="C85" s="302"/>
      <c r="D85" s="302"/>
      <c r="E85" s="302"/>
      <c r="F85" s="302"/>
      <c r="G85" s="302"/>
      <c r="H85" s="302"/>
      <c r="I85" s="302"/>
      <c r="J85" s="302"/>
      <c r="K85" s="302"/>
      <c r="L85" s="302"/>
      <c r="M85" s="302"/>
    </row>
    <row r="86" spans="1:13" ht="15" customHeight="1" thickTop="1">
      <c r="A86" s="303"/>
      <c r="B86" s="304"/>
      <c r="C86" s="304"/>
      <c r="D86" s="304"/>
      <c r="E86" s="304"/>
      <c r="F86" s="304"/>
      <c r="G86" s="304"/>
      <c r="H86" s="304"/>
      <c r="I86" s="304"/>
      <c r="J86" s="304"/>
      <c r="K86" s="304"/>
      <c r="L86" s="304"/>
      <c r="M86" s="304"/>
    </row>
  </sheetData>
  <mergeCells count="4">
    <mergeCell ref="A1:M1"/>
    <mergeCell ref="A2:M2"/>
    <mergeCell ref="A3:M3"/>
    <mergeCell ref="C5:M5"/>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9"/>
  <sheetViews>
    <sheetView topLeftCell="C1" zoomScaleNormal="100" workbookViewId="0">
      <selection activeCell="P1" sqref="P1"/>
    </sheetView>
  </sheetViews>
  <sheetFormatPr baseColWidth="10" defaultColWidth="9.140625" defaultRowHeight="12.75"/>
  <cols>
    <col min="1" max="1" width="3" style="312" hidden="1" customWidth="1"/>
    <col min="2" max="2" width="6" style="312" hidden="1" customWidth="1"/>
    <col min="3" max="3" width="81.5703125" style="312" customWidth="1"/>
    <col min="4" max="4" width="11.140625" style="312" bestFit="1" customWidth="1"/>
    <col min="5" max="10" width="7.28515625" style="312" bestFit="1" customWidth="1"/>
    <col min="11" max="11" width="7.28515625" style="312" customWidth="1"/>
    <col min="12" max="12" width="7.28515625" style="312" bestFit="1" customWidth="1"/>
    <col min="13" max="14" width="7.28515625" style="312" customWidth="1"/>
    <col min="15" max="15" width="7.28515625" style="312" bestFit="1" customWidth="1"/>
    <col min="16" max="256" width="9.140625" style="312"/>
    <col min="257" max="258" width="0" style="312" hidden="1" customWidth="1"/>
    <col min="259" max="259" width="81.5703125" style="312" customWidth="1"/>
    <col min="260" max="260" width="11.140625" style="312" bestFit="1" customWidth="1"/>
    <col min="261" max="266" width="7.28515625" style="312" bestFit="1" customWidth="1"/>
    <col min="267" max="267" width="7.28515625" style="312" customWidth="1"/>
    <col min="268" max="268" width="7.28515625" style="312" bestFit="1" customWidth="1"/>
    <col min="269" max="270" width="7.28515625" style="312" customWidth="1"/>
    <col min="271" max="271" width="7.28515625" style="312" bestFit="1" customWidth="1"/>
    <col min="272" max="512" width="9.140625" style="312"/>
    <col min="513" max="514" width="0" style="312" hidden="1" customWidth="1"/>
    <col min="515" max="515" width="81.5703125" style="312" customWidth="1"/>
    <col min="516" max="516" width="11.140625" style="312" bestFit="1" customWidth="1"/>
    <col min="517" max="522" width="7.28515625" style="312" bestFit="1" customWidth="1"/>
    <col min="523" max="523" width="7.28515625" style="312" customWidth="1"/>
    <col min="524" max="524" width="7.28515625" style="312" bestFit="1" customWidth="1"/>
    <col min="525" max="526" width="7.28515625" style="312" customWidth="1"/>
    <col min="527" max="527" width="7.28515625" style="312" bestFit="1" customWidth="1"/>
    <col min="528" max="768" width="9.140625" style="312"/>
    <col min="769" max="770" width="0" style="312" hidden="1" customWidth="1"/>
    <col min="771" max="771" width="81.5703125" style="312" customWidth="1"/>
    <col min="772" max="772" width="11.140625" style="312" bestFit="1" customWidth="1"/>
    <col min="773" max="778" width="7.28515625" style="312" bestFit="1" customWidth="1"/>
    <col min="779" max="779" width="7.28515625" style="312" customWidth="1"/>
    <col min="780" max="780" width="7.28515625" style="312" bestFit="1" customWidth="1"/>
    <col min="781" max="782" width="7.28515625" style="312" customWidth="1"/>
    <col min="783" max="783" width="7.28515625" style="312" bestFit="1" customWidth="1"/>
    <col min="784" max="1024" width="9.140625" style="312"/>
    <col min="1025" max="1026" width="0" style="312" hidden="1" customWidth="1"/>
    <col min="1027" max="1027" width="81.5703125" style="312" customWidth="1"/>
    <col min="1028" max="1028" width="11.140625" style="312" bestFit="1" customWidth="1"/>
    <col min="1029" max="1034" width="7.28515625" style="312" bestFit="1" customWidth="1"/>
    <col min="1035" max="1035" width="7.28515625" style="312" customWidth="1"/>
    <col min="1036" max="1036" width="7.28515625" style="312" bestFit="1" customWidth="1"/>
    <col min="1037" max="1038" width="7.28515625" style="312" customWidth="1"/>
    <col min="1039" max="1039" width="7.28515625" style="312" bestFit="1" customWidth="1"/>
    <col min="1040" max="1280" width="9.140625" style="312"/>
    <col min="1281" max="1282" width="0" style="312" hidden="1" customWidth="1"/>
    <col min="1283" max="1283" width="81.5703125" style="312" customWidth="1"/>
    <col min="1284" max="1284" width="11.140625" style="312" bestFit="1" customWidth="1"/>
    <col min="1285" max="1290" width="7.28515625" style="312" bestFit="1" customWidth="1"/>
    <col min="1291" max="1291" width="7.28515625" style="312" customWidth="1"/>
    <col min="1292" max="1292" width="7.28515625" style="312" bestFit="1" customWidth="1"/>
    <col min="1293" max="1294" width="7.28515625" style="312" customWidth="1"/>
    <col min="1295" max="1295" width="7.28515625" style="312" bestFit="1" customWidth="1"/>
    <col min="1296" max="1536" width="9.140625" style="312"/>
    <col min="1537" max="1538" width="0" style="312" hidden="1" customWidth="1"/>
    <col min="1539" max="1539" width="81.5703125" style="312" customWidth="1"/>
    <col min="1540" max="1540" width="11.140625" style="312" bestFit="1" customWidth="1"/>
    <col min="1541" max="1546" width="7.28515625" style="312" bestFit="1" customWidth="1"/>
    <col min="1547" max="1547" width="7.28515625" style="312" customWidth="1"/>
    <col min="1548" max="1548" width="7.28515625" style="312" bestFit="1" customWidth="1"/>
    <col min="1549" max="1550" width="7.28515625" style="312" customWidth="1"/>
    <col min="1551" max="1551" width="7.28515625" style="312" bestFit="1" customWidth="1"/>
    <col min="1552" max="1792" width="9.140625" style="312"/>
    <col min="1793" max="1794" width="0" style="312" hidden="1" customWidth="1"/>
    <col min="1795" max="1795" width="81.5703125" style="312" customWidth="1"/>
    <col min="1796" max="1796" width="11.140625" style="312" bestFit="1" customWidth="1"/>
    <col min="1797" max="1802" width="7.28515625" style="312" bestFit="1" customWidth="1"/>
    <col min="1803" max="1803" width="7.28515625" style="312" customWidth="1"/>
    <col min="1804" max="1804" width="7.28515625" style="312" bestFit="1" customWidth="1"/>
    <col min="1805" max="1806" width="7.28515625" style="312" customWidth="1"/>
    <col min="1807" max="1807" width="7.28515625" style="312" bestFit="1" customWidth="1"/>
    <col min="1808" max="2048" width="9.140625" style="312"/>
    <col min="2049" max="2050" width="0" style="312" hidden="1" customWidth="1"/>
    <col min="2051" max="2051" width="81.5703125" style="312" customWidth="1"/>
    <col min="2052" max="2052" width="11.140625" style="312" bestFit="1" customWidth="1"/>
    <col min="2053" max="2058" width="7.28515625" style="312" bestFit="1" customWidth="1"/>
    <col min="2059" max="2059" width="7.28515625" style="312" customWidth="1"/>
    <col min="2060" max="2060" width="7.28515625" style="312" bestFit="1" customWidth="1"/>
    <col min="2061" max="2062" width="7.28515625" style="312" customWidth="1"/>
    <col min="2063" max="2063" width="7.28515625" style="312" bestFit="1" customWidth="1"/>
    <col min="2064" max="2304" width="9.140625" style="312"/>
    <col min="2305" max="2306" width="0" style="312" hidden="1" customWidth="1"/>
    <col min="2307" max="2307" width="81.5703125" style="312" customWidth="1"/>
    <col min="2308" max="2308" width="11.140625" style="312" bestFit="1" customWidth="1"/>
    <col min="2309" max="2314" width="7.28515625" style="312" bestFit="1" customWidth="1"/>
    <col min="2315" max="2315" width="7.28515625" style="312" customWidth="1"/>
    <col min="2316" max="2316" width="7.28515625" style="312" bestFit="1" customWidth="1"/>
    <col min="2317" max="2318" width="7.28515625" style="312" customWidth="1"/>
    <col min="2319" max="2319" width="7.28515625" style="312" bestFit="1" customWidth="1"/>
    <col min="2320" max="2560" width="9.140625" style="312"/>
    <col min="2561" max="2562" width="0" style="312" hidden="1" customWidth="1"/>
    <col min="2563" max="2563" width="81.5703125" style="312" customWidth="1"/>
    <col min="2564" max="2564" width="11.140625" style="312" bestFit="1" customWidth="1"/>
    <col min="2565" max="2570" width="7.28515625" style="312" bestFit="1" customWidth="1"/>
    <col min="2571" max="2571" width="7.28515625" style="312" customWidth="1"/>
    <col min="2572" max="2572" width="7.28515625" style="312" bestFit="1" customWidth="1"/>
    <col min="2573" max="2574" width="7.28515625" style="312" customWidth="1"/>
    <col min="2575" max="2575" width="7.28515625" style="312" bestFit="1" customWidth="1"/>
    <col min="2576" max="2816" width="9.140625" style="312"/>
    <col min="2817" max="2818" width="0" style="312" hidden="1" customWidth="1"/>
    <col min="2819" max="2819" width="81.5703125" style="312" customWidth="1"/>
    <col min="2820" max="2820" width="11.140625" style="312" bestFit="1" customWidth="1"/>
    <col min="2821" max="2826" width="7.28515625" style="312" bestFit="1" customWidth="1"/>
    <col min="2827" max="2827" width="7.28515625" style="312" customWidth="1"/>
    <col min="2828" max="2828" width="7.28515625" style="312" bestFit="1" customWidth="1"/>
    <col min="2829" max="2830" width="7.28515625" style="312" customWidth="1"/>
    <col min="2831" max="2831" width="7.28515625" style="312" bestFit="1" customWidth="1"/>
    <col min="2832" max="3072" width="9.140625" style="312"/>
    <col min="3073" max="3074" width="0" style="312" hidden="1" customWidth="1"/>
    <col min="3075" max="3075" width="81.5703125" style="312" customWidth="1"/>
    <col min="3076" max="3076" width="11.140625" style="312" bestFit="1" customWidth="1"/>
    <col min="3077" max="3082" width="7.28515625" style="312" bestFit="1" customWidth="1"/>
    <col min="3083" max="3083" width="7.28515625" style="312" customWidth="1"/>
    <col min="3084" max="3084" width="7.28515625" style="312" bestFit="1" customWidth="1"/>
    <col min="3085" max="3086" width="7.28515625" style="312" customWidth="1"/>
    <col min="3087" max="3087" width="7.28515625" style="312" bestFit="1" customWidth="1"/>
    <col min="3088" max="3328" width="9.140625" style="312"/>
    <col min="3329" max="3330" width="0" style="312" hidden="1" customWidth="1"/>
    <col min="3331" max="3331" width="81.5703125" style="312" customWidth="1"/>
    <col min="3332" max="3332" width="11.140625" style="312" bestFit="1" customWidth="1"/>
    <col min="3333" max="3338" width="7.28515625" style="312" bestFit="1" customWidth="1"/>
    <col min="3339" max="3339" width="7.28515625" style="312" customWidth="1"/>
    <col min="3340" max="3340" width="7.28515625" style="312" bestFit="1" customWidth="1"/>
    <col min="3341" max="3342" width="7.28515625" style="312" customWidth="1"/>
    <col min="3343" max="3343" width="7.28515625" style="312" bestFit="1" customWidth="1"/>
    <col min="3344" max="3584" width="9.140625" style="312"/>
    <col min="3585" max="3586" width="0" style="312" hidden="1" customWidth="1"/>
    <col min="3587" max="3587" width="81.5703125" style="312" customWidth="1"/>
    <col min="3588" max="3588" width="11.140625" style="312" bestFit="1" customWidth="1"/>
    <col min="3589" max="3594" width="7.28515625" style="312" bestFit="1" customWidth="1"/>
    <col min="3595" max="3595" width="7.28515625" style="312" customWidth="1"/>
    <col min="3596" max="3596" width="7.28515625" style="312" bestFit="1" customWidth="1"/>
    <col min="3597" max="3598" width="7.28515625" style="312" customWidth="1"/>
    <col min="3599" max="3599" width="7.28515625" style="312" bestFit="1" customWidth="1"/>
    <col min="3600" max="3840" width="9.140625" style="312"/>
    <col min="3841" max="3842" width="0" style="312" hidden="1" customWidth="1"/>
    <col min="3843" max="3843" width="81.5703125" style="312" customWidth="1"/>
    <col min="3844" max="3844" width="11.140625" style="312" bestFit="1" customWidth="1"/>
    <col min="3845" max="3850" width="7.28515625" style="312" bestFit="1" customWidth="1"/>
    <col min="3851" max="3851" width="7.28515625" style="312" customWidth="1"/>
    <col min="3852" max="3852" width="7.28515625" style="312" bestFit="1" customWidth="1"/>
    <col min="3853" max="3854" width="7.28515625" style="312" customWidth="1"/>
    <col min="3855" max="3855" width="7.28515625" style="312" bestFit="1" customWidth="1"/>
    <col min="3856" max="4096" width="9.140625" style="312"/>
    <col min="4097" max="4098" width="0" style="312" hidden="1" customWidth="1"/>
    <col min="4099" max="4099" width="81.5703125" style="312" customWidth="1"/>
    <col min="4100" max="4100" width="11.140625" style="312" bestFit="1" customWidth="1"/>
    <col min="4101" max="4106" width="7.28515625" style="312" bestFit="1" customWidth="1"/>
    <col min="4107" max="4107" width="7.28515625" style="312" customWidth="1"/>
    <col min="4108" max="4108" width="7.28515625" style="312" bestFit="1" customWidth="1"/>
    <col min="4109" max="4110" width="7.28515625" style="312" customWidth="1"/>
    <col min="4111" max="4111" width="7.28515625" style="312" bestFit="1" customWidth="1"/>
    <col min="4112" max="4352" width="9.140625" style="312"/>
    <col min="4353" max="4354" width="0" style="312" hidden="1" customWidth="1"/>
    <col min="4355" max="4355" width="81.5703125" style="312" customWidth="1"/>
    <col min="4356" max="4356" width="11.140625" style="312" bestFit="1" customWidth="1"/>
    <col min="4357" max="4362" width="7.28515625" style="312" bestFit="1" customWidth="1"/>
    <col min="4363" max="4363" width="7.28515625" style="312" customWidth="1"/>
    <col min="4364" max="4364" width="7.28515625" style="312" bestFit="1" customWidth="1"/>
    <col min="4365" max="4366" width="7.28515625" style="312" customWidth="1"/>
    <col min="4367" max="4367" width="7.28515625" style="312" bestFit="1" customWidth="1"/>
    <col min="4368" max="4608" width="9.140625" style="312"/>
    <col min="4609" max="4610" width="0" style="312" hidden="1" customWidth="1"/>
    <col min="4611" max="4611" width="81.5703125" style="312" customWidth="1"/>
    <col min="4612" max="4612" width="11.140625" style="312" bestFit="1" customWidth="1"/>
    <col min="4613" max="4618" width="7.28515625" style="312" bestFit="1" customWidth="1"/>
    <col min="4619" max="4619" width="7.28515625" style="312" customWidth="1"/>
    <col min="4620" max="4620" width="7.28515625" style="312" bestFit="1" customWidth="1"/>
    <col min="4621" max="4622" width="7.28515625" style="312" customWidth="1"/>
    <col min="4623" max="4623" width="7.28515625" style="312" bestFit="1" customWidth="1"/>
    <col min="4624" max="4864" width="9.140625" style="312"/>
    <col min="4865" max="4866" width="0" style="312" hidden="1" customWidth="1"/>
    <col min="4867" max="4867" width="81.5703125" style="312" customWidth="1"/>
    <col min="4868" max="4868" width="11.140625" style="312" bestFit="1" customWidth="1"/>
    <col min="4869" max="4874" width="7.28515625" style="312" bestFit="1" customWidth="1"/>
    <col min="4875" max="4875" width="7.28515625" style="312" customWidth="1"/>
    <col min="4876" max="4876" width="7.28515625" style="312" bestFit="1" customWidth="1"/>
    <col min="4877" max="4878" width="7.28515625" style="312" customWidth="1"/>
    <col min="4879" max="4879" width="7.28515625" style="312" bestFit="1" customWidth="1"/>
    <col min="4880" max="5120" width="9.140625" style="312"/>
    <col min="5121" max="5122" width="0" style="312" hidden="1" customWidth="1"/>
    <col min="5123" max="5123" width="81.5703125" style="312" customWidth="1"/>
    <col min="5124" max="5124" width="11.140625" style="312" bestFit="1" customWidth="1"/>
    <col min="5125" max="5130" width="7.28515625" style="312" bestFit="1" customWidth="1"/>
    <col min="5131" max="5131" width="7.28515625" style="312" customWidth="1"/>
    <col min="5132" max="5132" width="7.28515625" style="312" bestFit="1" customWidth="1"/>
    <col min="5133" max="5134" width="7.28515625" style="312" customWidth="1"/>
    <col min="5135" max="5135" width="7.28515625" style="312" bestFit="1" customWidth="1"/>
    <col min="5136" max="5376" width="9.140625" style="312"/>
    <col min="5377" max="5378" width="0" style="312" hidden="1" customWidth="1"/>
    <col min="5379" max="5379" width="81.5703125" style="312" customWidth="1"/>
    <col min="5380" max="5380" width="11.140625" style="312" bestFit="1" customWidth="1"/>
    <col min="5381" max="5386" width="7.28515625" style="312" bestFit="1" customWidth="1"/>
    <col min="5387" max="5387" width="7.28515625" style="312" customWidth="1"/>
    <col min="5388" max="5388" width="7.28515625" style="312" bestFit="1" customWidth="1"/>
    <col min="5389" max="5390" width="7.28515625" style="312" customWidth="1"/>
    <col min="5391" max="5391" width="7.28515625" style="312" bestFit="1" customWidth="1"/>
    <col min="5392" max="5632" width="9.140625" style="312"/>
    <col min="5633" max="5634" width="0" style="312" hidden="1" customWidth="1"/>
    <col min="5635" max="5635" width="81.5703125" style="312" customWidth="1"/>
    <col min="5636" max="5636" width="11.140625" style="312" bestFit="1" customWidth="1"/>
    <col min="5637" max="5642" width="7.28515625" style="312" bestFit="1" customWidth="1"/>
    <col min="5643" max="5643" width="7.28515625" style="312" customWidth="1"/>
    <col min="5644" max="5644" width="7.28515625" style="312" bestFit="1" customWidth="1"/>
    <col min="5645" max="5646" width="7.28515625" style="312" customWidth="1"/>
    <col min="5647" max="5647" width="7.28515625" style="312" bestFit="1" customWidth="1"/>
    <col min="5648" max="5888" width="9.140625" style="312"/>
    <col min="5889" max="5890" width="0" style="312" hidden="1" customWidth="1"/>
    <col min="5891" max="5891" width="81.5703125" style="312" customWidth="1"/>
    <col min="5892" max="5892" width="11.140625" style="312" bestFit="1" customWidth="1"/>
    <col min="5893" max="5898" width="7.28515625" style="312" bestFit="1" customWidth="1"/>
    <col min="5899" max="5899" width="7.28515625" style="312" customWidth="1"/>
    <col min="5900" max="5900" width="7.28515625" style="312" bestFit="1" customWidth="1"/>
    <col min="5901" max="5902" width="7.28515625" style="312" customWidth="1"/>
    <col min="5903" max="5903" width="7.28515625" style="312" bestFit="1" customWidth="1"/>
    <col min="5904" max="6144" width="9.140625" style="312"/>
    <col min="6145" max="6146" width="0" style="312" hidden="1" customWidth="1"/>
    <col min="6147" max="6147" width="81.5703125" style="312" customWidth="1"/>
    <col min="6148" max="6148" width="11.140625" style="312" bestFit="1" customWidth="1"/>
    <col min="6149" max="6154" width="7.28515625" style="312" bestFit="1" customWidth="1"/>
    <col min="6155" max="6155" width="7.28515625" style="312" customWidth="1"/>
    <col min="6156" max="6156" width="7.28515625" style="312" bestFit="1" customWidth="1"/>
    <col min="6157" max="6158" width="7.28515625" style="312" customWidth="1"/>
    <col min="6159" max="6159" width="7.28515625" style="312" bestFit="1" customWidth="1"/>
    <col min="6160" max="6400" width="9.140625" style="312"/>
    <col min="6401" max="6402" width="0" style="312" hidden="1" customWidth="1"/>
    <col min="6403" max="6403" width="81.5703125" style="312" customWidth="1"/>
    <col min="6404" max="6404" width="11.140625" style="312" bestFit="1" customWidth="1"/>
    <col min="6405" max="6410" width="7.28515625" style="312" bestFit="1" customWidth="1"/>
    <col min="6411" max="6411" width="7.28515625" style="312" customWidth="1"/>
    <col min="6412" max="6412" width="7.28515625" style="312" bestFit="1" customWidth="1"/>
    <col min="6413" max="6414" width="7.28515625" style="312" customWidth="1"/>
    <col min="6415" max="6415" width="7.28515625" style="312" bestFit="1" customWidth="1"/>
    <col min="6416" max="6656" width="9.140625" style="312"/>
    <col min="6657" max="6658" width="0" style="312" hidden="1" customWidth="1"/>
    <col min="6659" max="6659" width="81.5703125" style="312" customWidth="1"/>
    <col min="6660" max="6660" width="11.140625" style="312" bestFit="1" customWidth="1"/>
    <col min="6661" max="6666" width="7.28515625" style="312" bestFit="1" customWidth="1"/>
    <col min="6667" max="6667" width="7.28515625" style="312" customWidth="1"/>
    <col min="6668" max="6668" width="7.28515625" style="312" bestFit="1" customWidth="1"/>
    <col min="6669" max="6670" width="7.28515625" style="312" customWidth="1"/>
    <col min="6671" max="6671" width="7.28515625" style="312" bestFit="1" customWidth="1"/>
    <col min="6672" max="6912" width="9.140625" style="312"/>
    <col min="6913" max="6914" width="0" style="312" hidden="1" customWidth="1"/>
    <col min="6915" max="6915" width="81.5703125" style="312" customWidth="1"/>
    <col min="6916" max="6916" width="11.140625" style="312" bestFit="1" customWidth="1"/>
    <col min="6917" max="6922" width="7.28515625" style="312" bestFit="1" customWidth="1"/>
    <col min="6923" max="6923" width="7.28515625" style="312" customWidth="1"/>
    <col min="6924" max="6924" width="7.28515625" style="312" bestFit="1" customWidth="1"/>
    <col min="6925" max="6926" width="7.28515625" style="312" customWidth="1"/>
    <col min="6927" max="6927" width="7.28515625" style="312" bestFit="1" customWidth="1"/>
    <col min="6928" max="7168" width="9.140625" style="312"/>
    <col min="7169" max="7170" width="0" style="312" hidden="1" customWidth="1"/>
    <col min="7171" max="7171" width="81.5703125" style="312" customWidth="1"/>
    <col min="7172" max="7172" width="11.140625" style="312" bestFit="1" customWidth="1"/>
    <col min="7173" max="7178" width="7.28515625" style="312" bestFit="1" customWidth="1"/>
    <col min="7179" max="7179" width="7.28515625" style="312" customWidth="1"/>
    <col min="7180" max="7180" width="7.28515625" style="312" bestFit="1" customWidth="1"/>
    <col min="7181" max="7182" width="7.28515625" style="312" customWidth="1"/>
    <col min="7183" max="7183" width="7.28515625" style="312" bestFit="1" customWidth="1"/>
    <col min="7184" max="7424" width="9.140625" style="312"/>
    <col min="7425" max="7426" width="0" style="312" hidden="1" customWidth="1"/>
    <col min="7427" max="7427" width="81.5703125" style="312" customWidth="1"/>
    <col min="7428" max="7428" width="11.140625" style="312" bestFit="1" customWidth="1"/>
    <col min="7429" max="7434" width="7.28515625" style="312" bestFit="1" customWidth="1"/>
    <col min="7435" max="7435" width="7.28515625" style="312" customWidth="1"/>
    <col min="7436" max="7436" width="7.28515625" style="312" bestFit="1" customWidth="1"/>
    <col min="7437" max="7438" width="7.28515625" style="312" customWidth="1"/>
    <col min="7439" max="7439" width="7.28515625" style="312" bestFit="1" customWidth="1"/>
    <col min="7440" max="7680" width="9.140625" style="312"/>
    <col min="7681" max="7682" width="0" style="312" hidden="1" customWidth="1"/>
    <col min="7683" max="7683" width="81.5703125" style="312" customWidth="1"/>
    <col min="7684" max="7684" width="11.140625" style="312" bestFit="1" customWidth="1"/>
    <col min="7685" max="7690" width="7.28515625" style="312" bestFit="1" customWidth="1"/>
    <col min="7691" max="7691" width="7.28515625" style="312" customWidth="1"/>
    <col min="7692" max="7692" width="7.28515625" style="312" bestFit="1" customWidth="1"/>
    <col min="7693" max="7694" width="7.28515625" style="312" customWidth="1"/>
    <col min="7695" max="7695" width="7.28515625" style="312" bestFit="1" customWidth="1"/>
    <col min="7696" max="7936" width="9.140625" style="312"/>
    <col min="7937" max="7938" width="0" style="312" hidden="1" customWidth="1"/>
    <col min="7939" max="7939" width="81.5703125" style="312" customWidth="1"/>
    <col min="7940" max="7940" width="11.140625" style="312" bestFit="1" customWidth="1"/>
    <col min="7941" max="7946" width="7.28515625" style="312" bestFit="1" customWidth="1"/>
    <col min="7947" max="7947" width="7.28515625" style="312" customWidth="1"/>
    <col min="7948" max="7948" width="7.28515625" style="312" bestFit="1" customWidth="1"/>
    <col min="7949" max="7950" width="7.28515625" style="312" customWidth="1"/>
    <col min="7951" max="7951" width="7.28515625" style="312" bestFit="1" customWidth="1"/>
    <col min="7952" max="8192" width="9.140625" style="312"/>
    <col min="8193" max="8194" width="0" style="312" hidden="1" customWidth="1"/>
    <col min="8195" max="8195" width="81.5703125" style="312" customWidth="1"/>
    <col min="8196" max="8196" width="11.140625" style="312" bestFit="1" customWidth="1"/>
    <col min="8197" max="8202" width="7.28515625" style="312" bestFit="1" customWidth="1"/>
    <col min="8203" max="8203" width="7.28515625" style="312" customWidth="1"/>
    <col min="8204" max="8204" width="7.28515625" style="312" bestFit="1" customWidth="1"/>
    <col min="8205" max="8206" width="7.28515625" style="312" customWidth="1"/>
    <col min="8207" max="8207" width="7.28515625" style="312" bestFit="1" customWidth="1"/>
    <col min="8208" max="8448" width="9.140625" style="312"/>
    <col min="8449" max="8450" width="0" style="312" hidden="1" customWidth="1"/>
    <col min="8451" max="8451" width="81.5703125" style="312" customWidth="1"/>
    <col min="8452" max="8452" width="11.140625" style="312" bestFit="1" customWidth="1"/>
    <col min="8453" max="8458" width="7.28515625" style="312" bestFit="1" customWidth="1"/>
    <col min="8459" max="8459" width="7.28515625" style="312" customWidth="1"/>
    <col min="8460" max="8460" width="7.28515625" style="312" bestFit="1" customWidth="1"/>
    <col min="8461" max="8462" width="7.28515625" style="312" customWidth="1"/>
    <col min="8463" max="8463" width="7.28515625" style="312" bestFit="1" customWidth="1"/>
    <col min="8464" max="8704" width="9.140625" style="312"/>
    <col min="8705" max="8706" width="0" style="312" hidden="1" customWidth="1"/>
    <col min="8707" max="8707" width="81.5703125" style="312" customWidth="1"/>
    <col min="8708" max="8708" width="11.140625" style="312" bestFit="1" customWidth="1"/>
    <col min="8709" max="8714" width="7.28515625" style="312" bestFit="1" customWidth="1"/>
    <col min="8715" max="8715" width="7.28515625" style="312" customWidth="1"/>
    <col min="8716" max="8716" width="7.28515625" style="312" bestFit="1" customWidth="1"/>
    <col min="8717" max="8718" width="7.28515625" style="312" customWidth="1"/>
    <col min="8719" max="8719" width="7.28515625" style="312" bestFit="1" customWidth="1"/>
    <col min="8720" max="8960" width="9.140625" style="312"/>
    <col min="8961" max="8962" width="0" style="312" hidden="1" customWidth="1"/>
    <col min="8963" max="8963" width="81.5703125" style="312" customWidth="1"/>
    <col min="8964" max="8964" width="11.140625" style="312" bestFit="1" customWidth="1"/>
    <col min="8965" max="8970" width="7.28515625" style="312" bestFit="1" customWidth="1"/>
    <col min="8971" max="8971" width="7.28515625" style="312" customWidth="1"/>
    <col min="8972" max="8972" width="7.28515625" style="312" bestFit="1" customWidth="1"/>
    <col min="8973" max="8974" width="7.28515625" style="312" customWidth="1"/>
    <col min="8975" max="8975" width="7.28515625" style="312" bestFit="1" customWidth="1"/>
    <col min="8976" max="9216" width="9.140625" style="312"/>
    <col min="9217" max="9218" width="0" style="312" hidden="1" customWidth="1"/>
    <col min="9219" max="9219" width="81.5703125" style="312" customWidth="1"/>
    <col min="9220" max="9220" width="11.140625" style="312" bestFit="1" customWidth="1"/>
    <col min="9221" max="9226" width="7.28515625" style="312" bestFit="1" customWidth="1"/>
    <col min="9227" max="9227" width="7.28515625" style="312" customWidth="1"/>
    <col min="9228" max="9228" width="7.28515625" style="312" bestFit="1" customWidth="1"/>
    <col min="9229" max="9230" width="7.28515625" style="312" customWidth="1"/>
    <col min="9231" max="9231" width="7.28515625" style="312" bestFit="1" customWidth="1"/>
    <col min="9232" max="9472" width="9.140625" style="312"/>
    <col min="9473" max="9474" width="0" style="312" hidden="1" customWidth="1"/>
    <col min="9475" max="9475" width="81.5703125" style="312" customWidth="1"/>
    <col min="9476" max="9476" width="11.140625" style="312" bestFit="1" customWidth="1"/>
    <col min="9477" max="9482" width="7.28515625" style="312" bestFit="1" customWidth="1"/>
    <col min="9483" max="9483" width="7.28515625" style="312" customWidth="1"/>
    <col min="9484" max="9484" width="7.28515625" style="312" bestFit="1" customWidth="1"/>
    <col min="9485" max="9486" width="7.28515625" style="312" customWidth="1"/>
    <col min="9487" max="9487" width="7.28515625" style="312" bestFit="1" customWidth="1"/>
    <col min="9488" max="9728" width="9.140625" style="312"/>
    <col min="9729" max="9730" width="0" style="312" hidden="1" customWidth="1"/>
    <col min="9731" max="9731" width="81.5703125" style="312" customWidth="1"/>
    <col min="9732" max="9732" width="11.140625" style="312" bestFit="1" customWidth="1"/>
    <col min="9733" max="9738" width="7.28515625" style="312" bestFit="1" customWidth="1"/>
    <col min="9739" max="9739" width="7.28515625" style="312" customWidth="1"/>
    <col min="9740" max="9740" width="7.28515625" style="312" bestFit="1" customWidth="1"/>
    <col min="9741" max="9742" width="7.28515625" style="312" customWidth="1"/>
    <col min="9743" max="9743" width="7.28515625" style="312" bestFit="1" customWidth="1"/>
    <col min="9744" max="9984" width="9.140625" style="312"/>
    <col min="9985" max="9986" width="0" style="312" hidden="1" customWidth="1"/>
    <col min="9987" max="9987" width="81.5703125" style="312" customWidth="1"/>
    <col min="9988" max="9988" width="11.140625" style="312" bestFit="1" customWidth="1"/>
    <col min="9989" max="9994" width="7.28515625" style="312" bestFit="1" customWidth="1"/>
    <col min="9995" max="9995" width="7.28515625" style="312" customWidth="1"/>
    <col min="9996" max="9996" width="7.28515625" style="312" bestFit="1" customWidth="1"/>
    <col min="9997" max="9998" width="7.28515625" style="312" customWidth="1"/>
    <col min="9999" max="9999" width="7.28515625" style="312" bestFit="1" customWidth="1"/>
    <col min="10000" max="10240" width="9.140625" style="312"/>
    <col min="10241" max="10242" width="0" style="312" hidden="1" customWidth="1"/>
    <col min="10243" max="10243" width="81.5703125" style="312" customWidth="1"/>
    <col min="10244" max="10244" width="11.140625" style="312" bestFit="1" customWidth="1"/>
    <col min="10245" max="10250" width="7.28515625" style="312" bestFit="1" customWidth="1"/>
    <col min="10251" max="10251" width="7.28515625" style="312" customWidth="1"/>
    <col min="10252" max="10252" width="7.28515625" style="312" bestFit="1" customWidth="1"/>
    <col min="10253" max="10254" width="7.28515625" style="312" customWidth="1"/>
    <col min="10255" max="10255" width="7.28515625" style="312" bestFit="1" customWidth="1"/>
    <col min="10256" max="10496" width="9.140625" style="312"/>
    <col min="10497" max="10498" width="0" style="312" hidden="1" customWidth="1"/>
    <col min="10499" max="10499" width="81.5703125" style="312" customWidth="1"/>
    <col min="10500" max="10500" width="11.140625" style="312" bestFit="1" customWidth="1"/>
    <col min="10501" max="10506" width="7.28515625" style="312" bestFit="1" customWidth="1"/>
    <col min="10507" max="10507" width="7.28515625" style="312" customWidth="1"/>
    <col min="10508" max="10508" width="7.28515625" style="312" bestFit="1" customWidth="1"/>
    <col min="10509" max="10510" width="7.28515625" style="312" customWidth="1"/>
    <col min="10511" max="10511" width="7.28515625" style="312" bestFit="1" customWidth="1"/>
    <col min="10512" max="10752" width="9.140625" style="312"/>
    <col min="10753" max="10754" width="0" style="312" hidden="1" customWidth="1"/>
    <col min="10755" max="10755" width="81.5703125" style="312" customWidth="1"/>
    <col min="10756" max="10756" width="11.140625" style="312" bestFit="1" customWidth="1"/>
    <col min="10757" max="10762" width="7.28515625" style="312" bestFit="1" customWidth="1"/>
    <col min="10763" max="10763" width="7.28515625" style="312" customWidth="1"/>
    <col min="10764" max="10764" width="7.28515625" style="312" bestFit="1" customWidth="1"/>
    <col min="10765" max="10766" width="7.28515625" style="312" customWidth="1"/>
    <col min="10767" max="10767" width="7.28515625" style="312" bestFit="1" customWidth="1"/>
    <col min="10768" max="11008" width="9.140625" style="312"/>
    <col min="11009" max="11010" width="0" style="312" hidden="1" customWidth="1"/>
    <col min="11011" max="11011" width="81.5703125" style="312" customWidth="1"/>
    <col min="11012" max="11012" width="11.140625" style="312" bestFit="1" customWidth="1"/>
    <col min="11013" max="11018" width="7.28515625" style="312" bestFit="1" customWidth="1"/>
    <col min="11019" max="11019" width="7.28515625" style="312" customWidth="1"/>
    <col min="11020" max="11020" width="7.28515625" style="312" bestFit="1" customWidth="1"/>
    <col min="11021" max="11022" width="7.28515625" style="312" customWidth="1"/>
    <col min="11023" max="11023" width="7.28515625" style="312" bestFit="1" customWidth="1"/>
    <col min="11024" max="11264" width="9.140625" style="312"/>
    <col min="11265" max="11266" width="0" style="312" hidden="1" customWidth="1"/>
    <col min="11267" max="11267" width="81.5703125" style="312" customWidth="1"/>
    <col min="11268" max="11268" width="11.140625" style="312" bestFit="1" customWidth="1"/>
    <col min="11269" max="11274" width="7.28515625" style="312" bestFit="1" customWidth="1"/>
    <col min="11275" max="11275" width="7.28515625" style="312" customWidth="1"/>
    <col min="11276" max="11276" width="7.28515625" style="312" bestFit="1" customWidth="1"/>
    <col min="11277" max="11278" width="7.28515625" style="312" customWidth="1"/>
    <col min="11279" max="11279" width="7.28515625" style="312" bestFit="1" customWidth="1"/>
    <col min="11280" max="11520" width="9.140625" style="312"/>
    <col min="11521" max="11522" width="0" style="312" hidden="1" customWidth="1"/>
    <col min="11523" max="11523" width="81.5703125" style="312" customWidth="1"/>
    <col min="11524" max="11524" width="11.140625" style="312" bestFit="1" customWidth="1"/>
    <col min="11525" max="11530" width="7.28515625" style="312" bestFit="1" customWidth="1"/>
    <col min="11531" max="11531" width="7.28515625" style="312" customWidth="1"/>
    <col min="11532" max="11532" width="7.28515625" style="312" bestFit="1" customWidth="1"/>
    <col min="11533" max="11534" width="7.28515625" style="312" customWidth="1"/>
    <col min="11535" max="11535" width="7.28515625" style="312" bestFit="1" customWidth="1"/>
    <col min="11536" max="11776" width="9.140625" style="312"/>
    <col min="11777" max="11778" width="0" style="312" hidden="1" customWidth="1"/>
    <col min="11779" max="11779" width="81.5703125" style="312" customWidth="1"/>
    <col min="11780" max="11780" width="11.140625" style="312" bestFit="1" customWidth="1"/>
    <col min="11781" max="11786" width="7.28515625" style="312" bestFit="1" customWidth="1"/>
    <col min="11787" max="11787" width="7.28515625" style="312" customWidth="1"/>
    <col min="11788" max="11788" width="7.28515625" style="312" bestFit="1" customWidth="1"/>
    <col min="11789" max="11790" width="7.28515625" style="312" customWidth="1"/>
    <col min="11791" max="11791" width="7.28515625" style="312" bestFit="1" customWidth="1"/>
    <col min="11792" max="12032" width="9.140625" style="312"/>
    <col min="12033" max="12034" width="0" style="312" hidden="1" customWidth="1"/>
    <col min="12035" max="12035" width="81.5703125" style="312" customWidth="1"/>
    <col min="12036" max="12036" width="11.140625" style="312" bestFit="1" customWidth="1"/>
    <col min="12037" max="12042" width="7.28515625" style="312" bestFit="1" customWidth="1"/>
    <col min="12043" max="12043" width="7.28515625" style="312" customWidth="1"/>
    <col min="12044" max="12044" width="7.28515625" style="312" bestFit="1" customWidth="1"/>
    <col min="12045" max="12046" width="7.28515625" style="312" customWidth="1"/>
    <col min="12047" max="12047" width="7.28515625" style="312" bestFit="1" customWidth="1"/>
    <col min="12048" max="12288" width="9.140625" style="312"/>
    <col min="12289" max="12290" width="0" style="312" hidden="1" customWidth="1"/>
    <col min="12291" max="12291" width="81.5703125" style="312" customWidth="1"/>
    <col min="12292" max="12292" width="11.140625" style="312" bestFit="1" customWidth="1"/>
    <col min="12293" max="12298" width="7.28515625" style="312" bestFit="1" customWidth="1"/>
    <col min="12299" max="12299" width="7.28515625" style="312" customWidth="1"/>
    <col min="12300" max="12300" width="7.28515625" style="312" bestFit="1" customWidth="1"/>
    <col min="12301" max="12302" width="7.28515625" style="312" customWidth="1"/>
    <col min="12303" max="12303" width="7.28515625" style="312" bestFit="1" customWidth="1"/>
    <col min="12304" max="12544" width="9.140625" style="312"/>
    <col min="12545" max="12546" width="0" style="312" hidden="1" customWidth="1"/>
    <col min="12547" max="12547" width="81.5703125" style="312" customWidth="1"/>
    <col min="12548" max="12548" width="11.140625" style="312" bestFit="1" customWidth="1"/>
    <col min="12549" max="12554" width="7.28515625" style="312" bestFit="1" customWidth="1"/>
    <col min="12555" max="12555" width="7.28515625" style="312" customWidth="1"/>
    <col min="12556" max="12556" width="7.28515625" style="312" bestFit="1" customWidth="1"/>
    <col min="12557" max="12558" width="7.28515625" style="312" customWidth="1"/>
    <col min="12559" max="12559" width="7.28515625" style="312" bestFit="1" customWidth="1"/>
    <col min="12560" max="12800" width="9.140625" style="312"/>
    <col min="12801" max="12802" width="0" style="312" hidden="1" customWidth="1"/>
    <col min="12803" max="12803" width="81.5703125" style="312" customWidth="1"/>
    <col min="12804" max="12804" width="11.140625" style="312" bestFit="1" customWidth="1"/>
    <col min="12805" max="12810" width="7.28515625" style="312" bestFit="1" customWidth="1"/>
    <col min="12811" max="12811" width="7.28515625" style="312" customWidth="1"/>
    <col min="12812" max="12812" width="7.28515625" style="312" bestFit="1" customWidth="1"/>
    <col min="12813" max="12814" width="7.28515625" style="312" customWidth="1"/>
    <col min="12815" max="12815" width="7.28515625" style="312" bestFit="1" customWidth="1"/>
    <col min="12816" max="13056" width="9.140625" style="312"/>
    <col min="13057" max="13058" width="0" style="312" hidden="1" customWidth="1"/>
    <col min="13059" max="13059" width="81.5703125" style="312" customWidth="1"/>
    <col min="13060" max="13060" width="11.140625" style="312" bestFit="1" customWidth="1"/>
    <col min="13061" max="13066" width="7.28515625" style="312" bestFit="1" customWidth="1"/>
    <col min="13067" max="13067" width="7.28515625" style="312" customWidth="1"/>
    <col min="13068" max="13068" width="7.28515625" style="312" bestFit="1" customWidth="1"/>
    <col min="13069" max="13070" width="7.28515625" style="312" customWidth="1"/>
    <col min="13071" max="13071" width="7.28515625" style="312" bestFit="1" customWidth="1"/>
    <col min="13072" max="13312" width="9.140625" style="312"/>
    <col min="13313" max="13314" width="0" style="312" hidden="1" customWidth="1"/>
    <col min="13315" max="13315" width="81.5703125" style="312" customWidth="1"/>
    <col min="13316" max="13316" width="11.140625" style="312" bestFit="1" customWidth="1"/>
    <col min="13317" max="13322" width="7.28515625" style="312" bestFit="1" customWidth="1"/>
    <col min="13323" max="13323" width="7.28515625" style="312" customWidth="1"/>
    <col min="13324" max="13324" width="7.28515625" style="312" bestFit="1" customWidth="1"/>
    <col min="13325" max="13326" width="7.28515625" style="312" customWidth="1"/>
    <col min="13327" max="13327" width="7.28515625" style="312" bestFit="1" customWidth="1"/>
    <col min="13328" max="13568" width="9.140625" style="312"/>
    <col min="13569" max="13570" width="0" style="312" hidden="1" customWidth="1"/>
    <col min="13571" max="13571" width="81.5703125" style="312" customWidth="1"/>
    <col min="13572" max="13572" width="11.140625" style="312" bestFit="1" customWidth="1"/>
    <col min="13573" max="13578" width="7.28515625" style="312" bestFit="1" customWidth="1"/>
    <col min="13579" max="13579" width="7.28515625" style="312" customWidth="1"/>
    <col min="13580" max="13580" width="7.28515625" style="312" bestFit="1" customWidth="1"/>
    <col min="13581" max="13582" width="7.28515625" style="312" customWidth="1"/>
    <col min="13583" max="13583" width="7.28515625" style="312" bestFit="1" customWidth="1"/>
    <col min="13584" max="13824" width="9.140625" style="312"/>
    <col min="13825" max="13826" width="0" style="312" hidden="1" customWidth="1"/>
    <col min="13827" max="13827" width="81.5703125" style="312" customWidth="1"/>
    <col min="13828" max="13828" width="11.140625" style="312" bestFit="1" customWidth="1"/>
    <col min="13829" max="13834" width="7.28515625" style="312" bestFit="1" customWidth="1"/>
    <col min="13835" max="13835" width="7.28515625" style="312" customWidth="1"/>
    <col min="13836" max="13836" width="7.28515625" style="312" bestFit="1" customWidth="1"/>
    <col min="13837" max="13838" width="7.28515625" style="312" customWidth="1"/>
    <col min="13839" max="13839" width="7.28515625" style="312" bestFit="1" customWidth="1"/>
    <col min="13840" max="14080" width="9.140625" style="312"/>
    <col min="14081" max="14082" width="0" style="312" hidden="1" customWidth="1"/>
    <col min="14083" max="14083" width="81.5703125" style="312" customWidth="1"/>
    <col min="14084" max="14084" width="11.140625" style="312" bestFit="1" customWidth="1"/>
    <col min="14085" max="14090" width="7.28515625" style="312" bestFit="1" customWidth="1"/>
    <col min="14091" max="14091" width="7.28515625" style="312" customWidth="1"/>
    <col min="14092" max="14092" width="7.28515625" style="312" bestFit="1" customWidth="1"/>
    <col min="14093" max="14094" width="7.28515625" style="312" customWidth="1"/>
    <col min="14095" max="14095" width="7.28515625" style="312" bestFit="1" customWidth="1"/>
    <col min="14096" max="14336" width="9.140625" style="312"/>
    <col min="14337" max="14338" width="0" style="312" hidden="1" customWidth="1"/>
    <col min="14339" max="14339" width="81.5703125" style="312" customWidth="1"/>
    <col min="14340" max="14340" width="11.140625" style="312" bestFit="1" customWidth="1"/>
    <col min="14341" max="14346" width="7.28515625" style="312" bestFit="1" customWidth="1"/>
    <col min="14347" max="14347" width="7.28515625" style="312" customWidth="1"/>
    <col min="14348" max="14348" width="7.28515625" style="312" bestFit="1" customWidth="1"/>
    <col min="14349" max="14350" width="7.28515625" style="312" customWidth="1"/>
    <col min="14351" max="14351" width="7.28515625" style="312" bestFit="1" customWidth="1"/>
    <col min="14352" max="14592" width="9.140625" style="312"/>
    <col min="14593" max="14594" width="0" style="312" hidden="1" customWidth="1"/>
    <col min="14595" max="14595" width="81.5703125" style="312" customWidth="1"/>
    <col min="14596" max="14596" width="11.140625" style="312" bestFit="1" customWidth="1"/>
    <col min="14597" max="14602" width="7.28515625" style="312" bestFit="1" customWidth="1"/>
    <col min="14603" max="14603" width="7.28515625" style="312" customWidth="1"/>
    <col min="14604" max="14604" width="7.28515625" style="312" bestFit="1" customWidth="1"/>
    <col min="14605" max="14606" width="7.28515625" style="312" customWidth="1"/>
    <col min="14607" max="14607" width="7.28515625" style="312" bestFit="1" customWidth="1"/>
    <col min="14608" max="14848" width="9.140625" style="312"/>
    <col min="14849" max="14850" width="0" style="312" hidden="1" customWidth="1"/>
    <col min="14851" max="14851" width="81.5703125" style="312" customWidth="1"/>
    <col min="14852" max="14852" width="11.140625" style="312" bestFit="1" customWidth="1"/>
    <col min="14853" max="14858" width="7.28515625" style="312" bestFit="1" customWidth="1"/>
    <col min="14859" max="14859" width="7.28515625" style="312" customWidth="1"/>
    <col min="14860" max="14860" width="7.28515625" style="312" bestFit="1" customWidth="1"/>
    <col min="14861" max="14862" width="7.28515625" style="312" customWidth="1"/>
    <col min="14863" max="14863" width="7.28515625" style="312" bestFit="1" customWidth="1"/>
    <col min="14864" max="15104" width="9.140625" style="312"/>
    <col min="15105" max="15106" width="0" style="312" hidden="1" customWidth="1"/>
    <col min="15107" max="15107" width="81.5703125" style="312" customWidth="1"/>
    <col min="15108" max="15108" width="11.140625" style="312" bestFit="1" customWidth="1"/>
    <col min="15109" max="15114" width="7.28515625" style="312" bestFit="1" customWidth="1"/>
    <col min="15115" max="15115" width="7.28515625" style="312" customWidth="1"/>
    <col min="15116" max="15116" width="7.28515625" style="312" bestFit="1" customWidth="1"/>
    <col min="15117" max="15118" width="7.28515625" style="312" customWidth="1"/>
    <col min="15119" max="15119" width="7.28515625" style="312" bestFit="1" customWidth="1"/>
    <col min="15120" max="15360" width="9.140625" style="312"/>
    <col min="15361" max="15362" width="0" style="312" hidden="1" customWidth="1"/>
    <col min="15363" max="15363" width="81.5703125" style="312" customWidth="1"/>
    <col min="15364" max="15364" width="11.140625" style="312" bestFit="1" customWidth="1"/>
    <col min="15365" max="15370" width="7.28515625" style="312" bestFit="1" customWidth="1"/>
    <col min="15371" max="15371" width="7.28515625" style="312" customWidth="1"/>
    <col min="15372" max="15372" width="7.28515625" style="312" bestFit="1" customWidth="1"/>
    <col min="15373" max="15374" width="7.28515625" style="312" customWidth="1"/>
    <col min="15375" max="15375" width="7.28515625" style="312" bestFit="1" customWidth="1"/>
    <col min="15376" max="15616" width="9.140625" style="312"/>
    <col min="15617" max="15618" width="0" style="312" hidden="1" customWidth="1"/>
    <col min="15619" max="15619" width="81.5703125" style="312" customWidth="1"/>
    <col min="15620" max="15620" width="11.140625" style="312" bestFit="1" customWidth="1"/>
    <col min="15621" max="15626" width="7.28515625" style="312" bestFit="1" customWidth="1"/>
    <col min="15627" max="15627" width="7.28515625" style="312" customWidth="1"/>
    <col min="15628" max="15628" width="7.28515625" style="312" bestFit="1" customWidth="1"/>
    <col min="15629" max="15630" width="7.28515625" style="312" customWidth="1"/>
    <col min="15631" max="15631" width="7.28515625" style="312" bestFit="1" customWidth="1"/>
    <col min="15632" max="15872" width="9.140625" style="312"/>
    <col min="15873" max="15874" width="0" style="312" hidden="1" customWidth="1"/>
    <col min="15875" max="15875" width="81.5703125" style="312" customWidth="1"/>
    <col min="15876" max="15876" width="11.140625" style="312" bestFit="1" customWidth="1"/>
    <col min="15877" max="15882" width="7.28515625" style="312" bestFit="1" customWidth="1"/>
    <col min="15883" max="15883" width="7.28515625" style="312" customWidth="1"/>
    <col min="15884" max="15884" width="7.28515625" style="312" bestFit="1" customWidth="1"/>
    <col min="15885" max="15886" width="7.28515625" style="312" customWidth="1"/>
    <col min="15887" max="15887" width="7.28515625" style="312" bestFit="1" customWidth="1"/>
    <col min="15888" max="16128" width="9.140625" style="312"/>
    <col min="16129" max="16130" width="0" style="312" hidden="1" customWidth="1"/>
    <col min="16131" max="16131" width="81.5703125" style="312" customWidth="1"/>
    <col min="16132" max="16132" width="11.140625" style="312" bestFit="1" customWidth="1"/>
    <col min="16133" max="16138" width="7.28515625" style="312" bestFit="1" customWidth="1"/>
    <col min="16139" max="16139" width="7.28515625" style="312" customWidth="1"/>
    <col min="16140" max="16140" width="7.28515625" style="312" bestFit="1" customWidth="1"/>
    <col min="16141" max="16142" width="7.28515625" style="312" customWidth="1"/>
    <col min="16143" max="16143" width="7.28515625" style="312" bestFit="1" customWidth="1"/>
    <col min="16144" max="16384" width="9.140625" style="312"/>
  </cols>
  <sheetData>
    <row r="1" spans="1:16" s="307" customFormat="1" ht="15" customHeight="1">
      <c r="A1" s="336"/>
      <c r="B1" s="336"/>
      <c r="C1" s="880"/>
      <c r="D1" s="880"/>
      <c r="E1" s="880"/>
      <c r="F1" s="880"/>
      <c r="G1" s="880"/>
      <c r="H1" s="880"/>
      <c r="I1" s="880"/>
      <c r="J1" s="880"/>
      <c r="K1" s="880"/>
      <c r="L1" s="880"/>
      <c r="M1" s="880"/>
      <c r="N1" s="880"/>
      <c r="O1" s="880"/>
      <c r="P1" s="855" t="s">
        <v>1449</v>
      </c>
    </row>
    <row r="2" spans="1:16" s="307" customFormat="1" ht="15" customHeight="1">
      <c r="A2" s="881" t="s">
        <v>349</v>
      </c>
      <c r="B2" s="881"/>
      <c r="C2" s="881"/>
      <c r="D2" s="881"/>
      <c r="E2" s="881"/>
      <c r="F2" s="881"/>
      <c r="G2" s="881"/>
      <c r="H2" s="881"/>
      <c r="I2" s="881"/>
      <c r="J2" s="881"/>
      <c r="K2" s="881"/>
      <c r="L2" s="881"/>
      <c r="M2" s="881"/>
      <c r="N2" s="881"/>
      <c r="O2" s="881"/>
    </row>
    <row r="3" spans="1:16" s="307" customFormat="1" ht="15" customHeight="1">
      <c r="A3" s="336"/>
      <c r="B3" s="336"/>
      <c r="C3" s="881" t="s">
        <v>634</v>
      </c>
      <c r="D3" s="881"/>
      <c r="E3" s="881"/>
      <c r="F3" s="881"/>
      <c r="G3" s="881"/>
      <c r="H3" s="881"/>
      <c r="I3" s="881"/>
      <c r="J3" s="881"/>
      <c r="K3" s="881"/>
      <c r="L3" s="881"/>
      <c r="M3" s="881"/>
      <c r="N3" s="881"/>
      <c r="O3" s="881"/>
    </row>
    <row r="4" spans="1:16" s="307" customFormat="1" ht="15" customHeight="1">
      <c r="A4" s="882"/>
      <c r="B4" s="881"/>
      <c r="C4" s="881"/>
      <c r="D4" s="881"/>
      <c r="E4" s="881"/>
      <c r="F4" s="881"/>
      <c r="G4" s="881"/>
      <c r="H4" s="881"/>
      <c r="I4" s="881"/>
      <c r="J4" s="881"/>
      <c r="K4" s="881"/>
      <c r="L4" s="881"/>
      <c r="M4" s="881"/>
      <c r="N4" s="881"/>
      <c r="O4" s="881"/>
    </row>
    <row r="5" spans="1:16" s="310" customFormat="1" ht="15" customHeight="1" thickBot="1">
      <c r="A5" s="308"/>
      <c r="B5" s="309"/>
      <c r="C5" s="309"/>
      <c r="D5" s="309"/>
      <c r="E5" s="309"/>
      <c r="F5" s="309"/>
      <c r="G5" s="309"/>
      <c r="H5" s="309"/>
      <c r="I5" s="309"/>
      <c r="J5" s="309"/>
      <c r="K5" s="309"/>
      <c r="L5" s="309"/>
      <c r="M5" s="309"/>
      <c r="N5" s="309"/>
      <c r="O5" s="309"/>
    </row>
    <row r="6" spans="1:16" s="286" customFormat="1" ht="19.5" thickTop="1" thickBot="1">
      <c r="A6" s="516"/>
      <c r="B6" s="517" t="s">
        <v>997</v>
      </c>
      <c r="C6" s="796"/>
      <c r="D6" s="797" t="s">
        <v>997</v>
      </c>
      <c r="E6" s="908" t="s">
        <v>349</v>
      </c>
      <c r="F6" s="908"/>
      <c r="G6" s="908"/>
      <c r="H6" s="908"/>
      <c r="I6" s="908"/>
      <c r="J6" s="908"/>
      <c r="K6" s="908"/>
      <c r="L6" s="908"/>
      <c r="M6" s="908"/>
      <c r="N6" s="908"/>
      <c r="O6" s="908"/>
    </row>
    <row r="7" spans="1:16" s="311" customFormat="1" ht="30" customHeight="1" thickTop="1" thickBot="1">
      <c r="A7" s="285"/>
      <c r="B7" s="285"/>
      <c r="C7" s="767"/>
      <c r="D7" s="762" t="s">
        <v>561</v>
      </c>
      <c r="E7" s="762" t="s">
        <v>562</v>
      </c>
      <c r="F7" s="762" t="s">
        <v>563</v>
      </c>
      <c r="G7" s="762" t="s">
        <v>564</v>
      </c>
      <c r="H7" s="762" t="s">
        <v>565</v>
      </c>
      <c r="I7" s="768" t="s">
        <v>566</v>
      </c>
      <c r="J7" s="768" t="s">
        <v>567</v>
      </c>
      <c r="K7" s="768" t="s">
        <v>568</v>
      </c>
      <c r="L7" s="768" t="s">
        <v>569</v>
      </c>
      <c r="M7" s="768" t="s">
        <v>1445</v>
      </c>
      <c r="N7" s="768" t="s">
        <v>570</v>
      </c>
      <c r="O7" s="768" t="s">
        <v>1446</v>
      </c>
    </row>
    <row r="8" spans="1:16" ht="6" customHeight="1" thickTop="1" thickBot="1">
      <c r="A8" s="285"/>
      <c r="B8" s="285"/>
      <c r="C8" s="304"/>
      <c r="D8" s="304"/>
      <c r="E8" s="304"/>
      <c r="F8" s="304"/>
      <c r="G8" s="304"/>
      <c r="H8" s="304"/>
      <c r="I8" s="304"/>
      <c r="J8" s="304"/>
      <c r="K8" s="304"/>
      <c r="L8" s="304"/>
      <c r="M8" s="304"/>
      <c r="N8" s="304"/>
      <c r="O8" s="304"/>
    </row>
    <row r="9" spans="1:16" s="314" customFormat="1" ht="15" customHeight="1" thickTop="1" thickBot="1">
      <c r="A9" s="285"/>
      <c r="B9" s="313"/>
      <c r="C9" s="769" t="s">
        <v>445</v>
      </c>
      <c r="D9" s="770"/>
      <c r="E9" s="770"/>
      <c r="F9" s="770"/>
      <c r="G9" s="770"/>
      <c r="H9" s="770"/>
      <c r="I9" s="771"/>
      <c r="J9" s="771"/>
      <c r="K9" s="771"/>
      <c r="L9" s="771"/>
      <c r="M9" s="771"/>
      <c r="N9" s="771"/>
      <c r="O9" s="771"/>
    </row>
    <row r="10" spans="1:16" ht="15" customHeight="1" thickTop="1">
      <c r="A10" s="285" t="s">
        <v>635</v>
      </c>
      <c r="B10" s="110" t="s">
        <v>636</v>
      </c>
      <c r="C10" s="111" t="s">
        <v>637</v>
      </c>
      <c r="D10" s="315">
        <v>6.3899999999999998E-2</v>
      </c>
      <c r="E10" s="315">
        <v>7.2099999999999997E-2</v>
      </c>
      <c r="F10" s="315">
        <v>6.4899999999999999E-2</v>
      </c>
      <c r="G10" s="315">
        <v>6.3500000000000001E-2</v>
      </c>
      <c r="H10" s="315">
        <v>6.5199999999999994E-2</v>
      </c>
      <c r="I10" s="315">
        <v>5.8299999999999998E-2</v>
      </c>
      <c r="J10" s="315">
        <v>6.8000000000000005E-2</v>
      </c>
      <c r="K10" s="315">
        <v>5.8400000000000001E-2</v>
      </c>
      <c r="L10" s="315">
        <v>5.1200000000000002E-2</v>
      </c>
      <c r="M10" s="315">
        <v>6.0199999999999997E-2</v>
      </c>
      <c r="N10" s="315">
        <v>6.0999999999999999E-2</v>
      </c>
      <c r="O10" s="315">
        <v>5.5899999999999998E-2</v>
      </c>
    </row>
    <row r="11" spans="1:16" ht="15" customHeight="1" thickBot="1">
      <c r="A11" s="285" t="s">
        <v>635</v>
      </c>
      <c r="B11" s="110" t="s">
        <v>638</v>
      </c>
      <c r="C11" s="111" t="s">
        <v>639</v>
      </c>
      <c r="D11" s="315">
        <v>0.70150000000000001</v>
      </c>
      <c r="E11" s="315">
        <v>0.70640000000000003</v>
      </c>
      <c r="F11" s="315">
        <v>0.67889999999999995</v>
      </c>
      <c r="G11" s="315">
        <v>0.68110000000000004</v>
      </c>
      <c r="H11" s="315">
        <v>0.70069999999999999</v>
      </c>
      <c r="I11" s="315">
        <v>0.72499999999999998</v>
      </c>
      <c r="J11" s="315">
        <v>0.73229999999999995</v>
      </c>
      <c r="K11" s="315">
        <v>0.69910000000000005</v>
      </c>
      <c r="L11" s="315">
        <v>0.68079999999999996</v>
      </c>
      <c r="M11" s="315">
        <v>0.69189999999999996</v>
      </c>
      <c r="N11" s="315">
        <v>0.68899999999999995</v>
      </c>
      <c r="O11" s="315">
        <v>0.68320000000000003</v>
      </c>
    </row>
    <row r="12" spans="1:16" s="316" customFormat="1" ht="15" customHeight="1" thickTop="1" thickBot="1">
      <c r="A12" s="285"/>
      <c r="B12" s="313"/>
      <c r="C12" s="769" t="s">
        <v>448</v>
      </c>
      <c r="D12" s="770"/>
      <c r="E12" s="770"/>
      <c r="F12" s="770"/>
      <c r="G12" s="770"/>
      <c r="H12" s="770"/>
      <c r="I12" s="771"/>
      <c r="J12" s="771"/>
      <c r="K12" s="771"/>
      <c r="L12" s="771"/>
      <c r="M12" s="771"/>
      <c r="N12" s="771"/>
      <c r="O12" s="771"/>
    </row>
    <row r="13" spans="1:16" s="311" customFormat="1" ht="15" customHeight="1" thickTop="1">
      <c r="A13" s="285" t="s">
        <v>635</v>
      </c>
      <c r="B13" s="110" t="s">
        <v>640</v>
      </c>
      <c r="C13" s="111" t="s">
        <v>641</v>
      </c>
      <c r="D13" s="315">
        <v>0.72970000000000002</v>
      </c>
      <c r="E13" s="315">
        <v>0.72770000000000001</v>
      </c>
      <c r="F13" s="315">
        <v>0.71699999999999997</v>
      </c>
      <c r="G13" s="315">
        <v>0.7087</v>
      </c>
      <c r="H13" s="315">
        <v>0.69320000000000004</v>
      </c>
      <c r="I13" s="315">
        <v>0.65110000000000001</v>
      </c>
      <c r="J13" s="315">
        <v>0.63239999999999996</v>
      </c>
      <c r="K13" s="315">
        <v>0.62619999999999998</v>
      </c>
      <c r="L13" s="315">
        <v>0.62860000000000005</v>
      </c>
      <c r="M13" s="315">
        <v>0.60799999999999998</v>
      </c>
      <c r="N13" s="315">
        <v>0.61219999999999997</v>
      </c>
      <c r="O13" s="315">
        <v>0.61560000000000004</v>
      </c>
    </row>
    <row r="14" spans="1:16" s="318" customFormat="1" ht="15" customHeight="1">
      <c r="A14" s="285" t="s">
        <v>635</v>
      </c>
      <c r="B14" s="110" t="s">
        <v>642</v>
      </c>
      <c r="C14" s="111" t="s">
        <v>643</v>
      </c>
      <c r="D14" s="317">
        <v>0.72970000000000002</v>
      </c>
      <c r="E14" s="315">
        <v>0.72770000000000001</v>
      </c>
      <c r="F14" s="315">
        <v>0.71699999999999997</v>
      </c>
      <c r="G14" s="315">
        <v>0.7087</v>
      </c>
      <c r="H14" s="315">
        <v>0.69320000000000004</v>
      </c>
      <c r="I14" s="315">
        <v>0.65149999999999997</v>
      </c>
      <c r="J14" s="315">
        <v>0.63260000000000005</v>
      </c>
      <c r="K14" s="315">
        <v>0.62629999999999997</v>
      </c>
      <c r="L14" s="315">
        <v>0.62870000000000004</v>
      </c>
      <c r="M14" s="315">
        <v>0.61</v>
      </c>
      <c r="N14" s="315">
        <v>0.61460000000000004</v>
      </c>
      <c r="O14" s="315">
        <v>0.61570000000000003</v>
      </c>
    </row>
    <row r="15" spans="1:16" s="318" customFormat="1" ht="15" customHeight="1">
      <c r="A15" s="285"/>
      <c r="B15" s="110"/>
      <c r="C15" s="111" t="s">
        <v>644</v>
      </c>
      <c r="D15" s="315">
        <v>2.58E-2</v>
      </c>
      <c r="E15" s="315">
        <v>2.53E-2</v>
      </c>
      <c r="F15" s="315">
        <v>1.6500000000000001E-2</v>
      </c>
      <c r="G15" s="315">
        <v>2.7300000000000001E-2</v>
      </c>
      <c r="H15" s="315">
        <v>4.3499999999999997E-2</v>
      </c>
      <c r="I15" s="315">
        <v>7.2999999999999995E-2</v>
      </c>
      <c r="J15" s="315">
        <v>7.3800000000000004E-2</v>
      </c>
      <c r="K15" s="315">
        <v>7.6499999999999999E-2</v>
      </c>
      <c r="L15" s="315">
        <v>7.2900000000000006E-2</v>
      </c>
      <c r="M15" s="315">
        <v>7.9500000000000001E-2</v>
      </c>
      <c r="N15" s="315">
        <v>7.0000000000000007E-2</v>
      </c>
      <c r="O15" s="315">
        <v>6.4799999999999996E-2</v>
      </c>
    </row>
    <row r="16" spans="1:16" s="318" customFormat="1" ht="15" customHeight="1" thickBot="1">
      <c r="A16" s="285" t="s">
        <v>635</v>
      </c>
      <c r="B16" s="110" t="s">
        <v>645</v>
      </c>
      <c r="C16" s="111" t="s">
        <v>646</v>
      </c>
      <c r="D16" s="315">
        <v>0</v>
      </c>
      <c r="E16" s="315">
        <v>0</v>
      </c>
      <c r="F16" s="315">
        <v>0</v>
      </c>
      <c r="G16" s="315">
        <v>0</v>
      </c>
      <c r="H16" s="315">
        <v>0</v>
      </c>
      <c r="I16" s="315">
        <v>0</v>
      </c>
      <c r="J16" s="315">
        <v>0</v>
      </c>
      <c r="K16" s="315">
        <v>0</v>
      </c>
      <c r="L16" s="315">
        <v>0</v>
      </c>
      <c r="M16" s="315">
        <v>0</v>
      </c>
      <c r="N16" s="315">
        <v>0</v>
      </c>
      <c r="O16" s="315">
        <v>0</v>
      </c>
    </row>
    <row r="17" spans="1:15" s="316" customFormat="1" ht="15" customHeight="1" thickTop="1" thickBot="1">
      <c r="A17" s="285"/>
      <c r="B17" s="313"/>
      <c r="C17" s="769" t="s">
        <v>647</v>
      </c>
      <c r="D17" s="770"/>
      <c r="E17" s="770"/>
      <c r="F17" s="770"/>
      <c r="G17" s="770"/>
      <c r="H17" s="770"/>
      <c r="I17" s="771"/>
      <c r="J17" s="771"/>
      <c r="K17" s="771"/>
      <c r="L17" s="771"/>
      <c r="M17" s="771"/>
      <c r="N17" s="771"/>
      <c r="O17" s="771"/>
    </row>
    <row r="18" spans="1:15" s="311" customFormat="1" ht="15" customHeight="1" thickTop="1">
      <c r="A18" s="285" t="s">
        <v>635</v>
      </c>
      <c r="B18" s="110" t="s">
        <v>648</v>
      </c>
      <c r="C18" s="111" t="s">
        <v>649</v>
      </c>
      <c r="D18" s="315">
        <v>2.5100000000000001E-2</v>
      </c>
      <c r="E18" s="315">
        <v>2.46E-2</v>
      </c>
      <c r="F18" s="315">
        <v>1.5299999999999999E-2</v>
      </c>
      <c r="G18" s="315">
        <v>3.4599999999999999E-2</v>
      </c>
      <c r="H18" s="315">
        <v>4.7199999999999999E-2</v>
      </c>
      <c r="I18" s="315">
        <v>2.1899999999999999E-2</v>
      </c>
      <c r="J18" s="315">
        <v>2.3199999999999998E-2</v>
      </c>
      <c r="K18" s="315">
        <v>2.86E-2</v>
      </c>
      <c r="L18" s="315">
        <v>3.2099999999999997E-2</v>
      </c>
      <c r="M18" s="315">
        <v>3.7400000000000003E-2</v>
      </c>
      <c r="N18" s="315">
        <v>3.5700000000000003E-2</v>
      </c>
      <c r="O18" s="315">
        <v>3.9800000000000002E-2</v>
      </c>
    </row>
    <row r="19" spans="1:15" s="318" customFormat="1" ht="15" customHeight="1">
      <c r="A19" s="285" t="s">
        <v>635</v>
      </c>
      <c r="B19" s="110" t="s">
        <v>650</v>
      </c>
      <c r="C19" s="111" t="s">
        <v>651</v>
      </c>
      <c r="D19" s="315">
        <v>0.97489999999999999</v>
      </c>
      <c r="E19" s="315">
        <v>0.97540000000000004</v>
      </c>
      <c r="F19" s="315">
        <v>0.98470000000000002</v>
      </c>
      <c r="G19" s="315">
        <v>0.96540000000000004</v>
      </c>
      <c r="H19" s="315">
        <v>0.95279999999999998</v>
      </c>
      <c r="I19" s="315">
        <v>0.97809999999999997</v>
      </c>
      <c r="J19" s="315">
        <v>0.9768</v>
      </c>
      <c r="K19" s="315">
        <v>0.97140000000000004</v>
      </c>
      <c r="L19" s="315">
        <v>0.96789999999999998</v>
      </c>
      <c r="M19" s="315">
        <v>0.96260000000000001</v>
      </c>
      <c r="N19" s="315">
        <v>0.96430000000000005</v>
      </c>
      <c r="O19" s="315">
        <v>0.96020000000000005</v>
      </c>
    </row>
    <row r="20" spans="1:15" s="318" customFormat="1" ht="15" customHeight="1" thickBot="1">
      <c r="A20" s="285" t="s">
        <v>635</v>
      </c>
      <c r="B20" s="110" t="s">
        <v>652</v>
      </c>
      <c r="C20" s="111" t="s">
        <v>653</v>
      </c>
      <c r="D20" s="319">
        <v>398.67329999999998</v>
      </c>
      <c r="E20" s="319">
        <v>404.32279999999997</v>
      </c>
      <c r="F20" s="319">
        <v>444.0727</v>
      </c>
      <c r="G20" s="319">
        <v>457.6866</v>
      </c>
      <c r="H20" s="319">
        <v>468.10160000000002</v>
      </c>
      <c r="I20" s="319">
        <v>481.46809999999999</v>
      </c>
      <c r="J20" s="319">
        <v>478.63299999999998</v>
      </c>
      <c r="K20" s="319">
        <v>491.10520000000002</v>
      </c>
      <c r="L20" s="319">
        <v>519.67290000000003</v>
      </c>
      <c r="M20" s="319">
        <v>530.11770000000001</v>
      </c>
      <c r="N20" s="319">
        <v>517.51919999999996</v>
      </c>
      <c r="O20" s="319">
        <v>508.06580000000002</v>
      </c>
    </row>
    <row r="21" spans="1:15" s="316" customFormat="1" ht="15" customHeight="1" thickTop="1" thickBot="1">
      <c r="A21" s="285"/>
      <c r="B21" s="313"/>
      <c r="C21" s="769" t="s">
        <v>654</v>
      </c>
      <c r="D21" s="770"/>
      <c r="E21" s="770"/>
      <c r="F21" s="770"/>
      <c r="G21" s="770"/>
      <c r="H21" s="770"/>
      <c r="I21" s="771"/>
      <c r="J21" s="771"/>
      <c r="K21" s="771"/>
      <c r="L21" s="771"/>
      <c r="M21" s="771"/>
      <c r="N21" s="771"/>
      <c r="O21" s="771"/>
    </row>
    <row r="22" spans="1:15" s="311" customFormat="1" ht="15" customHeight="1" thickTop="1">
      <c r="A22" s="285" t="s">
        <v>635</v>
      </c>
      <c r="B22" s="110" t="s">
        <v>655</v>
      </c>
      <c r="C22" s="111" t="s">
        <v>656</v>
      </c>
      <c r="D22" s="315">
        <v>0.98029999999999995</v>
      </c>
      <c r="E22" s="315">
        <v>0.98150000000000004</v>
      </c>
      <c r="F22" s="315">
        <v>0.9859</v>
      </c>
      <c r="G22" s="315">
        <v>0.97689999999999999</v>
      </c>
      <c r="H22" s="315">
        <v>0.97740000000000005</v>
      </c>
      <c r="I22" s="315">
        <v>0.97740000000000005</v>
      </c>
      <c r="J22" s="315">
        <v>0.98009999999999997</v>
      </c>
      <c r="K22" s="315">
        <v>0.98309999999999997</v>
      </c>
      <c r="L22" s="315">
        <v>0.98399999999999999</v>
      </c>
      <c r="M22" s="315">
        <v>0.97519999999999996</v>
      </c>
      <c r="N22" s="315">
        <v>0.96970000000000001</v>
      </c>
      <c r="O22" s="315">
        <v>0.94940000000000002</v>
      </c>
    </row>
    <row r="23" spans="1:15" s="318" customFormat="1" ht="15" customHeight="1">
      <c r="A23" s="285" t="s">
        <v>635</v>
      </c>
      <c r="B23" s="110" t="s">
        <v>657</v>
      </c>
      <c r="C23" s="111" t="s">
        <v>658</v>
      </c>
      <c r="D23" s="315">
        <v>6.7999999999999996E-3</v>
      </c>
      <c r="E23" s="315">
        <v>6.7999999999999996E-3</v>
      </c>
      <c r="F23" s="315">
        <v>8.0000000000000002E-3</v>
      </c>
      <c r="G23" s="315">
        <v>8.3000000000000001E-3</v>
      </c>
      <c r="H23" s="315">
        <v>1.1599999999999999E-2</v>
      </c>
      <c r="I23" s="315">
        <v>9.2999999999999992E-3</v>
      </c>
      <c r="J23" s="315">
        <v>3.1E-2</v>
      </c>
      <c r="K23" s="315">
        <v>0.318</v>
      </c>
      <c r="L23" s="315">
        <v>0.36049999999999999</v>
      </c>
      <c r="M23" s="315">
        <v>0.35680000000000001</v>
      </c>
      <c r="N23" s="315">
        <v>0.35039999999999999</v>
      </c>
      <c r="O23" s="315">
        <v>0.34739999999999999</v>
      </c>
    </row>
    <row r="24" spans="1:15" s="318" customFormat="1" ht="15" customHeight="1">
      <c r="A24" s="285" t="s">
        <v>635</v>
      </c>
      <c r="B24" s="110" t="s">
        <v>659</v>
      </c>
      <c r="C24" s="111" t="s">
        <v>660</v>
      </c>
      <c r="D24" s="315">
        <v>1.9699999999999999E-2</v>
      </c>
      <c r="E24" s="315">
        <v>1.8499999999999999E-2</v>
      </c>
      <c r="F24" s="315">
        <v>1.41E-2</v>
      </c>
      <c r="G24" s="315">
        <v>2.3099999999999999E-2</v>
      </c>
      <c r="H24" s="315">
        <v>2.2599999999999999E-2</v>
      </c>
      <c r="I24" s="315">
        <v>2.2599999999999999E-2</v>
      </c>
      <c r="J24" s="315">
        <v>1.9900000000000001E-2</v>
      </c>
      <c r="K24" s="315">
        <v>1.6899999999999998E-2</v>
      </c>
      <c r="L24" s="315">
        <v>1.6E-2</v>
      </c>
      <c r="M24" s="315">
        <v>2.4799999999999999E-2</v>
      </c>
      <c r="N24" s="315">
        <v>3.0300000000000001E-2</v>
      </c>
      <c r="O24" s="315">
        <v>5.0599999999999999E-2</v>
      </c>
    </row>
    <row r="25" spans="1:15" s="318" customFormat="1" ht="15" customHeight="1">
      <c r="A25" s="285" t="s">
        <v>635</v>
      </c>
      <c r="B25" s="110" t="s">
        <v>661</v>
      </c>
      <c r="C25" s="111" t="s">
        <v>662</v>
      </c>
      <c r="D25" s="315">
        <v>5.0000000000000001E-3</v>
      </c>
      <c r="E25" s="315">
        <v>5.1999999999999998E-3</v>
      </c>
      <c r="F25" s="315">
        <v>7.9000000000000008E-3</v>
      </c>
      <c r="G25" s="315">
        <v>8.0000000000000002E-3</v>
      </c>
      <c r="H25" s="315">
        <v>1.14E-2</v>
      </c>
      <c r="I25" s="315">
        <v>9.1000000000000004E-3</v>
      </c>
      <c r="J25" s="315">
        <v>3.0800000000000001E-2</v>
      </c>
      <c r="K25" s="315">
        <v>0.32279999999999998</v>
      </c>
      <c r="L25" s="315">
        <v>0.3624</v>
      </c>
      <c r="M25" s="315">
        <v>0.35670000000000002</v>
      </c>
      <c r="N25" s="315">
        <v>0.34370000000000001</v>
      </c>
      <c r="O25" s="315">
        <v>0.33200000000000002</v>
      </c>
    </row>
    <row r="26" spans="1:15" s="318" customFormat="1" ht="15" customHeight="1">
      <c r="A26" s="285" t="s">
        <v>635</v>
      </c>
      <c r="B26" s="110" t="s">
        <v>663</v>
      </c>
      <c r="C26" s="111" t="s">
        <v>998</v>
      </c>
      <c r="D26" s="315">
        <v>0.2782</v>
      </c>
      <c r="E26" s="315">
        <v>0.24879999999999999</v>
      </c>
      <c r="F26" s="315">
        <v>2.52E-2</v>
      </c>
      <c r="G26" s="315">
        <v>6.0100000000000001E-2</v>
      </c>
      <c r="H26" s="315">
        <v>4.2000000000000003E-2</v>
      </c>
      <c r="I26" s="315">
        <v>4.7399999999999998E-2</v>
      </c>
      <c r="J26" s="315">
        <v>2.5999999999999999E-2</v>
      </c>
      <c r="K26" s="315">
        <v>2.0999999999999999E-3</v>
      </c>
      <c r="L26" s="315">
        <v>1.0699999999999999E-2</v>
      </c>
      <c r="M26" s="315">
        <v>2.4799999999999999E-2</v>
      </c>
      <c r="N26" s="315">
        <v>4.87E-2</v>
      </c>
      <c r="O26" s="315">
        <v>9.2700000000000005E-2</v>
      </c>
    </row>
    <row r="27" spans="1:15" s="318" customFormat="1" ht="15" customHeight="1">
      <c r="A27" s="285" t="s">
        <v>635</v>
      </c>
      <c r="B27" s="110" t="s">
        <v>664</v>
      </c>
      <c r="C27" s="111" t="s">
        <v>665</v>
      </c>
      <c r="D27" s="315">
        <v>3.7000000000000002E-3</v>
      </c>
      <c r="E27" s="315">
        <v>3.5000000000000001E-3</v>
      </c>
      <c r="F27" s="315">
        <v>3.5000000000000001E-3</v>
      </c>
      <c r="G27" s="315">
        <v>3.5999999999999999E-3</v>
      </c>
      <c r="H27" s="315">
        <v>3.5000000000000001E-3</v>
      </c>
      <c r="I27" s="315">
        <v>3.7000000000000002E-3</v>
      </c>
      <c r="J27" s="315">
        <v>4.0399999999999998E-2</v>
      </c>
      <c r="K27" s="315">
        <v>6.4600000000000005E-2</v>
      </c>
      <c r="L27" s="315">
        <v>6.9900000000000004E-2</v>
      </c>
      <c r="M27" s="315">
        <v>6.9500000000000006E-2</v>
      </c>
      <c r="N27" s="315">
        <v>6.7500000000000004E-2</v>
      </c>
      <c r="O27" s="315">
        <v>6.5000000000000002E-2</v>
      </c>
    </row>
    <row r="28" spans="1:15" s="318" customFormat="1" ht="15" customHeight="1">
      <c r="A28" s="285" t="s">
        <v>635</v>
      </c>
      <c r="B28" s="110" t="s">
        <v>666</v>
      </c>
      <c r="C28" s="111" t="s">
        <v>667</v>
      </c>
      <c r="D28" s="315">
        <v>7.9200000000000007E-2</v>
      </c>
      <c r="E28" s="315">
        <v>6.4699999999999994E-2</v>
      </c>
      <c r="F28" s="315">
        <v>6.5100000000000005E-2</v>
      </c>
      <c r="G28" s="315">
        <v>6.5199999999999994E-2</v>
      </c>
      <c r="H28" s="315">
        <v>6.2899999999999998E-2</v>
      </c>
      <c r="I28" s="315">
        <v>6.4600000000000005E-2</v>
      </c>
      <c r="J28" s="315">
        <v>6.9099999999999995E-2</v>
      </c>
      <c r="K28" s="315">
        <v>7.0699999999999999E-2</v>
      </c>
      <c r="L28" s="315">
        <v>6.8599999999999994E-2</v>
      </c>
      <c r="M28" s="315">
        <v>7.0400000000000004E-2</v>
      </c>
      <c r="N28" s="315">
        <v>7.4999999999999997E-2</v>
      </c>
      <c r="O28" s="315">
        <v>8.4599999999999995E-2</v>
      </c>
    </row>
    <row r="29" spans="1:15" s="318" customFormat="1" ht="15" customHeight="1">
      <c r="A29" s="285" t="s">
        <v>635</v>
      </c>
      <c r="B29" s="110" t="s">
        <v>668</v>
      </c>
      <c r="C29" s="111" t="s">
        <v>669</v>
      </c>
      <c r="D29" s="315">
        <v>0.96640000000000004</v>
      </c>
      <c r="E29" s="315">
        <v>0.96799999999999997</v>
      </c>
      <c r="F29" s="315">
        <v>0.97219999999999995</v>
      </c>
      <c r="G29" s="315">
        <v>0.96560000000000001</v>
      </c>
      <c r="H29" s="315">
        <v>0.96789999999999998</v>
      </c>
      <c r="I29" s="315">
        <v>0.96889999999999998</v>
      </c>
      <c r="J29" s="315">
        <v>0.97819999999999996</v>
      </c>
      <c r="K29" s="315">
        <v>0.98009999999999997</v>
      </c>
      <c r="L29" s="315">
        <v>0.97929999999999995</v>
      </c>
      <c r="M29" s="315">
        <v>0.97189999999999999</v>
      </c>
      <c r="N29" s="315">
        <v>0.96419999999999995</v>
      </c>
      <c r="O29" s="315">
        <v>0.94289999999999996</v>
      </c>
    </row>
    <row r="30" spans="1:15" s="318" customFormat="1" ht="15" customHeight="1">
      <c r="A30" s="285" t="s">
        <v>635</v>
      </c>
      <c r="B30" s="110" t="s">
        <v>670</v>
      </c>
      <c r="C30" s="111" t="s">
        <v>671</v>
      </c>
      <c r="D30" s="315">
        <v>1.49E-2</v>
      </c>
      <c r="E30" s="315">
        <v>1.4200000000000001E-2</v>
      </c>
      <c r="F30" s="315">
        <v>1.46E-2</v>
      </c>
      <c r="G30" s="315">
        <v>1.43E-2</v>
      </c>
      <c r="H30" s="315">
        <v>9.4999999999999998E-3</v>
      </c>
      <c r="I30" s="315">
        <v>9.7999999999999997E-3</v>
      </c>
      <c r="J30" s="315">
        <v>0</v>
      </c>
      <c r="K30" s="315">
        <v>1.6000000000000001E-3</v>
      </c>
      <c r="L30" s="315">
        <v>5.1000000000000004E-3</v>
      </c>
      <c r="M30" s="315">
        <v>6.4000000000000003E-3</v>
      </c>
      <c r="N30" s="315">
        <v>8.9999999999999993E-3</v>
      </c>
      <c r="O30" s="315">
        <v>1.21E-2</v>
      </c>
    </row>
    <row r="31" spans="1:15" s="318" customFormat="1" ht="15" customHeight="1">
      <c r="A31" s="285" t="s">
        <v>635</v>
      </c>
      <c r="B31" s="110" t="s">
        <v>672</v>
      </c>
      <c r="C31" s="111" t="s">
        <v>673</v>
      </c>
      <c r="D31" s="315">
        <v>2.7000000000000001E-3</v>
      </c>
      <c r="E31" s="315">
        <v>1.8E-3</v>
      </c>
      <c r="F31" s="315">
        <v>2.8999999999999998E-3</v>
      </c>
      <c r="G31" s="315">
        <v>4.8999999999999998E-3</v>
      </c>
      <c r="H31" s="315">
        <v>4.0000000000000001E-3</v>
      </c>
      <c r="I31" s="315">
        <v>2.8999999999999998E-3</v>
      </c>
      <c r="J31" s="315">
        <v>0</v>
      </c>
      <c r="K31" s="315">
        <v>2.9999999999999997E-4</v>
      </c>
      <c r="L31" s="315">
        <v>2.0999999999999999E-3</v>
      </c>
      <c r="M31" s="315">
        <v>4.3E-3</v>
      </c>
      <c r="N31" s="315">
        <v>4.4999999999999997E-3</v>
      </c>
      <c r="O31" s="315">
        <v>4.7999999999999996E-3</v>
      </c>
    </row>
    <row r="32" spans="1:15" s="318" customFormat="1" ht="15" customHeight="1">
      <c r="A32" s="285" t="s">
        <v>635</v>
      </c>
      <c r="B32" s="110" t="s">
        <v>674</v>
      </c>
      <c r="C32" s="111" t="s">
        <v>675</v>
      </c>
      <c r="D32" s="315">
        <v>4.0000000000000002E-4</v>
      </c>
      <c r="E32" s="315">
        <v>5.9999999999999995E-4</v>
      </c>
      <c r="F32" s="315">
        <v>8.9999999999999998E-4</v>
      </c>
      <c r="G32" s="315">
        <v>2E-3</v>
      </c>
      <c r="H32" s="315">
        <v>1.4E-3</v>
      </c>
      <c r="I32" s="315">
        <v>1.1000000000000001E-3</v>
      </c>
      <c r="J32" s="315">
        <v>1E-4</v>
      </c>
      <c r="K32" s="315">
        <v>4.0000000000000002E-4</v>
      </c>
      <c r="L32" s="315">
        <v>1.1000000000000001E-3</v>
      </c>
      <c r="M32" s="315">
        <v>1.4E-3</v>
      </c>
      <c r="N32" s="315">
        <v>2.5000000000000001E-3</v>
      </c>
      <c r="O32" s="315">
        <v>7.1999999999999998E-3</v>
      </c>
    </row>
    <row r="33" spans="1:15" s="318" customFormat="1" ht="15" customHeight="1">
      <c r="A33" s="285" t="s">
        <v>635</v>
      </c>
      <c r="B33" s="110" t="s">
        <v>676</v>
      </c>
      <c r="C33" s="111" t="s">
        <v>677</v>
      </c>
      <c r="D33" s="315">
        <v>2.0000000000000001E-4</v>
      </c>
      <c r="E33" s="315">
        <v>4.0000000000000002E-4</v>
      </c>
      <c r="F33" s="315">
        <v>8.0000000000000004E-4</v>
      </c>
      <c r="G33" s="315">
        <v>2.0999999999999999E-3</v>
      </c>
      <c r="H33" s="315">
        <v>2.2000000000000001E-3</v>
      </c>
      <c r="I33" s="315">
        <v>6.9999999999999999E-4</v>
      </c>
      <c r="J33" s="315">
        <v>1.9E-3</v>
      </c>
      <c r="K33" s="315">
        <v>5.0000000000000001E-4</v>
      </c>
      <c r="L33" s="315">
        <v>8.9999999999999998E-4</v>
      </c>
      <c r="M33" s="315">
        <v>5.0000000000000001E-4</v>
      </c>
      <c r="N33" s="315">
        <v>2.2000000000000001E-3</v>
      </c>
      <c r="O33" s="315">
        <v>3.5000000000000001E-3</v>
      </c>
    </row>
    <row r="34" spans="1:15" s="318" customFormat="1" ht="15" customHeight="1" thickBot="1">
      <c r="A34" s="285" t="s">
        <v>635</v>
      </c>
      <c r="B34" s="111" t="s">
        <v>678</v>
      </c>
      <c r="C34" s="111" t="s">
        <v>679</v>
      </c>
      <c r="D34" s="315">
        <v>1.54E-2</v>
      </c>
      <c r="E34" s="315">
        <v>1.5100000000000001E-2</v>
      </c>
      <c r="F34" s="315">
        <v>8.6E-3</v>
      </c>
      <c r="G34" s="315">
        <v>1.11E-2</v>
      </c>
      <c r="H34" s="315">
        <v>1.5100000000000001E-2</v>
      </c>
      <c r="I34" s="315">
        <v>1.66E-2</v>
      </c>
      <c r="J34" s="315">
        <v>1.9800000000000002E-2</v>
      </c>
      <c r="K34" s="315">
        <v>1.7100000000000001E-2</v>
      </c>
      <c r="L34" s="315">
        <v>1.1599999999999999E-2</v>
      </c>
      <c r="M34" s="315">
        <v>1.54E-2</v>
      </c>
      <c r="N34" s="315">
        <v>1.7600000000000001E-2</v>
      </c>
      <c r="O34" s="315">
        <v>2.9499999999999998E-2</v>
      </c>
    </row>
    <row r="35" spans="1:15" s="316" customFormat="1" ht="15" customHeight="1" thickTop="1" thickBot="1">
      <c r="A35" s="285"/>
      <c r="B35" s="313"/>
      <c r="C35" s="769" t="s">
        <v>471</v>
      </c>
      <c r="D35" s="770"/>
      <c r="E35" s="770"/>
      <c r="F35" s="770"/>
      <c r="G35" s="770"/>
      <c r="H35" s="770"/>
      <c r="I35" s="771"/>
      <c r="J35" s="771"/>
      <c r="K35" s="771"/>
      <c r="L35" s="771"/>
      <c r="M35" s="771"/>
      <c r="N35" s="771"/>
      <c r="O35" s="771"/>
    </row>
    <row r="36" spans="1:15" s="311" customFormat="1" ht="15" customHeight="1" thickTop="1">
      <c r="A36" s="285" t="s">
        <v>635</v>
      </c>
      <c r="B36" s="110" t="s">
        <v>680</v>
      </c>
      <c r="C36" s="111" t="s">
        <v>681</v>
      </c>
      <c r="D36" s="315">
        <v>0.1162</v>
      </c>
      <c r="E36" s="315">
        <v>0.13020000000000001</v>
      </c>
      <c r="F36" s="315">
        <v>0.11210000000000001</v>
      </c>
      <c r="G36" s="315">
        <v>0.11169999999999999</v>
      </c>
      <c r="H36" s="315">
        <v>0.1178</v>
      </c>
      <c r="I36" s="315">
        <v>0.1129</v>
      </c>
      <c r="J36" s="315">
        <v>0.1363</v>
      </c>
      <c r="K36" s="315">
        <v>0.11840000000000001</v>
      </c>
      <c r="L36" s="315">
        <v>0.10390000000000001</v>
      </c>
      <c r="M36" s="315">
        <v>0.12909999999999999</v>
      </c>
      <c r="N36" s="315">
        <v>0.1283</v>
      </c>
      <c r="O36" s="315">
        <v>0.1166</v>
      </c>
    </row>
    <row r="37" spans="1:15" s="318" customFormat="1" ht="15" customHeight="1">
      <c r="A37" s="285" t="s">
        <v>635</v>
      </c>
      <c r="B37" s="110" t="s">
        <v>682</v>
      </c>
      <c r="C37" s="111" t="s">
        <v>683</v>
      </c>
      <c r="D37" s="315">
        <v>0.38290000000000002</v>
      </c>
      <c r="E37" s="315">
        <v>0.43680000000000002</v>
      </c>
      <c r="F37" s="315">
        <v>0.48959999999999998</v>
      </c>
      <c r="G37" s="315">
        <v>0.45250000000000001</v>
      </c>
      <c r="H37" s="315">
        <v>0.33550000000000002</v>
      </c>
      <c r="I37" s="315">
        <v>0.26819999999999999</v>
      </c>
      <c r="J37" s="315">
        <v>0.33510000000000001</v>
      </c>
      <c r="K37" s="315">
        <v>0.40639999999999998</v>
      </c>
      <c r="L37" s="315">
        <v>0.40489999999999998</v>
      </c>
      <c r="M37" s="315">
        <v>0.44550000000000001</v>
      </c>
      <c r="N37" s="315">
        <v>0.44790000000000002</v>
      </c>
      <c r="O37" s="315">
        <v>0.46550000000000002</v>
      </c>
    </row>
    <row r="38" spans="1:15" s="318" customFormat="1" ht="15" customHeight="1">
      <c r="A38" s="285" t="s">
        <v>635</v>
      </c>
      <c r="B38" s="110" t="s">
        <v>684</v>
      </c>
      <c r="C38" s="111" t="s">
        <v>685</v>
      </c>
      <c r="D38" s="315">
        <v>0.2646</v>
      </c>
      <c r="E38" s="315">
        <v>0.30840000000000001</v>
      </c>
      <c r="F38" s="315">
        <v>0.36980000000000002</v>
      </c>
      <c r="G38" s="315">
        <v>0.3357</v>
      </c>
      <c r="H38" s="315">
        <v>0.2414</v>
      </c>
      <c r="I38" s="315">
        <v>0.182</v>
      </c>
      <c r="J38" s="315">
        <v>0.22420000000000001</v>
      </c>
      <c r="K38" s="315">
        <v>0.26929999999999998</v>
      </c>
      <c r="L38" s="315">
        <v>0.26769999999999999</v>
      </c>
      <c r="M38" s="315">
        <v>0.28179999999999999</v>
      </c>
      <c r="N38" s="315">
        <v>0.29110000000000003</v>
      </c>
      <c r="O38" s="315">
        <v>0.30690000000000001</v>
      </c>
    </row>
    <row r="39" spans="1:15" s="318" customFormat="1" ht="15" customHeight="1">
      <c r="A39" s="285" t="s">
        <v>635</v>
      </c>
      <c r="B39" s="110" t="s">
        <v>686</v>
      </c>
      <c r="C39" s="111" t="s">
        <v>687</v>
      </c>
      <c r="D39" s="315">
        <v>0.2107</v>
      </c>
      <c r="E39" s="315">
        <v>0.24199999999999999</v>
      </c>
      <c r="F39" s="315">
        <v>0.28320000000000001</v>
      </c>
      <c r="G39" s="315">
        <v>0.25719999999999998</v>
      </c>
      <c r="H39" s="315">
        <v>0.18559999999999999</v>
      </c>
      <c r="I39" s="315">
        <v>0.13850000000000001</v>
      </c>
      <c r="J39" s="315">
        <v>0.1671</v>
      </c>
      <c r="K39" s="315">
        <v>0.20050000000000001</v>
      </c>
      <c r="L39" s="315">
        <v>0.19939999999999999</v>
      </c>
      <c r="M39" s="315">
        <v>0.2077</v>
      </c>
      <c r="N39" s="315">
        <v>0.21299999999999999</v>
      </c>
      <c r="O39" s="315">
        <v>0.2233</v>
      </c>
    </row>
    <row r="40" spans="1:15" s="318" customFormat="1" ht="15" customHeight="1" thickBot="1">
      <c r="A40" s="285" t="s">
        <v>635</v>
      </c>
      <c r="B40" s="110" t="s">
        <v>688</v>
      </c>
      <c r="C40" s="80" t="s">
        <v>689</v>
      </c>
      <c r="D40" s="315">
        <v>0.36687191031907584</v>
      </c>
      <c r="E40" s="315">
        <v>0.42078418964418596</v>
      </c>
      <c r="F40" s="315">
        <v>0.48605268668551832</v>
      </c>
      <c r="G40" s="315">
        <v>0.42849205789683359</v>
      </c>
      <c r="H40" s="315">
        <v>0.2331</v>
      </c>
      <c r="I40" s="315">
        <v>0.23749999999999999</v>
      </c>
      <c r="J40" s="315">
        <v>0.311</v>
      </c>
      <c r="K40" s="315">
        <v>0.39419999999999999</v>
      </c>
      <c r="L40" s="315">
        <v>0.39369999999999999</v>
      </c>
      <c r="M40" s="315">
        <v>0.43090000000000001</v>
      </c>
      <c r="N40" s="315">
        <v>0.434</v>
      </c>
      <c r="O40" s="315">
        <v>0.4551</v>
      </c>
    </row>
    <row r="41" spans="1:15" s="316" customFormat="1" ht="15" customHeight="1" thickTop="1" thickBot="1">
      <c r="A41" s="285"/>
      <c r="B41" s="313"/>
      <c r="C41" s="769" t="s">
        <v>477</v>
      </c>
      <c r="D41" s="770"/>
      <c r="E41" s="770"/>
      <c r="F41" s="770"/>
      <c r="G41" s="770"/>
      <c r="H41" s="770"/>
      <c r="I41" s="771"/>
      <c r="J41" s="771"/>
      <c r="K41" s="771"/>
      <c r="L41" s="771"/>
      <c r="M41" s="771"/>
      <c r="N41" s="771"/>
      <c r="O41" s="771"/>
    </row>
    <row r="42" spans="1:15" s="311" customFormat="1" ht="15" customHeight="1" thickTop="1">
      <c r="A42" s="285" t="s">
        <v>635</v>
      </c>
      <c r="B42" s="110" t="s">
        <v>690</v>
      </c>
      <c r="C42" s="111" t="s">
        <v>691</v>
      </c>
      <c r="D42" s="315">
        <v>0.2036</v>
      </c>
      <c r="E42" s="315">
        <v>0.21510000000000001</v>
      </c>
      <c r="F42" s="315">
        <v>0.2341</v>
      </c>
      <c r="G42" s="315">
        <v>0.23369999999999999</v>
      </c>
      <c r="H42" s="315">
        <v>0.23089999999999999</v>
      </c>
      <c r="I42" s="315">
        <v>0.2389</v>
      </c>
      <c r="J42" s="315">
        <v>0.25459999999999999</v>
      </c>
      <c r="K42" s="315">
        <v>0.25540000000000002</v>
      </c>
      <c r="L42" s="315">
        <v>0.25490000000000002</v>
      </c>
      <c r="M42" s="315">
        <v>0.26279999999999998</v>
      </c>
      <c r="N42" s="315">
        <v>0.26829999999999998</v>
      </c>
      <c r="O42" s="315">
        <v>0.27239999999999998</v>
      </c>
    </row>
    <row r="43" spans="1:15" s="318" customFormat="1" ht="15" customHeight="1">
      <c r="A43" s="285" t="s">
        <v>635</v>
      </c>
      <c r="B43" s="110" t="s">
        <v>692</v>
      </c>
      <c r="C43" s="111" t="s">
        <v>693</v>
      </c>
      <c r="D43" s="315">
        <v>0.2029</v>
      </c>
      <c r="E43" s="315">
        <v>0.2147</v>
      </c>
      <c r="F43" s="315">
        <v>0.2339</v>
      </c>
      <c r="G43" s="315">
        <v>0.2334</v>
      </c>
      <c r="H43" s="315">
        <v>0.23069999999999999</v>
      </c>
      <c r="I43" s="315">
        <v>0.23880000000000001</v>
      </c>
      <c r="J43" s="315">
        <v>0.2545</v>
      </c>
      <c r="K43" s="315">
        <v>0.25519999999999998</v>
      </c>
      <c r="L43" s="315">
        <v>0.25280000000000002</v>
      </c>
      <c r="M43" s="315">
        <v>0.2596</v>
      </c>
      <c r="N43" s="315">
        <v>0.26500000000000001</v>
      </c>
      <c r="O43" s="315">
        <v>0.26829999999999998</v>
      </c>
    </row>
    <row r="44" spans="1:15" s="318" customFormat="1" ht="15" customHeight="1">
      <c r="A44" s="285" t="s">
        <v>635</v>
      </c>
      <c r="B44" s="110" t="s">
        <v>694</v>
      </c>
      <c r="C44" s="111" t="s">
        <v>695</v>
      </c>
      <c r="D44" s="315">
        <v>7.1300000000000002E-2</v>
      </c>
      <c r="E44" s="315">
        <v>6.3799999999999996E-2</v>
      </c>
      <c r="F44" s="315">
        <v>4.2500000000000003E-2</v>
      </c>
      <c r="G44" s="315">
        <v>7.0199999999999999E-2</v>
      </c>
      <c r="H44" s="315">
        <v>7.1499999999999994E-2</v>
      </c>
      <c r="I44" s="315">
        <v>7.1599999999999997E-2</v>
      </c>
      <c r="J44" s="315">
        <v>5.7799999999999997E-2</v>
      </c>
      <c r="K44" s="315">
        <v>4.5699999999999998E-2</v>
      </c>
      <c r="L44" s="315">
        <v>4.1799999999999997E-2</v>
      </c>
      <c r="M44" s="315">
        <v>6.3899999999999998E-2</v>
      </c>
      <c r="N44" s="315">
        <v>7.6799999999999993E-2</v>
      </c>
      <c r="O44" s="315">
        <v>0.1268</v>
      </c>
    </row>
    <row r="45" spans="1:15" s="318" customFormat="1" ht="15" customHeight="1">
      <c r="A45" s="285" t="s">
        <v>635</v>
      </c>
      <c r="B45" s="110" t="s">
        <v>696</v>
      </c>
      <c r="C45" s="111" t="s">
        <v>697</v>
      </c>
      <c r="D45" s="315">
        <v>6.8999999999999999E-3</v>
      </c>
      <c r="E45" s="315">
        <v>5.7999999999999996E-3</v>
      </c>
      <c r="F45" s="315">
        <v>5.9999999999999995E-4</v>
      </c>
      <c r="G45" s="315">
        <v>1.5E-3</v>
      </c>
      <c r="H45" s="315">
        <v>1.5E-3</v>
      </c>
      <c r="I45" s="315">
        <v>1.4E-3</v>
      </c>
      <c r="J45" s="315">
        <v>2.3E-3</v>
      </c>
      <c r="K45" s="315">
        <v>1.8E-3</v>
      </c>
      <c r="L45" s="315">
        <v>0.01</v>
      </c>
      <c r="M45" s="315">
        <v>2.29E-2</v>
      </c>
      <c r="N45" s="315">
        <v>4.3299999999999998E-2</v>
      </c>
      <c r="O45" s="315">
        <v>8.0600000000000005E-2</v>
      </c>
    </row>
    <row r="46" spans="1:15" s="318" customFormat="1" ht="15" customHeight="1">
      <c r="A46" s="285" t="s">
        <v>635</v>
      </c>
      <c r="B46" s="110" t="s">
        <v>698</v>
      </c>
      <c r="C46" s="111" t="s">
        <v>699</v>
      </c>
      <c r="D46" s="315">
        <v>3.4700000000000002E-2</v>
      </c>
      <c r="E46" s="315">
        <v>2.9700000000000001E-2</v>
      </c>
      <c r="F46" s="315">
        <v>2.63E-2</v>
      </c>
      <c r="G46" s="315">
        <v>4.2999999999999997E-2</v>
      </c>
      <c r="H46" s="315">
        <v>4.2700000000000002E-2</v>
      </c>
      <c r="I46" s="315">
        <v>4.1700000000000001E-2</v>
      </c>
      <c r="J46" s="315">
        <v>2.6800000000000001E-2</v>
      </c>
      <c r="K46" s="315">
        <v>2.1899999999999999E-2</v>
      </c>
      <c r="L46" s="315">
        <v>2.3699999999999999E-2</v>
      </c>
      <c r="M46" s="315">
        <v>4.07E-2</v>
      </c>
      <c r="N46" s="315">
        <v>0.05</v>
      </c>
      <c r="O46" s="315">
        <v>8.3000000000000004E-2</v>
      </c>
    </row>
    <row r="47" spans="1:15" s="318" customFormat="1" ht="15" customHeight="1" thickBot="1">
      <c r="A47" s="285" t="s">
        <v>635</v>
      </c>
      <c r="B47" s="110" t="s">
        <v>700</v>
      </c>
      <c r="C47" s="111" t="s">
        <v>701</v>
      </c>
      <c r="D47" s="315">
        <v>0.38469999999999999</v>
      </c>
      <c r="E47" s="315">
        <v>0.41470000000000001</v>
      </c>
      <c r="F47" s="315">
        <v>0.45929999999999999</v>
      </c>
      <c r="G47" s="315">
        <v>0.4667</v>
      </c>
      <c r="H47" s="315">
        <v>0.48549999999999999</v>
      </c>
      <c r="I47" s="315">
        <v>0.51470000000000005</v>
      </c>
      <c r="J47" s="315">
        <v>0.53010000000000002</v>
      </c>
      <c r="K47" s="315">
        <v>0.54500000000000004</v>
      </c>
      <c r="L47" s="315">
        <v>0.51880000000000004</v>
      </c>
      <c r="M47" s="315">
        <v>0.55379999999999996</v>
      </c>
      <c r="N47" s="315">
        <v>0.55000000000000004</v>
      </c>
      <c r="O47" s="315">
        <v>0.57540000000000002</v>
      </c>
    </row>
    <row r="48" spans="1:15" s="314" customFormat="1" ht="15" customHeight="1" thickTop="1" thickBot="1">
      <c r="A48" s="285"/>
      <c r="B48" s="313"/>
      <c r="C48" s="769" t="s">
        <v>702</v>
      </c>
      <c r="D48" s="770"/>
      <c r="E48" s="770"/>
      <c r="F48" s="770"/>
      <c r="G48" s="770"/>
      <c r="H48" s="770"/>
      <c r="I48" s="771"/>
      <c r="J48" s="771"/>
      <c r="K48" s="771"/>
      <c r="L48" s="771"/>
      <c r="M48" s="771"/>
      <c r="N48" s="771"/>
      <c r="O48" s="771"/>
    </row>
    <row r="49" spans="1:15" s="311" customFormat="1" ht="15" customHeight="1" thickTop="1">
      <c r="A49" s="285" t="s">
        <v>635</v>
      </c>
      <c r="B49" s="110" t="s">
        <v>703</v>
      </c>
      <c r="C49" s="111" t="s">
        <v>704</v>
      </c>
      <c r="D49" s="315">
        <v>0.93179999999999996</v>
      </c>
      <c r="E49" s="315">
        <v>0.92559999999999998</v>
      </c>
      <c r="F49" s="315">
        <v>0.93410000000000004</v>
      </c>
      <c r="G49" s="315">
        <v>0.93159999999999998</v>
      </c>
      <c r="H49" s="315">
        <v>0.92700000000000005</v>
      </c>
      <c r="I49" s="315">
        <v>0.93579999999999997</v>
      </c>
      <c r="J49" s="315">
        <v>0.90480000000000005</v>
      </c>
      <c r="K49" s="315">
        <v>0.89890000000000003</v>
      </c>
      <c r="L49" s="315">
        <v>0.89649999999999996</v>
      </c>
      <c r="M49" s="315">
        <v>0.88280000000000003</v>
      </c>
      <c r="N49" s="315">
        <v>0.88280000000000003</v>
      </c>
      <c r="O49" s="315">
        <v>0.88260000000000005</v>
      </c>
    </row>
    <row r="50" spans="1:15" s="318" customFormat="1" ht="15" customHeight="1">
      <c r="A50" s="285" t="s">
        <v>635</v>
      </c>
      <c r="B50" s="110" t="s">
        <v>705</v>
      </c>
      <c r="C50" s="111" t="s">
        <v>706</v>
      </c>
      <c r="D50" s="315">
        <v>0.9375</v>
      </c>
      <c r="E50" s="315">
        <v>0.9496</v>
      </c>
      <c r="F50" s="315">
        <v>0.95040000000000002</v>
      </c>
      <c r="G50" s="315">
        <v>0.95299999999999996</v>
      </c>
      <c r="H50" s="315">
        <v>0.95030000000000003</v>
      </c>
      <c r="I50" s="315">
        <v>0.94410000000000005</v>
      </c>
      <c r="J50" s="315">
        <v>0.93920000000000003</v>
      </c>
      <c r="K50" s="315">
        <v>0.93359999999999999</v>
      </c>
      <c r="L50" s="315">
        <v>0.92130000000000001</v>
      </c>
      <c r="M50" s="315">
        <v>0.90980000000000005</v>
      </c>
      <c r="N50" s="315">
        <v>0.9103</v>
      </c>
      <c r="O50" s="315">
        <v>0.90610000000000002</v>
      </c>
    </row>
    <row r="51" spans="1:15" s="318" customFormat="1" ht="15" customHeight="1">
      <c r="A51" s="285" t="s">
        <v>635</v>
      </c>
      <c r="B51" s="110" t="s">
        <v>707</v>
      </c>
      <c r="C51" s="111" t="s">
        <v>708</v>
      </c>
      <c r="D51" s="315">
        <v>0.24690000000000001</v>
      </c>
      <c r="E51" s="315">
        <v>0.24129999999999999</v>
      </c>
      <c r="F51" s="315">
        <v>0.2828</v>
      </c>
      <c r="G51" s="315">
        <v>0.27529999999999999</v>
      </c>
      <c r="H51" s="315">
        <v>0.2681</v>
      </c>
      <c r="I51" s="315">
        <v>0.30199999999999999</v>
      </c>
      <c r="J51" s="315">
        <v>0.29210000000000003</v>
      </c>
      <c r="K51" s="315">
        <v>0.29270000000000002</v>
      </c>
      <c r="L51" s="315">
        <v>0.30230000000000001</v>
      </c>
      <c r="M51" s="315">
        <v>0.31059999999999999</v>
      </c>
      <c r="N51" s="315">
        <v>0.31950000000000001</v>
      </c>
      <c r="O51" s="315">
        <v>0.33139999999999997</v>
      </c>
    </row>
    <row r="52" spans="1:15" s="318" customFormat="1" ht="15" customHeight="1">
      <c r="A52" s="285" t="s">
        <v>635</v>
      </c>
      <c r="B52" s="110" t="s">
        <v>709</v>
      </c>
      <c r="C52" s="111" t="s">
        <v>710</v>
      </c>
      <c r="D52" s="315">
        <v>0.33610000000000001</v>
      </c>
      <c r="E52" s="315">
        <v>0.34649999999999997</v>
      </c>
      <c r="F52" s="315">
        <v>0.28199999999999997</v>
      </c>
      <c r="G52" s="315">
        <v>0.29299999999999998</v>
      </c>
      <c r="H52" s="315">
        <v>0.3165</v>
      </c>
      <c r="I52" s="315">
        <v>0.26910000000000001</v>
      </c>
      <c r="J52" s="315">
        <v>0.37419999999999998</v>
      </c>
      <c r="K52" s="315">
        <v>0.3962</v>
      </c>
      <c r="L52" s="315">
        <v>0.4093</v>
      </c>
      <c r="M52" s="315">
        <v>0.45140000000000002</v>
      </c>
      <c r="N52" s="315">
        <v>0.44230000000000003</v>
      </c>
      <c r="O52" s="315">
        <v>0.43740000000000001</v>
      </c>
    </row>
    <row r="53" spans="1:15" ht="3.75" customHeight="1" thickBot="1">
      <c r="A53" s="285"/>
      <c r="B53" s="285"/>
      <c r="C53" s="301"/>
      <c r="D53" s="301"/>
      <c r="E53" s="301"/>
      <c r="F53" s="301"/>
      <c r="G53" s="301"/>
      <c r="H53" s="301"/>
      <c r="I53" s="301"/>
      <c r="J53" s="301"/>
      <c r="K53" s="301"/>
      <c r="L53" s="301"/>
      <c r="M53" s="301"/>
      <c r="N53" s="301"/>
      <c r="O53" s="301"/>
    </row>
    <row r="54" spans="1:15" ht="15" customHeight="1" thickTop="1">
      <c r="A54" s="320" t="s">
        <v>711</v>
      </c>
      <c r="B54" s="111" t="s">
        <v>711</v>
      </c>
      <c r="C54" s="883" t="s">
        <v>489</v>
      </c>
      <c r="D54" s="883"/>
      <c r="E54" s="883"/>
      <c r="F54" s="883"/>
      <c r="G54" s="883"/>
      <c r="H54" s="883"/>
      <c r="I54" s="883"/>
      <c r="J54" s="883"/>
      <c r="K54" s="883"/>
      <c r="L54" s="883"/>
      <c r="M54" s="883"/>
      <c r="N54" s="883"/>
      <c r="O54" s="883"/>
    </row>
    <row r="55" spans="1:15" ht="48" customHeight="1">
      <c r="A55" s="285"/>
      <c r="B55" s="285"/>
      <c r="C55" s="877" t="s">
        <v>712</v>
      </c>
      <c r="D55" s="877"/>
      <c r="E55" s="877"/>
      <c r="F55" s="877"/>
      <c r="G55" s="877"/>
      <c r="H55" s="877"/>
      <c r="I55" s="877"/>
      <c r="J55" s="877"/>
      <c r="K55" s="877"/>
      <c r="L55" s="877"/>
      <c r="M55" s="877"/>
      <c r="N55" s="877"/>
      <c r="O55" s="877"/>
    </row>
    <row r="56" spans="1:15" ht="47.25" customHeight="1">
      <c r="A56" s="285"/>
      <c r="B56" s="285"/>
      <c r="C56" s="877" t="s">
        <v>713</v>
      </c>
      <c r="D56" s="877"/>
      <c r="E56" s="877"/>
      <c r="F56" s="877"/>
      <c r="G56" s="877"/>
      <c r="H56" s="877"/>
      <c r="I56" s="877"/>
      <c r="J56" s="877"/>
      <c r="K56" s="877"/>
      <c r="L56" s="877"/>
      <c r="M56" s="877"/>
      <c r="N56" s="877"/>
      <c r="O56" s="877"/>
    </row>
    <row r="57" spans="1:15" ht="15" customHeight="1">
      <c r="A57" s="285"/>
      <c r="B57" s="285"/>
      <c r="C57" s="878" t="s">
        <v>714</v>
      </c>
      <c r="D57" s="878"/>
      <c r="E57" s="878"/>
      <c r="F57" s="878"/>
      <c r="G57" s="878"/>
      <c r="H57" s="878"/>
      <c r="I57" s="878"/>
      <c r="J57" s="878"/>
      <c r="K57" s="878"/>
      <c r="L57" s="878"/>
      <c r="M57" s="878"/>
      <c r="N57" s="878"/>
      <c r="O57" s="878"/>
    </row>
    <row r="58" spans="1:15" ht="15" customHeight="1">
      <c r="A58" s="285"/>
      <c r="B58" s="285"/>
      <c r="C58" s="878" t="s">
        <v>493</v>
      </c>
      <c r="D58" s="878"/>
      <c r="E58" s="878"/>
      <c r="F58" s="878"/>
      <c r="G58" s="878"/>
      <c r="H58" s="878"/>
      <c r="I58" s="878"/>
      <c r="J58" s="878"/>
      <c r="K58" s="878"/>
      <c r="L58" s="878"/>
      <c r="M58" s="878"/>
      <c r="N58" s="878"/>
      <c r="O58" s="878"/>
    </row>
    <row r="59" spans="1:15" ht="27" customHeight="1">
      <c r="A59" s="285"/>
      <c r="B59" s="285"/>
      <c r="C59" s="907" t="s">
        <v>999</v>
      </c>
      <c r="D59" s="907"/>
      <c r="E59" s="907"/>
      <c r="F59" s="907"/>
      <c r="G59" s="907"/>
      <c r="H59" s="907"/>
      <c r="I59" s="907"/>
      <c r="J59" s="907"/>
      <c r="K59" s="907"/>
      <c r="L59" s="907"/>
      <c r="M59" s="907"/>
      <c r="N59" s="907"/>
      <c r="O59" s="907"/>
    </row>
  </sheetData>
  <mergeCells count="11">
    <mergeCell ref="C54:O54"/>
    <mergeCell ref="C1:O1"/>
    <mergeCell ref="A2:O2"/>
    <mergeCell ref="C3:O3"/>
    <mergeCell ref="A4:O4"/>
    <mergeCell ref="E6:O6"/>
    <mergeCell ref="C55:O55"/>
    <mergeCell ref="C56:O56"/>
    <mergeCell ref="C57:O57"/>
    <mergeCell ref="C58:O58"/>
    <mergeCell ref="C59:O59"/>
  </mergeCells>
  <hyperlinks>
    <hyperlink ref="P1" location="ÍNDICE!A1" display="ÍNDICE!A1"/>
  </hyperlink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6"/>
  <sheetViews>
    <sheetView topLeftCell="C1" zoomScaleNormal="100" workbookViewId="0">
      <selection activeCell="P1" sqref="P1"/>
    </sheetView>
  </sheetViews>
  <sheetFormatPr baseColWidth="10" defaultColWidth="9.140625" defaultRowHeight="12.75"/>
  <cols>
    <col min="1" max="2" width="9.140625" style="335" hidden="1" customWidth="1"/>
    <col min="3" max="3" width="90.28515625" style="321" customWidth="1"/>
    <col min="4" max="4" width="11.140625" style="321" bestFit="1" customWidth="1"/>
    <col min="5" max="10" width="7.28515625" style="321" bestFit="1" customWidth="1"/>
    <col min="11" max="11" width="7.28515625" style="321" customWidth="1"/>
    <col min="12" max="12" width="7.28515625" style="321" bestFit="1" customWidth="1"/>
    <col min="13" max="13" width="7.28515625" style="321" customWidth="1"/>
    <col min="14" max="14" width="7.28515625" style="321" bestFit="1" customWidth="1"/>
    <col min="15" max="15" width="7.28515625" style="321" customWidth="1"/>
    <col min="16" max="256" width="9.140625" style="321"/>
    <col min="257" max="258" width="0" style="321" hidden="1" customWidth="1"/>
    <col min="259" max="259" width="90.28515625" style="321" customWidth="1"/>
    <col min="260" max="260" width="11.140625" style="321" bestFit="1" customWidth="1"/>
    <col min="261" max="266" width="7.28515625" style="321" bestFit="1" customWidth="1"/>
    <col min="267" max="267" width="7.28515625" style="321" customWidth="1"/>
    <col min="268" max="268" width="7.28515625" style="321" bestFit="1" customWidth="1"/>
    <col min="269" max="269" width="7.28515625" style="321" customWidth="1"/>
    <col min="270" max="270" width="7.28515625" style="321" bestFit="1" customWidth="1"/>
    <col min="271" max="271" width="7.28515625" style="321" customWidth="1"/>
    <col min="272" max="512" width="9.140625" style="321"/>
    <col min="513" max="514" width="0" style="321" hidden="1" customWidth="1"/>
    <col min="515" max="515" width="90.28515625" style="321" customWidth="1"/>
    <col min="516" max="516" width="11.140625" style="321" bestFit="1" customWidth="1"/>
    <col min="517" max="522" width="7.28515625" style="321" bestFit="1" customWidth="1"/>
    <col min="523" max="523" width="7.28515625" style="321" customWidth="1"/>
    <col min="524" max="524" width="7.28515625" style="321" bestFit="1" customWidth="1"/>
    <col min="525" max="525" width="7.28515625" style="321" customWidth="1"/>
    <col min="526" max="526" width="7.28515625" style="321" bestFit="1" customWidth="1"/>
    <col min="527" max="527" width="7.28515625" style="321" customWidth="1"/>
    <col min="528" max="768" width="9.140625" style="321"/>
    <col min="769" max="770" width="0" style="321" hidden="1" customWidth="1"/>
    <col min="771" max="771" width="90.28515625" style="321" customWidth="1"/>
    <col min="772" max="772" width="11.140625" style="321" bestFit="1" customWidth="1"/>
    <col min="773" max="778" width="7.28515625" style="321" bestFit="1" customWidth="1"/>
    <col min="779" max="779" width="7.28515625" style="321" customWidth="1"/>
    <col min="780" max="780" width="7.28515625" style="321" bestFit="1" customWidth="1"/>
    <col min="781" max="781" width="7.28515625" style="321" customWidth="1"/>
    <col min="782" max="782" width="7.28515625" style="321" bestFit="1" customWidth="1"/>
    <col min="783" max="783" width="7.28515625" style="321" customWidth="1"/>
    <col min="784" max="1024" width="9.140625" style="321"/>
    <col min="1025" max="1026" width="0" style="321" hidden="1" customWidth="1"/>
    <col min="1027" max="1027" width="90.28515625" style="321" customWidth="1"/>
    <col min="1028" max="1028" width="11.140625" style="321" bestFit="1" customWidth="1"/>
    <col min="1029" max="1034" width="7.28515625" style="321" bestFit="1" customWidth="1"/>
    <col min="1035" max="1035" width="7.28515625" style="321" customWidth="1"/>
    <col min="1036" max="1036" width="7.28515625" style="321" bestFit="1" customWidth="1"/>
    <col min="1037" max="1037" width="7.28515625" style="321" customWidth="1"/>
    <col min="1038" max="1038" width="7.28515625" style="321" bestFit="1" customWidth="1"/>
    <col min="1039" max="1039" width="7.28515625" style="321" customWidth="1"/>
    <col min="1040" max="1280" width="9.140625" style="321"/>
    <col min="1281" max="1282" width="0" style="321" hidden="1" customWidth="1"/>
    <col min="1283" max="1283" width="90.28515625" style="321" customWidth="1"/>
    <col min="1284" max="1284" width="11.140625" style="321" bestFit="1" customWidth="1"/>
    <col min="1285" max="1290" width="7.28515625" style="321" bestFit="1" customWidth="1"/>
    <col min="1291" max="1291" width="7.28515625" style="321" customWidth="1"/>
    <col min="1292" max="1292" width="7.28515625" style="321" bestFit="1" customWidth="1"/>
    <col min="1293" max="1293" width="7.28515625" style="321" customWidth="1"/>
    <col min="1294" max="1294" width="7.28515625" style="321" bestFit="1" customWidth="1"/>
    <col min="1295" max="1295" width="7.28515625" style="321" customWidth="1"/>
    <col min="1296" max="1536" width="9.140625" style="321"/>
    <col min="1537" max="1538" width="0" style="321" hidden="1" customWidth="1"/>
    <col min="1539" max="1539" width="90.28515625" style="321" customWidth="1"/>
    <col min="1540" max="1540" width="11.140625" style="321" bestFit="1" customWidth="1"/>
    <col min="1541" max="1546" width="7.28515625" style="321" bestFit="1" customWidth="1"/>
    <col min="1547" max="1547" width="7.28515625" style="321" customWidth="1"/>
    <col min="1548" max="1548" width="7.28515625" style="321" bestFit="1" customWidth="1"/>
    <col min="1549" max="1549" width="7.28515625" style="321" customWidth="1"/>
    <col min="1550" max="1550" width="7.28515625" style="321" bestFit="1" customWidth="1"/>
    <col min="1551" max="1551" width="7.28515625" style="321" customWidth="1"/>
    <col min="1552" max="1792" width="9.140625" style="321"/>
    <col min="1793" max="1794" width="0" style="321" hidden="1" customWidth="1"/>
    <col min="1795" max="1795" width="90.28515625" style="321" customWidth="1"/>
    <col min="1796" max="1796" width="11.140625" style="321" bestFit="1" customWidth="1"/>
    <col min="1797" max="1802" width="7.28515625" style="321" bestFit="1" customWidth="1"/>
    <col min="1803" max="1803" width="7.28515625" style="321" customWidth="1"/>
    <col min="1804" max="1804" width="7.28515625" style="321" bestFit="1" customWidth="1"/>
    <col min="1805" max="1805" width="7.28515625" style="321" customWidth="1"/>
    <col min="1806" max="1806" width="7.28515625" style="321" bestFit="1" customWidth="1"/>
    <col min="1807" max="1807" width="7.28515625" style="321" customWidth="1"/>
    <col min="1808" max="2048" width="9.140625" style="321"/>
    <col min="2049" max="2050" width="0" style="321" hidden="1" customWidth="1"/>
    <col min="2051" max="2051" width="90.28515625" style="321" customWidth="1"/>
    <col min="2052" max="2052" width="11.140625" style="321" bestFit="1" customWidth="1"/>
    <col min="2053" max="2058" width="7.28515625" style="321" bestFit="1" customWidth="1"/>
    <col min="2059" max="2059" width="7.28515625" style="321" customWidth="1"/>
    <col min="2060" max="2060" width="7.28515625" style="321" bestFit="1" customWidth="1"/>
    <col min="2061" max="2061" width="7.28515625" style="321" customWidth="1"/>
    <col min="2062" max="2062" width="7.28515625" style="321" bestFit="1" customWidth="1"/>
    <col min="2063" max="2063" width="7.28515625" style="321" customWidth="1"/>
    <col min="2064" max="2304" width="9.140625" style="321"/>
    <col min="2305" max="2306" width="0" style="321" hidden="1" customWidth="1"/>
    <col min="2307" max="2307" width="90.28515625" style="321" customWidth="1"/>
    <col min="2308" max="2308" width="11.140625" style="321" bestFit="1" customWidth="1"/>
    <col min="2309" max="2314" width="7.28515625" style="321" bestFit="1" customWidth="1"/>
    <col min="2315" max="2315" width="7.28515625" style="321" customWidth="1"/>
    <col min="2316" max="2316" width="7.28515625" style="321" bestFit="1" customWidth="1"/>
    <col min="2317" max="2317" width="7.28515625" style="321" customWidth="1"/>
    <col min="2318" max="2318" width="7.28515625" style="321" bestFit="1" customWidth="1"/>
    <col min="2319" max="2319" width="7.28515625" style="321" customWidth="1"/>
    <col min="2320" max="2560" width="9.140625" style="321"/>
    <col min="2561" max="2562" width="0" style="321" hidden="1" customWidth="1"/>
    <col min="2563" max="2563" width="90.28515625" style="321" customWidth="1"/>
    <col min="2564" max="2564" width="11.140625" style="321" bestFit="1" customWidth="1"/>
    <col min="2565" max="2570" width="7.28515625" style="321" bestFit="1" customWidth="1"/>
    <col min="2571" max="2571" width="7.28515625" style="321" customWidth="1"/>
    <col min="2572" max="2572" width="7.28515625" style="321" bestFit="1" customWidth="1"/>
    <col min="2573" max="2573" width="7.28515625" style="321" customWidth="1"/>
    <col min="2574" max="2574" width="7.28515625" style="321" bestFit="1" customWidth="1"/>
    <col min="2575" max="2575" width="7.28515625" style="321" customWidth="1"/>
    <col min="2576" max="2816" width="9.140625" style="321"/>
    <col min="2817" max="2818" width="0" style="321" hidden="1" customWidth="1"/>
    <col min="2819" max="2819" width="90.28515625" style="321" customWidth="1"/>
    <col min="2820" max="2820" width="11.140625" style="321" bestFit="1" customWidth="1"/>
    <col min="2821" max="2826" width="7.28515625" style="321" bestFit="1" customWidth="1"/>
    <col min="2827" max="2827" width="7.28515625" style="321" customWidth="1"/>
    <col min="2828" max="2828" width="7.28515625" style="321" bestFit="1" customWidth="1"/>
    <col min="2829" max="2829" width="7.28515625" style="321" customWidth="1"/>
    <col min="2830" max="2830" width="7.28515625" style="321" bestFit="1" customWidth="1"/>
    <col min="2831" max="2831" width="7.28515625" style="321" customWidth="1"/>
    <col min="2832" max="3072" width="9.140625" style="321"/>
    <col min="3073" max="3074" width="0" style="321" hidden="1" customWidth="1"/>
    <col min="3075" max="3075" width="90.28515625" style="321" customWidth="1"/>
    <col min="3076" max="3076" width="11.140625" style="321" bestFit="1" customWidth="1"/>
    <col min="3077" max="3082" width="7.28515625" style="321" bestFit="1" customWidth="1"/>
    <col min="3083" max="3083" width="7.28515625" style="321" customWidth="1"/>
    <col min="3084" max="3084" width="7.28515625" style="321" bestFit="1" customWidth="1"/>
    <col min="3085" max="3085" width="7.28515625" style="321" customWidth="1"/>
    <col min="3086" max="3086" width="7.28515625" style="321" bestFit="1" customWidth="1"/>
    <col min="3087" max="3087" width="7.28515625" style="321" customWidth="1"/>
    <col min="3088" max="3328" width="9.140625" style="321"/>
    <col min="3329" max="3330" width="0" style="321" hidden="1" customWidth="1"/>
    <col min="3331" max="3331" width="90.28515625" style="321" customWidth="1"/>
    <col min="3332" max="3332" width="11.140625" style="321" bestFit="1" customWidth="1"/>
    <col min="3333" max="3338" width="7.28515625" style="321" bestFit="1" customWidth="1"/>
    <col min="3339" max="3339" width="7.28515625" style="321" customWidth="1"/>
    <col min="3340" max="3340" width="7.28515625" style="321" bestFit="1" customWidth="1"/>
    <col min="3341" max="3341" width="7.28515625" style="321" customWidth="1"/>
    <col min="3342" max="3342" width="7.28515625" style="321" bestFit="1" customWidth="1"/>
    <col min="3343" max="3343" width="7.28515625" style="321" customWidth="1"/>
    <col min="3344" max="3584" width="9.140625" style="321"/>
    <col min="3585" max="3586" width="0" style="321" hidden="1" customWidth="1"/>
    <col min="3587" max="3587" width="90.28515625" style="321" customWidth="1"/>
    <col min="3588" max="3588" width="11.140625" style="321" bestFit="1" customWidth="1"/>
    <col min="3589" max="3594" width="7.28515625" style="321" bestFit="1" customWidth="1"/>
    <col min="3595" max="3595" width="7.28515625" style="321" customWidth="1"/>
    <col min="3596" max="3596" width="7.28515625" style="321" bestFit="1" customWidth="1"/>
    <col min="3597" max="3597" width="7.28515625" style="321" customWidth="1"/>
    <col min="3598" max="3598" width="7.28515625" style="321" bestFit="1" customWidth="1"/>
    <col min="3599" max="3599" width="7.28515625" style="321" customWidth="1"/>
    <col min="3600" max="3840" width="9.140625" style="321"/>
    <col min="3841" max="3842" width="0" style="321" hidden="1" customWidth="1"/>
    <col min="3843" max="3843" width="90.28515625" style="321" customWidth="1"/>
    <col min="3844" max="3844" width="11.140625" style="321" bestFit="1" customWidth="1"/>
    <col min="3845" max="3850" width="7.28515625" style="321" bestFit="1" customWidth="1"/>
    <col min="3851" max="3851" width="7.28515625" style="321" customWidth="1"/>
    <col min="3852" max="3852" width="7.28515625" style="321" bestFit="1" customWidth="1"/>
    <col min="3853" max="3853" width="7.28515625" style="321" customWidth="1"/>
    <col min="3854" max="3854" width="7.28515625" style="321" bestFit="1" customWidth="1"/>
    <col min="3855" max="3855" width="7.28515625" style="321" customWidth="1"/>
    <col min="3856" max="4096" width="9.140625" style="321"/>
    <col min="4097" max="4098" width="0" style="321" hidden="1" customWidth="1"/>
    <col min="4099" max="4099" width="90.28515625" style="321" customWidth="1"/>
    <col min="4100" max="4100" width="11.140625" style="321" bestFit="1" customWidth="1"/>
    <col min="4101" max="4106" width="7.28515625" style="321" bestFit="1" customWidth="1"/>
    <col min="4107" max="4107" width="7.28515625" style="321" customWidth="1"/>
    <col min="4108" max="4108" width="7.28515625" style="321" bestFit="1" customWidth="1"/>
    <col min="4109" max="4109" width="7.28515625" style="321" customWidth="1"/>
    <col min="4110" max="4110" width="7.28515625" style="321" bestFit="1" customWidth="1"/>
    <col min="4111" max="4111" width="7.28515625" style="321" customWidth="1"/>
    <col min="4112" max="4352" width="9.140625" style="321"/>
    <col min="4353" max="4354" width="0" style="321" hidden="1" customWidth="1"/>
    <col min="4355" max="4355" width="90.28515625" style="321" customWidth="1"/>
    <col min="4356" max="4356" width="11.140625" style="321" bestFit="1" customWidth="1"/>
    <col min="4357" max="4362" width="7.28515625" style="321" bestFit="1" customWidth="1"/>
    <col min="4363" max="4363" width="7.28515625" style="321" customWidth="1"/>
    <col min="4364" max="4364" width="7.28515625" style="321" bestFit="1" customWidth="1"/>
    <col min="4365" max="4365" width="7.28515625" style="321" customWidth="1"/>
    <col min="4366" max="4366" width="7.28515625" style="321" bestFit="1" customWidth="1"/>
    <col min="4367" max="4367" width="7.28515625" style="321" customWidth="1"/>
    <col min="4368" max="4608" width="9.140625" style="321"/>
    <col min="4609" max="4610" width="0" style="321" hidden="1" customWidth="1"/>
    <col min="4611" max="4611" width="90.28515625" style="321" customWidth="1"/>
    <col min="4612" max="4612" width="11.140625" style="321" bestFit="1" customWidth="1"/>
    <col min="4613" max="4618" width="7.28515625" style="321" bestFit="1" customWidth="1"/>
    <col min="4619" max="4619" width="7.28515625" style="321" customWidth="1"/>
    <col min="4620" max="4620" width="7.28515625" style="321" bestFit="1" customWidth="1"/>
    <col min="4621" max="4621" width="7.28515625" style="321" customWidth="1"/>
    <col min="4622" max="4622" width="7.28515625" style="321" bestFit="1" customWidth="1"/>
    <col min="4623" max="4623" width="7.28515625" style="321" customWidth="1"/>
    <col min="4624" max="4864" width="9.140625" style="321"/>
    <col min="4865" max="4866" width="0" style="321" hidden="1" customWidth="1"/>
    <col min="4867" max="4867" width="90.28515625" style="321" customWidth="1"/>
    <col min="4868" max="4868" width="11.140625" style="321" bestFit="1" customWidth="1"/>
    <col min="4869" max="4874" width="7.28515625" style="321" bestFit="1" customWidth="1"/>
    <col min="4875" max="4875" width="7.28515625" style="321" customWidth="1"/>
    <col min="4876" max="4876" width="7.28515625" style="321" bestFit="1" customWidth="1"/>
    <col min="4877" max="4877" width="7.28515625" style="321" customWidth="1"/>
    <col min="4878" max="4878" width="7.28515625" style="321" bestFit="1" customWidth="1"/>
    <col min="4879" max="4879" width="7.28515625" style="321" customWidth="1"/>
    <col min="4880" max="5120" width="9.140625" style="321"/>
    <col min="5121" max="5122" width="0" style="321" hidden="1" customWidth="1"/>
    <col min="5123" max="5123" width="90.28515625" style="321" customWidth="1"/>
    <col min="5124" max="5124" width="11.140625" style="321" bestFit="1" customWidth="1"/>
    <col min="5125" max="5130" width="7.28515625" style="321" bestFit="1" customWidth="1"/>
    <col min="5131" max="5131" width="7.28515625" style="321" customWidth="1"/>
    <col min="5132" max="5132" width="7.28515625" style="321" bestFit="1" customWidth="1"/>
    <col min="5133" max="5133" width="7.28515625" style="321" customWidth="1"/>
    <col min="5134" max="5134" width="7.28515625" style="321" bestFit="1" customWidth="1"/>
    <col min="5135" max="5135" width="7.28515625" style="321" customWidth="1"/>
    <col min="5136" max="5376" width="9.140625" style="321"/>
    <col min="5377" max="5378" width="0" style="321" hidden="1" customWidth="1"/>
    <col min="5379" max="5379" width="90.28515625" style="321" customWidth="1"/>
    <col min="5380" max="5380" width="11.140625" style="321" bestFit="1" customWidth="1"/>
    <col min="5381" max="5386" width="7.28515625" style="321" bestFit="1" customWidth="1"/>
    <col min="5387" max="5387" width="7.28515625" style="321" customWidth="1"/>
    <col min="5388" max="5388" width="7.28515625" style="321" bestFit="1" customWidth="1"/>
    <col min="5389" max="5389" width="7.28515625" style="321" customWidth="1"/>
    <col min="5390" max="5390" width="7.28515625" style="321" bestFit="1" customWidth="1"/>
    <col min="5391" max="5391" width="7.28515625" style="321" customWidth="1"/>
    <col min="5392" max="5632" width="9.140625" style="321"/>
    <col min="5633" max="5634" width="0" style="321" hidden="1" customWidth="1"/>
    <col min="5635" max="5635" width="90.28515625" style="321" customWidth="1"/>
    <col min="5636" max="5636" width="11.140625" style="321" bestFit="1" customWidth="1"/>
    <col min="5637" max="5642" width="7.28515625" style="321" bestFit="1" customWidth="1"/>
    <col min="5643" max="5643" width="7.28515625" style="321" customWidth="1"/>
    <col min="5644" max="5644" width="7.28515625" style="321" bestFit="1" customWidth="1"/>
    <col min="5645" max="5645" width="7.28515625" style="321" customWidth="1"/>
    <col min="5646" max="5646" width="7.28515625" style="321" bestFit="1" customWidth="1"/>
    <col min="5647" max="5647" width="7.28515625" style="321" customWidth="1"/>
    <col min="5648" max="5888" width="9.140625" style="321"/>
    <col min="5889" max="5890" width="0" style="321" hidden="1" customWidth="1"/>
    <col min="5891" max="5891" width="90.28515625" style="321" customWidth="1"/>
    <col min="5892" max="5892" width="11.140625" style="321" bestFit="1" customWidth="1"/>
    <col min="5893" max="5898" width="7.28515625" style="321" bestFit="1" customWidth="1"/>
    <col min="5899" max="5899" width="7.28515625" style="321" customWidth="1"/>
    <col min="5900" max="5900" width="7.28515625" style="321" bestFit="1" customWidth="1"/>
    <col min="5901" max="5901" width="7.28515625" style="321" customWidth="1"/>
    <col min="5902" max="5902" width="7.28515625" style="321" bestFit="1" customWidth="1"/>
    <col min="5903" max="5903" width="7.28515625" style="321" customWidth="1"/>
    <col min="5904" max="6144" width="9.140625" style="321"/>
    <col min="6145" max="6146" width="0" style="321" hidden="1" customWidth="1"/>
    <col min="6147" max="6147" width="90.28515625" style="321" customWidth="1"/>
    <col min="6148" max="6148" width="11.140625" style="321" bestFit="1" customWidth="1"/>
    <col min="6149" max="6154" width="7.28515625" style="321" bestFit="1" customWidth="1"/>
    <col min="6155" max="6155" width="7.28515625" style="321" customWidth="1"/>
    <col min="6156" max="6156" width="7.28515625" style="321" bestFit="1" customWidth="1"/>
    <col min="6157" max="6157" width="7.28515625" style="321" customWidth="1"/>
    <col min="6158" max="6158" width="7.28515625" style="321" bestFit="1" customWidth="1"/>
    <col min="6159" max="6159" width="7.28515625" style="321" customWidth="1"/>
    <col min="6160" max="6400" width="9.140625" style="321"/>
    <col min="6401" max="6402" width="0" style="321" hidden="1" customWidth="1"/>
    <col min="6403" max="6403" width="90.28515625" style="321" customWidth="1"/>
    <col min="6404" max="6404" width="11.140625" style="321" bestFit="1" customWidth="1"/>
    <col min="6405" max="6410" width="7.28515625" style="321" bestFit="1" customWidth="1"/>
    <col min="6411" max="6411" width="7.28515625" style="321" customWidth="1"/>
    <col min="6412" max="6412" width="7.28515625" style="321" bestFit="1" customWidth="1"/>
    <col min="6413" max="6413" width="7.28515625" style="321" customWidth="1"/>
    <col min="6414" max="6414" width="7.28515625" style="321" bestFit="1" customWidth="1"/>
    <col min="6415" max="6415" width="7.28515625" style="321" customWidth="1"/>
    <col min="6416" max="6656" width="9.140625" style="321"/>
    <col min="6657" max="6658" width="0" style="321" hidden="1" customWidth="1"/>
    <col min="6659" max="6659" width="90.28515625" style="321" customWidth="1"/>
    <col min="6660" max="6660" width="11.140625" style="321" bestFit="1" customWidth="1"/>
    <col min="6661" max="6666" width="7.28515625" style="321" bestFit="1" customWidth="1"/>
    <col min="6667" max="6667" width="7.28515625" style="321" customWidth="1"/>
    <col min="6668" max="6668" width="7.28515625" style="321" bestFit="1" customWidth="1"/>
    <col min="6669" max="6669" width="7.28515625" style="321" customWidth="1"/>
    <col min="6670" max="6670" width="7.28515625" style="321" bestFit="1" customWidth="1"/>
    <col min="6671" max="6671" width="7.28515625" style="321" customWidth="1"/>
    <col min="6672" max="6912" width="9.140625" style="321"/>
    <col min="6913" max="6914" width="0" style="321" hidden="1" customWidth="1"/>
    <col min="6915" max="6915" width="90.28515625" style="321" customWidth="1"/>
    <col min="6916" max="6916" width="11.140625" style="321" bestFit="1" customWidth="1"/>
    <col min="6917" max="6922" width="7.28515625" style="321" bestFit="1" customWidth="1"/>
    <col min="6923" max="6923" width="7.28515625" style="321" customWidth="1"/>
    <col min="6924" max="6924" width="7.28515625" style="321" bestFit="1" customWidth="1"/>
    <col min="6925" max="6925" width="7.28515625" style="321" customWidth="1"/>
    <col min="6926" max="6926" width="7.28515625" style="321" bestFit="1" customWidth="1"/>
    <col min="6927" max="6927" width="7.28515625" style="321" customWidth="1"/>
    <col min="6928" max="7168" width="9.140625" style="321"/>
    <col min="7169" max="7170" width="0" style="321" hidden="1" customWidth="1"/>
    <col min="7171" max="7171" width="90.28515625" style="321" customWidth="1"/>
    <col min="7172" max="7172" width="11.140625" style="321" bestFit="1" customWidth="1"/>
    <col min="7173" max="7178" width="7.28515625" style="321" bestFit="1" customWidth="1"/>
    <col min="7179" max="7179" width="7.28515625" style="321" customWidth="1"/>
    <col min="7180" max="7180" width="7.28515625" style="321" bestFit="1" customWidth="1"/>
    <col min="7181" max="7181" width="7.28515625" style="321" customWidth="1"/>
    <col min="7182" max="7182" width="7.28515625" style="321" bestFit="1" customWidth="1"/>
    <col min="7183" max="7183" width="7.28515625" style="321" customWidth="1"/>
    <col min="7184" max="7424" width="9.140625" style="321"/>
    <col min="7425" max="7426" width="0" style="321" hidden="1" customWidth="1"/>
    <col min="7427" max="7427" width="90.28515625" style="321" customWidth="1"/>
    <col min="7428" max="7428" width="11.140625" style="321" bestFit="1" customWidth="1"/>
    <col min="7429" max="7434" width="7.28515625" style="321" bestFit="1" customWidth="1"/>
    <col min="7435" max="7435" width="7.28515625" style="321" customWidth="1"/>
    <col min="7436" max="7436" width="7.28515625" style="321" bestFit="1" customWidth="1"/>
    <col min="7437" max="7437" width="7.28515625" style="321" customWidth="1"/>
    <col min="7438" max="7438" width="7.28515625" style="321" bestFit="1" customWidth="1"/>
    <col min="7439" max="7439" width="7.28515625" style="321" customWidth="1"/>
    <col min="7440" max="7680" width="9.140625" style="321"/>
    <col min="7681" max="7682" width="0" style="321" hidden="1" customWidth="1"/>
    <col min="7683" max="7683" width="90.28515625" style="321" customWidth="1"/>
    <col min="7684" max="7684" width="11.140625" style="321" bestFit="1" customWidth="1"/>
    <col min="7685" max="7690" width="7.28515625" style="321" bestFit="1" customWidth="1"/>
    <col min="7691" max="7691" width="7.28515625" style="321" customWidth="1"/>
    <col min="7692" max="7692" width="7.28515625" style="321" bestFit="1" customWidth="1"/>
    <col min="7693" max="7693" width="7.28515625" style="321" customWidth="1"/>
    <col min="7694" max="7694" width="7.28515625" style="321" bestFit="1" customWidth="1"/>
    <col min="7695" max="7695" width="7.28515625" style="321" customWidth="1"/>
    <col min="7696" max="7936" width="9.140625" style="321"/>
    <col min="7937" max="7938" width="0" style="321" hidden="1" customWidth="1"/>
    <col min="7939" max="7939" width="90.28515625" style="321" customWidth="1"/>
    <col min="7940" max="7940" width="11.140625" style="321" bestFit="1" customWidth="1"/>
    <col min="7941" max="7946" width="7.28515625" style="321" bestFit="1" customWidth="1"/>
    <col min="7947" max="7947" width="7.28515625" style="321" customWidth="1"/>
    <col min="7948" max="7948" width="7.28515625" style="321" bestFit="1" customWidth="1"/>
    <col min="7949" max="7949" width="7.28515625" style="321" customWidth="1"/>
    <col min="7950" max="7950" width="7.28515625" style="321" bestFit="1" customWidth="1"/>
    <col min="7951" max="7951" width="7.28515625" style="321" customWidth="1"/>
    <col min="7952" max="8192" width="9.140625" style="321"/>
    <col min="8193" max="8194" width="0" style="321" hidden="1" customWidth="1"/>
    <col min="8195" max="8195" width="90.28515625" style="321" customWidth="1"/>
    <col min="8196" max="8196" width="11.140625" style="321" bestFit="1" customWidth="1"/>
    <col min="8197" max="8202" width="7.28515625" style="321" bestFit="1" customWidth="1"/>
    <col min="8203" max="8203" width="7.28515625" style="321" customWidth="1"/>
    <col min="8204" max="8204" width="7.28515625" style="321" bestFit="1" customWidth="1"/>
    <col min="8205" max="8205" width="7.28515625" style="321" customWidth="1"/>
    <col min="8206" max="8206" width="7.28515625" style="321" bestFit="1" customWidth="1"/>
    <col min="8207" max="8207" width="7.28515625" style="321" customWidth="1"/>
    <col min="8208" max="8448" width="9.140625" style="321"/>
    <col min="8449" max="8450" width="0" style="321" hidden="1" customWidth="1"/>
    <col min="8451" max="8451" width="90.28515625" style="321" customWidth="1"/>
    <col min="8452" max="8452" width="11.140625" style="321" bestFit="1" customWidth="1"/>
    <col min="8453" max="8458" width="7.28515625" style="321" bestFit="1" customWidth="1"/>
    <col min="8459" max="8459" width="7.28515625" style="321" customWidth="1"/>
    <col min="8460" max="8460" width="7.28515625" style="321" bestFit="1" customWidth="1"/>
    <col min="8461" max="8461" width="7.28515625" style="321" customWidth="1"/>
    <col min="8462" max="8462" width="7.28515625" style="321" bestFit="1" customWidth="1"/>
    <col min="8463" max="8463" width="7.28515625" style="321" customWidth="1"/>
    <col min="8464" max="8704" width="9.140625" style="321"/>
    <col min="8705" max="8706" width="0" style="321" hidden="1" customWidth="1"/>
    <col min="8707" max="8707" width="90.28515625" style="321" customWidth="1"/>
    <col min="8708" max="8708" width="11.140625" style="321" bestFit="1" customWidth="1"/>
    <col min="8709" max="8714" width="7.28515625" style="321" bestFit="1" customWidth="1"/>
    <col min="8715" max="8715" width="7.28515625" style="321" customWidth="1"/>
    <col min="8716" max="8716" width="7.28515625" style="321" bestFit="1" customWidth="1"/>
    <col min="8717" max="8717" width="7.28515625" style="321" customWidth="1"/>
    <col min="8718" max="8718" width="7.28515625" style="321" bestFit="1" customWidth="1"/>
    <col min="8719" max="8719" width="7.28515625" style="321" customWidth="1"/>
    <col min="8720" max="8960" width="9.140625" style="321"/>
    <col min="8961" max="8962" width="0" style="321" hidden="1" customWidth="1"/>
    <col min="8963" max="8963" width="90.28515625" style="321" customWidth="1"/>
    <col min="8964" max="8964" width="11.140625" style="321" bestFit="1" customWidth="1"/>
    <col min="8965" max="8970" width="7.28515625" style="321" bestFit="1" customWidth="1"/>
    <col min="8971" max="8971" width="7.28515625" style="321" customWidth="1"/>
    <col min="8972" max="8972" width="7.28515625" style="321" bestFit="1" customWidth="1"/>
    <col min="8973" max="8973" width="7.28515625" style="321" customWidth="1"/>
    <col min="8974" max="8974" width="7.28515625" style="321" bestFit="1" customWidth="1"/>
    <col min="8975" max="8975" width="7.28515625" style="321" customWidth="1"/>
    <col min="8976" max="9216" width="9.140625" style="321"/>
    <col min="9217" max="9218" width="0" style="321" hidden="1" customWidth="1"/>
    <col min="9219" max="9219" width="90.28515625" style="321" customWidth="1"/>
    <col min="9220" max="9220" width="11.140625" style="321" bestFit="1" customWidth="1"/>
    <col min="9221" max="9226" width="7.28515625" style="321" bestFit="1" customWidth="1"/>
    <col min="9227" max="9227" width="7.28515625" style="321" customWidth="1"/>
    <col min="9228" max="9228" width="7.28515625" style="321" bestFit="1" customWidth="1"/>
    <col min="9229" max="9229" width="7.28515625" style="321" customWidth="1"/>
    <col min="9230" max="9230" width="7.28515625" style="321" bestFit="1" customWidth="1"/>
    <col min="9231" max="9231" width="7.28515625" style="321" customWidth="1"/>
    <col min="9232" max="9472" width="9.140625" style="321"/>
    <col min="9473" max="9474" width="0" style="321" hidden="1" customWidth="1"/>
    <col min="9475" max="9475" width="90.28515625" style="321" customWidth="1"/>
    <col min="9476" max="9476" width="11.140625" style="321" bestFit="1" customWidth="1"/>
    <col min="9477" max="9482" width="7.28515625" style="321" bestFit="1" customWidth="1"/>
    <col min="9483" max="9483" width="7.28515625" style="321" customWidth="1"/>
    <col min="9484" max="9484" width="7.28515625" style="321" bestFit="1" customWidth="1"/>
    <col min="9485" max="9485" width="7.28515625" style="321" customWidth="1"/>
    <col min="9486" max="9486" width="7.28515625" style="321" bestFit="1" customWidth="1"/>
    <col min="9487" max="9487" width="7.28515625" style="321" customWidth="1"/>
    <col min="9488" max="9728" width="9.140625" style="321"/>
    <col min="9729" max="9730" width="0" style="321" hidden="1" customWidth="1"/>
    <col min="9731" max="9731" width="90.28515625" style="321" customWidth="1"/>
    <col min="9732" max="9732" width="11.140625" style="321" bestFit="1" customWidth="1"/>
    <col min="9733" max="9738" width="7.28515625" style="321" bestFit="1" customWidth="1"/>
    <col min="9739" max="9739" width="7.28515625" style="321" customWidth="1"/>
    <col min="9740" max="9740" width="7.28515625" style="321" bestFit="1" customWidth="1"/>
    <col min="9741" max="9741" width="7.28515625" style="321" customWidth="1"/>
    <col min="9742" max="9742" width="7.28515625" style="321" bestFit="1" customWidth="1"/>
    <col min="9743" max="9743" width="7.28515625" style="321" customWidth="1"/>
    <col min="9744" max="9984" width="9.140625" style="321"/>
    <col min="9985" max="9986" width="0" style="321" hidden="1" customWidth="1"/>
    <col min="9987" max="9987" width="90.28515625" style="321" customWidth="1"/>
    <col min="9988" max="9988" width="11.140625" style="321" bestFit="1" customWidth="1"/>
    <col min="9989" max="9994" width="7.28515625" style="321" bestFit="1" customWidth="1"/>
    <col min="9995" max="9995" width="7.28515625" style="321" customWidth="1"/>
    <col min="9996" max="9996" width="7.28515625" style="321" bestFit="1" customWidth="1"/>
    <col min="9997" max="9997" width="7.28515625" style="321" customWidth="1"/>
    <col min="9998" max="9998" width="7.28515625" style="321" bestFit="1" customWidth="1"/>
    <col min="9999" max="9999" width="7.28515625" style="321" customWidth="1"/>
    <col min="10000" max="10240" width="9.140625" style="321"/>
    <col min="10241" max="10242" width="0" style="321" hidden="1" customWidth="1"/>
    <col min="10243" max="10243" width="90.28515625" style="321" customWidth="1"/>
    <col min="10244" max="10244" width="11.140625" style="321" bestFit="1" customWidth="1"/>
    <col min="10245" max="10250" width="7.28515625" style="321" bestFit="1" customWidth="1"/>
    <col min="10251" max="10251" width="7.28515625" style="321" customWidth="1"/>
    <col min="10252" max="10252" width="7.28515625" style="321" bestFit="1" customWidth="1"/>
    <col min="10253" max="10253" width="7.28515625" style="321" customWidth="1"/>
    <col min="10254" max="10254" width="7.28515625" style="321" bestFit="1" customWidth="1"/>
    <col min="10255" max="10255" width="7.28515625" style="321" customWidth="1"/>
    <col min="10256" max="10496" width="9.140625" style="321"/>
    <col min="10497" max="10498" width="0" style="321" hidden="1" customWidth="1"/>
    <col min="10499" max="10499" width="90.28515625" style="321" customWidth="1"/>
    <col min="10500" max="10500" width="11.140625" style="321" bestFit="1" customWidth="1"/>
    <col min="10501" max="10506" width="7.28515625" style="321" bestFit="1" customWidth="1"/>
    <col min="10507" max="10507" width="7.28515625" style="321" customWidth="1"/>
    <col min="10508" max="10508" width="7.28515625" style="321" bestFit="1" customWidth="1"/>
    <col min="10509" max="10509" width="7.28515625" style="321" customWidth="1"/>
    <col min="10510" max="10510" width="7.28515625" style="321" bestFit="1" customWidth="1"/>
    <col min="10511" max="10511" width="7.28515625" style="321" customWidth="1"/>
    <col min="10512" max="10752" width="9.140625" style="321"/>
    <col min="10753" max="10754" width="0" style="321" hidden="1" customWidth="1"/>
    <col min="10755" max="10755" width="90.28515625" style="321" customWidth="1"/>
    <col min="10756" max="10756" width="11.140625" style="321" bestFit="1" customWidth="1"/>
    <col min="10757" max="10762" width="7.28515625" style="321" bestFit="1" customWidth="1"/>
    <col min="10763" max="10763" width="7.28515625" style="321" customWidth="1"/>
    <col min="10764" max="10764" width="7.28515625" style="321" bestFit="1" customWidth="1"/>
    <col min="10765" max="10765" width="7.28515625" style="321" customWidth="1"/>
    <col min="10766" max="10766" width="7.28515625" style="321" bestFit="1" customWidth="1"/>
    <col min="10767" max="10767" width="7.28515625" style="321" customWidth="1"/>
    <col min="10768" max="11008" width="9.140625" style="321"/>
    <col min="11009" max="11010" width="0" style="321" hidden="1" customWidth="1"/>
    <col min="11011" max="11011" width="90.28515625" style="321" customWidth="1"/>
    <col min="11012" max="11012" width="11.140625" style="321" bestFit="1" customWidth="1"/>
    <col min="11013" max="11018" width="7.28515625" style="321" bestFit="1" customWidth="1"/>
    <col min="11019" max="11019" width="7.28515625" style="321" customWidth="1"/>
    <col min="11020" max="11020" width="7.28515625" style="321" bestFit="1" customWidth="1"/>
    <col min="11021" max="11021" width="7.28515625" style="321" customWidth="1"/>
    <col min="11022" max="11022" width="7.28515625" style="321" bestFit="1" customWidth="1"/>
    <col min="11023" max="11023" width="7.28515625" style="321" customWidth="1"/>
    <col min="11024" max="11264" width="9.140625" style="321"/>
    <col min="11265" max="11266" width="0" style="321" hidden="1" customWidth="1"/>
    <col min="11267" max="11267" width="90.28515625" style="321" customWidth="1"/>
    <col min="11268" max="11268" width="11.140625" style="321" bestFit="1" customWidth="1"/>
    <col min="11269" max="11274" width="7.28515625" style="321" bestFit="1" customWidth="1"/>
    <col min="11275" max="11275" width="7.28515625" style="321" customWidth="1"/>
    <col min="11276" max="11276" width="7.28515625" style="321" bestFit="1" customWidth="1"/>
    <col min="11277" max="11277" width="7.28515625" style="321" customWidth="1"/>
    <col min="11278" max="11278" width="7.28515625" style="321" bestFit="1" customWidth="1"/>
    <col min="11279" max="11279" width="7.28515625" style="321" customWidth="1"/>
    <col min="11280" max="11520" width="9.140625" style="321"/>
    <col min="11521" max="11522" width="0" style="321" hidden="1" customWidth="1"/>
    <col min="11523" max="11523" width="90.28515625" style="321" customWidth="1"/>
    <col min="11524" max="11524" width="11.140625" style="321" bestFit="1" customWidth="1"/>
    <col min="11525" max="11530" width="7.28515625" style="321" bestFit="1" customWidth="1"/>
    <col min="11531" max="11531" width="7.28515625" style="321" customWidth="1"/>
    <col min="11532" max="11532" width="7.28515625" style="321" bestFit="1" customWidth="1"/>
    <col min="11533" max="11533" width="7.28515625" style="321" customWidth="1"/>
    <col min="11534" max="11534" width="7.28515625" style="321" bestFit="1" customWidth="1"/>
    <col min="11535" max="11535" width="7.28515625" style="321" customWidth="1"/>
    <col min="11536" max="11776" width="9.140625" style="321"/>
    <col min="11777" max="11778" width="0" style="321" hidden="1" customWidth="1"/>
    <col min="11779" max="11779" width="90.28515625" style="321" customWidth="1"/>
    <col min="11780" max="11780" width="11.140625" style="321" bestFit="1" customWidth="1"/>
    <col min="11781" max="11786" width="7.28515625" style="321" bestFit="1" customWidth="1"/>
    <col min="11787" max="11787" width="7.28515625" style="321" customWidth="1"/>
    <col min="11788" max="11788" width="7.28515625" style="321" bestFit="1" customWidth="1"/>
    <col min="11789" max="11789" width="7.28515625" style="321" customWidth="1"/>
    <col min="11790" max="11790" width="7.28515625" style="321" bestFit="1" customWidth="1"/>
    <col min="11791" max="11791" width="7.28515625" style="321" customWidth="1"/>
    <col min="11792" max="12032" width="9.140625" style="321"/>
    <col min="12033" max="12034" width="0" style="321" hidden="1" customWidth="1"/>
    <col min="12035" max="12035" width="90.28515625" style="321" customWidth="1"/>
    <col min="12036" max="12036" width="11.140625" style="321" bestFit="1" customWidth="1"/>
    <col min="12037" max="12042" width="7.28515625" style="321" bestFit="1" customWidth="1"/>
    <col min="12043" max="12043" width="7.28515625" style="321" customWidth="1"/>
    <col min="12044" max="12044" width="7.28515625" style="321" bestFit="1" customWidth="1"/>
    <col min="12045" max="12045" width="7.28515625" style="321" customWidth="1"/>
    <col min="12046" max="12046" width="7.28515625" style="321" bestFit="1" customWidth="1"/>
    <col min="12047" max="12047" width="7.28515625" style="321" customWidth="1"/>
    <col min="12048" max="12288" width="9.140625" style="321"/>
    <col min="12289" max="12290" width="0" style="321" hidden="1" customWidth="1"/>
    <col min="12291" max="12291" width="90.28515625" style="321" customWidth="1"/>
    <col min="12292" max="12292" width="11.140625" style="321" bestFit="1" customWidth="1"/>
    <col min="12293" max="12298" width="7.28515625" style="321" bestFit="1" customWidth="1"/>
    <col min="12299" max="12299" width="7.28515625" style="321" customWidth="1"/>
    <col min="12300" max="12300" width="7.28515625" style="321" bestFit="1" customWidth="1"/>
    <col min="12301" max="12301" width="7.28515625" style="321" customWidth="1"/>
    <col min="12302" max="12302" width="7.28515625" style="321" bestFit="1" customWidth="1"/>
    <col min="12303" max="12303" width="7.28515625" style="321" customWidth="1"/>
    <col min="12304" max="12544" width="9.140625" style="321"/>
    <col min="12545" max="12546" width="0" style="321" hidden="1" customWidth="1"/>
    <col min="12547" max="12547" width="90.28515625" style="321" customWidth="1"/>
    <col min="12548" max="12548" width="11.140625" style="321" bestFit="1" customWidth="1"/>
    <col min="12549" max="12554" width="7.28515625" style="321" bestFit="1" customWidth="1"/>
    <col min="12555" max="12555" width="7.28515625" style="321" customWidth="1"/>
    <col min="12556" max="12556" width="7.28515625" style="321" bestFit="1" customWidth="1"/>
    <col min="12557" max="12557" width="7.28515625" style="321" customWidth="1"/>
    <col min="12558" max="12558" width="7.28515625" style="321" bestFit="1" customWidth="1"/>
    <col min="12559" max="12559" width="7.28515625" style="321" customWidth="1"/>
    <col min="12560" max="12800" width="9.140625" style="321"/>
    <col min="12801" max="12802" width="0" style="321" hidden="1" customWidth="1"/>
    <col min="12803" max="12803" width="90.28515625" style="321" customWidth="1"/>
    <col min="12804" max="12804" width="11.140625" style="321" bestFit="1" customWidth="1"/>
    <col min="12805" max="12810" width="7.28515625" style="321" bestFit="1" customWidth="1"/>
    <col min="12811" max="12811" width="7.28515625" style="321" customWidth="1"/>
    <col min="12812" max="12812" width="7.28515625" style="321" bestFit="1" customWidth="1"/>
    <col min="12813" max="12813" width="7.28515625" style="321" customWidth="1"/>
    <col min="12814" max="12814" width="7.28515625" style="321" bestFit="1" customWidth="1"/>
    <col min="12815" max="12815" width="7.28515625" style="321" customWidth="1"/>
    <col min="12816" max="13056" width="9.140625" style="321"/>
    <col min="13057" max="13058" width="0" style="321" hidden="1" customWidth="1"/>
    <col min="13059" max="13059" width="90.28515625" style="321" customWidth="1"/>
    <col min="13060" max="13060" width="11.140625" style="321" bestFit="1" customWidth="1"/>
    <col min="13061" max="13066" width="7.28515625" style="321" bestFit="1" customWidth="1"/>
    <col min="13067" max="13067" width="7.28515625" style="321" customWidth="1"/>
    <col min="13068" max="13068" width="7.28515625" style="321" bestFit="1" customWidth="1"/>
    <col min="13069" max="13069" width="7.28515625" style="321" customWidth="1"/>
    <col min="13070" max="13070" width="7.28515625" style="321" bestFit="1" customWidth="1"/>
    <col min="13071" max="13071" width="7.28515625" style="321" customWidth="1"/>
    <col min="13072" max="13312" width="9.140625" style="321"/>
    <col min="13313" max="13314" width="0" style="321" hidden="1" customWidth="1"/>
    <col min="13315" max="13315" width="90.28515625" style="321" customWidth="1"/>
    <col min="13316" max="13316" width="11.140625" style="321" bestFit="1" customWidth="1"/>
    <col min="13317" max="13322" width="7.28515625" style="321" bestFit="1" customWidth="1"/>
    <col min="13323" max="13323" width="7.28515625" style="321" customWidth="1"/>
    <col min="13324" max="13324" width="7.28515625" style="321" bestFit="1" customWidth="1"/>
    <col min="13325" max="13325" width="7.28515625" style="321" customWidth="1"/>
    <col min="13326" max="13326" width="7.28515625" style="321" bestFit="1" customWidth="1"/>
    <col min="13327" max="13327" width="7.28515625" style="321" customWidth="1"/>
    <col min="13328" max="13568" width="9.140625" style="321"/>
    <col min="13569" max="13570" width="0" style="321" hidden="1" customWidth="1"/>
    <col min="13571" max="13571" width="90.28515625" style="321" customWidth="1"/>
    <col min="13572" max="13572" width="11.140625" style="321" bestFit="1" customWidth="1"/>
    <col min="13573" max="13578" width="7.28515625" style="321" bestFit="1" customWidth="1"/>
    <col min="13579" max="13579" width="7.28515625" style="321" customWidth="1"/>
    <col min="13580" max="13580" width="7.28515625" style="321" bestFit="1" customWidth="1"/>
    <col min="13581" max="13581" width="7.28515625" style="321" customWidth="1"/>
    <col min="13582" max="13582" width="7.28515625" style="321" bestFit="1" customWidth="1"/>
    <col min="13583" max="13583" width="7.28515625" style="321" customWidth="1"/>
    <col min="13584" max="13824" width="9.140625" style="321"/>
    <col min="13825" max="13826" width="0" style="321" hidden="1" customWidth="1"/>
    <col min="13827" max="13827" width="90.28515625" style="321" customWidth="1"/>
    <col min="13828" max="13828" width="11.140625" style="321" bestFit="1" customWidth="1"/>
    <col min="13829" max="13834" width="7.28515625" style="321" bestFit="1" customWidth="1"/>
    <col min="13835" max="13835" width="7.28515625" style="321" customWidth="1"/>
    <col min="13836" max="13836" width="7.28515625" style="321" bestFit="1" customWidth="1"/>
    <col min="13837" max="13837" width="7.28515625" style="321" customWidth="1"/>
    <col min="13838" max="13838" width="7.28515625" style="321" bestFit="1" customWidth="1"/>
    <col min="13839" max="13839" width="7.28515625" style="321" customWidth="1"/>
    <col min="13840" max="14080" width="9.140625" style="321"/>
    <col min="14081" max="14082" width="0" style="321" hidden="1" customWidth="1"/>
    <col min="14083" max="14083" width="90.28515625" style="321" customWidth="1"/>
    <col min="14084" max="14084" width="11.140625" style="321" bestFit="1" customWidth="1"/>
    <col min="14085" max="14090" width="7.28515625" style="321" bestFit="1" customWidth="1"/>
    <col min="14091" max="14091" width="7.28515625" style="321" customWidth="1"/>
    <col min="14092" max="14092" width="7.28515625" style="321" bestFit="1" customWidth="1"/>
    <col min="14093" max="14093" width="7.28515625" style="321" customWidth="1"/>
    <col min="14094" max="14094" width="7.28515625" style="321" bestFit="1" customWidth="1"/>
    <col min="14095" max="14095" width="7.28515625" style="321" customWidth="1"/>
    <col min="14096" max="14336" width="9.140625" style="321"/>
    <col min="14337" max="14338" width="0" style="321" hidden="1" customWidth="1"/>
    <col min="14339" max="14339" width="90.28515625" style="321" customWidth="1"/>
    <col min="14340" max="14340" width="11.140625" style="321" bestFit="1" customWidth="1"/>
    <col min="14341" max="14346" width="7.28515625" style="321" bestFit="1" customWidth="1"/>
    <col min="14347" max="14347" width="7.28515625" style="321" customWidth="1"/>
    <col min="14348" max="14348" width="7.28515625" style="321" bestFit="1" customWidth="1"/>
    <col min="14349" max="14349" width="7.28515625" style="321" customWidth="1"/>
    <col min="14350" max="14350" width="7.28515625" style="321" bestFit="1" customWidth="1"/>
    <col min="14351" max="14351" width="7.28515625" style="321" customWidth="1"/>
    <col min="14352" max="14592" width="9.140625" style="321"/>
    <col min="14593" max="14594" width="0" style="321" hidden="1" customWidth="1"/>
    <col min="14595" max="14595" width="90.28515625" style="321" customWidth="1"/>
    <col min="14596" max="14596" width="11.140625" style="321" bestFit="1" customWidth="1"/>
    <col min="14597" max="14602" width="7.28515625" style="321" bestFit="1" customWidth="1"/>
    <col min="14603" max="14603" width="7.28515625" style="321" customWidth="1"/>
    <col min="14604" max="14604" width="7.28515625" style="321" bestFit="1" customWidth="1"/>
    <col min="14605" max="14605" width="7.28515625" style="321" customWidth="1"/>
    <col min="14606" max="14606" width="7.28515625" style="321" bestFit="1" customWidth="1"/>
    <col min="14607" max="14607" width="7.28515625" style="321" customWidth="1"/>
    <col min="14608" max="14848" width="9.140625" style="321"/>
    <col min="14849" max="14850" width="0" style="321" hidden="1" customWidth="1"/>
    <col min="14851" max="14851" width="90.28515625" style="321" customWidth="1"/>
    <col min="14852" max="14852" width="11.140625" style="321" bestFit="1" customWidth="1"/>
    <col min="14853" max="14858" width="7.28515625" style="321" bestFit="1" customWidth="1"/>
    <col min="14859" max="14859" width="7.28515625" style="321" customWidth="1"/>
    <col min="14860" max="14860" width="7.28515625" style="321" bestFit="1" customWidth="1"/>
    <col min="14861" max="14861" width="7.28515625" style="321" customWidth="1"/>
    <col min="14862" max="14862" width="7.28515625" style="321" bestFit="1" customWidth="1"/>
    <col min="14863" max="14863" width="7.28515625" style="321" customWidth="1"/>
    <col min="14864" max="15104" width="9.140625" style="321"/>
    <col min="15105" max="15106" width="0" style="321" hidden="1" customWidth="1"/>
    <col min="15107" max="15107" width="90.28515625" style="321" customWidth="1"/>
    <col min="15108" max="15108" width="11.140625" style="321" bestFit="1" customWidth="1"/>
    <col min="15109" max="15114" width="7.28515625" style="321" bestFit="1" customWidth="1"/>
    <col min="15115" max="15115" width="7.28515625" style="321" customWidth="1"/>
    <col min="15116" max="15116" width="7.28515625" style="321" bestFit="1" customWidth="1"/>
    <col min="15117" max="15117" width="7.28515625" style="321" customWidth="1"/>
    <col min="15118" max="15118" width="7.28515625" style="321" bestFit="1" customWidth="1"/>
    <col min="15119" max="15119" width="7.28515625" style="321" customWidth="1"/>
    <col min="15120" max="15360" width="9.140625" style="321"/>
    <col min="15361" max="15362" width="0" style="321" hidden="1" customWidth="1"/>
    <col min="15363" max="15363" width="90.28515625" style="321" customWidth="1"/>
    <col min="15364" max="15364" width="11.140625" style="321" bestFit="1" customWidth="1"/>
    <col min="15365" max="15370" width="7.28515625" style="321" bestFit="1" customWidth="1"/>
    <col min="15371" max="15371" width="7.28515625" style="321" customWidth="1"/>
    <col min="15372" max="15372" width="7.28515625" style="321" bestFit="1" customWidth="1"/>
    <col min="15373" max="15373" width="7.28515625" style="321" customWidth="1"/>
    <col min="15374" max="15374" width="7.28515625" style="321" bestFit="1" customWidth="1"/>
    <col min="15375" max="15375" width="7.28515625" style="321" customWidth="1"/>
    <col min="15376" max="15616" width="9.140625" style="321"/>
    <col min="15617" max="15618" width="0" style="321" hidden="1" customWidth="1"/>
    <col min="15619" max="15619" width="90.28515625" style="321" customWidth="1"/>
    <col min="15620" max="15620" width="11.140625" style="321" bestFit="1" customWidth="1"/>
    <col min="15621" max="15626" width="7.28515625" style="321" bestFit="1" customWidth="1"/>
    <col min="15627" max="15627" width="7.28515625" style="321" customWidth="1"/>
    <col min="15628" max="15628" width="7.28515625" style="321" bestFit="1" customWidth="1"/>
    <col min="15629" max="15629" width="7.28515625" style="321" customWidth="1"/>
    <col min="15630" max="15630" width="7.28515625" style="321" bestFit="1" customWidth="1"/>
    <col min="15631" max="15631" width="7.28515625" style="321" customWidth="1"/>
    <col min="15632" max="15872" width="9.140625" style="321"/>
    <col min="15873" max="15874" width="0" style="321" hidden="1" customWidth="1"/>
    <col min="15875" max="15875" width="90.28515625" style="321" customWidth="1"/>
    <col min="15876" max="15876" width="11.140625" style="321" bestFit="1" customWidth="1"/>
    <col min="15877" max="15882" width="7.28515625" style="321" bestFit="1" customWidth="1"/>
    <col min="15883" max="15883" width="7.28515625" style="321" customWidth="1"/>
    <col min="15884" max="15884" width="7.28515625" style="321" bestFit="1" customWidth="1"/>
    <col min="15885" max="15885" width="7.28515625" style="321" customWidth="1"/>
    <col min="15886" max="15886" width="7.28515625" style="321" bestFit="1" customWidth="1"/>
    <col min="15887" max="15887" width="7.28515625" style="321" customWidth="1"/>
    <col min="15888" max="16128" width="9.140625" style="321"/>
    <col min="16129" max="16130" width="0" style="321" hidden="1" customWidth="1"/>
    <col min="16131" max="16131" width="90.28515625" style="321" customWidth="1"/>
    <col min="16132" max="16132" width="11.140625" style="321" bestFit="1" customWidth="1"/>
    <col min="16133" max="16138" width="7.28515625" style="321" bestFit="1" customWidth="1"/>
    <col min="16139" max="16139" width="7.28515625" style="321" customWidth="1"/>
    <col min="16140" max="16140" width="7.28515625" style="321" bestFit="1" customWidth="1"/>
    <col min="16141" max="16141" width="7.28515625" style="321" customWidth="1"/>
    <col min="16142" max="16142" width="7.28515625" style="321" bestFit="1" customWidth="1"/>
    <col min="16143" max="16143" width="7.28515625" style="321" customWidth="1"/>
    <col min="16144" max="16384" width="9.140625" style="321"/>
  </cols>
  <sheetData>
    <row r="1" spans="1:16" ht="15" customHeight="1">
      <c r="A1" s="338"/>
      <c r="B1" s="338"/>
      <c r="C1" s="885"/>
      <c r="D1" s="885"/>
      <c r="E1" s="885"/>
      <c r="F1" s="885"/>
      <c r="G1" s="885"/>
      <c r="H1" s="885"/>
      <c r="I1" s="885"/>
      <c r="J1" s="885"/>
      <c r="K1" s="885"/>
      <c r="L1" s="885"/>
      <c r="M1" s="885"/>
      <c r="N1" s="885"/>
      <c r="O1" s="340"/>
      <c r="P1" s="855" t="s">
        <v>1449</v>
      </c>
    </row>
    <row r="2" spans="1:16" ht="15" customHeight="1">
      <c r="A2" s="881" t="s">
        <v>349</v>
      </c>
      <c r="B2" s="881"/>
      <c r="C2" s="881"/>
      <c r="D2" s="881"/>
      <c r="E2" s="881"/>
      <c r="F2" s="881"/>
      <c r="G2" s="881"/>
      <c r="H2" s="881"/>
      <c r="I2" s="881"/>
      <c r="J2" s="881"/>
      <c r="K2" s="881"/>
      <c r="L2" s="881"/>
      <c r="M2" s="881"/>
      <c r="N2" s="881"/>
      <c r="O2" s="341"/>
    </row>
    <row r="3" spans="1:16" ht="15" customHeight="1">
      <c r="A3" s="338"/>
      <c r="B3" s="338"/>
      <c r="C3" s="881" t="s">
        <v>634</v>
      </c>
      <c r="D3" s="881"/>
      <c r="E3" s="881"/>
      <c r="F3" s="881"/>
      <c r="G3" s="881"/>
      <c r="H3" s="881"/>
      <c r="I3" s="881"/>
      <c r="J3" s="881"/>
      <c r="K3" s="881"/>
      <c r="L3" s="881"/>
      <c r="M3" s="881"/>
      <c r="N3" s="881"/>
      <c r="O3" s="341"/>
    </row>
    <row r="4" spans="1:16" s="322" customFormat="1" ht="15" customHeight="1">
      <c r="A4" s="882"/>
      <c r="B4" s="881"/>
      <c r="C4" s="881"/>
      <c r="D4" s="881"/>
      <c r="E4" s="881"/>
      <c r="F4" s="881"/>
      <c r="G4" s="881"/>
      <c r="H4" s="881"/>
      <c r="I4" s="881"/>
      <c r="J4" s="881"/>
      <c r="K4" s="881"/>
      <c r="L4" s="881"/>
      <c r="M4" s="881"/>
      <c r="N4" s="881"/>
      <c r="O4" s="341"/>
    </row>
    <row r="5" spans="1:16" s="325" customFormat="1" ht="15" customHeight="1" thickBot="1">
      <c r="A5" s="323"/>
      <c r="B5" s="323"/>
      <c r="C5" s="324"/>
      <c r="D5" s="324"/>
      <c r="E5" s="324"/>
      <c r="F5" s="324"/>
      <c r="G5" s="324"/>
      <c r="H5" s="324"/>
      <c r="I5" s="324"/>
      <c r="J5" s="324"/>
      <c r="K5" s="324"/>
      <c r="L5" s="324"/>
      <c r="M5" s="324"/>
      <c r="N5" s="324"/>
      <c r="O5" s="324"/>
    </row>
    <row r="6" spans="1:16" s="286" customFormat="1" ht="19.5" thickTop="1" thickBot="1">
      <c r="A6" s="794"/>
      <c r="B6" s="798" t="s">
        <v>997</v>
      </c>
      <c r="C6" s="796"/>
      <c r="D6" s="797" t="s">
        <v>997</v>
      </c>
      <c r="E6" s="908" t="s">
        <v>349</v>
      </c>
      <c r="F6" s="908"/>
      <c r="G6" s="908"/>
      <c r="H6" s="908"/>
      <c r="I6" s="908"/>
      <c r="J6" s="908"/>
      <c r="K6" s="908"/>
      <c r="L6" s="908"/>
      <c r="M6" s="908"/>
      <c r="N6" s="908"/>
      <c r="O6" s="799"/>
    </row>
    <row r="7" spans="1:16" ht="30" customHeight="1" thickTop="1" thickBot="1">
      <c r="A7" s="708"/>
      <c r="B7" s="791"/>
      <c r="C7" s="772"/>
      <c r="D7" s="762" t="s">
        <v>561</v>
      </c>
      <c r="E7" s="762" t="s">
        <v>562</v>
      </c>
      <c r="F7" s="762" t="s">
        <v>563</v>
      </c>
      <c r="G7" s="762" t="s">
        <v>564</v>
      </c>
      <c r="H7" s="762" t="s">
        <v>565</v>
      </c>
      <c r="I7" s="768" t="s">
        <v>566</v>
      </c>
      <c r="J7" s="768" t="s">
        <v>567</v>
      </c>
      <c r="K7" s="768" t="s">
        <v>568</v>
      </c>
      <c r="L7" s="768" t="s">
        <v>569</v>
      </c>
      <c r="M7" s="768" t="s">
        <v>1445</v>
      </c>
      <c r="N7" s="768" t="s">
        <v>570</v>
      </c>
      <c r="O7" s="768" t="s">
        <v>1446</v>
      </c>
    </row>
    <row r="8" spans="1:16" ht="15" customHeight="1" thickTop="1" thickBot="1">
      <c r="A8" s="285"/>
      <c r="B8" s="285"/>
      <c r="C8" s="304"/>
      <c r="D8" s="327"/>
      <c r="E8" s="327"/>
      <c r="F8" s="327"/>
      <c r="G8" s="327"/>
      <c r="H8" s="327"/>
      <c r="I8" s="327"/>
      <c r="J8" s="327"/>
      <c r="K8" s="327"/>
      <c r="L8" s="327"/>
      <c r="M8" s="327"/>
      <c r="N8" s="327"/>
      <c r="O8" s="327"/>
    </row>
    <row r="9" spans="1:16" s="285" customFormat="1" ht="15" customHeight="1" thickTop="1" thickBot="1">
      <c r="B9" s="313"/>
      <c r="C9" s="773" t="s">
        <v>495</v>
      </c>
      <c r="D9" s="770"/>
      <c r="E9" s="770"/>
      <c r="F9" s="770"/>
      <c r="G9" s="770"/>
      <c r="H9" s="770"/>
      <c r="I9" s="771"/>
      <c r="J9" s="771"/>
      <c r="K9" s="771"/>
      <c r="L9" s="771"/>
      <c r="M9" s="771"/>
      <c r="N9" s="771"/>
      <c r="O9" s="771"/>
    </row>
    <row r="10" spans="1:16" s="285" customFormat="1" ht="15" customHeight="1" thickTop="1">
      <c r="A10" s="285" t="s">
        <v>635</v>
      </c>
      <c r="B10" s="110" t="s">
        <v>715</v>
      </c>
      <c r="C10" s="111" t="s">
        <v>496</v>
      </c>
      <c r="D10" s="315">
        <v>4.9500000000000002E-2</v>
      </c>
      <c r="E10" s="315">
        <v>4.5100000000000001E-2</v>
      </c>
      <c r="F10" s="315">
        <v>3.7600000000000001E-2</v>
      </c>
      <c r="G10" s="315">
        <v>4.3400000000000001E-2</v>
      </c>
      <c r="H10" s="315">
        <v>4.07E-2</v>
      </c>
      <c r="I10" s="315">
        <v>4.53E-2</v>
      </c>
      <c r="J10" s="315">
        <v>4.58E-2</v>
      </c>
      <c r="K10" s="315">
        <v>4.1099999999999998E-2</v>
      </c>
      <c r="L10" s="315">
        <v>3.9800000000000002E-2</v>
      </c>
      <c r="M10" s="315">
        <v>3.8199999999999998E-2</v>
      </c>
      <c r="N10" s="315">
        <v>3.9800000000000002E-2</v>
      </c>
      <c r="O10" s="315">
        <v>3.9300000000000002E-2</v>
      </c>
    </row>
    <row r="11" spans="1:16" s="322" customFormat="1" ht="15" customHeight="1">
      <c r="A11" s="285" t="s">
        <v>635</v>
      </c>
      <c r="B11" s="110" t="s">
        <v>716</v>
      </c>
      <c r="C11" s="111" t="s">
        <v>497</v>
      </c>
      <c r="D11" s="315">
        <v>5.5800000000000002E-2</v>
      </c>
      <c r="E11" s="315">
        <v>5.2400000000000002E-2</v>
      </c>
      <c r="F11" s="315">
        <v>3.9699999999999999E-2</v>
      </c>
      <c r="G11" s="315">
        <v>4.5100000000000001E-2</v>
      </c>
      <c r="H11" s="315">
        <v>4.2099999999999999E-2</v>
      </c>
      <c r="I11" s="315">
        <v>4.6199999999999998E-2</v>
      </c>
      <c r="J11" s="315">
        <v>4.65E-2</v>
      </c>
      <c r="K11" s="315">
        <v>4.1500000000000002E-2</v>
      </c>
      <c r="L11" s="315">
        <v>4.3499999999999997E-2</v>
      </c>
      <c r="M11" s="315">
        <v>4.19E-2</v>
      </c>
      <c r="N11" s="315">
        <v>4.1799999999999997E-2</v>
      </c>
      <c r="O11" s="315">
        <v>4.1000000000000002E-2</v>
      </c>
    </row>
    <row r="12" spans="1:16" s="322" customFormat="1" ht="15" customHeight="1">
      <c r="A12" s="285" t="s">
        <v>635</v>
      </c>
      <c r="B12" s="110" t="s">
        <v>717</v>
      </c>
      <c r="C12" s="111" t="s">
        <v>498</v>
      </c>
      <c r="D12" s="315">
        <v>5.0999999999999997E-2</v>
      </c>
      <c r="E12" s="315">
        <v>5.0500000000000003E-2</v>
      </c>
      <c r="F12" s="315">
        <v>3.7999999999999999E-2</v>
      </c>
      <c r="G12" s="315">
        <v>4.2700000000000002E-2</v>
      </c>
      <c r="H12" s="315">
        <v>3.9100000000000003E-2</v>
      </c>
      <c r="I12" s="315">
        <v>4.24E-2</v>
      </c>
      <c r="J12" s="315">
        <v>4.4299999999999999E-2</v>
      </c>
      <c r="K12" s="315">
        <v>4.1300000000000003E-2</v>
      </c>
      <c r="L12" s="315">
        <v>4.2700000000000002E-2</v>
      </c>
      <c r="M12" s="315">
        <v>3.7499999999999999E-2</v>
      </c>
      <c r="N12" s="315">
        <v>3.4599999999999999E-2</v>
      </c>
      <c r="O12" s="315">
        <v>3.2899999999999999E-2</v>
      </c>
    </row>
    <row r="13" spans="1:16" s="322" customFormat="1" ht="15" customHeight="1">
      <c r="A13" s="285" t="s">
        <v>635</v>
      </c>
      <c r="B13" s="110" t="s">
        <v>718</v>
      </c>
      <c r="C13" s="111" t="s">
        <v>499</v>
      </c>
      <c r="D13" s="315">
        <v>9.9000000000000008E-3</v>
      </c>
      <c r="E13" s="315">
        <v>9.4000000000000004E-3</v>
      </c>
      <c r="F13" s="315">
        <v>6.8999999999999999E-3</v>
      </c>
      <c r="G13" s="315">
        <v>7.1999999999999998E-3</v>
      </c>
      <c r="H13" s="315">
        <v>7.7999999999999996E-3</v>
      </c>
      <c r="I13" s="315">
        <v>8.8999999999999999E-3</v>
      </c>
      <c r="J13" s="315">
        <v>1.3599999999999999E-2</v>
      </c>
      <c r="K13" s="315">
        <v>8.9999999999999993E-3</v>
      </c>
      <c r="L13" s="315">
        <v>1.04E-2</v>
      </c>
      <c r="M13" s="315">
        <v>4.4999999999999997E-3</v>
      </c>
      <c r="N13" s="315">
        <v>2.0999999999999999E-3</v>
      </c>
      <c r="O13" s="315">
        <v>-1E-4</v>
      </c>
    </row>
    <row r="14" spans="1:16" s="322" customFormat="1" ht="15" customHeight="1">
      <c r="A14" s="285" t="s">
        <v>635</v>
      </c>
      <c r="B14" s="110" t="s">
        <v>719</v>
      </c>
      <c r="C14" s="111" t="s">
        <v>500</v>
      </c>
      <c r="D14" s="315">
        <v>1.0200000000000001E-2</v>
      </c>
      <c r="E14" s="315">
        <v>9.7999999999999997E-3</v>
      </c>
      <c r="F14" s="315">
        <v>7.6E-3</v>
      </c>
      <c r="G14" s="315">
        <v>7.7999999999999996E-3</v>
      </c>
      <c r="H14" s="315">
        <v>7.7000000000000002E-3</v>
      </c>
      <c r="I14" s="315">
        <v>8.8000000000000005E-3</v>
      </c>
      <c r="J14" s="315">
        <v>1.3599999999999999E-2</v>
      </c>
      <c r="K14" s="315">
        <v>9.1000000000000004E-3</v>
      </c>
      <c r="L14" s="315">
        <v>1.0500000000000001E-2</v>
      </c>
      <c r="M14" s="315">
        <v>4.7999999999999996E-3</v>
      </c>
      <c r="N14" s="315">
        <v>2.3E-3</v>
      </c>
      <c r="O14" s="315">
        <v>2.0000000000000001E-4</v>
      </c>
    </row>
    <row r="15" spans="1:16" s="322" customFormat="1" ht="15" customHeight="1">
      <c r="A15" s="285" t="s">
        <v>635</v>
      </c>
      <c r="B15" s="110" t="s">
        <v>720</v>
      </c>
      <c r="C15" s="111" t="s">
        <v>501</v>
      </c>
      <c r="D15" s="315">
        <v>9.7999999999999997E-3</v>
      </c>
      <c r="E15" s="315">
        <v>9.4999999999999998E-3</v>
      </c>
      <c r="F15" s="315">
        <v>7.1999999999999998E-3</v>
      </c>
      <c r="G15" s="315">
        <v>7.7999999999999996E-3</v>
      </c>
      <c r="H15" s="315">
        <v>7.4000000000000003E-3</v>
      </c>
      <c r="I15" s="315">
        <v>8.3000000000000001E-3</v>
      </c>
      <c r="J15" s="315">
        <v>1.2E-2</v>
      </c>
      <c r="K15" s="315">
        <v>7.0000000000000001E-3</v>
      </c>
      <c r="L15" s="315">
        <v>9.2999999999999992E-3</v>
      </c>
      <c r="M15" s="315">
        <v>4.7999999999999996E-3</v>
      </c>
      <c r="N15" s="315">
        <v>2.2000000000000001E-3</v>
      </c>
      <c r="O15" s="315">
        <v>2.0000000000000001E-4</v>
      </c>
    </row>
    <row r="16" spans="1:16" s="322" customFormat="1" ht="15" customHeight="1" thickBot="1">
      <c r="A16" s="285" t="s">
        <v>635</v>
      </c>
      <c r="B16" s="110" t="s">
        <v>721</v>
      </c>
      <c r="C16" s="111" t="s">
        <v>502</v>
      </c>
      <c r="D16" s="315">
        <v>4.8899999999999999E-2</v>
      </c>
      <c r="E16" s="315">
        <v>4.5499999999999999E-2</v>
      </c>
      <c r="F16" s="315">
        <v>3.2399999999999998E-2</v>
      </c>
      <c r="G16" s="315">
        <v>3.32E-2</v>
      </c>
      <c r="H16" s="315">
        <v>3.1899999999999998E-2</v>
      </c>
      <c r="I16" s="315">
        <v>3.5499999999999997E-2</v>
      </c>
      <c r="J16" s="315">
        <v>4.87E-2</v>
      </c>
      <c r="K16" s="315">
        <v>2.75E-2</v>
      </c>
      <c r="L16" s="315">
        <v>3.6700000000000003E-2</v>
      </c>
      <c r="M16" s="315">
        <v>1.8800000000000001E-2</v>
      </c>
      <c r="N16" s="315">
        <v>8.3999999999999995E-3</v>
      </c>
      <c r="O16" s="315">
        <v>8.9999999999999998E-4</v>
      </c>
    </row>
    <row r="17" spans="1:15" s="328" customFormat="1" ht="15" customHeight="1" thickTop="1" thickBot="1">
      <c r="A17" s="285"/>
      <c r="B17" s="313"/>
      <c r="C17" s="773" t="s">
        <v>503</v>
      </c>
      <c r="D17" s="770"/>
      <c r="E17" s="770"/>
      <c r="F17" s="770"/>
      <c r="G17" s="770"/>
      <c r="H17" s="770"/>
      <c r="I17" s="771"/>
      <c r="J17" s="771"/>
      <c r="K17" s="771"/>
      <c r="L17" s="771"/>
      <c r="M17" s="771"/>
      <c r="N17" s="771"/>
      <c r="O17" s="771"/>
    </row>
    <row r="18" spans="1:15" s="285" customFormat="1" ht="15" customHeight="1" thickTop="1">
      <c r="A18" s="285" t="s">
        <v>635</v>
      </c>
      <c r="B18" s="110" t="s">
        <v>722</v>
      </c>
      <c r="C18" s="111" t="s">
        <v>504</v>
      </c>
      <c r="D18" s="315">
        <v>6.3600000000000004E-2</v>
      </c>
      <c r="E18" s="315">
        <v>6.2199999999999998E-2</v>
      </c>
      <c r="F18" s="315">
        <v>5.3699999999999998E-2</v>
      </c>
      <c r="G18" s="315">
        <v>6.3799999999999996E-2</v>
      </c>
      <c r="H18" s="315">
        <v>5.6300000000000003E-2</v>
      </c>
      <c r="I18" s="315">
        <v>6.2300000000000001E-2</v>
      </c>
      <c r="J18" s="315">
        <v>6.1499999999999999E-2</v>
      </c>
      <c r="K18" s="315">
        <v>5.7299999999999997E-2</v>
      </c>
      <c r="L18" s="315">
        <v>5.7200000000000001E-2</v>
      </c>
      <c r="M18" s="315">
        <v>5.57E-2</v>
      </c>
      <c r="N18" s="315">
        <v>5.7299999999999997E-2</v>
      </c>
      <c r="O18" s="315">
        <v>5.7099999999999998E-2</v>
      </c>
    </row>
    <row r="19" spans="1:15" s="322" customFormat="1" ht="15" customHeight="1">
      <c r="A19" s="285" t="s">
        <v>635</v>
      </c>
      <c r="B19" s="110" t="s">
        <v>723</v>
      </c>
      <c r="C19" s="111" t="s">
        <v>505</v>
      </c>
      <c r="D19" s="315">
        <v>-1.4200000000000001E-2</v>
      </c>
      <c r="E19" s="315">
        <v>-1.7100000000000001E-2</v>
      </c>
      <c r="F19" s="315">
        <v>-1.61E-2</v>
      </c>
      <c r="G19" s="315">
        <v>-2.0400000000000001E-2</v>
      </c>
      <c r="H19" s="315">
        <v>-1.5599999999999999E-2</v>
      </c>
      <c r="I19" s="315">
        <v>-1.7000000000000001E-2</v>
      </c>
      <c r="J19" s="315">
        <v>-1.5699999999999999E-2</v>
      </c>
      <c r="K19" s="315">
        <v>-1.6199999999999999E-2</v>
      </c>
      <c r="L19" s="315">
        <v>-1.7299999999999999E-2</v>
      </c>
      <c r="M19" s="315">
        <v>-1.7500000000000002E-2</v>
      </c>
      <c r="N19" s="315">
        <v>-1.7399999999999999E-2</v>
      </c>
      <c r="O19" s="315">
        <v>-1.78E-2</v>
      </c>
    </row>
    <row r="20" spans="1:15" s="322" customFormat="1" ht="15" customHeight="1">
      <c r="A20" s="285" t="s">
        <v>635</v>
      </c>
      <c r="B20" s="110" t="s">
        <v>724</v>
      </c>
      <c r="C20" s="111" t="s">
        <v>506</v>
      </c>
      <c r="D20" s="315">
        <v>1.8800000000000001E-2</v>
      </c>
      <c r="E20" s="315">
        <v>2.29E-2</v>
      </c>
      <c r="F20" s="315">
        <v>2.18E-2</v>
      </c>
      <c r="G20" s="315">
        <v>2.7900000000000001E-2</v>
      </c>
      <c r="H20" s="315">
        <v>2.1399999999999999E-2</v>
      </c>
      <c r="I20" s="315">
        <v>2.35E-2</v>
      </c>
      <c r="J20" s="315">
        <v>2.2100000000000002E-2</v>
      </c>
      <c r="K20" s="315">
        <v>2.3199999999999998E-2</v>
      </c>
      <c r="L20" s="315">
        <v>2.5000000000000001E-2</v>
      </c>
      <c r="M20" s="315">
        <v>2.5600000000000001E-2</v>
      </c>
      <c r="N20" s="315">
        <v>2.5700000000000001E-2</v>
      </c>
      <c r="O20" s="315">
        <v>2.6700000000000002E-2</v>
      </c>
    </row>
    <row r="21" spans="1:15" s="322" customFormat="1" ht="15" customHeight="1">
      <c r="A21" s="285" t="s">
        <v>635</v>
      </c>
      <c r="B21" s="110" t="s">
        <v>725</v>
      </c>
      <c r="C21" s="111" t="s">
        <v>507</v>
      </c>
      <c r="D21" s="315">
        <v>5.0000000000000001E-4</v>
      </c>
      <c r="E21" s="315">
        <v>2.9999999999999997E-4</v>
      </c>
      <c r="F21" s="315">
        <v>2.0000000000000001E-4</v>
      </c>
      <c r="G21" s="315">
        <v>2.0000000000000001E-4</v>
      </c>
      <c r="H21" s="315">
        <v>1E-4</v>
      </c>
      <c r="I21" s="315">
        <v>0</v>
      </c>
      <c r="J21" s="315">
        <v>0</v>
      </c>
      <c r="K21" s="315">
        <v>0</v>
      </c>
      <c r="L21" s="315">
        <v>0</v>
      </c>
      <c r="M21" s="315">
        <v>0</v>
      </c>
      <c r="N21" s="315">
        <v>0</v>
      </c>
      <c r="O21" s="315">
        <v>0</v>
      </c>
    </row>
    <row r="22" spans="1:15" s="322" customFormat="1" ht="15" customHeight="1">
      <c r="A22" s="285" t="s">
        <v>635</v>
      </c>
      <c r="B22" s="110" t="s">
        <v>726</v>
      </c>
      <c r="C22" s="111" t="s">
        <v>508</v>
      </c>
      <c r="D22" s="315">
        <v>-4.7000000000000002E-3</v>
      </c>
      <c r="E22" s="315">
        <v>-1.9E-3</v>
      </c>
      <c r="F22" s="315">
        <v>-1.6999999999999999E-3</v>
      </c>
      <c r="G22" s="315">
        <v>-2.3E-3</v>
      </c>
      <c r="H22" s="315">
        <v>-3.0999999999999999E-3</v>
      </c>
      <c r="I22" s="315">
        <v>-3.8E-3</v>
      </c>
      <c r="J22" s="315">
        <v>-2.2000000000000001E-3</v>
      </c>
      <c r="K22" s="315">
        <v>-2.0000000000000001E-4</v>
      </c>
      <c r="L22" s="315">
        <v>-6.9999999999999999E-4</v>
      </c>
      <c r="M22" s="315">
        <v>-4.4000000000000003E-3</v>
      </c>
      <c r="N22" s="315">
        <v>-7.1999999999999998E-3</v>
      </c>
      <c r="O22" s="315">
        <v>-8.0999999999999996E-3</v>
      </c>
    </row>
    <row r="23" spans="1:15" s="322" customFormat="1" ht="15" customHeight="1">
      <c r="A23" s="285" t="s">
        <v>635</v>
      </c>
      <c r="B23" s="110" t="s">
        <v>727</v>
      </c>
      <c r="C23" s="111" t="s">
        <v>509</v>
      </c>
      <c r="D23" s="315">
        <v>6.3E-3</v>
      </c>
      <c r="E23" s="315">
        <v>7.3000000000000001E-3</v>
      </c>
      <c r="F23" s="315">
        <v>2.0999999999999999E-3</v>
      </c>
      <c r="G23" s="315">
        <v>1.6000000000000001E-3</v>
      </c>
      <c r="H23" s="315">
        <v>1.4E-3</v>
      </c>
      <c r="I23" s="315">
        <v>8.9999999999999998E-4</v>
      </c>
      <c r="J23" s="315">
        <v>6.9999999999999999E-4</v>
      </c>
      <c r="K23" s="315">
        <v>5.0000000000000001E-4</v>
      </c>
      <c r="L23" s="315">
        <v>3.5999999999999999E-3</v>
      </c>
      <c r="M23" s="315">
        <v>3.5999999999999999E-3</v>
      </c>
      <c r="N23" s="315">
        <v>2E-3</v>
      </c>
      <c r="O23" s="315">
        <v>1.6999999999999999E-3</v>
      </c>
    </row>
    <row r="24" spans="1:15" s="322" customFormat="1" ht="15" customHeight="1">
      <c r="A24" s="285" t="s">
        <v>635</v>
      </c>
      <c r="B24" s="110" t="s">
        <v>728</v>
      </c>
      <c r="C24" s="111" t="s">
        <v>510</v>
      </c>
      <c r="D24" s="315">
        <v>-4.1099999999999998E-2</v>
      </c>
      <c r="E24" s="315">
        <v>-4.1000000000000002E-2</v>
      </c>
      <c r="F24" s="315">
        <v>-3.1099999999999999E-2</v>
      </c>
      <c r="G24" s="315">
        <v>-3.5499999999999997E-2</v>
      </c>
      <c r="H24" s="315">
        <v>-3.1300000000000001E-2</v>
      </c>
      <c r="I24" s="315">
        <v>-3.3500000000000002E-2</v>
      </c>
      <c r="J24" s="315">
        <v>-3.0700000000000002E-2</v>
      </c>
      <c r="K24" s="315">
        <v>-3.2300000000000002E-2</v>
      </c>
      <c r="L24" s="315">
        <v>-3.2300000000000002E-2</v>
      </c>
      <c r="M24" s="315">
        <v>-3.2899999999999999E-2</v>
      </c>
      <c r="N24" s="315">
        <v>-3.2399999999999998E-2</v>
      </c>
      <c r="O24" s="315">
        <v>-3.3000000000000002E-2</v>
      </c>
    </row>
    <row r="25" spans="1:15" s="322" customFormat="1" ht="15" customHeight="1">
      <c r="A25" s="285" t="s">
        <v>635</v>
      </c>
      <c r="B25" s="110" t="s">
        <v>729</v>
      </c>
      <c r="C25" s="111" t="s">
        <v>511</v>
      </c>
      <c r="D25" s="315">
        <v>-2.0000000000000001E-4</v>
      </c>
      <c r="E25" s="315">
        <v>1E-4</v>
      </c>
      <c r="F25" s="315">
        <v>4.0000000000000002E-4</v>
      </c>
      <c r="G25" s="315">
        <v>4.0000000000000002E-4</v>
      </c>
      <c r="H25" s="315">
        <v>-1E-4</v>
      </c>
      <c r="I25" s="315">
        <v>-1E-4</v>
      </c>
      <c r="J25" s="315">
        <v>0</v>
      </c>
      <c r="K25" s="315">
        <v>0</v>
      </c>
      <c r="L25" s="315">
        <v>1E-4</v>
      </c>
      <c r="M25" s="315">
        <v>2.9999999999999997E-4</v>
      </c>
      <c r="N25" s="315">
        <v>2.0000000000000001E-4</v>
      </c>
      <c r="O25" s="315">
        <v>2.9999999999999997E-4</v>
      </c>
    </row>
    <row r="26" spans="1:15" s="322" customFormat="1" ht="15" customHeight="1" thickBot="1">
      <c r="A26" s="285" t="s">
        <v>635</v>
      </c>
      <c r="B26" s="110" t="s">
        <v>730</v>
      </c>
      <c r="C26" s="111" t="s">
        <v>512</v>
      </c>
      <c r="D26" s="315">
        <v>0.1452</v>
      </c>
      <c r="E26" s="315">
        <v>0.14360000000000001</v>
      </c>
      <c r="F26" s="315">
        <v>9.3899999999999997E-2</v>
      </c>
      <c r="G26" s="315">
        <v>0.1125</v>
      </c>
      <c r="H26" s="315">
        <v>0.10050000000000001</v>
      </c>
      <c r="I26" s="315">
        <v>0.11700000000000001</v>
      </c>
      <c r="J26" s="315">
        <v>0.1142</v>
      </c>
      <c r="K26" s="315">
        <v>0.1096</v>
      </c>
      <c r="L26" s="315">
        <v>7.8E-2</v>
      </c>
      <c r="M26" s="315">
        <v>5.67E-2</v>
      </c>
      <c r="N26" s="315">
        <v>6.8500000000000005E-2</v>
      </c>
      <c r="O26" s="315">
        <v>8.8999999999999996E-2</v>
      </c>
    </row>
    <row r="27" spans="1:15" s="328" customFormat="1" ht="15" customHeight="1" thickTop="1" thickBot="1">
      <c r="A27" s="285"/>
      <c r="B27" s="329"/>
      <c r="C27" s="773" t="s">
        <v>513</v>
      </c>
      <c r="D27" s="770"/>
      <c r="E27" s="770"/>
      <c r="F27" s="770"/>
      <c r="G27" s="770"/>
      <c r="H27" s="770"/>
      <c r="I27" s="771"/>
      <c r="J27" s="771"/>
      <c r="K27" s="771"/>
      <c r="L27" s="771"/>
      <c r="M27" s="771"/>
      <c r="N27" s="771"/>
      <c r="O27" s="771"/>
    </row>
    <row r="28" spans="1:15" s="285" customFormat="1" ht="15" customHeight="1" thickTop="1">
      <c r="A28" s="285" t="s">
        <v>635</v>
      </c>
      <c r="B28" s="110" t="s">
        <v>731</v>
      </c>
      <c r="C28" s="111" t="s">
        <v>514</v>
      </c>
      <c r="D28" s="315">
        <v>7.3800000000000004E-2</v>
      </c>
      <c r="E28" s="315">
        <v>7.5499999999999998E-2</v>
      </c>
      <c r="F28" s="315">
        <v>6.4699999999999994E-2</v>
      </c>
      <c r="G28" s="315">
        <v>7.6200000000000004E-2</v>
      </c>
      <c r="H28" s="315">
        <v>6.9800000000000001E-2</v>
      </c>
      <c r="I28" s="315">
        <v>7.5499999999999998E-2</v>
      </c>
      <c r="J28" s="315">
        <v>7.6799999999999993E-2</v>
      </c>
      <c r="K28" s="315">
        <v>7.0999999999999994E-2</v>
      </c>
      <c r="L28" s="315">
        <v>7.0099999999999996E-2</v>
      </c>
      <c r="M28" s="315">
        <v>6.83E-2</v>
      </c>
      <c r="N28" s="315">
        <v>7.0699999999999999E-2</v>
      </c>
      <c r="O28" s="315">
        <v>7.1599999999999997E-2</v>
      </c>
    </row>
    <row r="29" spans="1:15" s="322" customFormat="1" ht="15" customHeight="1">
      <c r="A29" s="285" t="s">
        <v>635</v>
      </c>
      <c r="B29" s="110" t="s">
        <v>732</v>
      </c>
      <c r="C29" s="111" t="s">
        <v>515</v>
      </c>
      <c r="D29" s="315">
        <v>1.0004</v>
      </c>
      <c r="E29" s="315">
        <v>0.24460000000000001</v>
      </c>
      <c r="F29" s="315">
        <v>0.18559999999999999</v>
      </c>
      <c r="G29" s="315">
        <v>0.214</v>
      </c>
      <c r="H29" s="315">
        <v>6.1199999999999997E-2</v>
      </c>
      <c r="I29" s="315">
        <v>8.8900000000000007E-2</v>
      </c>
      <c r="J29" s="315">
        <v>4.8899999999999999E-2</v>
      </c>
      <c r="K29" s="315">
        <v>8.6099999999999996E-2</v>
      </c>
      <c r="L29" s="315">
        <v>8.5699999999999998E-2</v>
      </c>
      <c r="M29" s="315">
        <v>8.0399999999999999E-2</v>
      </c>
      <c r="N29" s="315">
        <v>7.9500000000000001E-2</v>
      </c>
      <c r="O29" s="315">
        <v>8.1000000000000003E-2</v>
      </c>
    </row>
    <row r="30" spans="1:15" s="322" customFormat="1" ht="15" customHeight="1">
      <c r="A30" s="285" t="s">
        <v>635</v>
      </c>
      <c r="B30" s="110" t="s">
        <v>733</v>
      </c>
      <c r="C30" s="111" t="s">
        <v>516</v>
      </c>
      <c r="D30" s="315">
        <v>0.15629999999999999</v>
      </c>
      <c r="E30" s="315">
        <v>0.14369999999999999</v>
      </c>
      <c r="F30" s="315">
        <v>0.1454</v>
      </c>
      <c r="G30" s="315">
        <v>0.15659999999999999</v>
      </c>
      <c r="H30" s="315">
        <v>8.7999999999999995E-2</v>
      </c>
      <c r="I30" s="315">
        <v>9.4700000000000006E-2</v>
      </c>
      <c r="J30" s="315">
        <v>3.9800000000000002E-2</v>
      </c>
      <c r="K30" s="315">
        <v>5.7200000000000001E-2</v>
      </c>
      <c r="L30" s="315">
        <v>0.12690000000000001</v>
      </c>
      <c r="M30" s="315">
        <v>0.12239999999999999</v>
      </c>
      <c r="N30" s="315">
        <v>0.15939999999999999</v>
      </c>
      <c r="O30" s="315">
        <v>5.5800000000000002E-2</v>
      </c>
    </row>
    <row r="31" spans="1:15" s="322" customFormat="1" ht="15" customHeight="1">
      <c r="A31" s="285" t="s">
        <v>635</v>
      </c>
      <c r="B31" s="110" t="s">
        <v>734</v>
      </c>
      <c r="C31" s="111" t="s">
        <v>517</v>
      </c>
      <c r="D31" s="315">
        <v>5.6399999999999999E-2</v>
      </c>
      <c r="E31" s="315">
        <v>4.0800000000000003E-2</v>
      </c>
      <c r="F31" s="315">
        <v>7.7700000000000005E-2</v>
      </c>
      <c r="G31" s="315">
        <v>0.58350000000000002</v>
      </c>
      <c r="H31" s="315">
        <v>5.4999999999999997E-3</v>
      </c>
      <c r="I31" s="315">
        <v>0.01</v>
      </c>
      <c r="J31" s="315">
        <v>1.2699999999999999E-2</v>
      </c>
      <c r="K31" s="315">
        <v>0.1515</v>
      </c>
      <c r="L31" s="315">
        <v>0.14430000000000001</v>
      </c>
      <c r="M31" s="315">
        <v>8.2000000000000007E-3</v>
      </c>
      <c r="N31" s="315">
        <v>2.63E-2</v>
      </c>
      <c r="O31" s="315">
        <v>3.1300000000000001E-2</v>
      </c>
    </row>
    <row r="32" spans="1:15" s="322" customFormat="1" ht="15" customHeight="1">
      <c r="A32" s="285" t="s">
        <v>635</v>
      </c>
      <c r="B32" s="110" t="s">
        <v>735</v>
      </c>
      <c r="C32" s="111" t="s">
        <v>518</v>
      </c>
      <c r="D32" s="315">
        <v>6.7000000000000002E-3</v>
      </c>
      <c r="E32" s="315">
        <v>2.2000000000000001E-3</v>
      </c>
      <c r="F32" s="315">
        <v>4.4000000000000003E-3</v>
      </c>
      <c r="G32" s="315">
        <v>5.1000000000000004E-3</v>
      </c>
      <c r="H32" s="315">
        <v>2.3800000000000002E-2</v>
      </c>
      <c r="I32" s="315">
        <v>1.1299999999999999E-2</v>
      </c>
      <c r="J32" s="315">
        <v>2.2800000000000001E-2</v>
      </c>
      <c r="K32" s="315">
        <v>0.37709999999999999</v>
      </c>
      <c r="L32" s="315">
        <v>1.5E-3</v>
      </c>
      <c r="M32" s="315">
        <v>5.0000000000000001E-4</v>
      </c>
      <c r="N32" s="315">
        <v>1.6000000000000001E-3</v>
      </c>
      <c r="O32" s="315">
        <v>6.9999999999999999E-4</v>
      </c>
    </row>
    <row r="33" spans="1:15" s="322" customFormat="1" ht="15" customHeight="1">
      <c r="A33" s="285" t="s">
        <v>635</v>
      </c>
      <c r="B33" s="110" t="s">
        <v>736</v>
      </c>
      <c r="C33" s="111" t="s">
        <v>519</v>
      </c>
      <c r="D33" s="315">
        <v>1.9099999999999999E-2</v>
      </c>
      <c r="E33" s="315">
        <v>1.1299999999999999E-2</v>
      </c>
      <c r="F33" s="315">
        <v>1.3899999999999999E-2</v>
      </c>
      <c r="G33" s="315">
        <v>2.81E-2</v>
      </c>
      <c r="H33" s="315">
        <v>4.4999999999999997E-3</v>
      </c>
      <c r="I33" s="315">
        <v>3.2000000000000002E-3</v>
      </c>
      <c r="J33" s="315">
        <v>2.8999999999999998E-3</v>
      </c>
      <c r="K33" s="315">
        <v>2.0999999999999999E-3</v>
      </c>
      <c r="L33" s="315">
        <v>5.7000000000000002E-3</v>
      </c>
      <c r="M33" s="315">
        <v>7.1999999999999998E-3</v>
      </c>
      <c r="N33" s="315">
        <v>8.0999999999999996E-3</v>
      </c>
      <c r="O33" s="315">
        <v>5.1999999999999998E-3</v>
      </c>
    </row>
    <row r="34" spans="1:15" s="322" customFormat="1" ht="15" customHeight="1">
      <c r="A34" s="285" t="s">
        <v>635</v>
      </c>
      <c r="B34" s="110" t="s">
        <v>737</v>
      </c>
      <c r="C34" s="111" t="s">
        <v>520</v>
      </c>
      <c r="D34" s="315">
        <v>8.8999999999999999E-3</v>
      </c>
      <c r="E34" s="315">
        <v>4.7000000000000002E-3</v>
      </c>
      <c r="F34" s="315">
        <v>7.1000000000000004E-3</v>
      </c>
      <c r="G34" s="315">
        <v>0.01</v>
      </c>
      <c r="H34" s="315">
        <v>1.4500000000000001E-2</v>
      </c>
      <c r="I34" s="315">
        <v>6.3E-3</v>
      </c>
      <c r="J34" s="315">
        <v>1.0699999999999999E-2</v>
      </c>
      <c r="K34" s="315">
        <v>5.4300000000000001E-2</v>
      </c>
      <c r="L34" s="315">
        <v>5.3E-3</v>
      </c>
      <c r="M34" s="315">
        <v>6.4000000000000003E-3</v>
      </c>
      <c r="N34" s="315">
        <v>6.8999999999999999E-3</v>
      </c>
      <c r="O34" s="315">
        <v>2.7000000000000001E-3</v>
      </c>
    </row>
    <row r="35" spans="1:15" s="322" customFormat="1" ht="15" customHeight="1">
      <c r="A35" s="285" t="s">
        <v>635</v>
      </c>
      <c r="B35" s="110" t="s">
        <v>738</v>
      </c>
      <c r="C35" s="111" t="s">
        <v>521</v>
      </c>
      <c r="D35" s="315">
        <v>0</v>
      </c>
      <c r="E35" s="315">
        <v>0</v>
      </c>
      <c r="F35" s="315">
        <v>0</v>
      </c>
      <c r="G35" s="315">
        <v>0</v>
      </c>
      <c r="H35" s="315">
        <v>0</v>
      </c>
      <c r="I35" s="315">
        <v>0</v>
      </c>
      <c r="J35" s="315">
        <v>0</v>
      </c>
      <c r="K35" s="315">
        <v>0</v>
      </c>
      <c r="L35" s="315">
        <v>0</v>
      </c>
      <c r="M35" s="315">
        <v>0</v>
      </c>
      <c r="N35" s="315">
        <v>0</v>
      </c>
      <c r="O35" s="315">
        <v>0</v>
      </c>
    </row>
    <row r="36" spans="1:15" s="322" customFormat="1" ht="15" customHeight="1">
      <c r="A36" s="285" t="s">
        <v>635</v>
      </c>
      <c r="B36" s="110" t="s">
        <v>739</v>
      </c>
      <c r="C36" s="111" t="s">
        <v>522</v>
      </c>
      <c r="D36" s="315">
        <v>1.2999999999999999E-2</v>
      </c>
      <c r="E36" s="315">
        <v>1.6400000000000001E-2</v>
      </c>
      <c r="F36" s="315">
        <v>1.61E-2</v>
      </c>
      <c r="G36" s="315">
        <v>1.8200000000000001E-2</v>
      </c>
      <c r="H36" s="315">
        <v>1.89E-2</v>
      </c>
      <c r="I36" s="315">
        <v>2.0500000000000001E-2</v>
      </c>
      <c r="J36" s="315">
        <v>1.9599999999999999E-2</v>
      </c>
      <c r="K36" s="315">
        <v>1.9800000000000002E-2</v>
      </c>
      <c r="L36" s="315">
        <v>2.1399999999999999E-2</v>
      </c>
      <c r="M36" s="315">
        <v>2.1700000000000001E-2</v>
      </c>
      <c r="N36" s="315">
        <v>2.1399999999999999E-2</v>
      </c>
      <c r="O36" s="315">
        <v>2.3300000000000001E-2</v>
      </c>
    </row>
    <row r="37" spans="1:15" s="322" customFormat="1" ht="15" customHeight="1">
      <c r="A37" s="285" t="s">
        <v>635</v>
      </c>
      <c r="B37" s="110" t="s">
        <v>740</v>
      </c>
      <c r="C37" s="111" t="s">
        <v>523</v>
      </c>
      <c r="D37" s="315">
        <v>2.5999999999999999E-2</v>
      </c>
      <c r="E37" s="315">
        <v>2.98E-2</v>
      </c>
      <c r="F37" s="315">
        <v>2.2800000000000001E-2</v>
      </c>
      <c r="G37" s="315">
        <v>3.2899999999999999E-2</v>
      </c>
      <c r="H37" s="315">
        <v>2.7400000000000001E-2</v>
      </c>
      <c r="I37" s="315">
        <v>3.3599999999999998E-2</v>
      </c>
      <c r="J37" s="315">
        <v>3.2300000000000002E-2</v>
      </c>
      <c r="K37" s="315">
        <v>3.5900000000000001E-2</v>
      </c>
      <c r="L37" s="315">
        <v>3.9199999999999999E-2</v>
      </c>
      <c r="M37" s="315">
        <v>3.9699999999999999E-2</v>
      </c>
      <c r="N37" s="315">
        <v>4.0800000000000003E-2</v>
      </c>
      <c r="O37" s="315">
        <v>4.0599999999999997E-2</v>
      </c>
    </row>
    <row r="38" spans="1:15" s="322" customFormat="1" ht="15" customHeight="1">
      <c r="A38" s="285"/>
      <c r="B38" s="110"/>
      <c r="C38" s="111" t="s">
        <v>524</v>
      </c>
      <c r="D38" s="315">
        <v>0</v>
      </c>
      <c r="E38" s="315">
        <v>0</v>
      </c>
      <c r="F38" s="315">
        <v>0</v>
      </c>
      <c r="G38" s="315">
        <v>0</v>
      </c>
      <c r="H38" s="315">
        <v>0</v>
      </c>
      <c r="I38" s="315">
        <v>3.5999999999999999E-3</v>
      </c>
      <c r="J38" s="315">
        <v>7.0000000000000001E-3</v>
      </c>
      <c r="K38" s="315">
        <v>3.3E-3</v>
      </c>
      <c r="L38" s="315">
        <v>4.1000000000000003E-3</v>
      </c>
      <c r="M38" s="315">
        <v>5.0000000000000001E-4</v>
      </c>
      <c r="N38" s="315">
        <v>1.6999999999999999E-3</v>
      </c>
      <c r="O38" s="315">
        <v>3.0000000000000001E-3</v>
      </c>
    </row>
    <row r="39" spans="1:15" s="322" customFormat="1" ht="15" customHeight="1" thickBot="1">
      <c r="A39" s="285" t="s">
        <v>635</v>
      </c>
      <c r="B39" s="110" t="s">
        <v>741</v>
      </c>
      <c r="C39" s="111" t="s">
        <v>525</v>
      </c>
      <c r="D39" s="315">
        <v>0</v>
      </c>
      <c r="E39" s="315">
        <v>0</v>
      </c>
      <c r="F39" s="315">
        <v>0</v>
      </c>
      <c r="G39" s="315">
        <v>1.2999999999999999E-3</v>
      </c>
      <c r="H39" s="315">
        <v>1E-4</v>
      </c>
      <c r="I39" s="315">
        <v>1.1000000000000001E-3</v>
      </c>
      <c r="J39" s="315">
        <v>4.8999999999999998E-3</v>
      </c>
      <c r="K39" s="315">
        <v>6.3E-3</v>
      </c>
      <c r="L39" s="315">
        <v>7.4999999999999997E-3</v>
      </c>
      <c r="M39" s="315">
        <v>8.6E-3</v>
      </c>
      <c r="N39" s="315">
        <v>8.6E-3</v>
      </c>
      <c r="O39" s="315">
        <v>7.1000000000000004E-3</v>
      </c>
    </row>
    <row r="40" spans="1:15" s="328" customFormat="1" ht="15" customHeight="1" thickTop="1" thickBot="1">
      <c r="A40" s="285"/>
      <c r="B40" s="330"/>
      <c r="C40" s="773" t="s">
        <v>526</v>
      </c>
      <c r="D40" s="770"/>
      <c r="E40" s="770"/>
      <c r="F40" s="770"/>
      <c r="G40" s="770"/>
      <c r="H40" s="770"/>
      <c r="I40" s="771"/>
      <c r="J40" s="771"/>
      <c r="K40" s="771"/>
      <c r="L40" s="771"/>
      <c r="M40" s="771"/>
      <c r="N40" s="771"/>
      <c r="O40" s="771"/>
    </row>
    <row r="41" spans="1:15" s="328" customFormat="1" ht="15" customHeight="1" thickTop="1" thickBot="1">
      <c r="A41" s="285"/>
      <c r="B41" s="329"/>
      <c r="C41" s="773" t="s">
        <v>527</v>
      </c>
      <c r="D41" s="770"/>
      <c r="E41" s="770"/>
      <c r="F41" s="770"/>
      <c r="G41" s="770"/>
      <c r="H41" s="770"/>
      <c r="I41" s="771"/>
      <c r="J41" s="771"/>
      <c r="K41" s="771"/>
      <c r="L41" s="771"/>
      <c r="M41" s="771"/>
      <c r="N41" s="771"/>
      <c r="O41" s="771"/>
    </row>
    <row r="42" spans="1:15" s="285" customFormat="1" ht="15" customHeight="1" thickTop="1">
      <c r="A42" s="285" t="s">
        <v>635</v>
      </c>
      <c r="B42" s="110" t="s">
        <v>742</v>
      </c>
      <c r="C42" s="111" t="s">
        <v>528</v>
      </c>
      <c r="D42" s="315">
        <v>4.1099999999999998E-2</v>
      </c>
      <c r="E42" s="315">
        <v>4.1000000000000002E-2</v>
      </c>
      <c r="F42" s="315">
        <v>3.1099999999999999E-2</v>
      </c>
      <c r="G42" s="315">
        <v>3.5499999999999997E-2</v>
      </c>
      <c r="H42" s="315">
        <v>3.1300000000000001E-2</v>
      </c>
      <c r="I42" s="315">
        <v>3.3500000000000002E-2</v>
      </c>
      <c r="J42" s="315">
        <v>3.0700000000000002E-2</v>
      </c>
      <c r="K42" s="315">
        <v>3.2300000000000002E-2</v>
      </c>
      <c r="L42" s="315">
        <v>3.2300000000000002E-2</v>
      </c>
      <c r="M42" s="315">
        <v>3.2899999999999999E-2</v>
      </c>
      <c r="N42" s="315">
        <v>3.2399999999999998E-2</v>
      </c>
      <c r="O42" s="315">
        <v>3.3000000000000002E-2</v>
      </c>
    </row>
    <row r="43" spans="1:15" s="322" customFormat="1" ht="15" customHeight="1">
      <c r="A43" s="285" t="s">
        <v>635</v>
      </c>
      <c r="B43" s="110" t="s">
        <v>743</v>
      </c>
      <c r="C43" s="111" t="s">
        <v>529</v>
      </c>
      <c r="D43" s="315">
        <v>4.4499999999999998E-2</v>
      </c>
      <c r="E43" s="315">
        <v>4.4299999999999999E-2</v>
      </c>
      <c r="F43" s="315">
        <v>3.3500000000000002E-2</v>
      </c>
      <c r="G43" s="315">
        <v>3.8100000000000002E-2</v>
      </c>
      <c r="H43" s="315">
        <v>3.3700000000000001E-2</v>
      </c>
      <c r="I43" s="315">
        <v>3.5999999999999997E-2</v>
      </c>
      <c r="J43" s="315">
        <v>3.3399999999999999E-2</v>
      </c>
      <c r="K43" s="315">
        <v>3.5900000000000001E-2</v>
      </c>
      <c r="L43" s="315">
        <v>3.6200000000000003E-2</v>
      </c>
      <c r="M43" s="315">
        <v>3.7400000000000003E-2</v>
      </c>
      <c r="N43" s="315">
        <v>3.6900000000000002E-2</v>
      </c>
      <c r="O43" s="315">
        <v>3.7999999999999999E-2</v>
      </c>
    </row>
    <row r="44" spans="1:15" s="322" customFormat="1" ht="15" customHeight="1">
      <c r="A44" s="285" t="s">
        <v>635</v>
      </c>
      <c r="B44" s="110" t="s">
        <v>744</v>
      </c>
      <c r="C44" s="111" t="s">
        <v>530</v>
      </c>
      <c r="D44" s="315">
        <v>5.6599999999999998E-2</v>
      </c>
      <c r="E44" s="315">
        <v>5.5500000000000001E-2</v>
      </c>
      <c r="F44" s="315">
        <v>4.2799999999999998E-2</v>
      </c>
      <c r="G44" s="315">
        <v>5.0099999999999999E-2</v>
      </c>
      <c r="H44" s="315">
        <v>4.3400000000000001E-2</v>
      </c>
      <c r="I44" s="315">
        <v>4.4999999999999998E-2</v>
      </c>
      <c r="J44" s="315">
        <v>4.1000000000000002E-2</v>
      </c>
      <c r="K44" s="315">
        <v>4.5199999999999997E-2</v>
      </c>
      <c r="L44" s="315">
        <v>4.7500000000000001E-2</v>
      </c>
      <c r="M44" s="315">
        <v>4.8800000000000003E-2</v>
      </c>
      <c r="N44" s="315">
        <v>4.8000000000000001E-2</v>
      </c>
      <c r="O44" s="315">
        <v>4.82E-2</v>
      </c>
    </row>
    <row r="45" spans="1:15" s="322" customFormat="1" ht="15" customHeight="1" thickBot="1">
      <c r="A45" s="285" t="s">
        <v>635</v>
      </c>
      <c r="B45" s="110" t="s">
        <v>745</v>
      </c>
      <c r="C45" s="111" t="s">
        <v>531</v>
      </c>
      <c r="D45" s="315">
        <v>5.6899999999999999E-2</v>
      </c>
      <c r="E45" s="315">
        <v>5.7299999999999997E-2</v>
      </c>
      <c r="F45" s="315">
        <v>4.36E-2</v>
      </c>
      <c r="G45" s="315">
        <v>5.0500000000000003E-2</v>
      </c>
      <c r="H45" s="315">
        <v>4.53E-2</v>
      </c>
      <c r="I45" s="315">
        <v>5.0599999999999999E-2</v>
      </c>
      <c r="J45" s="315">
        <v>4.8800000000000003E-2</v>
      </c>
      <c r="K45" s="315">
        <v>5.2400000000000002E-2</v>
      </c>
      <c r="L45" s="315">
        <v>5.2699999999999997E-2</v>
      </c>
      <c r="M45" s="315">
        <v>5.4899999999999997E-2</v>
      </c>
      <c r="N45" s="315">
        <v>5.3800000000000001E-2</v>
      </c>
      <c r="O45" s="315">
        <v>5.5500000000000001E-2</v>
      </c>
    </row>
    <row r="46" spans="1:15" s="328" customFormat="1" ht="15" customHeight="1" thickTop="1" thickBot="1">
      <c r="A46" s="285"/>
      <c r="B46" s="329"/>
      <c r="C46" s="773" t="s">
        <v>532</v>
      </c>
      <c r="D46" s="770"/>
      <c r="E46" s="770"/>
      <c r="F46" s="770"/>
      <c r="G46" s="770"/>
      <c r="H46" s="770"/>
      <c r="I46" s="771"/>
      <c r="J46" s="771"/>
      <c r="K46" s="771"/>
      <c r="L46" s="771"/>
      <c r="M46" s="771"/>
      <c r="N46" s="771"/>
      <c r="O46" s="771"/>
    </row>
    <row r="47" spans="1:15" s="331" customFormat="1" ht="15" customHeight="1" thickTop="1">
      <c r="A47" s="331" t="s">
        <v>635</v>
      </c>
      <c r="B47" s="110" t="s">
        <v>746</v>
      </c>
      <c r="C47" s="111" t="s">
        <v>533</v>
      </c>
      <c r="D47" s="315">
        <v>0.56340000000000001</v>
      </c>
      <c r="E47" s="315">
        <v>0.56759999999999999</v>
      </c>
      <c r="F47" s="315">
        <v>0.55789999999999995</v>
      </c>
      <c r="G47" s="315">
        <v>0.55630000000000002</v>
      </c>
      <c r="H47" s="315">
        <v>0.53449999999999998</v>
      </c>
      <c r="I47" s="315">
        <v>0.53200000000000003</v>
      </c>
      <c r="J47" s="315">
        <v>0.53839999999999999</v>
      </c>
      <c r="K47" s="315">
        <v>0.50790000000000002</v>
      </c>
      <c r="L47" s="315">
        <v>0.50170000000000003</v>
      </c>
      <c r="M47" s="315">
        <v>0.53459999999999996</v>
      </c>
      <c r="N47" s="315">
        <v>0.53090000000000004</v>
      </c>
      <c r="O47" s="315">
        <v>0.51880000000000004</v>
      </c>
    </row>
    <row r="48" spans="1:15" ht="15" customHeight="1">
      <c r="A48" s="285" t="s">
        <v>635</v>
      </c>
      <c r="B48" s="110" t="s">
        <v>747</v>
      </c>
      <c r="C48" s="111" t="s">
        <v>534</v>
      </c>
      <c r="D48" s="315">
        <v>4.5499999999999999E-2</v>
      </c>
      <c r="E48" s="315">
        <v>4.1799999999999997E-2</v>
      </c>
      <c r="F48" s="315">
        <v>3.6400000000000002E-2</v>
      </c>
      <c r="G48" s="315">
        <v>3.9800000000000002E-2</v>
      </c>
      <c r="H48" s="315">
        <v>3.9399999999999998E-2</v>
      </c>
      <c r="I48" s="315">
        <v>4.4699999999999997E-2</v>
      </c>
      <c r="J48" s="315">
        <v>4.8500000000000001E-2</v>
      </c>
      <c r="K48" s="315">
        <v>4.4299999999999999E-2</v>
      </c>
      <c r="L48" s="315">
        <v>4.5999999999999999E-2</v>
      </c>
      <c r="M48" s="315">
        <v>4.4900000000000002E-2</v>
      </c>
      <c r="N48" s="315">
        <v>4.53E-2</v>
      </c>
      <c r="O48" s="315">
        <v>4.3299999999999998E-2</v>
      </c>
    </row>
    <row r="49" spans="1:15" ht="15" customHeight="1">
      <c r="A49" s="285" t="s">
        <v>635</v>
      </c>
      <c r="B49" s="110" t="s">
        <v>748</v>
      </c>
      <c r="C49" s="111" t="s">
        <v>535</v>
      </c>
      <c r="D49" s="315">
        <v>0.3911</v>
      </c>
      <c r="E49" s="315">
        <v>0.3906</v>
      </c>
      <c r="F49" s="315">
        <v>0.40570000000000001</v>
      </c>
      <c r="G49" s="315">
        <v>0.40400000000000003</v>
      </c>
      <c r="H49" s="315">
        <v>0.42609999999999998</v>
      </c>
      <c r="I49" s="315">
        <v>0.42330000000000001</v>
      </c>
      <c r="J49" s="315">
        <v>0.41299999999999998</v>
      </c>
      <c r="K49" s="315">
        <v>0.44779999999999998</v>
      </c>
      <c r="L49" s="315">
        <v>0.45229999999999998</v>
      </c>
      <c r="M49" s="315">
        <v>0.42049999999999998</v>
      </c>
      <c r="N49" s="315">
        <v>0.42380000000000001</v>
      </c>
      <c r="O49" s="315">
        <v>0.43790000000000001</v>
      </c>
    </row>
    <row r="50" spans="1:15" ht="15" customHeight="1" thickBot="1">
      <c r="A50" s="285" t="s">
        <v>635</v>
      </c>
      <c r="B50" s="110" t="s">
        <v>749</v>
      </c>
      <c r="C50" s="111" t="s">
        <v>536</v>
      </c>
      <c r="D50" s="315">
        <v>0.58919999999999995</v>
      </c>
      <c r="E50" s="315">
        <v>0.5847</v>
      </c>
      <c r="F50" s="315">
        <v>0.54610000000000003</v>
      </c>
      <c r="G50" s="315">
        <v>0.52239999999999998</v>
      </c>
      <c r="H50" s="315">
        <v>0.52710000000000001</v>
      </c>
      <c r="I50" s="315">
        <v>0.53339999999999999</v>
      </c>
      <c r="J50" s="315">
        <v>0.55600000000000005</v>
      </c>
      <c r="K50" s="315">
        <v>0.57569999999999999</v>
      </c>
      <c r="L50" s="315">
        <v>0.52500000000000002</v>
      </c>
      <c r="M50" s="315">
        <v>0.49009999999999998</v>
      </c>
      <c r="N50" s="315">
        <v>0.48170000000000002</v>
      </c>
      <c r="O50" s="315">
        <v>0.43619999999999998</v>
      </c>
    </row>
    <row r="51" spans="1:15" s="285" customFormat="1" ht="15" customHeight="1" thickTop="1" thickBot="1">
      <c r="B51" s="330"/>
      <c r="C51" s="773" t="s">
        <v>537</v>
      </c>
      <c r="D51" s="770"/>
      <c r="E51" s="770"/>
      <c r="F51" s="770"/>
      <c r="G51" s="770"/>
      <c r="H51" s="770"/>
      <c r="I51" s="771"/>
      <c r="J51" s="771"/>
      <c r="K51" s="771"/>
      <c r="L51" s="771"/>
      <c r="M51" s="771"/>
      <c r="N51" s="771"/>
      <c r="O51" s="771"/>
    </row>
    <row r="52" spans="1:15" s="285" customFormat="1" ht="15" customHeight="1" thickTop="1">
      <c r="A52" s="285" t="s">
        <v>635</v>
      </c>
      <c r="B52" s="110" t="s">
        <v>750</v>
      </c>
      <c r="C52" s="111" t="s">
        <v>538</v>
      </c>
      <c r="D52" s="315">
        <v>5.5100000000000003E-2</v>
      </c>
      <c r="E52" s="315">
        <v>5.0900000000000001E-2</v>
      </c>
      <c r="F52" s="315">
        <v>3.6900000000000002E-2</v>
      </c>
      <c r="G52" s="315">
        <v>4.0599999999999997E-2</v>
      </c>
      <c r="H52" s="315">
        <v>4.1799999999999997E-2</v>
      </c>
      <c r="I52" s="315">
        <v>4.5699999999999998E-2</v>
      </c>
      <c r="J52" s="315">
        <v>4.6199999999999998E-2</v>
      </c>
      <c r="K52" s="315">
        <v>4.0599999999999997E-2</v>
      </c>
      <c r="L52" s="315">
        <v>4.2500000000000003E-2</v>
      </c>
      <c r="M52" s="315">
        <v>3.9600000000000003E-2</v>
      </c>
      <c r="N52" s="315">
        <v>3.8899999999999997E-2</v>
      </c>
      <c r="O52" s="315">
        <v>3.6400000000000002E-2</v>
      </c>
    </row>
    <row r="53" spans="1:15" s="285" customFormat="1" ht="15" customHeight="1">
      <c r="A53" s="285" t="s">
        <v>635</v>
      </c>
      <c r="B53" s="110" t="s">
        <v>751</v>
      </c>
      <c r="C53" s="111" t="s">
        <v>539</v>
      </c>
      <c r="D53" s="315">
        <v>4.8500000000000001E-2</v>
      </c>
      <c r="E53" s="315">
        <v>4.3400000000000001E-2</v>
      </c>
      <c r="F53" s="315">
        <v>3.49E-2</v>
      </c>
      <c r="G53" s="315">
        <v>3.9E-2</v>
      </c>
      <c r="H53" s="315">
        <v>4.0500000000000001E-2</v>
      </c>
      <c r="I53" s="315">
        <v>4.4900000000000002E-2</v>
      </c>
      <c r="J53" s="315">
        <v>4.5600000000000002E-2</v>
      </c>
      <c r="K53" s="315">
        <v>4.0300000000000002E-2</v>
      </c>
      <c r="L53" s="315">
        <v>3.8800000000000001E-2</v>
      </c>
      <c r="M53" s="315">
        <v>3.5900000000000001E-2</v>
      </c>
      <c r="N53" s="315">
        <v>3.6900000000000002E-2</v>
      </c>
      <c r="O53" s="315">
        <v>3.4500000000000003E-2</v>
      </c>
    </row>
    <row r="54" spans="1:15" s="285" customFormat="1" ht="15" customHeight="1">
      <c r="A54" s="285" t="s">
        <v>635</v>
      </c>
      <c r="B54" s="110" t="s">
        <v>752</v>
      </c>
      <c r="C54" s="111" t="s">
        <v>540</v>
      </c>
      <c r="D54" s="315">
        <v>5.0999999999999997E-2</v>
      </c>
      <c r="E54" s="315">
        <v>4.5999999999999999E-2</v>
      </c>
      <c r="F54" s="315">
        <v>3.6900000000000002E-2</v>
      </c>
      <c r="G54" s="315">
        <v>4.0899999999999999E-2</v>
      </c>
      <c r="H54" s="315">
        <v>4.3299999999999998E-2</v>
      </c>
      <c r="I54" s="315">
        <v>4.7699999999999999E-2</v>
      </c>
      <c r="J54" s="315">
        <v>5.0200000000000002E-2</v>
      </c>
      <c r="K54" s="315">
        <v>4.5499999999999999E-2</v>
      </c>
      <c r="L54" s="315">
        <v>4.36E-2</v>
      </c>
      <c r="M54" s="315">
        <v>4.1300000000000003E-2</v>
      </c>
      <c r="N54" s="315">
        <v>4.19E-2</v>
      </c>
      <c r="O54" s="315">
        <v>4.0300000000000002E-2</v>
      </c>
    </row>
    <row r="55" spans="1:15" s="285" customFormat="1" ht="15" customHeight="1">
      <c r="A55" s="285" t="s">
        <v>635</v>
      </c>
      <c r="B55" s="110" t="s">
        <v>753</v>
      </c>
      <c r="C55" s="111" t="s">
        <v>541</v>
      </c>
      <c r="D55" s="315">
        <v>6.5100000000000005E-2</v>
      </c>
      <c r="E55" s="315">
        <v>6.3100000000000003E-2</v>
      </c>
      <c r="F55" s="315">
        <v>5.2900000000000003E-2</v>
      </c>
      <c r="G55" s="315">
        <v>6.1199999999999997E-2</v>
      </c>
      <c r="H55" s="315">
        <v>5.8700000000000002E-2</v>
      </c>
      <c r="I55" s="315">
        <v>6.4600000000000005E-2</v>
      </c>
      <c r="J55" s="315">
        <v>6.5799999999999997E-2</v>
      </c>
      <c r="K55" s="315">
        <v>6.1600000000000002E-2</v>
      </c>
      <c r="L55" s="315">
        <v>6.0999999999999999E-2</v>
      </c>
      <c r="M55" s="315">
        <v>5.8700000000000002E-2</v>
      </c>
      <c r="N55" s="315">
        <v>5.9400000000000001E-2</v>
      </c>
      <c r="O55" s="315">
        <v>5.8200000000000002E-2</v>
      </c>
    </row>
    <row r="56" spans="1:15" s="285" customFormat="1" ht="15" customHeight="1">
      <c r="A56" s="285" t="s">
        <v>635</v>
      </c>
      <c r="B56" s="110" t="s">
        <v>754</v>
      </c>
      <c r="C56" s="111" t="s">
        <v>542</v>
      </c>
      <c r="D56" s="315">
        <v>-1.4E-2</v>
      </c>
      <c r="E56" s="315">
        <v>-1.7100000000000001E-2</v>
      </c>
      <c r="F56" s="315">
        <v>-1.6E-2</v>
      </c>
      <c r="G56" s="315">
        <v>-2.0299999999999999E-2</v>
      </c>
      <c r="H56" s="315">
        <v>-1.55E-2</v>
      </c>
      <c r="I56" s="315">
        <v>-1.7000000000000001E-2</v>
      </c>
      <c r="J56" s="315">
        <v>-1.5599999999999999E-2</v>
      </c>
      <c r="K56" s="315">
        <v>-1.61E-2</v>
      </c>
      <c r="L56" s="315">
        <v>-1.7299999999999999E-2</v>
      </c>
      <c r="M56" s="315">
        <v>-1.7500000000000002E-2</v>
      </c>
      <c r="N56" s="315">
        <v>-1.7500000000000002E-2</v>
      </c>
      <c r="O56" s="315">
        <v>-1.7999999999999999E-2</v>
      </c>
    </row>
    <row r="57" spans="1:15" s="285" customFormat="1" ht="15" customHeight="1">
      <c r="A57" s="285" t="s">
        <v>635</v>
      </c>
      <c r="B57" s="110" t="s">
        <v>755</v>
      </c>
      <c r="C57" s="111" t="s">
        <v>543</v>
      </c>
      <c r="D57" s="315">
        <v>-2.5000000000000001E-3</v>
      </c>
      <c r="E57" s="315">
        <v>-2.5999999999999999E-3</v>
      </c>
      <c r="F57" s="315">
        <v>-2E-3</v>
      </c>
      <c r="G57" s="315">
        <v>-1.9E-3</v>
      </c>
      <c r="H57" s="315">
        <v>-2.7000000000000001E-3</v>
      </c>
      <c r="I57" s="315">
        <v>-2.8E-3</v>
      </c>
      <c r="J57" s="315">
        <v>-4.5999999999999999E-3</v>
      </c>
      <c r="K57" s="315">
        <v>-5.1999999999999998E-3</v>
      </c>
      <c r="L57" s="315">
        <v>-4.7999999999999996E-3</v>
      </c>
      <c r="M57" s="315">
        <v>-5.3E-3</v>
      </c>
      <c r="N57" s="315">
        <v>-5.1000000000000004E-3</v>
      </c>
      <c r="O57" s="315">
        <v>-5.7999999999999996E-3</v>
      </c>
    </row>
    <row r="58" spans="1:15" s="285" customFormat="1" ht="15" customHeight="1" thickBot="1">
      <c r="A58" s="285" t="s">
        <v>635</v>
      </c>
      <c r="B58" s="110" t="s">
        <v>756</v>
      </c>
      <c r="C58" s="111" t="s">
        <v>544</v>
      </c>
      <c r="D58" s="315">
        <v>6.1999999999999998E-3</v>
      </c>
      <c r="E58" s="315">
        <v>7.1999999999999998E-3</v>
      </c>
      <c r="F58" s="315">
        <v>2E-3</v>
      </c>
      <c r="G58" s="315">
        <v>1.6000000000000001E-3</v>
      </c>
      <c r="H58" s="315">
        <v>1.2999999999999999E-3</v>
      </c>
      <c r="I58" s="315">
        <v>8.9999999999999998E-4</v>
      </c>
      <c r="J58" s="315">
        <v>5.9999999999999995E-4</v>
      </c>
      <c r="K58" s="315">
        <v>2.9999999999999997E-4</v>
      </c>
      <c r="L58" s="315">
        <v>3.7000000000000002E-3</v>
      </c>
      <c r="M58" s="315">
        <v>3.7000000000000002E-3</v>
      </c>
      <c r="N58" s="315">
        <v>2E-3</v>
      </c>
      <c r="O58" s="315">
        <v>1.9E-3</v>
      </c>
    </row>
    <row r="59" spans="1:15" s="328" customFormat="1" ht="15" customHeight="1" thickTop="1" thickBot="1">
      <c r="A59" s="285"/>
      <c r="B59" s="285"/>
      <c r="C59" s="773" t="s">
        <v>545</v>
      </c>
      <c r="D59" s="775"/>
      <c r="E59" s="775"/>
      <c r="F59" s="775"/>
      <c r="G59" s="775"/>
      <c r="H59" s="775"/>
      <c r="I59" s="775"/>
      <c r="J59" s="775"/>
      <c r="K59" s="775"/>
      <c r="L59" s="775"/>
      <c r="M59" s="775"/>
      <c r="N59" s="775"/>
      <c r="O59" s="775"/>
    </row>
    <row r="60" spans="1:15" s="285" customFormat="1" ht="15" customHeight="1" thickTop="1">
      <c r="A60" s="285" t="s">
        <v>635</v>
      </c>
      <c r="B60" s="110" t="s">
        <v>750</v>
      </c>
      <c r="C60" s="111" t="s">
        <v>538</v>
      </c>
      <c r="D60" s="315">
        <v>5.5100000000000003E-2</v>
      </c>
      <c r="E60" s="315">
        <v>5.0900000000000001E-2</v>
      </c>
      <c r="F60" s="315">
        <v>3.6900000000000002E-2</v>
      </c>
      <c r="G60" s="315">
        <v>4.0599999999999997E-2</v>
      </c>
      <c r="H60" s="315">
        <v>4.1799999999999997E-2</v>
      </c>
      <c r="I60" s="315">
        <v>4.5699999999999998E-2</v>
      </c>
      <c r="J60" s="315">
        <v>4.6199999999999998E-2</v>
      </c>
      <c r="K60" s="315">
        <v>4.0599999999999997E-2</v>
      </c>
      <c r="L60" s="315">
        <v>4.2500000000000003E-2</v>
      </c>
      <c r="M60" s="315">
        <v>3.9600000000000003E-2</v>
      </c>
      <c r="N60" s="315">
        <v>3.8899999999999997E-2</v>
      </c>
      <c r="O60" s="315">
        <v>3.6400000000000002E-2</v>
      </c>
    </row>
    <row r="61" spans="1:15" s="285" customFormat="1" ht="15" customHeight="1">
      <c r="A61" s="285" t="s">
        <v>635</v>
      </c>
      <c r="B61" s="110" t="s">
        <v>757</v>
      </c>
      <c r="C61" s="111" t="s">
        <v>546</v>
      </c>
      <c r="D61" s="315">
        <v>-4.7000000000000002E-3</v>
      </c>
      <c r="E61" s="315">
        <v>-1.9E-3</v>
      </c>
      <c r="F61" s="315">
        <v>-1.6000000000000001E-3</v>
      </c>
      <c r="G61" s="315">
        <v>-2.2000000000000001E-3</v>
      </c>
      <c r="H61" s="315">
        <v>-2.7000000000000001E-3</v>
      </c>
      <c r="I61" s="315">
        <v>-3.3E-3</v>
      </c>
      <c r="J61" s="315">
        <v>-1.8E-3</v>
      </c>
      <c r="K61" s="315">
        <v>8.0000000000000004E-4</v>
      </c>
      <c r="L61" s="315">
        <v>4.0000000000000002E-4</v>
      </c>
      <c r="M61" s="315">
        <v>-1.6999999999999999E-3</v>
      </c>
      <c r="N61" s="315">
        <v>-3.8999999999999998E-3</v>
      </c>
      <c r="O61" s="315">
        <v>-3.0000000000000001E-3</v>
      </c>
    </row>
    <row r="62" spans="1:15" s="322" customFormat="1" ht="15" customHeight="1">
      <c r="A62" s="285" t="s">
        <v>635</v>
      </c>
      <c r="B62" s="110" t="s">
        <v>758</v>
      </c>
      <c r="C62" s="111" t="s">
        <v>547</v>
      </c>
      <c r="D62" s="315">
        <v>-4.1300000000000003E-2</v>
      </c>
      <c r="E62" s="315">
        <v>-4.1200000000000001E-2</v>
      </c>
      <c r="F62" s="315">
        <v>-3.1099999999999999E-2</v>
      </c>
      <c r="G62" s="315">
        <v>-3.56E-2</v>
      </c>
      <c r="H62" s="315">
        <v>-3.1300000000000001E-2</v>
      </c>
      <c r="I62" s="315">
        <v>-3.3500000000000002E-2</v>
      </c>
      <c r="J62" s="315">
        <v>-3.0700000000000002E-2</v>
      </c>
      <c r="K62" s="315">
        <v>-3.2300000000000002E-2</v>
      </c>
      <c r="L62" s="315">
        <v>-3.2399999999999998E-2</v>
      </c>
      <c r="M62" s="315">
        <v>-3.3300000000000003E-2</v>
      </c>
      <c r="N62" s="315">
        <v>-3.2800000000000003E-2</v>
      </c>
      <c r="O62" s="315">
        <v>-3.3500000000000002E-2</v>
      </c>
    </row>
    <row r="63" spans="1:15" s="322" customFormat="1" ht="15" customHeight="1">
      <c r="A63" s="285" t="s">
        <v>635</v>
      </c>
      <c r="B63" s="110" t="s">
        <v>759</v>
      </c>
      <c r="C63" s="111" t="s">
        <v>548</v>
      </c>
      <c r="D63" s="315">
        <v>0</v>
      </c>
      <c r="E63" s="315">
        <v>1E-4</v>
      </c>
      <c r="F63" s="315">
        <v>0</v>
      </c>
      <c r="G63" s="315">
        <v>2.0000000000000001E-4</v>
      </c>
      <c r="H63" s="315">
        <v>0</v>
      </c>
      <c r="I63" s="315">
        <v>1E-4</v>
      </c>
      <c r="J63" s="315">
        <v>0</v>
      </c>
      <c r="K63" s="315">
        <v>0</v>
      </c>
      <c r="L63" s="315">
        <v>0</v>
      </c>
      <c r="M63" s="315">
        <v>1E-4</v>
      </c>
      <c r="N63" s="315">
        <v>1E-4</v>
      </c>
      <c r="O63" s="315">
        <v>1E-4</v>
      </c>
    </row>
    <row r="64" spans="1:15" s="322" customFormat="1" ht="15" customHeight="1">
      <c r="A64" s="285" t="s">
        <v>635</v>
      </c>
      <c r="B64" s="110" t="s">
        <v>760</v>
      </c>
      <c r="C64" s="111" t="s">
        <v>549</v>
      </c>
      <c r="D64" s="315">
        <v>-2.0000000000000001E-4</v>
      </c>
      <c r="E64" s="315">
        <v>1E-4</v>
      </c>
      <c r="F64" s="315">
        <v>4.0000000000000002E-4</v>
      </c>
      <c r="G64" s="315">
        <v>2.0000000000000001E-4</v>
      </c>
      <c r="H64" s="315">
        <v>-2.0000000000000001E-4</v>
      </c>
      <c r="I64" s="315">
        <v>-2.0000000000000001E-4</v>
      </c>
      <c r="J64" s="315">
        <v>0</v>
      </c>
      <c r="K64" s="315">
        <v>0</v>
      </c>
      <c r="L64" s="315">
        <v>0</v>
      </c>
      <c r="M64" s="315">
        <v>2.0000000000000001E-4</v>
      </c>
      <c r="N64" s="315">
        <v>1E-4</v>
      </c>
      <c r="O64" s="315">
        <v>2.0000000000000001E-4</v>
      </c>
    </row>
    <row r="65" spans="1:15" s="322" customFormat="1" ht="15" customHeight="1" thickBot="1">
      <c r="A65" s="285"/>
      <c r="B65" s="110"/>
      <c r="C65" s="111" t="s">
        <v>550</v>
      </c>
      <c r="D65" s="315">
        <v>5.0000000000000001E-4</v>
      </c>
      <c r="E65" s="315">
        <v>2.9999999999999997E-4</v>
      </c>
      <c r="F65" s="315">
        <v>2.0000000000000001E-4</v>
      </c>
      <c r="G65" s="315">
        <v>2.0000000000000001E-4</v>
      </c>
      <c r="H65" s="315">
        <v>1E-4</v>
      </c>
      <c r="I65" s="315">
        <v>0</v>
      </c>
      <c r="J65" s="315">
        <v>0</v>
      </c>
      <c r="K65" s="315">
        <v>0</v>
      </c>
      <c r="L65" s="315">
        <v>0</v>
      </c>
      <c r="M65" s="315">
        <v>0</v>
      </c>
      <c r="N65" s="315">
        <v>0</v>
      </c>
      <c r="O65" s="315">
        <v>0</v>
      </c>
    </row>
    <row r="66" spans="1:15" s="285" customFormat="1" ht="15" customHeight="1" thickTop="1" thickBot="1">
      <c r="A66" s="285" t="s">
        <v>635</v>
      </c>
      <c r="B66" s="110" t="s">
        <v>761</v>
      </c>
      <c r="C66" s="773" t="s">
        <v>762</v>
      </c>
      <c r="D66" s="770">
        <v>8.9999999999999993E-3</v>
      </c>
      <c r="E66" s="770">
        <v>8.0000000000000002E-3</v>
      </c>
      <c r="F66" s="770">
        <v>4.8999999999999998E-3</v>
      </c>
      <c r="G66" s="770">
        <v>3.5000000000000001E-3</v>
      </c>
      <c r="H66" s="770">
        <v>7.7000000000000002E-3</v>
      </c>
      <c r="I66" s="776">
        <v>8.8000000000000005E-3</v>
      </c>
      <c r="J66" s="776">
        <v>1.3599999999999999E-2</v>
      </c>
      <c r="K66" s="776">
        <v>9.1000000000000004E-3</v>
      </c>
      <c r="L66" s="776">
        <v>1.06E-2</v>
      </c>
      <c r="M66" s="776">
        <v>4.8999999999999998E-3</v>
      </c>
      <c r="N66" s="776">
        <v>2.3E-3</v>
      </c>
      <c r="O66" s="776">
        <v>2.0000000000000001E-4</v>
      </c>
    </row>
    <row r="67" spans="1:15" ht="3.75" customHeight="1" thickTop="1" thickBot="1">
      <c r="A67" s="332"/>
      <c r="B67" s="332"/>
      <c r="C67" s="301"/>
      <c r="D67" s="301"/>
      <c r="E67" s="301"/>
      <c r="F67" s="301"/>
      <c r="G67" s="301"/>
      <c r="H67" s="301"/>
      <c r="I67" s="301"/>
      <c r="J67" s="301"/>
      <c r="K67" s="301"/>
      <c r="L67" s="301"/>
      <c r="M67" s="301"/>
      <c r="N67" s="301"/>
      <c r="O67" s="301"/>
    </row>
    <row r="68" spans="1:15" ht="15" customHeight="1">
      <c r="A68" s="285"/>
      <c r="B68" s="285"/>
      <c r="C68" s="333" t="s">
        <v>552</v>
      </c>
      <c r="D68" s="285"/>
      <c r="E68" s="285"/>
      <c r="F68" s="285"/>
      <c r="G68" s="285"/>
      <c r="H68" s="285"/>
      <c r="I68" s="285"/>
      <c r="J68" s="285"/>
      <c r="K68" s="285"/>
      <c r="L68" s="285"/>
      <c r="M68" s="285"/>
      <c r="N68" s="285"/>
      <c r="O68" s="285"/>
    </row>
    <row r="69" spans="1:15" ht="15" customHeight="1">
      <c r="A69" s="285"/>
      <c r="B69" s="285"/>
      <c r="C69" s="333" t="s">
        <v>763</v>
      </c>
      <c r="D69" s="285"/>
      <c r="E69" s="285"/>
      <c r="F69" s="285"/>
      <c r="G69" s="285"/>
      <c r="H69" s="285"/>
      <c r="I69" s="285"/>
      <c r="J69" s="285"/>
      <c r="K69" s="285"/>
      <c r="L69" s="285"/>
      <c r="M69" s="285"/>
      <c r="N69" s="285"/>
      <c r="O69" s="285"/>
    </row>
    <row r="70" spans="1:15" ht="15" customHeight="1">
      <c r="A70" s="285"/>
      <c r="B70" s="285"/>
      <c r="C70" s="333" t="s">
        <v>764</v>
      </c>
      <c r="D70" s="285"/>
      <c r="E70" s="285"/>
      <c r="F70" s="285"/>
      <c r="G70" s="285"/>
      <c r="H70" s="285"/>
      <c r="I70" s="285"/>
      <c r="J70" s="285"/>
      <c r="K70" s="285"/>
      <c r="L70" s="285"/>
      <c r="M70" s="285"/>
      <c r="N70" s="285"/>
      <c r="O70" s="285"/>
    </row>
    <row r="71" spans="1:15" ht="15" customHeight="1">
      <c r="A71" s="285"/>
      <c r="B71" s="285"/>
      <c r="C71" s="333" t="s">
        <v>555</v>
      </c>
      <c r="D71" s="285"/>
      <c r="E71" s="285"/>
      <c r="F71" s="285"/>
      <c r="G71" s="285"/>
      <c r="H71" s="285"/>
      <c r="I71" s="285"/>
      <c r="J71" s="285"/>
      <c r="K71" s="285"/>
      <c r="L71" s="285"/>
      <c r="M71" s="285"/>
      <c r="N71" s="285"/>
      <c r="O71" s="285"/>
    </row>
    <row r="72" spans="1:15" ht="15" customHeight="1">
      <c r="A72" s="285"/>
      <c r="B72" s="285"/>
      <c r="C72" s="333" t="s">
        <v>556</v>
      </c>
      <c r="D72" s="285"/>
      <c r="E72" s="285"/>
      <c r="F72" s="285"/>
      <c r="G72" s="285"/>
      <c r="H72" s="285"/>
      <c r="I72" s="285"/>
      <c r="J72" s="285"/>
      <c r="K72" s="285"/>
      <c r="L72" s="285"/>
      <c r="M72" s="285"/>
      <c r="N72" s="285"/>
      <c r="O72" s="285"/>
    </row>
    <row r="73" spans="1:15" ht="30" customHeight="1">
      <c r="A73" s="285"/>
      <c r="B73" s="285"/>
      <c r="C73" s="884" t="s">
        <v>557</v>
      </c>
      <c r="D73" s="884"/>
      <c r="E73" s="884"/>
      <c r="F73" s="884"/>
      <c r="G73" s="884"/>
      <c r="H73" s="884"/>
      <c r="I73" s="884"/>
      <c r="J73" s="884"/>
      <c r="K73" s="884"/>
      <c r="L73" s="884"/>
      <c r="M73" s="884"/>
      <c r="N73" s="884"/>
      <c r="O73" s="334"/>
    </row>
    <row r="74" spans="1:15" ht="15" customHeight="1">
      <c r="A74" s="285"/>
      <c r="B74" s="285"/>
      <c r="C74" s="333" t="s">
        <v>558</v>
      </c>
      <c r="D74" s="285"/>
      <c r="E74" s="285"/>
      <c r="F74" s="285"/>
      <c r="G74" s="285"/>
      <c r="H74" s="285"/>
      <c r="I74" s="285"/>
      <c r="J74" s="285"/>
      <c r="K74" s="285"/>
      <c r="L74" s="285"/>
      <c r="M74" s="285"/>
      <c r="N74" s="285"/>
      <c r="O74" s="285"/>
    </row>
    <row r="75" spans="1:15" ht="30" customHeight="1">
      <c r="A75" s="285"/>
      <c r="B75" s="285"/>
      <c r="C75" s="884" t="s">
        <v>559</v>
      </c>
      <c r="D75" s="884"/>
      <c r="E75" s="884"/>
      <c r="F75" s="884"/>
      <c r="G75" s="884"/>
      <c r="H75" s="884"/>
      <c r="I75" s="884"/>
      <c r="J75" s="884"/>
      <c r="K75" s="884"/>
      <c r="L75" s="884"/>
      <c r="M75" s="884"/>
      <c r="N75" s="884"/>
      <c r="O75" s="334"/>
    </row>
    <row r="76" spans="1:15" ht="15" customHeight="1">
      <c r="A76" s="285"/>
      <c r="B76" s="285"/>
      <c r="C76" s="285"/>
      <c r="D76" s="285"/>
      <c r="E76" s="285"/>
      <c r="F76" s="285"/>
      <c r="G76" s="285"/>
      <c r="H76" s="285"/>
      <c r="I76" s="285"/>
      <c r="J76" s="285"/>
      <c r="K76" s="285"/>
      <c r="L76" s="285"/>
      <c r="M76" s="285"/>
      <c r="N76" s="285"/>
      <c r="O76" s="285"/>
    </row>
  </sheetData>
  <mergeCells count="7">
    <mergeCell ref="C75:N75"/>
    <mergeCell ref="C1:N1"/>
    <mergeCell ref="A2:N2"/>
    <mergeCell ref="C3:N3"/>
    <mergeCell ref="A4:N4"/>
    <mergeCell ref="E6:N6"/>
    <mergeCell ref="C73:N73"/>
  </mergeCells>
  <hyperlinks>
    <hyperlink ref="P1" location="ÍNDICE!A1" display="ÍNDICE!A1"/>
  </hyperlink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F37"/>
  <sheetViews>
    <sheetView zoomScaleNormal="100" workbookViewId="0">
      <selection activeCell="P1" sqref="P1"/>
    </sheetView>
  </sheetViews>
  <sheetFormatPr baseColWidth="10" defaultColWidth="9.140625" defaultRowHeight="12.75"/>
  <cols>
    <col min="1" max="1" width="95.140625" style="365" customWidth="1"/>
    <col min="2" max="4" width="15.7109375" style="343" customWidth="1"/>
    <col min="5" max="5" width="15" style="343" customWidth="1"/>
    <col min="6" max="256" width="9.140625" style="343"/>
    <col min="257" max="257" width="95.140625" style="343" customWidth="1"/>
    <col min="258" max="260" width="15.7109375" style="343" customWidth="1"/>
    <col min="261" max="261" width="15" style="343" customWidth="1"/>
    <col min="262" max="512" width="9.140625" style="343"/>
    <col min="513" max="513" width="95.140625" style="343" customWidth="1"/>
    <col min="514" max="516" width="15.7109375" style="343" customWidth="1"/>
    <col min="517" max="517" width="15" style="343" customWidth="1"/>
    <col min="518" max="768" width="9.140625" style="343"/>
    <col min="769" max="769" width="95.140625" style="343" customWidth="1"/>
    <col min="770" max="772" width="15.7109375" style="343" customWidth="1"/>
    <col min="773" max="773" width="15" style="343" customWidth="1"/>
    <col min="774" max="1024" width="9.140625" style="343"/>
    <col min="1025" max="1025" width="95.140625" style="343" customWidth="1"/>
    <col min="1026" max="1028" width="15.7109375" style="343" customWidth="1"/>
    <col min="1029" max="1029" width="15" style="343" customWidth="1"/>
    <col min="1030" max="1280" width="9.140625" style="343"/>
    <col min="1281" max="1281" width="95.140625" style="343" customWidth="1"/>
    <col min="1282" max="1284" width="15.7109375" style="343" customWidth="1"/>
    <col min="1285" max="1285" width="15" style="343" customWidth="1"/>
    <col min="1286" max="1536" width="9.140625" style="343"/>
    <col min="1537" max="1537" width="95.140625" style="343" customWidth="1"/>
    <col min="1538" max="1540" width="15.7109375" style="343" customWidth="1"/>
    <col min="1541" max="1541" width="15" style="343" customWidth="1"/>
    <col min="1542" max="1792" width="9.140625" style="343"/>
    <col min="1793" max="1793" width="95.140625" style="343" customWidth="1"/>
    <col min="1794" max="1796" width="15.7109375" style="343" customWidth="1"/>
    <col min="1797" max="1797" width="15" style="343" customWidth="1"/>
    <col min="1798" max="2048" width="9.140625" style="343"/>
    <col min="2049" max="2049" width="95.140625" style="343" customWidth="1"/>
    <col min="2050" max="2052" width="15.7109375" style="343" customWidth="1"/>
    <col min="2053" max="2053" width="15" style="343" customWidth="1"/>
    <col min="2054" max="2304" width="9.140625" style="343"/>
    <col min="2305" max="2305" width="95.140625" style="343" customWidth="1"/>
    <col min="2306" max="2308" width="15.7109375" style="343" customWidth="1"/>
    <col min="2309" max="2309" width="15" style="343" customWidth="1"/>
    <col min="2310" max="2560" width="9.140625" style="343"/>
    <col min="2561" max="2561" width="95.140625" style="343" customWidth="1"/>
    <col min="2562" max="2564" width="15.7109375" style="343" customWidth="1"/>
    <col min="2565" max="2565" width="15" style="343" customWidth="1"/>
    <col min="2566" max="2816" width="9.140625" style="343"/>
    <col min="2817" max="2817" width="95.140625" style="343" customWidth="1"/>
    <col min="2818" max="2820" width="15.7109375" style="343" customWidth="1"/>
    <col min="2821" max="2821" width="15" style="343" customWidth="1"/>
    <col min="2822" max="3072" width="9.140625" style="343"/>
    <col min="3073" max="3073" width="95.140625" style="343" customWidth="1"/>
    <col min="3074" max="3076" width="15.7109375" style="343" customWidth="1"/>
    <col min="3077" max="3077" width="15" style="343" customWidth="1"/>
    <col min="3078" max="3328" width="9.140625" style="343"/>
    <col min="3329" max="3329" width="95.140625" style="343" customWidth="1"/>
    <col min="3330" max="3332" width="15.7109375" style="343" customWidth="1"/>
    <col min="3333" max="3333" width="15" style="343" customWidth="1"/>
    <col min="3334" max="3584" width="9.140625" style="343"/>
    <col min="3585" max="3585" width="95.140625" style="343" customWidth="1"/>
    <col min="3586" max="3588" width="15.7109375" style="343" customWidth="1"/>
    <col min="3589" max="3589" width="15" style="343" customWidth="1"/>
    <col min="3590" max="3840" width="9.140625" style="343"/>
    <col min="3841" max="3841" width="95.140625" style="343" customWidth="1"/>
    <col min="3842" max="3844" width="15.7109375" style="343" customWidth="1"/>
    <col min="3845" max="3845" width="15" style="343" customWidth="1"/>
    <col min="3846" max="4096" width="9.140625" style="343"/>
    <col min="4097" max="4097" width="95.140625" style="343" customWidth="1"/>
    <col min="4098" max="4100" width="15.7109375" style="343" customWidth="1"/>
    <col min="4101" max="4101" width="15" style="343" customWidth="1"/>
    <col min="4102" max="4352" width="9.140625" style="343"/>
    <col min="4353" max="4353" width="95.140625" style="343" customWidth="1"/>
    <col min="4354" max="4356" width="15.7109375" style="343" customWidth="1"/>
    <col min="4357" max="4357" width="15" style="343" customWidth="1"/>
    <col min="4358" max="4608" width="9.140625" style="343"/>
    <col min="4609" max="4609" width="95.140625" style="343" customWidth="1"/>
    <col min="4610" max="4612" width="15.7109375" style="343" customWidth="1"/>
    <col min="4613" max="4613" width="15" style="343" customWidth="1"/>
    <col min="4614" max="4864" width="9.140625" style="343"/>
    <col min="4865" max="4865" width="95.140625" style="343" customWidth="1"/>
    <col min="4866" max="4868" width="15.7109375" style="343" customWidth="1"/>
    <col min="4869" max="4869" width="15" style="343" customWidth="1"/>
    <col min="4870" max="5120" width="9.140625" style="343"/>
    <col min="5121" max="5121" width="95.140625" style="343" customWidth="1"/>
    <col min="5122" max="5124" width="15.7109375" style="343" customWidth="1"/>
    <col min="5125" max="5125" width="15" style="343" customWidth="1"/>
    <col min="5126" max="5376" width="9.140625" style="343"/>
    <col min="5377" max="5377" width="95.140625" style="343" customWidth="1"/>
    <col min="5378" max="5380" width="15.7109375" style="343" customWidth="1"/>
    <col min="5381" max="5381" width="15" style="343" customWidth="1"/>
    <col min="5382" max="5632" width="9.140625" style="343"/>
    <col min="5633" max="5633" width="95.140625" style="343" customWidth="1"/>
    <col min="5634" max="5636" width="15.7109375" style="343" customWidth="1"/>
    <col min="5637" max="5637" width="15" style="343" customWidth="1"/>
    <col min="5638" max="5888" width="9.140625" style="343"/>
    <col min="5889" max="5889" width="95.140625" style="343" customWidth="1"/>
    <col min="5890" max="5892" width="15.7109375" style="343" customWidth="1"/>
    <col min="5893" max="5893" width="15" style="343" customWidth="1"/>
    <col min="5894" max="6144" width="9.140625" style="343"/>
    <col min="6145" max="6145" width="95.140625" style="343" customWidth="1"/>
    <col min="6146" max="6148" width="15.7109375" style="343" customWidth="1"/>
    <col min="6149" max="6149" width="15" style="343" customWidth="1"/>
    <col min="6150" max="6400" width="9.140625" style="343"/>
    <col min="6401" max="6401" width="95.140625" style="343" customWidth="1"/>
    <col min="6402" max="6404" width="15.7109375" style="343" customWidth="1"/>
    <col min="6405" max="6405" width="15" style="343" customWidth="1"/>
    <col min="6406" max="6656" width="9.140625" style="343"/>
    <col min="6657" max="6657" width="95.140625" style="343" customWidth="1"/>
    <col min="6658" max="6660" width="15.7109375" style="343" customWidth="1"/>
    <col min="6661" max="6661" width="15" style="343" customWidth="1"/>
    <col min="6662" max="6912" width="9.140625" style="343"/>
    <col min="6913" max="6913" width="95.140625" style="343" customWidth="1"/>
    <col min="6914" max="6916" width="15.7109375" style="343" customWidth="1"/>
    <col min="6917" max="6917" width="15" style="343" customWidth="1"/>
    <col min="6918" max="7168" width="9.140625" style="343"/>
    <col min="7169" max="7169" width="95.140625" style="343" customWidth="1"/>
    <col min="7170" max="7172" width="15.7109375" style="343" customWidth="1"/>
    <col min="7173" max="7173" width="15" style="343" customWidth="1"/>
    <col min="7174" max="7424" width="9.140625" style="343"/>
    <col min="7425" max="7425" width="95.140625" style="343" customWidth="1"/>
    <col min="7426" max="7428" width="15.7109375" style="343" customWidth="1"/>
    <col min="7429" max="7429" width="15" style="343" customWidth="1"/>
    <col min="7430" max="7680" width="9.140625" style="343"/>
    <col min="7681" max="7681" width="95.140625" style="343" customWidth="1"/>
    <col min="7682" max="7684" width="15.7109375" style="343" customWidth="1"/>
    <col min="7685" max="7685" width="15" style="343" customWidth="1"/>
    <col min="7686" max="7936" width="9.140625" style="343"/>
    <col min="7937" max="7937" width="95.140625" style="343" customWidth="1"/>
    <col min="7938" max="7940" width="15.7109375" style="343" customWidth="1"/>
    <col min="7941" max="7941" width="15" style="343" customWidth="1"/>
    <col min="7942" max="8192" width="9.140625" style="343"/>
    <col min="8193" max="8193" width="95.140625" style="343" customWidth="1"/>
    <col min="8194" max="8196" width="15.7109375" style="343" customWidth="1"/>
    <col min="8197" max="8197" width="15" style="343" customWidth="1"/>
    <col min="8198" max="8448" width="9.140625" style="343"/>
    <col min="8449" max="8449" width="95.140625" style="343" customWidth="1"/>
    <col min="8450" max="8452" width="15.7109375" style="343" customWidth="1"/>
    <col min="8453" max="8453" width="15" style="343" customWidth="1"/>
    <col min="8454" max="8704" width="9.140625" style="343"/>
    <col min="8705" max="8705" width="95.140625" style="343" customWidth="1"/>
    <col min="8706" max="8708" width="15.7109375" style="343" customWidth="1"/>
    <col min="8709" max="8709" width="15" style="343" customWidth="1"/>
    <col min="8710" max="8960" width="9.140625" style="343"/>
    <col min="8961" max="8961" width="95.140625" style="343" customWidth="1"/>
    <col min="8962" max="8964" width="15.7109375" style="343" customWidth="1"/>
    <col min="8965" max="8965" width="15" style="343" customWidth="1"/>
    <col min="8966" max="9216" width="9.140625" style="343"/>
    <col min="9217" max="9217" width="95.140625" style="343" customWidth="1"/>
    <col min="9218" max="9220" width="15.7109375" style="343" customWidth="1"/>
    <col min="9221" max="9221" width="15" style="343" customWidth="1"/>
    <col min="9222" max="9472" width="9.140625" style="343"/>
    <col min="9473" max="9473" width="95.140625" style="343" customWidth="1"/>
    <col min="9474" max="9476" width="15.7109375" style="343" customWidth="1"/>
    <col min="9477" max="9477" width="15" style="343" customWidth="1"/>
    <col min="9478" max="9728" width="9.140625" style="343"/>
    <col min="9729" max="9729" width="95.140625" style="343" customWidth="1"/>
    <col min="9730" max="9732" width="15.7109375" style="343" customWidth="1"/>
    <col min="9733" max="9733" width="15" style="343" customWidth="1"/>
    <col min="9734" max="9984" width="9.140625" style="343"/>
    <col min="9985" max="9985" width="95.140625" style="343" customWidth="1"/>
    <col min="9986" max="9988" width="15.7109375" style="343" customWidth="1"/>
    <col min="9989" max="9989" width="15" style="343" customWidth="1"/>
    <col min="9990" max="10240" width="9.140625" style="343"/>
    <col min="10241" max="10241" width="95.140625" style="343" customWidth="1"/>
    <col min="10242" max="10244" width="15.7109375" style="343" customWidth="1"/>
    <col min="10245" max="10245" width="15" style="343" customWidth="1"/>
    <col min="10246" max="10496" width="9.140625" style="343"/>
    <col min="10497" max="10497" width="95.140625" style="343" customWidth="1"/>
    <col min="10498" max="10500" width="15.7109375" style="343" customWidth="1"/>
    <col min="10501" max="10501" width="15" style="343" customWidth="1"/>
    <col min="10502" max="10752" width="9.140625" style="343"/>
    <col min="10753" max="10753" width="95.140625" style="343" customWidth="1"/>
    <col min="10754" max="10756" width="15.7109375" style="343" customWidth="1"/>
    <col min="10757" max="10757" width="15" style="343" customWidth="1"/>
    <col min="10758" max="11008" width="9.140625" style="343"/>
    <col min="11009" max="11009" width="95.140625" style="343" customWidth="1"/>
    <col min="11010" max="11012" width="15.7109375" style="343" customWidth="1"/>
    <col min="11013" max="11013" width="15" style="343" customWidth="1"/>
    <col min="11014" max="11264" width="9.140625" style="343"/>
    <col min="11265" max="11265" width="95.140625" style="343" customWidth="1"/>
    <col min="11266" max="11268" width="15.7109375" style="343" customWidth="1"/>
    <col min="11269" max="11269" width="15" style="343" customWidth="1"/>
    <col min="11270" max="11520" width="9.140625" style="343"/>
    <col min="11521" max="11521" width="95.140625" style="343" customWidth="1"/>
    <col min="11522" max="11524" width="15.7109375" style="343" customWidth="1"/>
    <col min="11525" max="11525" width="15" style="343" customWidth="1"/>
    <col min="11526" max="11776" width="9.140625" style="343"/>
    <col min="11777" max="11777" width="95.140625" style="343" customWidth="1"/>
    <col min="11778" max="11780" width="15.7109375" style="343" customWidth="1"/>
    <col min="11781" max="11781" width="15" style="343" customWidth="1"/>
    <col min="11782" max="12032" width="9.140625" style="343"/>
    <col min="12033" max="12033" width="95.140625" style="343" customWidth="1"/>
    <col min="12034" max="12036" width="15.7109375" style="343" customWidth="1"/>
    <col min="12037" max="12037" width="15" style="343" customWidth="1"/>
    <col min="12038" max="12288" width="9.140625" style="343"/>
    <col min="12289" max="12289" width="95.140625" style="343" customWidth="1"/>
    <col min="12290" max="12292" width="15.7109375" style="343" customWidth="1"/>
    <col min="12293" max="12293" width="15" style="343" customWidth="1"/>
    <col min="12294" max="12544" width="9.140625" style="343"/>
    <col min="12545" max="12545" width="95.140625" style="343" customWidth="1"/>
    <col min="12546" max="12548" width="15.7109375" style="343" customWidth="1"/>
    <col min="12549" max="12549" width="15" style="343" customWidth="1"/>
    <col min="12550" max="12800" width="9.140625" style="343"/>
    <col min="12801" max="12801" width="95.140625" style="343" customWidth="1"/>
    <col min="12802" max="12804" width="15.7109375" style="343" customWidth="1"/>
    <col min="12805" max="12805" width="15" style="343" customWidth="1"/>
    <col min="12806" max="13056" width="9.140625" style="343"/>
    <col min="13057" max="13057" width="95.140625" style="343" customWidth="1"/>
    <col min="13058" max="13060" width="15.7109375" style="343" customWidth="1"/>
    <col min="13061" max="13061" width="15" style="343" customWidth="1"/>
    <col min="13062" max="13312" width="9.140625" style="343"/>
    <col min="13313" max="13313" width="95.140625" style="343" customWidth="1"/>
    <col min="13314" max="13316" width="15.7109375" style="343" customWidth="1"/>
    <col min="13317" max="13317" width="15" style="343" customWidth="1"/>
    <col min="13318" max="13568" width="9.140625" style="343"/>
    <col min="13569" max="13569" width="95.140625" style="343" customWidth="1"/>
    <col min="13570" max="13572" width="15.7109375" style="343" customWidth="1"/>
    <col min="13573" max="13573" width="15" style="343" customWidth="1"/>
    <col min="13574" max="13824" width="9.140625" style="343"/>
    <col min="13825" max="13825" width="95.140625" style="343" customWidth="1"/>
    <col min="13826" max="13828" width="15.7109375" style="343" customWidth="1"/>
    <col min="13829" max="13829" width="15" style="343" customWidth="1"/>
    <col min="13830" max="14080" width="9.140625" style="343"/>
    <col min="14081" max="14081" width="95.140625" style="343" customWidth="1"/>
    <col min="14082" max="14084" width="15.7109375" style="343" customWidth="1"/>
    <col min="14085" max="14085" width="15" style="343" customWidth="1"/>
    <col min="14086" max="14336" width="9.140625" style="343"/>
    <col min="14337" max="14337" width="95.140625" style="343" customWidth="1"/>
    <col min="14338" max="14340" width="15.7109375" style="343" customWidth="1"/>
    <col min="14341" max="14341" width="15" style="343" customWidth="1"/>
    <col min="14342" max="14592" width="9.140625" style="343"/>
    <col min="14593" max="14593" width="95.140625" style="343" customWidth="1"/>
    <col min="14594" max="14596" width="15.7109375" style="343" customWidth="1"/>
    <col min="14597" max="14597" width="15" style="343" customWidth="1"/>
    <col min="14598" max="14848" width="9.140625" style="343"/>
    <col min="14849" max="14849" width="95.140625" style="343" customWidth="1"/>
    <col min="14850" max="14852" width="15.7109375" style="343" customWidth="1"/>
    <col min="14853" max="14853" width="15" style="343" customWidth="1"/>
    <col min="14854" max="15104" width="9.140625" style="343"/>
    <col min="15105" max="15105" width="95.140625" style="343" customWidth="1"/>
    <col min="15106" max="15108" width="15.7109375" style="343" customWidth="1"/>
    <col min="15109" max="15109" width="15" style="343" customWidth="1"/>
    <col min="15110" max="15360" width="9.140625" style="343"/>
    <col min="15361" max="15361" width="95.140625" style="343" customWidth="1"/>
    <col min="15362" max="15364" width="15.7109375" style="343" customWidth="1"/>
    <col min="15365" max="15365" width="15" style="343" customWidth="1"/>
    <col min="15366" max="15616" width="9.140625" style="343"/>
    <col min="15617" max="15617" width="95.140625" style="343" customWidth="1"/>
    <col min="15618" max="15620" width="15.7109375" style="343" customWidth="1"/>
    <col min="15621" max="15621" width="15" style="343" customWidth="1"/>
    <col min="15622" max="15872" width="9.140625" style="343"/>
    <col min="15873" max="15873" width="95.140625" style="343" customWidth="1"/>
    <col min="15874" max="15876" width="15.7109375" style="343" customWidth="1"/>
    <col min="15877" max="15877" width="15" style="343" customWidth="1"/>
    <col min="15878" max="16128" width="9.140625" style="343"/>
    <col min="16129" max="16129" width="95.140625" style="343" customWidth="1"/>
    <col min="16130" max="16132" width="15.7109375" style="343" customWidth="1"/>
    <col min="16133" max="16133" width="15" style="343" customWidth="1"/>
    <col min="16134" max="16384" width="9.140625" style="343"/>
  </cols>
  <sheetData>
    <row r="1" spans="1:6" ht="30" customHeight="1">
      <c r="A1" s="874" t="s">
        <v>349</v>
      </c>
      <c r="B1" s="874"/>
      <c r="C1" s="874"/>
      <c r="D1" s="874"/>
      <c r="E1" s="874"/>
      <c r="F1" s="855" t="s">
        <v>1449</v>
      </c>
    </row>
    <row r="2" spans="1:6" ht="15" customHeight="1">
      <c r="A2" s="875" t="s">
        <v>778</v>
      </c>
      <c r="B2" s="875"/>
      <c r="C2" s="875"/>
      <c r="D2" s="875"/>
      <c r="E2" s="875"/>
    </row>
    <row r="3" spans="1:6" ht="15" customHeight="1">
      <c r="A3" s="875" t="s">
        <v>1444</v>
      </c>
      <c r="B3" s="875"/>
      <c r="C3" s="875"/>
      <c r="D3" s="875"/>
      <c r="E3" s="875"/>
    </row>
    <row r="4" spans="1:6" s="311" customFormat="1" ht="30" customHeight="1">
      <c r="A4" s="876" t="s">
        <v>779</v>
      </c>
      <c r="B4" s="876"/>
      <c r="C4" s="876"/>
      <c r="D4" s="876"/>
      <c r="E4" s="876"/>
    </row>
    <row r="5" spans="1:6" ht="3.75" customHeight="1">
      <c r="A5" s="285"/>
      <c r="B5" s="285"/>
      <c r="C5" s="285"/>
      <c r="D5" s="285"/>
      <c r="E5" s="285"/>
    </row>
    <row r="6" spans="1:6" s="286" customFormat="1" ht="30" customHeight="1">
      <c r="A6" s="344"/>
      <c r="B6" s="345" t="s">
        <v>350</v>
      </c>
      <c r="C6" s="345" t="s">
        <v>352</v>
      </c>
      <c r="D6" s="345" t="s">
        <v>351</v>
      </c>
      <c r="E6" s="346" t="s">
        <v>443</v>
      </c>
    </row>
    <row r="7" spans="1:6" s="519" customFormat="1" ht="15" customHeight="1">
      <c r="A7" s="518" t="s">
        <v>780</v>
      </c>
      <c r="B7" s="348">
        <v>0.74870000000000003</v>
      </c>
      <c r="C7" s="348">
        <v>0.13170000000000001</v>
      </c>
      <c r="D7" s="348">
        <v>1.0344</v>
      </c>
      <c r="E7" s="348">
        <v>0.57540000000000002</v>
      </c>
    </row>
    <row r="8" spans="1:6" s="521" customFormat="1" ht="15" customHeight="1">
      <c r="A8" s="350" t="s">
        <v>781</v>
      </c>
      <c r="B8" s="520">
        <v>313942016.85000002</v>
      </c>
      <c r="C8" s="520">
        <v>160160184.15000001</v>
      </c>
      <c r="D8" s="520">
        <v>41569406.969999999</v>
      </c>
      <c r="E8" s="520">
        <v>515671607.97000003</v>
      </c>
    </row>
    <row r="9" spans="1:6" s="521" customFormat="1" ht="15" customHeight="1">
      <c r="A9" s="350" t="s">
        <v>782</v>
      </c>
      <c r="B9" s="520">
        <v>0</v>
      </c>
      <c r="C9" s="520">
        <v>0</v>
      </c>
      <c r="D9" s="520">
        <v>0</v>
      </c>
      <c r="E9" s="520">
        <v>0</v>
      </c>
    </row>
    <row r="10" spans="1:6" s="521" customFormat="1" ht="15" customHeight="1">
      <c r="A10" s="350" t="s">
        <v>783</v>
      </c>
      <c r="B10" s="520">
        <v>504740718.62</v>
      </c>
      <c r="C10" s="520">
        <v>3584549.99</v>
      </c>
      <c r="D10" s="520">
        <v>18597981.210000001</v>
      </c>
      <c r="E10" s="520">
        <v>526923249.81999999</v>
      </c>
    </row>
    <row r="11" spans="1:6" s="521" customFormat="1" ht="15" customHeight="1">
      <c r="A11" s="350" t="s">
        <v>784</v>
      </c>
      <c r="B11" s="520">
        <v>1173863874.1300001</v>
      </c>
      <c r="C11" s="520">
        <v>535731792.95999998</v>
      </c>
      <c r="D11" s="520">
        <v>242028115.65000001</v>
      </c>
      <c r="E11" s="520">
        <v>1951623782.74</v>
      </c>
    </row>
    <row r="12" spans="1:6" s="521" customFormat="1" ht="15" customHeight="1">
      <c r="A12" s="350" t="s">
        <v>785</v>
      </c>
      <c r="B12" s="520">
        <v>16804057.359999999</v>
      </c>
      <c r="C12" s="520">
        <v>0</v>
      </c>
      <c r="D12" s="520">
        <v>245973.44</v>
      </c>
      <c r="E12" s="520">
        <v>17050030.800000001</v>
      </c>
    </row>
    <row r="13" spans="1:6" s="521" customFormat="1" ht="15" customHeight="1">
      <c r="A13" s="350" t="s">
        <v>786</v>
      </c>
      <c r="B13" s="520">
        <v>351803644.97000003</v>
      </c>
      <c r="C13" s="520">
        <v>322284150.32999998</v>
      </c>
      <c r="D13" s="520">
        <v>48920402.68</v>
      </c>
      <c r="E13" s="520">
        <v>723008197.98000002</v>
      </c>
    </row>
    <row r="14" spans="1:6" s="521" customFormat="1" ht="15" customHeight="1">
      <c r="A14" s="353" t="s">
        <v>787</v>
      </c>
      <c r="B14" s="522">
        <v>2361154311.9299998</v>
      </c>
      <c r="C14" s="522">
        <v>1021760677.4299999</v>
      </c>
      <c r="D14" s="522">
        <v>351361879.94999999</v>
      </c>
      <c r="E14" s="522">
        <v>3734276869.3099999</v>
      </c>
    </row>
    <row r="15" spans="1:6" s="521" customFormat="1" ht="15" customHeight="1">
      <c r="A15" s="350" t="s">
        <v>788</v>
      </c>
      <c r="B15" s="520">
        <v>1052286768.779</v>
      </c>
      <c r="C15" s="520">
        <v>590866956.80799997</v>
      </c>
      <c r="D15" s="520">
        <v>173838536.82699999</v>
      </c>
      <c r="E15" s="520">
        <v>1816992262.414</v>
      </c>
    </row>
    <row r="16" spans="1:6" s="521" customFormat="1" ht="15" customHeight="1">
      <c r="A16" s="350" t="s">
        <v>789</v>
      </c>
      <c r="B16" s="523">
        <v>0.44569999999999999</v>
      </c>
      <c r="C16" s="523">
        <v>0.57830000000000004</v>
      </c>
      <c r="D16" s="523">
        <v>0.49480000000000002</v>
      </c>
      <c r="E16" s="523">
        <v>0.48659999999999998</v>
      </c>
    </row>
    <row r="17" spans="1:5" s="521" customFormat="1" ht="15" customHeight="1">
      <c r="A17" s="353" t="s">
        <v>790</v>
      </c>
      <c r="B17" s="522">
        <v>105228676.8779</v>
      </c>
      <c r="C17" s="522">
        <v>59086695.680799998</v>
      </c>
      <c r="D17" s="522">
        <v>17383853.682700001</v>
      </c>
      <c r="E17" s="522">
        <v>181699226.2414</v>
      </c>
    </row>
    <row r="18" spans="1:5" s="521" customFormat="1" ht="15" customHeight="1">
      <c r="A18" s="350" t="s">
        <v>791</v>
      </c>
      <c r="B18" s="520">
        <v>737225487</v>
      </c>
      <c r="C18" s="520">
        <v>108441337</v>
      </c>
      <c r="D18" s="520">
        <v>177951914</v>
      </c>
      <c r="E18" s="520">
        <v>1023618738</v>
      </c>
    </row>
    <row r="19" spans="1:5" s="521" customFormat="1" ht="15" customHeight="1">
      <c r="A19" s="350" t="s">
        <v>792</v>
      </c>
      <c r="B19" s="520">
        <v>0</v>
      </c>
      <c r="C19" s="520">
        <v>0</v>
      </c>
      <c r="D19" s="520">
        <v>0</v>
      </c>
      <c r="E19" s="520">
        <v>0</v>
      </c>
    </row>
    <row r="20" spans="1:5" s="521" customFormat="1" ht="15" customHeight="1">
      <c r="A20" s="356" t="s">
        <v>793</v>
      </c>
      <c r="B20" s="520">
        <v>0</v>
      </c>
      <c r="C20" s="520">
        <v>0</v>
      </c>
      <c r="D20" s="520">
        <v>0</v>
      </c>
      <c r="E20" s="520">
        <v>0</v>
      </c>
    </row>
    <row r="21" spans="1:5" s="521" customFormat="1" ht="15" customHeight="1">
      <c r="A21" s="350" t="s">
        <v>794</v>
      </c>
      <c r="B21" s="520">
        <v>0</v>
      </c>
      <c r="C21" s="520">
        <v>31060080</v>
      </c>
      <c r="D21" s="520">
        <v>409452</v>
      </c>
      <c r="E21" s="520">
        <v>31469532</v>
      </c>
    </row>
    <row r="22" spans="1:5" s="521" customFormat="1" ht="15" customHeight="1">
      <c r="A22" s="353" t="s">
        <v>795</v>
      </c>
      <c r="B22" s="524">
        <v>737225487</v>
      </c>
      <c r="C22" s="524">
        <v>77381257</v>
      </c>
      <c r="D22" s="524">
        <v>177542462</v>
      </c>
      <c r="E22" s="522">
        <v>992149206</v>
      </c>
    </row>
    <row r="23" spans="1:5" s="521" customFormat="1" ht="15" customHeight="1">
      <c r="A23" s="350" t="s">
        <v>796</v>
      </c>
      <c r="B23" s="520">
        <v>0</v>
      </c>
      <c r="C23" s="525">
        <v>0</v>
      </c>
      <c r="D23" s="525">
        <v>0</v>
      </c>
      <c r="E23" s="520">
        <v>0</v>
      </c>
    </row>
    <row r="24" spans="1:5" s="521" customFormat="1" ht="15" customHeight="1">
      <c r="A24" s="350" t="s">
        <v>797</v>
      </c>
      <c r="B24" s="520">
        <v>0</v>
      </c>
      <c r="C24" s="520">
        <v>0</v>
      </c>
      <c r="D24" s="520">
        <v>0</v>
      </c>
      <c r="E24" s="520">
        <v>0</v>
      </c>
    </row>
    <row r="25" spans="1:5" s="526" customFormat="1" ht="15" customHeight="1">
      <c r="A25" s="350" t="s">
        <v>798</v>
      </c>
      <c r="B25" s="520">
        <v>0</v>
      </c>
      <c r="C25" s="520">
        <v>0</v>
      </c>
      <c r="D25" s="520">
        <v>0</v>
      </c>
      <c r="E25" s="520">
        <v>0</v>
      </c>
    </row>
    <row r="26" spans="1:5" s="521" customFormat="1" ht="15" customHeight="1">
      <c r="A26" s="350" t="s">
        <v>799</v>
      </c>
      <c r="B26" s="520">
        <v>0</v>
      </c>
      <c r="C26" s="520">
        <v>0</v>
      </c>
      <c r="D26" s="520">
        <v>0</v>
      </c>
      <c r="E26" s="520">
        <v>0</v>
      </c>
    </row>
    <row r="27" spans="1:5" s="527" customFormat="1" ht="15" customHeight="1">
      <c r="A27" s="350" t="s">
        <v>800</v>
      </c>
      <c r="B27" s="520">
        <v>50864035</v>
      </c>
      <c r="C27" s="520">
        <v>428953</v>
      </c>
      <c r="D27" s="520">
        <v>2280773</v>
      </c>
      <c r="E27" s="520">
        <v>53573761</v>
      </c>
    </row>
    <row r="28" spans="1:5" s="528" customFormat="1" ht="15" customHeight="1">
      <c r="A28" s="356" t="s">
        <v>801</v>
      </c>
      <c r="B28" s="520">
        <v>0</v>
      </c>
      <c r="C28" s="520">
        <v>0</v>
      </c>
      <c r="D28" s="520">
        <v>0</v>
      </c>
      <c r="E28" s="520">
        <v>0</v>
      </c>
    </row>
    <row r="29" spans="1:5" s="521" customFormat="1" ht="15" customHeight="1">
      <c r="A29" s="353" t="s">
        <v>802</v>
      </c>
      <c r="B29" s="522">
        <v>50864035</v>
      </c>
      <c r="C29" s="522">
        <v>428953</v>
      </c>
      <c r="D29" s="522">
        <v>2280773</v>
      </c>
      <c r="E29" s="522">
        <v>53573761</v>
      </c>
    </row>
    <row r="30" spans="1:5" s="521" customFormat="1" ht="15" customHeight="1">
      <c r="A30" s="350" t="s">
        <v>803</v>
      </c>
      <c r="B30" s="520">
        <v>0</v>
      </c>
      <c r="C30" s="520">
        <v>0</v>
      </c>
      <c r="D30" s="520">
        <v>0</v>
      </c>
      <c r="E30" s="520">
        <v>0</v>
      </c>
    </row>
    <row r="31" spans="1:5" s="521" customFormat="1" ht="15" customHeight="1">
      <c r="A31" s="350" t="s">
        <v>804</v>
      </c>
      <c r="B31" s="520">
        <v>246960</v>
      </c>
      <c r="C31" s="520">
        <v>0</v>
      </c>
      <c r="D31" s="520">
        <v>0</v>
      </c>
      <c r="E31" s="520">
        <v>246960</v>
      </c>
    </row>
    <row r="32" spans="1:5" s="521" customFormat="1" ht="15" customHeight="1">
      <c r="A32" s="353" t="s">
        <v>805</v>
      </c>
      <c r="B32" s="522">
        <v>787842562</v>
      </c>
      <c r="C32" s="522">
        <v>77810210</v>
      </c>
      <c r="D32" s="522">
        <v>179823235</v>
      </c>
      <c r="E32" s="522">
        <v>1045476007</v>
      </c>
    </row>
    <row r="33" spans="1:5" ht="15" customHeight="1">
      <c r="A33" s="350" t="s">
        <v>806</v>
      </c>
      <c r="B33" s="520">
        <v>682613885.1221</v>
      </c>
      <c r="C33" s="520">
        <v>18723514.319200002</v>
      </c>
      <c r="D33" s="520">
        <v>162439381.31729999</v>
      </c>
      <c r="E33" s="520">
        <v>863776780.7586</v>
      </c>
    </row>
    <row r="34" spans="1:5" ht="15" customHeight="1">
      <c r="A34" s="350" t="s">
        <v>807</v>
      </c>
      <c r="B34" s="529">
        <v>3.2399999999999998E-2</v>
      </c>
      <c r="C34" s="529">
        <v>0.33360000000000001</v>
      </c>
      <c r="D34" s="529">
        <v>2.1299999999999999E-2</v>
      </c>
      <c r="E34" s="529">
        <v>5.2900000000000003E-2</v>
      </c>
    </row>
    <row r="35" spans="1:5" ht="3.75" customHeight="1" thickBot="1">
      <c r="A35" s="530"/>
      <c r="B35" s="530"/>
      <c r="C35" s="530"/>
      <c r="D35" s="530"/>
      <c r="E35" s="530"/>
    </row>
    <row r="36" spans="1:5" ht="15" customHeight="1">
      <c r="A36" s="364" t="s">
        <v>808</v>
      </c>
      <c r="B36" s="285"/>
      <c r="C36" s="285"/>
      <c r="D36" s="285"/>
      <c r="E36" s="285"/>
    </row>
    <row r="37" spans="1:5" ht="15" customHeight="1">
      <c r="A37" s="350"/>
      <c r="B37" s="285"/>
      <c r="C37" s="285"/>
      <c r="D37" s="285"/>
      <c r="E37" s="285"/>
    </row>
  </sheetData>
  <mergeCells count="4">
    <mergeCell ref="A1:E1"/>
    <mergeCell ref="A2:E2"/>
    <mergeCell ref="A3:E3"/>
    <mergeCell ref="A4:E4"/>
  </mergeCells>
  <hyperlinks>
    <hyperlink ref="F1" location="ÍNDICE!A1" display="ÍNDICE!A1"/>
  </hyperlink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P1" sqref="P1"/>
    </sheetView>
  </sheetViews>
  <sheetFormatPr baseColWidth="10" defaultColWidth="9.140625" defaultRowHeight="12.75"/>
  <cols>
    <col min="1" max="1" width="44.5703125" style="365" customWidth="1"/>
    <col min="2" max="4" width="16.42578125" style="343" customWidth="1"/>
    <col min="5" max="6" width="15.5703125" style="343" customWidth="1"/>
    <col min="7" max="256" width="9.140625" style="343"/>
    <col min="257" max="257" width="44.5703125" style="343" customWidth="1"/>
    <col min="258" max="260" width="16.42578125" style="343" customWidth="1"/>
    <col min="261" max="262" width="15.5703125" style="343" customWidth="1"/>
    <col min="263" max="512" width="9.140625" style="343"/>
    <col min="513" max="513" width="44.5703125" style="343" customWidth="1"/>
    <col min="514" max="516" width="16.42578125" style="343" customWidth="1"/>
    <col min="517" max="518" width="15.5703125" style="343" customWidth="1"/>
    <col min="519" max="768" width="9.140625" style="343"/>
    <col min="769" max="769" width="44.5703125" style="343" customWidth="1"/>
    <col min="770" max="772" width="16.42578125" style="343" customWidth="1"/>
    <col min="773" max="774" width="15.5703125" style="343" customWidth="1"/>
    <col min="775" max="1024" width="9.140625" style="343"/>
    <col min="1025" max="1025" width="44.5703125" style="343" customWidth="1"/>
    <col min="1026" max="1028" width="16.42578125" style="343" customWidth="1"/>
    <col min="1029" max="1030" width="15.5703125" style="343" customWidth="1"/>
    <col min="1031" max="1280" width="9.140625" style="343"/>
    <col min="1281" max="1281" width="44.5703125" style="343" customWidth="1"/>
    <col min="1282" max="1284" width="16.42578125" style="343" customWidth="1"/>
    <col min="1285" max="1286" width="15.5703125" style="343" customWidth="1"/>
    <col min="1287" max="1536" width="9.140625" style="343"/>
    <col min="1537" max="1537" width="44.5703125" style="343" customWidth="1"/>
    <col min="1538" max="1540" width="16.42578125" style="343" customWidth="1"/>
    <col min="1541" max="1542" width="15.5703125" style="343" customWidth="1"/>
    <col min="1543" max="1792" width="9.140625" style="343"/>
    <col min="1793" max="1793" width="44.5703125" style="343" customWidth="1"/>
    <col min="1794" max="1796" width="16.42578125" style="343" customWidth="1"/>
    <col min="1797" max="1798" width="15.5703125" style="343" customWidth="1"/>
    <col min="1799" max="2048" width="9.140625" style="343"/>
    <col min="2049" max="2049" width="44.5703125" style="343" customWidth="1"/>
    <col min="2050" max="2052" width="16.42578125" style="343" customWidth="1"/>
    <col min="2053" max="2054" width="15.5703125" style="343" customWidth="1"/>
    <col min="2055" max="2304" width="9.140625" style="343"/>
    <col min="2305" max="2305" width="44.5703125" style="343" customWidth="1"/>
    <col min="2306" max="2308" width="16.42578125" style="343" customWidth="1"/>
    <col min="2309" max="2310" width="15.5703125" style="343" customWidth="1"/>
    <col min="2311" max="2560" width="9.140625" style="343"/>
    <col min="2561" max="2561" width="44.5703125" style="343" customWidth="1"/>
    <col min="2562" max="2564" width="16.42578125" style="343" customWidth="1"/>
    <col min="2565" max="2566" width="15.5703125" style="343" customWidth="1"/>
    <col min="2567" max="2816" width="9.140625" style="343"/>
    <col min="2817" max="2817" width="44.5703125" style="343" customWidth="1"/>
    <col min="2818" max="2820" width="16.42578125" style="343" customWidth="1"/>
    <col min="2821" max="2822" width="15.5703125" style="343" customWidth="1"/>
    <col min="2823" max="3072" width="9.140625" style="343"/>
    <col min="3073" max="3073" width="44.5703125" style="343" customWidth="1"/>
    <col min="3074" max="3076" width="16.42578125" style="343" customWidth="1"/>
    <col min="3077" max="3078" width="15.5703125" style="343" customWidth="1"/>
    <col min="3079" max="3328" width="9.140625" style="343"/>
    <col min="3329" max="3329" width="44.5703125" style="343" customWidth="1"/>
    <col min="3330" max="3332" width="16.42578125" style="343" customWidth="1"/>
    <col min="3333" max="3334" width="15.5703125" style="343" customWidth="1"/>
    <col min="3335" max="3584" width="9.140625" style="343"/>
    <col min="3585" max="3585" width="44.5703125" style="343" customWidth="1"/>
    <col min="3586" max="3588" width="16.42578125" style="343" customWidth="1"/>
    <col min="3589" max="3590" width="15.5703125" style="343" customWidth="1"/>
    <col min="3591" max="3840" width="9.140625" style="343"/>
    <col min="3841" max="3841" width="44.5703125" style="343" customWidth="1"/>
    <col min="3842" max="3844" width="16.42578125" style="343" customWidth="1"/>
    <col min="3845" max="3846" width="15.5703125" style="343" customWidth="1"/>
    <col min="3847" max="4096" width="9.140625" style="343"/>
    <col min="4097" max="4097" width="44.5703125" style="343" customWidth="1"/>
    <col min="4098" max="4100" width="16.42578125" style="343" customWidth="1"/>
    <col min="4101" max="4102" width="15.5703125" style="343" customWidth="1"/>
    <col min="4103" max="4352" width="9.140625" style="343"/>
    <col min="4353" max="4353" width="44.5703125" style="343" customWidth="1"/>
    <col min="4354" max="4356" width="16.42578125" style="343" customWidth="1"/>
    <col min="4357" max="4358" width="15.5703125" style="343" customWidth="1"/>
    <col min="4359" max="4608" width="9.140625" style="343"/>
    <col min="4609" max="4609" width="44.5703125" style="343" customWidth="1"/>
    <col min="4610" max="4612" width="16.42578125" style="343" customWidth="1"/>
    <col min="4613" max="4614" width="15.5703125" style="343" customWidth="1"/>
    <col min="4615" max="4864" width="9.140625" style="343"/>
    <col min="4865" max="4865" width="44.5703125" style="343" customWidth="1"/>
    <col min="4866" max="4868" width="16.42578125" style="343" customWidth="1"/>
    <col min="4869" max="4870" width="15.5703125" style="343" customWidth="1"/>
    <col min="4871" max="5120" width="9.140625" style="343"/>
    <col min="5121" max="5121" width="44.5703125" style="343" customWidth="1"/>
    <col min="5122" max="5124" width="16.42578125" style="343" customWidth="1"/>
    <col min="5125" max="5126" width="15.5703125" style="343" customWidth="1"/>
    <col min="5127" max="5376" width="9.140625" style="343"/>
    <col min="5377" max="5377" width="44.5703125" style="343" customWidth="1"/>
    <col min="5378" max="5380" width="16.42578125" style="343" customWidth="1"/>
    <col min="5381" max="5382" width="15.5703125" style="343" customWidth="1"/>
    <col min="5383" max="5632" width="9.140625" style="343"/>
    <col min="5633" max="5633" width="44.5703125" style="343" customWidth="1"/>
    <col min="5634" max="5636" width="16.42578125" style="343" customWidth="1"/>
    <col min="5637" max="5638" width="15.5703125" style="343" customWidth="1"/>
    <col min="5639" max="5888" width="9.140625" style="343"/>
    <col min="5889" max="5889" width="44.5703125" style="343" customWidth="1"/>
    <col min="5890" max="5892" width="16.42578125" style="343" customWidth="1"/>
    <col min="5893" max="5894" width="15.5703125" style="343" customWidth="1"/>
    <col min="5895" max="6144" width="9.140625" style="343"/>
    <col min="6145" max="6145" width="44.5703125" style="343" customWidth="1"/>
    <col min="6146" max="6148" width="16.42578125" style="343" customWidth="1"/>
    <col min="6149" max="6150" width="15.5703125" style="343" customWidth="1"/>
    <col min="6151" max="6400" width="9.140625" style="343"/>
    <col min="6401" max="6401" width="44.5703125" style="343" customWidth="1"/>
    <col min="6402" max="6404" width="16.42578125" style="343" customWidth="1"/>
    <col min="6405" max="6406" width="15.5703125" style="343" customWidth="1"/>
    <col min="6407" max="6656" width="9.140625" style="343"/>
    <col min="6657" max="6657" width="44.5703125" style="343" customWidth="1"/>
    <col min="6658" max="6660" width="16.42578125" style="343" customWidth="1"/>
    <col min="6661" max="6662" width="15.5703125" style="343" customWidth="1"/>
    <col min="6663" max="6912" width="9.140625" style="343"/>
    <col min="6913" max="6913" width="44.5703125" style="343" customWidth="1"/>
    <col min="6914" max="6916" width="16.42578125" style="343" customWidth="1"/>
    <col min="6917" max="6918" width="15.5703125" style="343" customWidth="1"/>
    <col min="6919" max="7168" width="9.140625" style="343"/>
    <col min="7169" max="7169" width="44.5703125" style="343" customWidth="1"/>
    <col min="7170" max="7172" width="16.42578125" style="343" customWidth="1"/>
    <col min="7173" max="7174" width="15.5703125" style="343" customWidth="1"/>
    <col min="7175" max="7424" width="9.140625" style="343"/>
    <col min="7425" max="7425" width="44.5703125" style="343" customWidth="1"/>
    <col min="7426" max="7428" width="16.42578125" style="343" customWidth="1"/>
    <col min="7429" max="7430" width="15.5703125" style="343" customWidth="1"/>
    <col min="7431" max="7680" width="9.140625" style="343"/>
    <col min="7681" max="7681" width="44.5703125" style="343" customWidth="1"/>
    <col min="7682" max="7684" width="16.42578125" style="343" customWidth="1"/>
    <col min="7685" max="7686" width="15.5703125" style="343" customWidth="1"/>
    <col min="7687" max="7936" width="9.140625" style="343"/>
    <col min="7937" max="7937" width="44.5703125" style="343" customWidth="1"/>
    <col min="7938" max="7940" width="16.42578125" style="343" customWidth="1"/>
    <col min="7941" max="7942" width="15.5703125" style="343" customWidth="1"/>
    <col min="7943" max="8192" width="9.140625" style="343"/>
    <col min="8193" max="8193" width="44.5703125" style="343" customWidth="1"/>
    <col min="8194" max="8196" width="16.42578125" style="343" customWidth="1"/>
    <col min="8197" max="8198" width="15.5703125" style="343" customWidth="1"/>
    <col min="8199" max="8448" width="9.140625" style="343"/>
    <col min="8449" max="8449" width="44.5703125" style="343" customWidth="1"/>
    <col min="8450" max="8452" width="16.42578125" style="343" customWidth="1"/>
    <col min="8453" max="8454" width="15.5703125" style="343" customWidth="1"/>
    <col min="8455" max="8704" width="9.140625" style="343"/>
    <col min="8705" max="8705" width="44.5703125" style="343" customWidth="1"/>
    <col min="8706" max="8708" width="16.42578125" style="343" customWidth="1"/>
    <col min="8709" max="8710" width="15.5703125" style="343" customWidth="1"/>
    <col min="8711" max="8960" width="9.140625" style="343"/>
    <col min="8961" max="8961" width="44.5703125" style="343" customWidth="1"/>
    <col min="8962" max="8964" width="16.42578125" style="343" customWidth="1"/>
    <col min="8965" max="8966" width="15.5703125" style="343" customWidth="1"/>
    <col min="8967" max="9216" width="9.140625" style="343"/>
    <col min="9217" max="9217" width="44.5703125" style="343" customWidth="1"/>
    <col min="9218" max="9220" width="16.42578125" style="343" customWidth="1"/>
    <col min="9221" max="9222" width="15.5703125" style="343" customWidth="1"/>
    <col min="9223" max="9472" width="9.140625" style="343"/>
    <col min="9473" max="9473" width="44.5703125" style="343" customWidth="1"/>
    <col min="9474" max="9476" width="16.42578125" style="343" customWidth="1"/>
    <col min="9477" max="9478" width="15.5703125" style="343" customWidth="1"/>
    <col min="9479" max="9728" width="9.140625" style="343"/>
    <col min="9729" max="9729" width="44.5703125" style="343" customWidth="1"/>
    <col min="9730" max="9732" width="16.42578125" style="343" customWidth="1"/>
    <col min="9733" max="9734" width="15.5703125" style="343" customWidth="1"/>
    <col min="9735" max="9984" width="9.140625" style="343"/>
    <col min="9985" max="9985" width="44.5703125" style="343" customWidth="1"/>
    <col min="9986" max="9988" width="16.42578125" style="343" customWidth="1"/>
    <col min="9989" max="9990" width="15.5703125" style="343" customWidth="1"/>
    <col min="9991" max="10240" width="9.140625" style="343"/>
    <col min="10241" max="10241" width="44.5703125" style="343" customWidth="1"/>
    <col min="10242" max="10244" width="16.42578125" style="343" customWidth="1"/>
    <col min="10245" max="10246" width="15.5703125" style="343" customWidth="1"/>
    <col min="10247" max="10496" width="9.140625" style="343"/>
    <col min="10497" max="10497" width="44.5703125" style="343" customWidth="1"/>
    <col min="10498" max="10500" width="16.42578125" style="343" customWidth="1"/>
    <col min="10501" max="10502" width="15.5703125" style="343" customWidth="1"/>
    <col min="10503" max="10752" width="9.140625" style="343"/>
    <col min="10753" max="10753" width="44.5703125" style="343" customWidth="1"/>
    <col min="10754" max="10756" width="16.42578125" style="343" customWidth="1"/>
    <col min="10757" max="10758" width="15.5703125" style="343" customWidth="1"/>
    <col min="10759" max="11008" width="9.140625" style="343"/>
    <col min="11009" max="11009" width="44.5703125" style="343" customWidth="1"/>
    <col min="11010" max="11012" width="16.42578125" style="343" customWidth="1"/>
    <col min="11013" max="11014" width="15.5703125" style="343" customWidth="1"/>
    <col min="11015" max="11264" width="9.140625" style="343"/>
    <col min="11265" max="11265" width="44.5703125" style="343" customWidth="1"/>
    <col min="11266" max="11268" width="16.42578125" style="343" customWidth="1"/>
    <col min="11269" max="11270" width="15.5703125" style="343" customWidth="1"/>
    <col min="11271" max="11520" width="9.140625" style="343"/>
    <col min="11521" max="11521" width="44.5703125" style="343" customWidth="1"/>
    <col min="11522" max="11524" width="16.42578125" style="343" customWidth="1"/>
    <col min="11525" max="11526" width="15.5703125" style="343" customWidth="1"/>
    <col min="11527" max="11776" width="9.140625" style="343"/>
    <col min="11777" max="11777" width="44.5703125" style="343" customWidth="1"/>
    <col min="11778" max="11780" width="16.42578125" style="343" customWidth="1"/>
    <col min="11781" max="11782" width="15.5703125" style="343" customWidth="1"/>
    <col min="11783" max="12032" width="9.140625" style="343"/>
    <col min="12033" max="12033" width="44.5703125" style="343" customWidth="1"/>
    <col min="12034" max="12036" width="16.42578125" style="343" customWidth="1"/>
    <col min="12037" max="12038" width="15.5703125" style="343" customWidth="1"/>
    <col min="12039" max="12288" width="9.140625" style="343"/>
    <col min="12289" max="12289" width="44.5703125" style="343" customWidth="1"/>
    <col min="12290" max="12292" width="16.42578125" style="343" customWidth="1"/>
    <col min="12293" max="12294" width="15.5703125" style="343" customWidth="1"/>
    <col min="12295" max="12544" width="9.140625" style="343"/>
    <col min="12545" max="12545" width="44.5703125" style="343" customWidth="1"/>
    <col min="12546" max="12548" width="16.42578125" style="343" customWidth="1"/>
    <col min="12549" max="12550" width="15.5703125" style="343" customWidth="1"/>
    <col min="12551" max="12800" width="9.140625" style="343"/>
    <col min="12801" max="12801" width="44.5703125" style="343" customWidth="1"/>
    <col min="12802" max="12804" width="16.42578125" style="343" customWidth="1"/>
    <col min="12805" max="12806" width="15.5703125" style="343" customWidth="1"/>
    <col min="12807" max="13056" width="9.140625" style="343"/>
    <col min="13057" max="13057" width="44.5703125" style="343" customWidth="1"/>
    <col min="13058" max="13060" width="16.42578125" style="343" customWidth="1"/>
    <col min="13061" max="13062" width="15.5703125" style="343" customWidth="1"/>
    <col min="13063" max="13312" width="9.140625" style="343"/>
    <col min="13313" max="13313" width="44.5703125" style="343" customWidth="1"/>
    <col min="13314" max="13316" width="16.42578125" style="343" customWidth="1"/>
    <col min="13317" max="13318" width="15.5703125" style="343" customWidth="1"/>
    <col min="13319" max="13568" width="9.140625" style="343"/>
    <col min="13569" max="13569" width="44.5703125" style="343" customWidth="1"/>
    <col min="13570" max="13572" width="16.42578125" style="343" customWidth="1"/>
    <col min="13573" max="13574" width="15.5703125" style="343" customWidth="1"/>
    <col min="13575" max="13824" width="9.140625" style="343"/>
    <col min="13825" max="13825" width="44.5703125" style="343" customWidth="1"/>
    <col min="13826" max="13828" width="16.42578125" style="343" customWidth="1"/>
    <col min="13829" max="13830" width="15.5703125" style="343" customWidth="1"/>
    <col min="13831" max="14080" width="9.140625" style="343"/>
    <col min="14081" max="14081" width="44.5703125" style="343" customWidth="1"/>
    <col min="14082" max="14084" width="16.42578125" style="343" customWidth="1"/>
    <col min="14085" max="14086" width="15.5703125" style="343" customWidth="1"/>
    <col min="14087" max="14336" width="9.140625" style="343"/>
    <col min="14337" max="14337" width="44.5703125" style="343" customWidth="1"/>
    <col min="14338" max="14340" width="16.42578125" style="343" customWidth="1"/>
    <col min="14341" max="14342" width="15.5703125" style="343" customWidth="1"/>
    <col min="14343" max="14592" width="9.140625" style="343"/>
    <col min="14593" max="14593" width="44.5703125" style="343" customWidth="1"/>
    <col min="14594" max="14596" width="16.42578125" style="343" customWidth="1"/>
    <col min="14597" max="14598" width="15.5703125" style="343" customWidth="1"/>
    <col min="14599" max="14848" width="9.140625" style="343"/>
    <col min="14849" max="14849" width="44.5703125" style="343" customWidth="1"/>
    <col min="14850" max="14852" width="16.42578125" style="343" customWidth="1"/>
    <col min="14853" max="14854" width="15.5703125" style="343" customWidth="1"/>
    <col min="14855" max="15104" width="9.140625" style="343"/>
    <col min="15105" max="15105" width="44.5703125" style="343" customWidth="1"/>
    <col min="15106" max="15108" width="16.42578125" style="343" customWidth="1"/>
    <col min="15109" max="15110" width="15.5703125" style="343" customWidth="1"/>
    <col min="15111" max="15360" width="9.140625" style="343"/>
    <col min="15361" max="15361" width="44.5703125" style="343" customWidth="1"/>
    <col min="15362" max="15364" width="16.42578125" style="343" customWidth="1"/>
    <col min="15365" max="15366" width="15.5703125" style="343" customWidth="1"/>
    <col min="15367" max="15616" width="9.140625" style="343"/>
    <col min="15617" max="15617" width="44.5703125" style="343" customWidth="1"/>
    <col min="15618" max="15620" width="16.42578125" style="343" customWidth="1"/>
    <col min="15621" max="15622" width="15.5703125" style="343" customWidth="1"/>
    <col min="15623" max="15872" width="9.140625" style="343"/>
    <col min="15873" max="15873" width="44.5703125" style="343" customWidth="1"/>
    <col min="15874" max="15876" width="16.42578125" style="343" customWidth="1"/>
    <col min="15877" max="15878" width="15.5703125" style="343" customWidth="1"/>
    <col min="15879" max="16128" width="9.140625" style="343"/>
    <col min="16129" max="16129" width="44.5703125" style="343" customWidth="1"/>
    <col min="16130" max="16132" width="16.42578125" style="343" customWidth="1"/>
    <col min="16133" max="16134" width="15.5703125" style="343" customWidth="1"/>
    <col min="16135" max="16384" width="9.140625" style="343"/>
  </cols>
  <sheetData>
    <row r="1" spans="1:21" s="366" customFormat="1" ht="30" customHeight="1">
      <c r="A1" s="874" t="s">
        <v>349</v>
      </c>
      <c r="B1" s="874"/>
      <c r="C1" s="874"/>
      <c r="D1" s="874"/>
      <c r="E1" s="874"/>
      <c r="F1" s="874"/>
      <c r="G1" s="855" t="s">
        <v>1449</v>
      </c>
      <c r="H1" s="285"/>
      <c r="I1" s="285"/>
      <c r="J1" s="285"/>
      <c r="K1" s="285"/>
      <c r="L1" s="285"/>
      <c r="M1" s="285"/>
      <c r="N1" s="285"/>
      <c r="O1" s="285"/>
      <c r="P1" s="285"/>
      <c r="Q1" s="285"/>
      <c r="R1" s="285"/>
      <c r="S1" s="285"/>
      <c r="T1" s="285"/>
      <c r="U1" s="285"/>
    </row>
    <row r="2" spans="1:21" s="366" customFormat="1" ht="15" customHeight="1">
      <c r="A2" s="875" t="s">
        <v>809</v>
      </c>
      <c r="B2" s="875"/>
      <c r="C2" s="875"/>
      <c r="D2" s="875"/>
      <c r="E2" s="875"/>
      <c r="F2" s="875"/>
      <c r="G2" s="285"/>
      <c r="H2" s="285"/>
      <c r="I2" s="285"/>
      <c r="J2" s="285"/>
      <c r="K2" s="285"/>
      <c r="L2" s="285"/>
      <c r="M2" s="285"/>
      <c r="N2" s="285"/>
      <c r="O2" s="285"/>
      <c r="P2" s="285"/>
      <c r="Q2" s="285"/>
      <c r="R2" s="285"/>
      <c r="S2" s="285"/>
      <c r="T2" s="285"/>
      <c r="U2" s="285"/>
    </row>
    <row r="3" spans="1:21" s="366" customFormat="1" ht="15" customHeight="1">
      <c r="A3" s="875" t="s">
        <v>1444</v>
      </c>
      <c r="B3" s="875"/>
      <c r="C3" s="875"/>
      <c r="D3" s="875"/>
      <c r="E3" s="875"/>
      <c r="F3" s="875"/>
      <c r="G3" s="285"/>
      <c r="H3" s="285"/>
      <c r="I3" s="285"/>
      <c r="J3" s="285"/>
      <c r="K3" s="285"/>
      <c r="L3" s="285"/>
      <c r="M3" s="285"/>
      <c r="N3" s="285"/>
      <c r="O3" s="285"/>
      <c r="P3" s="285"/>
      <c r="Q3" s="285"/>
      <c r="R3" s="285"/>
      <c r="S3" s="285"/>
      <c r="T3" s="285"/>
      <c r="U3" s="285"/>
    </row>
    <row r="4" spans="1:21" s="367" customFormat="1" ht="30" customHeight="1">
      <c r="A4" s="876" t="s">
        <v>2</v>
      </c>
      <c r="B4" s="876"/>
      <c r="C4" s="876"/>
      <c r="D4" s="876"/>
      <c r="E4" s="876"/>
      <c r="F4" s="876"/>
      <c r="G4" s="285"/>
      <c r="H4" s="285"/>
      <c r="I4" s="285"/>
      <c r="J4" s="285"/>
      <c r="K4" s="285"/>
      <c r="L4" s="285"/>
      <c r="M4" s="285"/>
      <c r="N4" s="285"/>
      <c r="O4" s="285"/>
      <c r="P4" s="285"/>
      <c r="Q4" s="285"/>
      <c r="R4" s="285"/>
      <c r="S4" s="285"/>
      <c r="T4" s="285"/>
      <c r="U4" s="285"/>
    </row>
    <row r="5" spans="1:21" ht="3.75" customHeight="1">
      <c r="A5" s="368"/>
      <c r="B5" s="285"/>
      <c r="C5" s="369"/>
      <c r="D5" s="369"/>
      <c r="E5" s="285"/>
      <c r="F5" s="370"/>
      <c r="G5" s="285"/>
      <c r="H5" s="285"/>
      <c r="I5" s="285"/>
      <c r="J5" s="285"/>
      <c r="K5" s="285"/>
      <c r="L5" s="285"/>
      <c r="M5" s="285"/>
      <c r="N5" s="285"/>
      <c r="O5" s="285"/>
      <c r="P5" s="285"/>
      <c r="Q5" s="285"/>
      <c r="R5" s="285"/>
      <c r="S5" s="285"/>
      <c r="T5" s="285"/>
      <c r="U5" s="285"/>
    </row>
    <row r="6" spans="1:21" ht="30" customHeight="1">
      <c r="A6" s="531"/>
      <c r="B6" s="532" t="s">
        <v>350</v>
      </c>
      <c r="C6" s="532" t="s">
        <v>352</v>
      </c>
      <c r="D6" s="532" t="s">
        <v>351</v>
      </c>
      <c r="E6" s="533" t="s">
        <v>443</v>
      </c>
      <c r="F6" s="533" t="s">
        <v>810</v>
      </c>
      <c r="G6" s="285"/>
      <c r="H6" s="285"/>
      <c r="I6" s="285"/>
      <c r="J6" s="285"/>
      <c r="K6" s="285"/>
      <c r="L6" s="285"/>
      <c r="M6" s="285"/>
      <c r="N6" s="285"/>
      <c r="O6" s="285"/>
      <c r="P6" s="285"/>
      <c r="Q6" s="285"/>
      <c r="R6" s="285"/>
      <c r="S6" s="285"/>
      <c r="T6" s="285"/>
      <c r="U6" s="285"/>
    </row>
    <row r="7" spans="1:21" ht="15" customHeight="1">
      <c r="A7" s="458" t="s">
        <v>811</v>
      </c>
      <c r="B7" s="534">
        <v>1417083.0952000001</v>
      </c>
      <c r="C7" s="535">
        <v>742271.22742000001</v>
      </c>
      <c r="D7" s="535">
        <v>258440.15591999999</v>
      </c>
      <c r="E7" s="534">
        <v>2417794.47854</v>
      </c>
      <c r="F7" s="399">
        <v>0.94286573951774477</v>
      </c>
      <c r="G7" s="285"/>
      <c r="H7" s="285"/>
      <c r="I7" s="285"/>
      <c r="J7" s="285"/>
      <c r="K7" s="285"/>
      <c r="L7" s="285"/>
      <c r="M7" s="285"/>
      <c r="N7" s="285"/>
      <c r="O7" s="285"/>
      <c r="P7" s="285"/>
      <c r="Q7" s="285"/>
      <c r="R7" s="285"/>
      <c r="S7" s="285"/>
      <c r="T7" s="285"/>
      <c r="U7" s="285"/>
    </row>
    <row r="8" spans="1:21" ht="15" customHeight="1">
      <c r="A8" s="458" t="s">
        <v>812</v>
      </c>
      <c r="B8" s="422">
        <v>2458.002</v>
      </c>
      <c r="C8" s="422">
        <v>3062.7847999999999</v>
      </c>
      <c r="D8" s="422">
        <v>517.19713000000002</v>
      </c>
      <c r="E8" s="422">
        <v>6037.9839300000003</v>
      </c>
      <c r="F8" s="536">
        <v>2.3546286642169298E-3</v>
      </c>
      <c r="G8" s="285"/>
      <c r="H8" s="285"/>
      <c r="I8" s="285"/>
      <c r="J8" s="285"/>
      <c r="K8" s="285"/>
      <c r="L8" s="285"/>
      <c r="M8" s="285"/>
      <c r="N8" s="285"/>
      <c r="O8" s="285"/>
      <c r="P8" s="285"/>
      <c r="Q8" s="285"/>
      <c r="R8" s="285"/>
      <c r="S8" s="285"/>
      <c r="T8" s="285"/>
      <c r="U8" s="285"/>
    </row>
    <row r="9" spans="1:21" ht="15" customHeight="1">
      <c r="A9" s="458" t="s">
        <v>813</v>
      </c>
      <c r="B9" s="534">
        <v>19269.196600000003</v>
      </c>
      <c r="C9" s="535">
        <v>7538.1044099999999</v>
      </c>
      <c r="D9" s="535">
        <v>4298.0221099999999</v>
      </c>
      <c r="E9" s="534">
        <v>31105.323120000001</v>
      </c>
      <c r="F9" s="399">
        <v>1.213012261662008E-2</v>
      </c>
      <c r="G9" s="285"/>
      <c r="H9" s="285"/>
      <c r="I9" s="285"/>
      <c r="J9" s="285"/>
      <c r="K9" s="285"/>
      <c r="L9" s="285"/>
      <c r="M9" s="285"/>
      <c r="N9" s="285"/>
      <c r="O9" s="285"/>
      <c r="P9" s="285"/>
      <c r="Q9" s="285"/>
      <c r="R9" s="285"/>
      <c r="S9" s="285"/>
      <c r="T9" s="285"/>
      <c r="U9" s="285"/>
    </row>
    <row r="10" spans="1:21" ht="15" customHeight="1">
      <c r="A10" s="458" t="s">
        <v>814</v>
      </c>
      <c r="B10" s="422">
        <v>479.43351000000001</v>
      </c>
      <c r="C10" s="422">
        <v>203.31477000000001</v>
      </c>
      <c r="D10" s="422">
        <v>106.48895</v>
      </c>
      <c r="E10" s="422">
        <v>789.23722999999995</v>
      </c>
      <c r="F10" s="536">
        <v>3.0777832902002605E-4</v>
      </c>
      <c r="G10" s="285"/>
      <c r="H10" s="285"/>
      <c r="I10" s="285"/>
      <c r="J10" s="285"/>
      <c r="K10" s="285"/>
      <c r="L10" s="285"/>
      <c r="M10" s="285"/>
      <c r="N10" s="285"/>
      <c r="O10" s="285"/>
      <c r="P10" s="285"/>
      <c r="Q10" s="285"/>
      <c r="R10" s="285"/>
      <c r="S10" s="285"/>
      <c r="T10" s="285"/>
      <c r="U10" s="285"/>
    </row>
    <row r="11" spans="1:21" ht="15" customHeight="1">
      <c r="A11" s="458" t="s">
        <v>815</v>
      </c>
      <c r="B11" s="534">
        <v>6837.2759999999998</v>
      </c>
      <c r="C11" s="535">
        <v>3439.7299500000004</v>
      </c>
      <c r="D11" s="535">
        <v>1935.3760500000001</v>
      </c>
      <c r="E11" s="534">
        <v>12212.382</v>
      </c>
      <c r="F11" s="399">
        <v>4.7624546618438707E-3</v>
      </c>
      <c r="G11" s="285"/>
      <c r="H11" s="285"/>
      <c r="I11" s="285"/>
      <c r="J11" s="285"/>
      <c r="K11" s="285"/>
      <c r="L11" s="285"/>
      <c r="M11" s="285"/>
      <c r="N11" s="285"/>
      <c r="O11" s="285"/>
      <c r="P11" s="285"/>
      <c r="Q11" s="285"/>
      <c r="R11" s="285"/>
      <c r="S11" s="285"/>
      <c r="T11" s="285"/>
      <c r="U11" s="285"/>
    </row>
    <row r="12" spans="1:21" ht="15" customHeight="1">
      <c r="A12" s="458" t="s">
        <v>816</v>
      </c>
      <c r="B12" s="422">
        <v>676.54898000000003</v>
      </c>
      <c r="C12" s="422">
        <v>377.79568999999998</v>
      </c>
      <c r="D12" s="422">
        <v>193.53757000000002</v>
      </c>
      <c r="E12" s="422">
        <v>1247.8822399999999</v>
      </c>
      <c r="F12" s="536">
        <v>4.8663582512569392E-4</v>
      </c>
      <c r="G12" s="285"/>
      <c r="H12" s="285"/>
      <c r="I12" s="285"/>
      <c r="J12" s="285"/>
      <c r="K12" s="285"/>
      <c r="L12" s="285"/>
      <c r="M12" s="285"/>
      <c r="N12" s="285"/>
      <c r="O12" s="285"/>
      <c r="P12" s="285"/>
      <c r="Q12" s="285"/>
      <c r="R12" s="285"/>
      <c r="S12" s="285"/>
      <c r="T12" s="285"/>
      <c r="U12" s="285"/>
    </row>
    <row r="13" spans="1:21" ht="15" customHeight="1">
      <c r="A13" s="458" t="s">
        <v>817</v>
      </c>
      <c r="B13" s="534">
        <v>6700.6890700000004</v>
      </c>
      <c r="C13" s="535">
        <v>10626.36536</v>
      </c>
      <c r="D13" s="535">
        <v>1101.98641</v>
      </c>
      <c r="E13" s="534">
        <v>18429.040840000001</v>
      </c>
      <c r="F13" s="399">
        <v>7.1867610644482868E-3</v>
      </c>
      <c r="G13" s="285"/>
      <c r="H13" s="285"/>
      <c r="I13" s="285"/>
      <c r="J13" s="285"/>
      <c r="K13" s="285"/>
      <c r="L13" s="285"/>
      <c r="M13" s="285"/>
      <c r="N13" s="285"/>
      <c r="O13" s="285"/>
      <c r="P13" s="285"/>
      <c r="Q13" s="285"/>
      <c r="R13" s="285"/>
      <c r="S13" s="285"/>
      <c r="T13" s="285"/>
      <c r="U13" s="285"/>
    </row>
    <row r="14" spans="1:21" ht="15" customHeight="1">
      <c r="A14" s="458" t="s">
        <v>818</v>
      </c>
      <c r="B14" s="422">
        <v>1661.6685</v>
      </c>
      <c r="C14" s="422">
        <v>2672.5917799999997</v>
      </c>
      <c r="D14" s="422">
        <v>275.49660999999998</v>
      </c>
      <c r="E14" s="422">
        <v>4609.7568899999997</v>
      </c>
      <c r="F14" s="536">
        <v>1.7976638947870616E-3</v>
      </c>
      <c r="G14" s="285"/>
      <c r="H14" s="285"/>
      <c r="I14" s="285"/>
      <c r="J14" s="285"/>
      <c r="K14" s="285"/>
      <c r="L14" s="285"/>
      <c r="M14" s="285"/>
      <c r="N14" s="285"/>
      <c r="O14" s="285"/>
      <c r="P14" s="285"/>
      <c r="Q14" s="285"/>
      <c r="R14" s="285"/>
      <c r="S14" s="285"/>
      <c r="T14" s="285"/>
      <c r="U14" s="285"/>
    </row>
    <row r="15" spans="1:21" ht="15" customHeight="1">
      <c r="A15" s="458" t="s">
        <v>819</v>
      </c>
      <c r="B15" s="534">
        <v>3106.3424500000001</v>
      </c>
      <c r="C15" s="535">
        <v>3817.48279</v>
      </c>
      <c r="D15" s="535">
        <v>2149.1172000000001</v>
      </c>
      <c r="E15" s="534">
        <v>9072.9424399999989</v>
      </c>
      <c r="F15" s="399">
        <v>3.5381694594894841E-3</v>
      </c>
      <c r="G15" s="285"/>
      <c r="H15" s="285"/>
      <c r="I15" s="285"/>
      <c r="J15" s="285"/>
      <c r="K15" s="285"/>
      <c r="L15" s="285"/>
      <c r="M15" s="285"/>
      <c r="N15" s="285"/>
      <c r="O15" s="285"/>
      <c r="P15" s="285"/>
      <c r="Q15" s="285"/>
      <c r="R15" s="285"/>
      <c r="S15" s="285"/>
      <c r="T15" s="285"/>
      <c r="U15" s="285"/>
    </row>
    <row r="16" spans="1:21" ht="15" customHeight="1">
      <c r="A16" s="458" t="s">
        <v>820</v>
      </c>
      <c r="B16" s="422">
        <v>1246.8603000000001</v>
      </c>
      <c r="C16" s="422">
        <v>1552.5513600000002</v>
      </c>
      <c r="D16" s="422">
        <v>859.64687000000004</v>
      </c>
      <c r="E16" s="422">
        <v>3659.0585299999998</v>
      </c>
      <c r="F16" s="536">
        <v>1.426920673965004E-3</v>
      </c>
      <c r="G16" s="285"/>
      <c r="H16" s="285"/>
      <c r="I16" s="285"/>
      <c r="J16" s="285"/>
      <c r="K16" s="285"/>
      <c r="L16" s="285"/>
      <c r="M16" s="285"/>
      <c r="N16" s="285"/>
      <c r="O16" s="285"/>
      <c r="P16" s="285"/>
      <c r="Q16" s="285"/>
      <c r="R16" s="285"/>
      <c r="S16" s="285"/>
      <c r="T16" s="285"/>
      <c r="U16" s="285"/>
    </row>
    <row r="17" spans="1:21" ht="15" customHeight="1">
      <c r="A17" s="458" t="s">
        <v>821</v>
      </c>
      <c r="B17" s="534">
        <v>49081.24149</v>
      </c>
      <c r="C17" s="535">
        <v>21676.98689</v>
      </c>
      <c r="D17" s="535">
        <v>4931.7014400000007</v>
      </c>
      <c r="E17" s="534">
        <v>75689.92981999999</v>
      </c>
      <c r="F17" s="399">
        <v>2.9516752679853479E-2</v>
      </c>
      <c r="G17" s="285"/>
      <c r="H17" s="285"/>
      <c r="I17" s="285"/>
      <c r="J17" s="285"/>
      <c r="K17" s="285"/>
      <c r="L17" s="285"/>
      <c r="M17" s="285"/>
      <c r="N17" s="285"/>
      <c r="O17" s="285"/>
      <c r="P17" s="285"/>
      <c r="Q17" s="285"/>
      <c r="R17" s="285"/>
      <c r="S17" s="285"/>
      <c r="T17" s="285"/>
      <c r="U17" s="285"/>
    </row>
    <row r="18" spans="1:21" ht="15" customHeight="1">
      <c r="A18" s="458" t="s">
        <v>822</v>
      </c>
      <c r="B18" s="422">
        <v>24753.503629999999</v>
      </c>
      <c r="C18" s="422">
        <v>11257.618789999999</v>
      </c>
      <c r="D18" s="422">
        <v>2472.06286</v>
      </c>
      <c r="E18" s="422">
        <v>38483.185279999998</v>
      </c>
      <c r="F18" s="536">
        <v>1.5007262722320464E-2</v>
      </c>
      <c r="G18" s="285"/>
      <c r="H18" s="285"/>
      <c r="I18" s="285"/>
      <c r="J18" s="285"/>
      <c r="K18" s="285"/>
      <c r="L18" s="285"/>
      <c r="M18" s="285"/>
      <c r="N18" s="285"/>
      <c r="O18" s="285"/>
      <c r="P18" s="285"/>
      <c r="Q18" s="285"/>
      <c r="R18" s="285"/>
      <c r="S18" s="285"/>
      <c r="T18" s="285"/>
      <c r="U18" s="285"/>
    </row>
    <row r="19" spans="1:21" ht="15" customHeight="1">
      <c r="A19" s="537" t="s">
        <v>823</v>
      </c>
      <c r="B19" s="538">
        <v>1502077.8408100002</v>
      </c>
      <c r="C19" s="538">
        <v>789369.89682000014</v>
      </c>
      <c r="D19" s="538">
        <v>272856.35913</v>
      </c>
      <c r="E19" s="538">
        <v>2564304.0967600001</v>
      </c>
      <c r="F19" s="539">
        <v>1</v>
      </c>
      <c r="G19" s="285"/>
      <c r="H19" s="285"/>
      <c r="I19" s="285"/>
      <c r="J19" s="285"/>
      <c r="K19" s="285"/>
      <c r="L19" s="285"/>
      <c r="M19" s="285"/>
      <c r="N19" s="285"/>
      <c r="O19" s="285"/>
      <c r="P19" s="285"/>
      <c r="Q19" s="285"/>
      <c r="R19" s="285"/>
      <c r="S19" s="285"/>
      <c r="T19" s="285"/>
      <c r="U19" s="285"/>
    </row>
    <row r="20" spans="1:21" ht="15" customHeight="1">
      <c r="A20" s="458" t="s">
        <v>1000</v>
      </c>
      <c r="B20" s="422">
        <v>31276.016919999998</v>
      </c>
      <c r="C20" s="422">
        <v>19126.657189999998</v>
      </c>
      <c r="D20" s="422">
        <v>4424.4299900000005</v>
      </c>
      <c r="E20" s="422">
        <v>54827.104099999997</v>
      </c>
      <c r="F20" s="458"/>
      <c r="G20" s="285"/>
      <c r="H20" s="285"/>
      <c r="I20" s="285"/>
      <c r="J20" s="285"/>
      <c r="K20" s="285"/>
      <c r="L20" s="285"/>
      <c r="M20" s="285"/>
      <c r="N20" s="285"/>
      <c r="O20" s="285"/>
      <c r="P20" s="285"/>
      <c r="Q20" s="285"/>
      <c r="R20" s="285"/>
      <c r="S20" s="285"/>
      <c r="T20" s="285"/>
      <c r="U20" s="285"/>
    </row>
    <row r="21" spans="1:21" s="390" customFormat="1" ht="15" customHeight="1" thickBot="1">
      <c r="A21" s="540" t="s">
        <v>1001</v>
      </c>
      <c r="B21" s="541">
        <v>0.58576431816642827</v>
      </c>
      <c r="C21" s="541">
        <v>0.30783006501349414</v>
      </c>
      <c r="D21" s="541">
        <v>0.10640561682007769</v>
      </c>
      <c r="E21" s="541">
        <v>1</v>
      </c>
      <c r="F21" s="540"/>
      <c r="G21" s="494"/>
      <c r="H21" s="494"/>
      <c r="I21" s="494"/>
      <c r="J21" s="494"/>
      <c r="K21" s="494"/>
      <c r="L21" s="494"/>
      <c r="M21" s="494"/>
      <c r="N21" s="494"/>
      <c r="O21" s="494"/>
      <c r="P21" s="494"/>
      <c r="Q21" s="494"/>
      <c r="R21" s="494"/>
      <c r="S21" s="494"/>
      <c r="T21" s="494"/>
      <c r="U21" s="494"/>
    </row>
    <row r="22" spans="1:21" ht="15" customHeight="1">
      <c r="A22" s="421" t="s">
        <v>826</v>
      </c>
      <c r="B22" s="542"/>
      <c r="C22" s="543"/>
      <c r="D22" s="543"/>
      <c r="E22" s="542"/>
      <c r="F22" s="542"/>
      <c r="G22" s="285"/>
      <c r="H22" s="285"/>
      <c r="I22" s="285"/>
      <c r="J22" s="285"/>
      <c r="K22" s="285"/>
      <c r="L22" s="285"/>
      <c r="M22" s="285"/>
      <c r="N22" s="285"/>
      <c r="O22" s="285"/>
      <c r="P22" s="285"/>
      <c r="Q22" s="285"/>
      <c r="R22" s="285"/>
      <c r="S22" s="285"/>
      <c r="T22" s="285"/>
      <c r="U22" s="285"/>
    </row>
    <row r="23" spans="1:21" ht="84" customHeight="1">
      <c r="A23" s="889" t="s">
        <v>490</v>
      </c>
      <c r="B23" s="909"/>
      <c r="C23" s="909"/>
      <c r="D23" s="909"/>
      <c r="E23" s="909"/>
      <c r="F23" s="909"/>
      <c r="G23" s="285"/>
      <c r="H23" s="285"/>
      <c r="I23" s="285"/>
      <c r="J23" s="285"/>
      <c r="K23" s="285"/>
      <c r="L23" s="285"/>
      <c r="M23" s="285"/>
      <c r="N23" s="285"/>
      <c r="O23" s="285"/>
      <c r="P23" s="285"/>
      <c r="Q23" s="285"/>
      <c r="R23" s="285"/>
      <c r="S23" s="285"/>
      <c r="T23" s="285"/>
      <c r="U23" s="285"/>
    </row>
    <row r="24" spans="1:21" ht="73.5" customHeight="1">
      <c r="A24" s="889" t="s">
        <v>491</v>
      </c>
      <c r="B24" s="909"/>
      <c r="C24" s="909"/>
      <c r="D24" s="909"/>
      <c r="E24" s="909"/>
      <c r="F24" s="909"/>
      <c r="G24" s="285"/>
      <c r="H24" s="285"/>
      <c r="I24" s="285"/>
      <c r="J24" s="285"/>
      <c r="K24" s="285"/>
      <c r="L24" s="285"/>
      <c r="M24" s="285"/>
      <c r="N24" s="285"/>
      <c r="O24" s="285"/>
      <c r="P24" s="285"/>
      <c r="Q24" s="285"/>
      <c r="R24" s="285"/>
      <c r="S24" s="285"/>
      <c r="T24" s="285"/>
      <c r="U24" s="285"/>
    </row>
    <row r="25" spans="1:21" ht="15" customHeight="1">
      <c r="A25" s="421" t="s">
        <v>827</v>
      </c>
      <c r="B25" s="421"/>
      <c r="C25" s="496"/>
      <c r="D25" s="496"/>
      <c r="E25" s="421"/>
      <c r="F25" s="421"/>
      <c r="G25" s="285"/>
      <c r="H25" s="285"/>
      <c r="I25" s="285"/>
      <c r="J25" s="285"/>
      <c r="K25" s="285"/>
      <c r="L25" s="285"/>
      <c r="M25" s="285"/>
      <c r="N25" s="285"/>
      <c r="O25" s="285"/>
      <c r="P25" s="285"/>
      <c r="Q25" s="285"/>
      <c r="R25" s="285"/>
      <c r="S25" s="285"/>
      <c r="T25" s="285"/>
      <c r="U25" s="285"/>
    </row>
    <row r="26" spans="1:21" ht="15" customHeight="1">
      <c r="A26" s="544"/>
      <c r="B26" s="421"/>
      <c r="C26" s="496"/>
      <c r="D26" s="496"/>
      <c r="E26" s="421"/>
      <c r="F26" s="421"/>
      <c r="G26" s="285"/>
      <c r="H26" s="285"/>
      <c r="I26" s="285"/>
      <c r="J26" s="285"/>
      <c r="K26" s="285"/>
      <c r="L26" s="285"/>
      <c r="M26" s="285"/>
      <c r="N26" s="285"/>
      <c r="O26" s="285"/>
      <c r="P26" s="285"/>
      <c r="Q26" s="285"/>
      <c r="R26" s="285"/>
      <c r="S26" s="285"/>
      <c r="T26" s="285"/>
      <c r="U26" s="285"/>
    </row>
  </sheetData>
  <mergeCells count="6">
    <mergeCell ref="A24:F24"/>
    <mergeCell ref="A1:F1"/>
    <mergeCell ref="A2:F2"/>
    <mergeCell ref="A3:F3"/>
    <mergeCell ref="A4:F4"/>
    <mergeCell ref="A23:F23"/>
  </mergeCells>
  <hyperlinks>
    <hyperlink ref="G1" location="ÍNDICE!A1" display="ÍNDICE!A1"/>
  </hyperlink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0"/>
  <sheetViews>
    <sheetView workbookViewId="0">
      <selection activeCell="P1" sqref="P1"/>
    </sheetView>
  </sheetViews>
  <sheetFormatPr baseColWidth="10" defaultColWidth="9.140625" defaultRowHeight="15"/>
  <cols>
    <col min="1" max="1" width="80" customWidth="1"/>
    <col min="2" max="6" width="10.7109375" customWidth="1"/>
    <col min="257" max="257" width="80" customWidth="1"/>
    <col min="258" max="262" width="10.7109375" customWidth="1"/>
    <col min="513" max="513" width="80" customWidth="1"/>
    <col min="514" max="518" width="10.7109375" customWidth="1"/>
    <col min="769" max="769" width="80" customWidth="1"/>
    <col min="770" max="774" width="10.7109375" customWidth="1"/>
    <col min="1025" max="1025" width="80" customWidth="1"/>
    <col min="1026" max="1030" width="10.7109375" customWidth="1"/>
    <col min="1281" max="1281" width="80" customWidth="1"/>
    <col min="1282" max="1286" width="10.7109375" customWidth="1"/>
    <col min="1537" max="1537" width="80" customWidth="1"/>
    <col min="1538" max="1542" width="10.7109375" customWidth="1"/>
    <col min="1793" max="1793" width="80" customWidth="1"/>
    <col min="1794" max="1798" width="10.7109375" customWidth="1"/>
    <col min="2049" max="2049" width="80" customWidth="1"/>
    <col min="2050" max="2054" width="10.7109375" customWidth="1"/>
    <col min="2305" max="2305" width="80" customWidth="1"/>
    <col min="2306" max="2310" width="10.7109375" customWidth="1"/>
    <col min="2561" max="2561" width="80" customWidth="1"/>
    <col min="2562" max="2566" width="10.7109375" customWidth="1"/>
    <col min="2817" max="2817" width="80" customWidth="1"/>
    <col min="2818" max="2822" width="10.7109375" customWidth="1"/>
    <col min="3073" max="3073" width="80" customWidth="1"/>
    <col min="3074" max="3078" width="10.7109375" customWidth="1"/>
    <col min="3329" max="3329" width="80" customWidth="1"/>
    <col min="3330" max="3334" width="10.7109375" customWidth="1"/>
    <col min="3585" max="3585" width="80" customWidth="1"/>
    <col min="3586" max="3590" width="10.7109375" customWidth="1"/>
    <col min="3841" max="3841" width="80" customWidth="1"/>
    <col min="3842" max="3846" width="10.7109375" customWidth="1"/>
    <col min="4097" max="4097" width="80" customWidth="1"/>
    <col min="4098" max="4102" width="10.7109375" customWidth="1"/>
    <col min="4353" max="4353" width="80" customWidth="1"/>
    <col min="4354" max="4358" width="10.7109375" customWidth="1"/>
    <col min="4609" max="4609" width="80" customWidth="1"/>
    <col min="4610" max="4614" width="10.7109375" customWidth="1"/>
    <col min="4865" max="4865" width="80" customWidth="1"/>
    <col min="4866" max="4870" width="10.7109375" customWidth="1"/>
    <col min="5121" max="5121" width="80" customWidth="1"/>
    <col min="5122" max="5126" width="10.7109375" customWidth="1"/>
    <col min="5377" max="5377" width="80" customWidth="1"/>
    <col min="5378" max="5382" width="10.7109375" customWidth="1"/>
    <col min="5633" max="5633" width="80" customWidth="1"/>
    <col min="5634" max="5638" width="10.7109375" customWidth="1"/>
    <col min="5889" max="5889" width="80" customWidth="1"/>
    <col min="5890" max="5894" width="10.7109375" customWidth="1"/>
    <col min="6145" max="6145" width="80" customWidth="1"/>
    <col min="6146" max="6150" width="10.7109375" customWidth="1"/>
    <col min="6401" max="6401" width="80" customWidth="1"/>
    <col min="6402" max="6406" width="10.7109375" customWidth="1"/>
    <col min="6657" max="6657" width="80" customWidth="1"/>
    <col min="6658" max="6662" width="10.7109375" customWidth="1"/>
    <col min="6913" max="6913" width="80" customWidth="1"/>
    <col min="6914" max="6918" width="10.7109375" customWidth="1"/>
    <col min="7169" max="7169" width="80" customWidth="1"/>
    <col min="7170" max="7174" width="10.7109375" customWidth="1"/>
    <col min="7425" max="7425" width="80" customWidth="1"/>
    <col min="7426" max="7430" width="10.7109375" customWidth="1"/>
    <col min="7681" max="7681" width="80" customWidth="1"/>
    <col min="7682" max="7686" width="10.7109375" customWidth="1"/>
    <col min="7937" max="7937" width="80" customWidth="1"/>
    <col min="7938" max="7942" width="10.7109375" customWidth="1"/>
    <col min="8193" max="8193" width="80" customWidth="1"/>
    <col min="8194" max="8198" width="10.7109375" customWidth="1"/>
    <col min="8449" max="8449" width="80" customWidth="1"/>
    <col min="8450" max="8454" width="10.7109375" customWidth="1"/>
    <col min="8705" max="8705" width="80" customWidth="1"/>
    <col min="8706" max="8710" width="10.7109375" customWidth="1"/>
    <col min="8961" max="8961" width="80" customWidth="1"/>
    <col min="8962" max="8966" width="10.7109375" customWidth="1"/>
    <col min="9217" max="9217" width="80" customWidth="1"/>
    <col min="9218" max="9222" width="10.7109375" customWidth="1"/>
    <col min="9473" max="9473" width="80" customWidth="1"/>
    <col min="9474" max="9478" width="10.7109375" customWidth="1"/>
    <col min="9729" max="9729" width="80" customWidth="1"/>
    <col min="9730" max="9734" width="10.7109375" customWidth="1"/>
    <col min="9985" max="9985" width="80" customWidth="1"/>
    <col min="9986" max="9990" width="10.7109375" customWidth="1"/>
    <col min="10241" max="10241" width="80" customWidth="1"/>
    <col min="10242" max="10246" width="10.7109375" customWidth="1"/>
    <col min="10497" max="10497" width="80" customWidth="1"/>
    <col min="10498" max="10502" width="10.7109375" customWidth="1"/>
    <col min="10753" max="10753" width="80" customWidth="1"/>
    <col min="10754" max="10758" width="10.7109375" customWidth="1"/>
    <col min="11009" max="11009" width="80" customWidth="1"/>
    <col min="11010" max="11014" width="10.7109375" customWidth="1"/>
    <col min="11265" max="11265" width="80" customWidth="1"/>
    <col min="11266" max="11270" width="10.7109375" customWidth="1"/>
    <col min="11521" max="11521" width="80" customWidth="1"/>
    <col min="11522" max="11526" width="10.7109375" customWidth="1"/>
    <col min="11777" max="11777" width="80" customWidth="1"/>
    <col min="11778" max="11782" width="10.7109375" customWidth="1"/>
    <col min="12033" max="12033" width="80" customWidth="1"/>
    <col min="12034" max="12038" width="10.7109375" customWidth="1"/>
    <col min="12289" max="12289" width="80" customWidth="1"/>
    <col min="12290" max="12294" width="10.7109375" customWidth="1"/>
    <col min="12545" max="12545" width="80" customWidth="1"/>
    <col min="12546" max="12550" width="10.7109375" customWidth="1"/>
    <col min="12801" max="12801" width="80" customWidth="1"/>
    <col min="12802" max="12806" width="10.7109375" customWidth="1"/>
    <col min="13057" max="13057" width="80" customWidth="1"/>
    <col min="13058" max="13062" width="10.7109375" customWidth="1"/>
    <col min="13313" max="13313" width="80" customWidth="1"/>
    <col min="13314" max="13318" width="10.7109375" customWidth="1"/>
    <col min="13569" max="13569" width="80" customWidth="1"/>
    <col min="13570" max="13574" width="10.7109375" customWidth="1"/>
    <col min="13825" max="13825" width="80" customWidth="1"/>
    <col min="13826" max="13830" width="10.7109375" customWidth="1"/>
    <col min="14081" max="14081" width="80" customWidth="1"/>
    <col min="14082" max="14086" width="10.7109375" customWidth="1"/>
    <col min="14337" max="14337" width="80" customWidth="1"/>
    <col min="14338" max="14342" width="10.7109375" customWidth="1"/>
    <col min="14593" max="14593" width="80" customWidth="1"/>
    <col min="14594" max="14598" width="10.7109375" customWidth="1"/>
    <col min="14849" max="14849" width="80" customWidth="1"/>
    <col min="14850" max="14854" width="10.7109375" customWidth="1"/>
    <col min="15105" max="15105" width="80" customWidth="1"/>
    <col min="15106" max="15110" width="10.7109375" customWidth="1"/>
    <col min="15361" max="15361" width="80" customWidth="1"/>
    <col min="15362" max="15366" width="10.7109375" customWidth="1"/>
    <col min="15617" max="15617" width="80" customWidth="1"/>
    <col min="15618" max="15622" width="10.7109375" customWidth="1"/>
    <col min="15873" max="15873" width="80" customWidth="1"/>
    <col min="15874" max="15878" width="10.7109375" customWidth="1"/>
    <col min="16129" max="16129" width="80" customWidth="1"/>
    <col min="16130" max="16134" width="10.7109375" customWidth="1"/>
  </cols>
  <sheetData>
    <row r="1" spans="1:7" ht="30" customHeight="1">
      <c r="A1" s="858" t="s">
        <v>349</v>
      </c>
      <c r="B1" s="858"/>
      <c r="C1" s="858"/>
      <c r="D1" s="858"/>
      <c r="E1" s="858"/>
      <c r="F1" s="858"/>
      <c r="G1" s="855" t="s">
        <v>1449</v>
      </c>
    </row>
    <row r="2" spans="1:7" ht="18">
      <c r="A2" s="859" t="s">
        <v>941</v>
      </c>
      <c r="B2" s="859"/>
      <c r="C2" s="859"/>
      <c r="D2" s="859"/>
      <c r="E2" s="859"/>
      <c r="F2" s="859"/>
    </row>
    <row r="3" spans="1:7" ht="18">
      <c r="A3" s="859" t="s">
        <v>1444</v>
      </c>
      <c r="B3" s="859"/>
      <c r="C3" s="859"/>
      <c r="D3" s="859"/>
      <c r="E3" s="859"/>
      <c r="F3" s="859"/>
    </row>
    <row r="4" spans="1:7" ht="30" customHeight="1">
      <c r="A4" s="863" t="s">
        <v>2</v>
      </c>
      <c r="B4" s="863"/>
      <c r="C4" s="863"/>
      <c r="D4" s="863"/>
      <c r="E4" s="863"/>
      <c r="F4" s="863"/>
    </row>
    <row r="5" spans="1:7">
      <c r="A5" s="22"/>
      <c r="B5" s="120"/>
      <c r="C5" s="120"/>
      <c r="D5" s="73"/>
      <c r="E5" s="143"/>
      <c r="F5" s="120"/>
    </row>
    <row r="6" spans="1:7" ht="30" customHeight="1">
      <c r="A6" s="28" t="s">
        <v>942</v>
      </c>
      <c r="B6" s="144" t="s">
        <v>350</v>
      </c>
      <c r="C6" s="144" t="s">
        <v>352</v>
      </c>
      <c r="D6" s="144" t="s">
        <v>351</v>
      </c>
      <c r="E6" s="145" t="s">
        <v>443</v>
      </c>
      <c r="F6" s="144" t="s">
        <v>810</v>
      </c>
    </row>
    <row r="7" spans="1:7">
      <c r="A7" s="74" t="s">
        <v>944</v>
      </c>
      <c r="B7" s="146">
        <v>0</v>
      </c>
      <c r="C7" s="146">
        <v>0</v>
      </c>
      <c r="D7" s="146">
        <v>0</v>
      </c>
      <c r="E7" s="146">
        <v>0</v>
      </c>
      <c r="F7" s="103">
        <v>0</v>
      </c>
    </row>
    <row r="8" spans="1:7">
      <c r="A8" s="74" t="s">
        <v>945</v>
      </c>
      <c r="B8" s="146">
        <v>0</v>
      </c>
      <c r="C8" s="146">
        <v>77960.891029999999</v>
      </c>
      <c r="D8" s="146">
        <v>0</v>
      </c>
      <c r="E8" s="146">
        <v>77960.891029999999</v>
      </c>
      <c r="F8" s="103">
        <v>3.4361042216597505E-2</v>
      </c>
    </row>
    <row r="9" spans="1:7">
      <c r="A9" s="74" t="s">
        <v>946</v>
      </c>
      <c r="B9" s="146">
        <v>3498.35671</v>
      </c>
      <c r="C9" s="146">
        <v>70200.568409999993</v>
      </c>
      <c r="D9" s="146">
        <v>0</v>
      </c>
      <c r="E9" s="146">
        <v>73698.92512</v>
      </c>
      <c r="F9" s="103">
        <v>3.2482592796325288E-2</v>
      </c>
    </row>
    <row r="10" spans="1:7">
      <c r="A10" s="74" t="s">
        <v>947</v>
      </c>
      <c r="B10" s="146">
        <v>29618.90828</v>
      </c>
      <c r="C10" s="146">
        <v>93612.711439999999</v>
      </c>
      <c r="D10" s="146">
        <v>0</v>
      </c>
      <c r="E10" s="146">
        <v>123231.61972</v>
      </c>
      <c r="F10" s="103">
        <v>5.4313987842817116E-2</v>
      </c>
    </row>
    <row r="11" spans="1:7">
      <c r="A11" s="74" t="s">
        <v>948</v>
      </c>
      <c r="B11" s="146">
        <v>99029.163910000003</v>
      </c>
      <c r="C11" s="146">
        <v>65926.699939999991</v>
      </c>
      <c r="D11" s="146">
        <v>2704.4544000000001</v>
      </c>
      <c r="E11" s="146">
        <v>167660.31824999998</v>
      </c>
      <c r="F11" s="103">
        <v>7.3895811057617958E-2</v>
      </c>
    </row>
    <row r="12" spans="1:7">
      <c r="A12" s="74" t="s">
        <v>949</v>
      </c>
      <c r="B12" s="146">
        <v>170472.56422999999</v>
      </c>
      <c r="C12" s="146">
        <v>90898.12043000001</v>
      </c>
      <c r="D12" s="146">
        <v>14585.4247</v>
      </c>
      <c r="E12" s="146">
        <v>275956.10936</v>
      </c>
      <c r="F12" s="103">
        <v>0.12162687468513093</v>
      </c>
    </row>
    <row r="13" spans="1:7">
      <c r="A13" s="74" t="s">
        <v>950</v>
      </c>
      <c r="B13" s="146">
        <v>160202.53287999998</v>
      </c>
      <c r="C13" s="146">
        <v>61241.606169999999</v>
      </c>
      <c r="D13" s="146">
        <v>12999.60729</v>
      </c>
      <c r="E13" s="146">
        <v>234443.74634000001</v>
      </c>
      <c r="F13" s="103">
        <v>0.10333041809778835</v>
      </c>
    </row>
    <row r="14" spans="1:7">
      <c r="A14" s="74" t="s">
        <v>951</v>
      </c>
      <c r="B14" s="146">
        <v>159348.71933000002</v>
      </c>
      <c r="C14" s="146">
        <v>61630.279430000002</v>
      </c>
      <c r="D14" s="146">
        <v>15995.358340000001</v>
      </c>
      <c r="E14" s="146">
        <v>236974.35710000002</v>
      </c>
      <c r="F14" s="103">
        <v>0.10444577763266945</v>
      </c>
    </row>
    <row r="15" spans="1:7">
      <c r="A15" s="74" t="s">
        <v>952</v>
      </c>
      <c r="B15" s="146">
        <v>112408.82983</v>
      </c>
      <c r="C15" s="146">
        <v>35453.011700000003</v>
      </c>
      <c r="D15" s="146">
        <v>11347.87896</v>
      </c>
      <c r="E15" s="146">
        <v>159209.72049000001</v>
      </c>
      <c r="F15" s="103">
        <v>7.0171233996600205E-2</v>
      </c>
    </row>
    <row r="16" spans="1:7">
      <c r="A16" s="74" t="s">
        <v>953</v>
      </c>
      <c r="B16" s="146">
        <v>153744.99161000003</v>
      </c>
      <c r="C16" s="146">
        <v>54734.017789999998</v>
      </c>
      <c r="D16" s="146">
        <v>19286.339170000003</v>
      </c>
      <c r="E16" s="146">
        <v>227765.34857000003</v>
      </c>
      <c r="F16" s="103">
        <v>0.10038693316986602</v>
      </c>
    </row>
    <row r="17" spans="1:8">
      <c r="A17" s="74" t="s">
        <v>954</v>
      </c>
      <c r="B17" s="146">
        <v>193579.85467</v>
      </c>
      <c r="C17" s="146">
        <v>66553.946689999997</v>
      </c>
      <c r="D17" s="146">
        <v>27563.90653</v>
      </c>
      <c r="E17" s="146">
        <v>287697.70788999996</v>
      </c>
      <c r="F17" s="103">
        <v>0.12680195102724734</v>
      </c>
    </row>
    <row r="18" spans="1:8">
      <c r="A18" s="74" t="s">
        <v>955</v>
      </c>
      <c r="B18" s="146">
        <v>205435.50795</v>
      </c>
      <c r="C18" s="146">
        <v>66208.102039999998</v>
      </c>
      <c r="D18" s="146">
        <v>33983.0049</v>
      </c>
      <c r="E18" s="146">
        <v>305626.61489000003</v>
      </c>
      <c r="F18" s="103">
        <v>0.13470406607730995</v>
      </c>
    </row>
    <row r="19" spans="1:8">
      <c r="A19" s="74" t="s">
        <v>956</v>
      </c>
      <c r="B19" s="146">
        <v>29211.514789999997</v>
      </c>
      <c r="C19" s="146">
        <v>10691.428759999999</v>
      </c>
      <c r="D19" s="146">
        <v>6295.4180299999998</v>
      </c>
      <c r="E19" s="146">
        <v>46198.361579999997</v>
      </c>
      <c r="F19" s="103">
        <v>2.0361797198766782E-2</v>
      </c>
    </row>
    <row r="20" spans="1:8">
      <c r="A20" s="74" t="s">
        <v>957</v>
      </c>
      <c r="B20" s="146">
        <v>31627.006170000001</v>
      </c>
      <c r="C20" s="146">
        <v>13175.76211</v>
      </c>
      <c r="D20" s="146">
        <v>7647.96922</v>
      </c>
      <c r="E20" s="146">
        <v>52450.737500000003</v>
      </c>
      <c r="F20" s="103">
        <v>2.3117514201263407E-2</v>
      </c>
    </row>
    <row r="21" spans="1:8">
      <c r="A21" s="28" t="s">
        <v>7</v>
      </c>
      <c r="B21" s="147">
        <v>1348177.9503599997</v>
      </c>
      <c r="C21" s="147">
        <v>768287.14593999996</v>
      </c>
      <c r="D21" s="147">
        <v>152409.36154000001</v>
      </c>
      <c r="E21" s="147">
        <v>2268874.4578399993</v>
      </c>
      <c r="F21" s="106">
        <v>1</v>
      </c>
      <c r="H21" s="126"/>
    </row>
    <row r="22" spans="1:8">
      <c r="A22" s="127" t="s">
        <v>958</v>
      </c>
      <c r="B22" s="103">
        <v>0.59420561842962616</v>
      </c>
      <c r="C22" s="103">
        <v>0.33862038654682558</v>
      </c>
      <c r="D22" s="103">
        <v>6.7173995023548316E-2</v>
      </c>
      <c r="E22" s="103">
        <v>1</v>
      </c>
      <c r="F22" s="103"/>
      <c r="H22" s="126"/>
    </row>
    <row r="23" spans="1:8" ht="30" customHeight="1">
      <c r="A23" s="148" t="s">
        <v>959</v>
      </c>
      <c r="B23" s="144" t="s">
        <v>350</v>
      </c>
      <c r="C23" s="144" t="s">
        <v>352</v>
      </c>
      <c r="D23" s="144" t="s">
        <v>351</v>
      </c>
      <c r="E23" s="145" t="s">
        <v>7</v>
      </c>
      <c r="F23" s="144" t="s">
        <v>810</v>
      </c>
      <c r="H23" s="126"/>
    </row>
    <row r="24" spans="1:8">
      <c r="A24" s="74" t="s">
        <v>944</v>
      </c>
      <c r="B24" s="146">
        <v>0</v>
      </c>
      <c r="C24" s="146">
        <v>0</v>
      </c>
      <c r="D24" s="146">
        <v>0</v>
      </c>
      <c r="E24" s="146">
        <v>0</v>
      </c>
      <c r="F24" s="103">
        <v>0</v>
      </c>
      <c r="H24" s="126"/>
    </row>
    <row r="25" spans="1:8">
      <c r="A25" s="74" t="s">
        <v>945</v>
      </c>
      <c r="B25" s="146">
        <v>0</v>
      </c>
      <c r="C25" s="146">
        <v>9</v>
      </c>
      <c r="D25" s="146">
        <v>0</v>
      </c>
      <c r="E25" s="146">
        <v>9</v>
      </c>
      <c r="F25" s="103">
        <v>5.065770588135965E-5</v>
      </c>
      <c r="H25" s="126"/>
    </row>
    <row r="26" spans="1:8">
      <c r="A26" s="74" t="s">
        <v>946</v>
      </c>
      <c r="B26" s="146">
        <v>1</v>
      </c>
      <c r="C26" s="146">
        <v>15</v>
      </c>
      <c r="D26" s="146">
        <v>0</v>
      </c>
      <c r="E26" s="146">
        <v>16</v>
      </c>
      <c r="F26" s="103">
        <v>9.0058143789083827E-5</v>
      </c>
      <c r="H26" s="126"/>
    </row>
    <row r="27" spans="1:8">
      <c r="A27" s="74" t="s">
        <v>947</v>
      </c>
      <c r="B27" s="146">
        <v>16</v>
      </c>
      <c r="C27" s="146">
        <v>43</v>
      </c>
      <c r="D27" s="146">
        <v>0</v>
      </c>
      <c r="E27" s="146">
        <v>59</v>
      </c>
      <c r="F27" s="103">
        <v>3.3208940522224664E-4</v>
      </c>
      <c r="H27" s="126"/>
    </row>
    <row r="28" spans="1:8">
      <c r="A28" s="74" t="s">
        <v>948</v>
      </c>
      <c r="B28" s="146">
        <v>116</v>
      </c>
      <c r="C28" s="146">
        <v>72</v>
      </c>
      <c r="D28" s="146">
        <v>3</v>
      </c>
      <c r="E28" s="146">
        <v>191</v>
      </c>
      <c r="F28" s="103">
        <v>1.0750690914821883E-3</v>
      </c>
      <c r="H28" s="126"/>
    </row>
    <row r="29" spans="1:8">
      <c r="A29" s="74" t="s">
        <v>949</v>
      </c>
      <c r="B29" s="146">
        <v>368</v>
      </c>
      <c r="C29" s="146">
        <v>187</v>
      </c>
      <c r="D29" s="146">
        <v>32</v>
      </c>
      <c r="E29" s="146">
        <v>587</v>
      </c>
      <c r="F29" s="103">
        <v>3.3040081502620131E-3</v>
      </c>
      <c r="H29" s="126"/>
    </row>
    <row r="30" spans="1:8">
      <c r="A30" s="74" t="s">
        <v>950</v>
      </c>
      <c r="B30" s="146">
        <v>609</v>
      </c>
      <c r="C30" s="146">
        <v>236</v>
      </c>
      <c r="D30" s="146">
        <v>51</v>
      </c>
      <c r="E30" s="146">
        <v>896</v>
      </c>
      <c r="F30" s="103">
        <v>5.0432560521886946E-3</v>
      </c>
      <c r="H30" s="126"/>
    </row>
    <row r="31" spans="1:8">
      <c r="A31" s="74" t="s">
        <v>951</v>
      </c>
      <c r="B31" s="146">
        <v>958</v>
      </c>
      <c r="C31" s="146">
        <v>368</v>
      </c>
      <c r="D31" s="146">
        <v>96</v>
      </c>
      <c r="E31" s="146">
        <v>1422</v>
      </c>
      <c r="F31" s="103">
        <v>8.003917529254825E-3</v>
      </c>
      <c r="H31" s="126"/>
    </row>
    <row r="32" spans="1:8">
      <c r="A32" s="74" t="s">
        <v>952</v>
      </c>
      <c r="B32" s="146">
        <v>951</v>
      </c>
      <c r="C32" s="146">
        <v>301</v>
      </c>
      <c r="D32" s="146">
        <v>95</v>
      </c>
      <c r="E32" s="146">
        <v>1347</v>
      </c>
      <c r="F32" s="103">
        <v>7.5817699802434944E-3</v>
      </c>
      <c r="H32" s="126"/>
    </row>
    <row r="33" spans="1:8">
      <c r="A33" s="74" t="s">
        <v>953</v>
      </c>
      <c r="B33" s="146">
        <v>1836</v>
      </c>
      <c r="C33" s="146">
        <v>644</v>
      </c>
      <c r="D33" s="146">
        <v>231</v>
      </c>
      <c r="E33" s="146">
        <v>2711</v>
      </c>
      <c r="F33" s="103">
        <v>1.5259226738262891E-2</v>
      </c>
      <c r="H33" s="126"/>
    </row>
    <row r="34" spans="1:8">
      <c r="A34" s="74" t="s">
        <v>954</v>
      </c>
      <c r="B34" s="146">
        <v>3982</v>
      </c>
      <c r="C34" s="146">
        <v>1367</v>
      </c>
      <c r="D34" s="146">
        <v>571</v>
      </c>
      <c r="E34" s="146">
        <v>5920</v>
      </c>
      <c r="F34" s="103">
        <v>3.3321513201961014E-2</v>
      </c>
      <c r="H34" s="126"/>
    </row>
    <row r="35" spans="1:8">
      <c r="A35" s="74" t="s">
        <v>955</v>
      </c>
      <c r="B35" s="146">
        <v>12640</v>
      </c>
      <c r="C35" s="146">
        <v>4135</v>
      </c>
      <c r="D35" s="146">
        <v>2143</v>
      </c>
      <c r="E35" s="146">
        <v>18918</v>
      </c>
      <c r="F35" s="103">
        <v>0.10648249776261799</v>
      </c>
      <c r="H35" s="126"/>
    </row>
    <row r="36" spans="1:8">
      <c r="A36" s="74" t="s">
        <v>956</v>
      </c>
      <c r="B36" s="146">
        <v>5931</v>
      </c>
      <c r="C36" s="146">
        <v>2158</v>
      </c>
      <c r="D36" s="146">
        <v>1288</v>
      </c>
      <c r="E36" s="146">
        <v>9377</v>
      </c>
      <c r="F36" s="103">
        <v>5.2779700894389943E-2</v>
      </c>
      <c r="H36" s="126"/>
    </row>
    <row r="37" spans="1:8">
      <c r="A37" s="74" t="s">
        <v>957</v>
      </c>
      <c r="B37" s="146">
        <v>85555</v>
      </c>
      <c r="C37" s="146">
        <v>38519</v>
      </c>
      <c r="D37" s="146">
        <v>12136</v>
      </c>
      <c r="E37" s="146">
        <v>136210</v>
      </c>
      <c r="F37" s="103">
        <v>0.76667623534444429</v>
      </c>
      <c r="H37" s="126"/>
    </row>
    <row r="38" spans="1:8">
      <c r="A38" s="28" t="s">
        <v>7</v>
      </c>
      <c r="B38" s="147">
        <v>112963</v>
      </c>
      <c r="C38" s="147">
        <v>48054</v>
      </c>
      <c r="D38" s="147">
        <v>16646</v>
      </c>
      <c r="E38" s="147">
        <v>177663</v>
      </c>
      <c r="F38" s="106">
        <v>1</v>
      </c>
      <c r="H38" s="126"/>
    </row>
    <row r="39" spans="1:8">
      <c r="A39" s="127" t="s">
        <v>958</v>
      </c>
      <c r="B39" s="103">
        <v>0.63582738105289227</v>
      </c>
      <c r="C39" s="103">
        <v>0.27047837760253962</v>
      </c>
      <c r="D39" s="103">
        <v>9.369424134456808E-2</v>
      </c>
      <c r="E39" s="103">
        <v>1</v>
      </c>
      <c r="F39" s="103"/>
      <c r="H39" s="126"/>
    </row>
    <row r="40" spans="1:8" ht="15.75" thickBot="1">
      <c r="A40" s="149"/>
      <c r="B40" s="150"/>
      <c r="C40" s="35"/>
      <c r="D40" s="35"/>
      <c r="E40" s="150"/>
      <c r="F40" s="150"/>
    </row>
    <row r="41" spans="1:8" ht="39.75" customHeight="1" thickTop="1">
      <c r="A41" s="910" t="s">
        <v>1002</v>
      </c>
      <c r="B41" s="910"/>
      <c r="C41" s="910"/>
      <c r="D41" s="910"/>
      <c r="E41" s="910"/>
      <c r="F41" s="910"/>
    </row>
    <row r="42" spans="1:8">
      <c r="A42" s="278"/>
      <c r="B42" s="278"/>
      <c r="C42" s="278"/>
      <c r="D42" s="278"/>
      <c r="E42" s="278"/>
      <c r="F42" s="278"/>
    </row>
    <row r="43" spans="1:8" ht="30" customHeight="1">
      <c r="A43" s="858" t="s">
        <v>349</v>
      </c>
      <c r="B43" s="858"/>
      <c r="C43" s="858"/>
      <c r="D43" s="858"/>
      <c r="E43" s="858"/>
      <c r="F43" s="858"/>
    </row>
    <row r="44" spans="1:8" ht="18">
      <c r="A44" s="859" t="s">
        <v>960</v>
      </c>
      <c r="B44" s="859"/>
      <c r="C44" s="859"/>
      <c r="D44" s="859"/>
      <c r="E44" s="859"/>
      <c r="F44" s="859"/>
    </row>
    <row r="45" spans="1:8" ht="18">
      <c r="A45" s="859" t="s">
        <v>1444</v>
      </c>
      <c r="B45" s="859"/>
      <c r="C45" s="859"/>
      <c r="D45" s="859"/>
      <c r="E45" s="859"/>
      <c r="F45" s="859"/>
    </row>
    <row r="46" spans="1:8" ht="30" customHeight="1">
      <c r="A46" s="863" t="s">
        <v>2</v>
      </c>
      <c r="B46" s="863"/>
      <c r="C46" s="863"/>
      <c r="D46" s="863"/>
      <c r="E46" s="863"/>
      <c r="F46" s="863"/>
    </row>
    <row r="47" spans="1:8">
      <c r="A47" s="22"/>
      <c r="B47" s="120"/>
      <c r="C47" s="120"/>
      <c r="D47" s="73"/>
      <c r="E47" s="143"/>
      <c r="F47" s="120"/>
    </row>
    <row r="48" spans="1:8" ht="25.5">
      <c r="A48" s="28" t="s">
        <v>942</v>
      </c>
      <c r="B48" s="144" t="s">
        <v>350</v>
      </c>
      <c r="C48" s="144" t="s">
        <v>352</v>
      </c>
      <c r="D48" s="144" t="s">
        <v>351</v>
      </c>
      <c r="E48" s="145" t="s">
        <v>443</v>
      </c>
      <c r="F48" s="144" t="s">
        <v>810</v>
      </c>
    </row>
    <row r="49" spans="1:6">
      <c r="A49" s="74" t="s">
        <v>944</v>
      </c>
      <c r="B49" s="146">
        <v>0</v>
      </c>
      <c r="C49" s="146">
        <v>0</v>
      </c>
      <c r="D49" s="146">
        <v>0</v>
      </c>
      <c r="E49" s="146">
        <v>0</v>
      </c>
      <c r="F49" s="103">
        <v>0</v>
      </c>
    </row>
    <row r="50" spans="1:6">
      <c r="A50" s="74" t="s">
        <v>945</v>
      </c>
      <c r="B50" s="146">
        <v>0</v>
      </c>
      <c r="C50" s="146">
        <v>0</v>
      </c>
      <c r="D50" s="146">
        <v>0</v>
      </c>
      <c r="E50" s="146">
        <v>0</v>
      </c>
      <c r="F50" s="103">
        <v>0</v>
      </c>
    </row>
    <row r="51" spans="1:6">
      <c r="A51" s="74" t="s">
        <v>946</v>
      </c>
      <c r="B51" s="146">
        <v>0</v>
      </c>
      <c r="C51" s="146">
        <v>0</v>
      </c>
      <c r="D51" s="146">
        <v>0</v>
      </c>
      <c r="E51" s="146">
        <v>0</v>
      </c>
      <c r="F51" s="103">
        <v>0</v>
      </c>
    </row>
    <row r="52" spans="1:6">
      <c r="A52" s="74" t="s">
        <v>947</v>
      </c>
      <c r="B52" s="146">
        <v>0</v>
      </c>
      <c r="C52" s="146">
        <v>0</v>
      </c>
      <c r="D52" s="146">
        <v>0</v>
      </c>
      <c r="E52" s="146">
        <v>0</v>
      </c>
      <c r="F52" s="103">
        <v>0</v>
      </c>
    </row>
    <row r="53" spans="1:6">
      <c r="A53" s="74" t="s">
        <v>948</v>
      </c>
      <c r="B53" s="146">
        <v>0</v>
      </c>
      <c r="C53" s="146">
        <v>0</v>
      </c>
      <c r="D53" s="146">
        <v>0</v>
      </c>
      <c r="E53" s="146">
        <v>0</v>
      </c>
      <c r="F53" s="103">
        <v>0</v>
      </c>
    </row>
    <row r="54" spans="1:6">
      <c r="A54" s="74" t="s">
        <v>949</v>
      </c>
      <c r="B54" s="146">
        <v>0</v>
      </c>
      <c r="C54" s="146">
        <v>0</v>
      </c>
      <c r="D54" s="146">
        <v>0</v>
      </c>
      <c r="E54" s="146">
        <v>0</v>
      </c>
      <c r="F54" s="103">
        <v>0</v>
      </c>
    </row>
    <row r="55" spans="1:6">
      <c r="A55" s="74" t="s">
        <v>950</v>
      </c>
      <c r="B55" s="146">
        <v>0</v>
      </c>
      <c r="C55" s="146">
        <v>0</v>
      </c>
      <c r="D55" s="146">
        <v>0</v>
      </c>
      <c r="E55" s="146">
        <v>0</v>
      </c>
      <c r="F55" s="103">
        <v>0</v>
      </c>
    </row>
    <row r="56" spans="1:6">
      <c r="A56" s="74" t="s">
        <v>951</v>
      </c>
      <c r="B56" s="146">
        <v>0</v>
      </c>
      <c r="C56" s="146">
        <v>0</v>
      </c>
      <c r="D56" s="146">
        <v>0</v>
      </c>
      <c r="E56" s="146">
        <v>0</v>
      </c>
      <c r="F56" s="103">
        <v>0</v>
      </c>
    </row>
    <row r="57" spans="1:6">
      <c r="A57" s="74" t="s">
        <v>952</v>
      </c>
      <c r="B57" s="146">
        <v>0</v>
      </c>
      <c r="C57" s="146">
        <v>0</v>
      </c>
      <c r="D57" s="146">
        <v>0</v>
      </c>
      <c r="E57" s="146">
        <v>0</v>
      </c>
      <c r="F57" s="103">
        <v>0</v>
      </c>
    </row>
    <row r="58" spans="1:6">
      <c r="A58" s="74" t="s">
        <v>953</v>
      </c>
      <c r="B58" s="146">
        <v>0</v>
      </c>
      <c r="C58" s="146">
        <v>0</v>
      </c>
      <c r="D58" s="146">
        <v>0</v>
      </c>
      <c r="E58" s="146">
        <v>0</v>
      </c>
      <c r="F58" s="103">
        <v>0</v>
      </c>
    </row>
    <row r="59" spans="1:6">
      <c r="A59" s="74" t="s">
        <v>954</v>
      </c>
      <c r="B59" s="146">
        <v>0</v>
      </c>
      <c r="C59" s="146">
        <v>0</v>
      </c>
      <c r="D59" s="146">
        <v>0</v>
      </c>
      <c r="E59" s="146">
        <v>0</v>
      </c>
      <c r="F59" s="103">
        <v>0</v>
      </c>
    </row>
    <row r="60" spans="1:6">
      <c r="A60" s="74" t="s">
        <v>955</v>
      </c>
      <c r="B60" s="146">
        <v>0</v>
      </c>
      <c r="C60" s="146">
        <v>0</v>
      </c>
      <c r="D60" s="146">
        <v>0</v>
      </c>
      <c r="E60" s="146">
        <v>0</v>
      </c>
      <c r="F60" s="103">
        <v>0</v>
      </c>
    </row>
    <row r="61" spans="1:6">
      <c r="A61" s="74" t="s">
        <v>956</v>
      </c>
      <c r="B61" s="146">
        <v>0</v>
      </c>
      <c r="C61" s="146">
        <v>0</v>
      </c>
      <c r="D61" s="146">
        <v>0</v>
      </c>
      <c r="E61" s="146">
        <v>0</v>
      </c>
      <c r="F61" s="103">
        <v>0</v>
      </c>
    </row>
    <row r="62" spans="1:6">
      <c r="A62" s="74" t="s">
        <v>957</v>
      </c>
      <c r="B62" s="146">
        <v>0</v>
      </c>
      <c r="C62" s="146">
        <v>0</v>
      </c>
      <c r="D62" s="146">
        <v>0</v>
      </c>
      <c r="E62" s="146">
        <v>0</v>
      </c>
      <c r="F62" s="103">
        <v>0</v>
      </c>
    </row>
    <row r="63" spans="1:6">
      <c r="A63" s="28" t="s">
        <v>7</v>
      </c>
      <c r="B63" s="147">
        <v>0</v>
      </c>
      <c r="C63" s="147">
        <v>0</v>
      </c>
      <c r="D63" s="147">
        <v>0</v>
      </c>
      <c r="E63" s="147">
        <v>0</v>
      </c>
      <c r="F63" s="106">
        <v>0</v>
      </c>
    </row>
    <row r="64" spans="1:6">
      <c r="A64" s="127" t="s">
        <v>958</v>
      </c>
      <c r="B64" s="103">
        <v>0</v>
      </c>
      <c r="C64" s="103">
        <v>0</v>
      </c>
      <c r="D64" s="103">
        <v>0</v>
      </c>
      <c r="E64" s="103">
        <v>0</v>
      </c>
      <c r="F64" s="103"/>
    </row>
    <row r="65" spans="1:6" ht="25.5">
      <c r="A65" s="148" t="s">
        <v>961</v>
      </c>
      <c r="B65" s="144" t="s">
        <v>350</v>
      </c>
      <c r="C65" s="144" t="s">
        <v>352</v>
      </c>
      <c r="D65" s="144" t="s">
        <v>351</v>
      </c>
      <c r="E65" s="145" t="s">
        <v>443</v>
      </c>
      <c r="F65" s="144" t="s">
        <v>810</v>
      </c>
    </row>
    <row r="66" spans="1:6">
      <c r="A66" s="74" t="s">
        <v>944</v>
      </c>
      <c r="B66" s="146">
        <v>0</v>
      </c>
      <c r="C66" s="146">
        <v>0</v>
      </c>
      <c r="D66" s="146">
        <v>0</v>
      </c>
      <c r="E66" s="146">
        <v>0</v>
      </c>
      <c r="F66" s="103">
        <v>0</v>
      </c>
    </row>
    <row r="67" spans="1:6">
      <c r="A67" s="74" t="s">
        <v>945</v>
      </c>
      <c r="B67" s="146">
        <v>0</v>
      </c>
      <c r="C67" s="146">
        <v>0</v>
      </c>
      <c r="D67" s="146">
        <v>0</v>
      </c>
      <c r="E67" s="146">
        <v>0</v>
      </c>
      <c r="F67" s="103">
        <v>0</v>
      </c>
    </row>
    <row r="68" spans="1:6">
      <c r="A68" s="74" t="s">
        <v>946</v>
      </c>
      <c r="B68" s="146">
        <v>0</v>
      </c>
      <c r="C68" s="146">
        <v>0</v>
      </c>
      <c r="D68" s="146">
        <v>0</v>
      </c>
      <c r="E68" s="146">
        <v>0</v>
      </c>
      <c r="F68" s="103">
        <v>0</v>
      </c>
    </row>
    <row r="69" spans="1:6">
      <c r="A69" s="74" t="s">
        <v>947</v>
      </c>
      <c r="B69" s="146">
        <v>0</v>
      </c>
      <c r="C69" s="146">
        <v>0</v>
      </c>
      <c r="D69" s="146">
        <v>0</v>
      </c>
      <c r="E69" s="146">
        <v>0</v>
      </c>
      <c r="F69" s="103">
        <v>0</v>
      </c>
    </row>
    <row r="70" spans="1:6">
      <c r="A70" s="74" t="s">
        <v>948</v>
      </c>
      <c r="B70" s="146">
        <v>0</v>
      </c>
      <c r="C70" s="146">
        <v>0</v>
      </c>
      <c r="D70" s="146">
        <v>0</v>
      </c>
      <c r="E70" s="146">
        <v>0</v>
      </c>
      <c r="F70" s="103">
        <v>0</v>
      </c>
    </row>
    <row r="71" spans="1:6">
      <c r="A71" s="74" t="s">
        <v>949</v>
      </c>
      <c r="B71" s="146">
        <v>0</v>
      </c>
      <c r="C71" s="146">
        <v>0</v>
      </c>
      <c r="D71" s="146">
        <v>0</v>
      </c>
      <c r="E71" s="146">
        <v>0</v>
      </c>
      <c r="F71" s="103">
        <v>0</v>
      </c>
    </row>
    <row r="72" spans="1:6">
      <c r="A72" s="74" t="s">
        <v>950</v>
      </c>
      <c r="B72" s="146">
        <v>0</v>
      </c>
      <c r="C72" s="146">
        <v>0</v>
      </c>
      <c r="D72" s="146">
        <v>0</v>
      </c>
      <c r="E72" s="146">
        <v>0</v>
      </c>
      <c r="F72" s="103">
        <v>0</v>
      </c>
    </row>
    <row r="73" spans="1:6">
      <c r="A73" s="74" t="s">
        <v>951</v>
      </c>
      <c r="B73" s="146">
        <v>0</v>
      </c>
      <c r="C73" s="146">
        <v>0</v>
      </c>
      <c r="D73" s="146">
        <v>0</v>
      </c>
      <c r="E73" s="146">
        <v>0</v>
      </c>
      <c r="F73" s="103">
        <v>0</v>
      </c>
    </row>
    <row r="74" spans="1:6">
      <c r="A74" s="74" t="s">
        <v>952</v>
      </c>
      <c r="B74" s="146">
        <v>0</v>
      </c>
      <c r="C74" s="146">
        <v>0</v>
      </c>
      <c r="D74" s="146">
        <v>0</v>
      </c>
      <c r="E74" s="146">
        <v>0</v>
      </c>
      <c r="F74" s="103">
        <v>0</v>
      </c>
    </row>
    <row r="75" spans="1:6">
      <c r="A75" s="74" t="s">
        <v>953</v>
      </c>
      <c r="B75" s="146">
        <v>0</v>
      </c>
      <c r="C75" s="146">
        <v>0</v>
      </c>
      <c r="D75" s="146">
        <v>0</v>
      </c>
      <c r="E75" s="146">
        <v>0</v>
      </c>
      <c r="F75" s="103">
        <v>0</v>
      </c>
    </row>
    <row r="76" spans="1:6">
      <c r="A76" s="74" t="s">
        <v>954</v>
      </c>
      <c r="B76" s="146">
        <v>0</v>
      </c>
      <c r="C76" s="146">
        <v>0</v>
      </c>
      <c r="D76" s="146">
        <v>0</v>
      </c>
      <c r="E76" s="146">
        <v>0</v>
      </c>
      <c r="F76" s="103">
        <v>0</v>
      </c>
    </row>
    <row r="77" spans="1:6">
      <c r="A77" s="74" t="s">
        <v>955</v>
      </c>
      <c r="B77" s="146">
        <v>0</v>
      </c>
      <c r="C77" s="146">
        <v>0</v>
      </c>
      <c r="D77" s="146">
        <v>0</v>
      </c>
      <c r="E77" s="146">
        <v>0</v>
      </c>
      <c r="F77" s="103">
        <v>0</v>
      </c>
    </row>
    <row r="78" spans="1:6">
      <c r="A78" s="74" t="s">
        <v>956</v>
      </c>
      <c r="B78" s="146">
        <v>0</v>
      </c>
      <c r="C78" s="146">
        <v>0</v>
      </c>
      <c r="D78" s="146">
        <v>0</v>
      </c>
      <c r="E78" s="146">
        <v>0</v>
      </c>
      <c r="F78" s="103">
        <v>0</v>
      </c>
    </row>
    <row r="79" spans="1:6">
      <c r="A79" s="74" t="s">
        <v>957</v>
      </c>
      <c r="B79" s="146">
        <v>0</v>
      </c>
      <c r="C79" s="146">
        <v>0</v>
      </c>
      <c r="D79" s="146">
        <v>0</v>
      </c>
      <c r="E79" s="146">
        <v>0</v>
      </c>
      <c r="F79" s="103">
        <v>0</v>
      </c>
    </row>
    <row r="80" spans="1:6">
      <c r="A80" s="28" t="s">
        <v>7</v>
      </c>
      <c r="B80" s="147">
        <v>0</v>
      </c>
      <c r="C80" s="147">
        <v>0</v>
      </c>
      <c r="D80" s="147">
        <v>0</v>
      </c>
      <c r="E80" s="147">
        <v>0</v>
      </c>
      <c r="F80" s="106">
        <v>0</v>
      </c>
    </row>
    <row r="81" spans="1:6">
      <c r="A81" s="127" t="s">
        <v>958</v>
      </c>
      <c r="B81" s="103">
        <v>0</v>
      </c>
      <c r="C81" s="103">
        <v>0</v>
      </c>
      <c r="D81" s="103">
        <v>0</v>
      </c>
      <c r="E81" s="103">
        <v>0</v>
      </c>
      <c r="F81" s="103"/>
    </row>
    <row r="82" spans="1:6" ht="15.75" thickBot="1">
      <c r="A82" s="149"/>
      <c r="B82" s="150"/>
      <c r="C82" s="35"/>
      <c r="D82" s="35"/>
      <c r="E82" s="150"/>
      <c r="F82" s="150"/>
    </row>
    <row r="83" spans="1:6" ht="15.75" thickTop="1">
      <c r="A83" s="910" t="s">
        <v>991</v>
      </c>
      <c r="B83" s="910"/>
      <c r="C83" s="910"/>
      <c r="D83" s="910"/>
      <c r="E83" s="910"/>
      <c r="F83" s="910"/>
    </row>
    <row r="84" spans="1:6">
      <c r="A84" s="133"/>
      <c r="B84" s="134"/>
      <c r="C84" s="134"/>
      <c r="D84" s="134"/>
      <c r="E84" s="134"/>
      <c r="F84" s="136"/>
    </row>
    <row r="85" spans="1:6" ht="30" customHeight="1">
      <c r="A85" s="858" t="s">
        <v>349</v>
      </c>
      <c r="B85" s="858"/>
      <c r="C85" s="858"/>
      <c r="D85" s="858"/>
      <c r="E85" s="858"/>
      <c r="F85" s="858"/>
    </row>
    <row r="86" spans="1:6" ht="18">
      <c r="A86" s="859" t="s">
        <v>962</v>
      </c>
      <c r="B86" s="859"/>
      <c r="C86" s="859"/>
      <c r="D86" s="859"/>
      <c r="E86" s="859"/>
      <c r="F86" s="859"/>
    </row>
    <row r="87" spans="1:6" ht="18">
      <c r="A87" s="859" t="s">
        <v>1444</v>
      </c>
      <c r="B87" s="859"/>
      <c r="C87" s="859"/>
      <c r="D87" s="859"/>
      <c r="E87" s="859"/>
      <c r="F87" s="859"/>
    </row>
    <row r="88" spans="1:6" ht="30" customHeight="1">
      <c r="A88" s="863" t="s">
        <v>2</v>
      </c>
      <c r="B88" s="863"/>
      <c r="C88" s="863"/>
      <c r="D88" s="863"/>
      <c r="E88" s="863"/>
      <c r="F88" s="863"/>
    </row>
    <row r="89" spans="1:6">
      <c r="A89" s="22"/>
      <c r="B89" s="120"/>
      <c r="C89" s="120"/>
      <c r="D89" s="73"/>
      <c r="E89" s="143"/>
      <c r="F89" s="120"/>
    </row>
    <row r="90" spans="1:6" ht="30" customHeight="1">
      <c r="A90" s="28" t="s">
        <v>942</v>
      </c>
      <c r="B90" s="144" t="s">
        <v>350</v>
      </c>
      <c r="C90" s="144" t="s">
        <v>352</v>
      </c>
      <c r="D90" s="144" t="s">
        <v>351</v>
      </c>
      <c r="E90" s="145" t="s">
        <v>443</v>
      </c>
      <c r="F90" s="144" t="s">
        <v>810</v>
      </c>
    </row>
    <row r="91" spans="1:6">
      <c r="A91" s="74" t="s">
        <v>944</v>
      </c>
      <c r="B91" s="146">
        <v>0</v>
      </c>
      <c r="C91" s="146">
        <v>0</v>
      </c>
      <c r="D91" s="146">
        <v>0</v>
      </c>
      <c r="E91" s="146">
        <v>0</v>
      </c>
      <c r="F91" s="103">
        <v>0</v>
      </c>
    </row>
    <row r="92" spans="1:6">
      <c r="A92" s="74" t="s">
        <v>945</v>
      </c>
      <c r="B92" s="146">
        <v>0</v>
      </c>
      <c r="C92" s="146">
        <v>35595.662950000005</v>
      </c>
      <c r="D92" s="146">
        <v>0</v>
      </c>
      <c r="E92" s="146">
        <v>35595.662950000005</v>
      </c>
      <c r="F92" s="103">
        <v>2.0443483869644216E-2</v>
      </c>
    </row>
    <row r="93" spans="1:6">
      <c r="A93" s="74" t="s">
        <v>946</v>
      </c>
      <c r="B93" s="146">
        <v>3498.35671</v>
      </c>
      <c r="C93" s="146">
        <v>23248.46934</v>
      </c>
      <c r="D93" s="146">
        <v>0</v>
      </c>
      <c r="E93" s="146">
        <v>26746.82605</v>
      </c>
      <c r="F93" s="103">
        <v>1.5361374437257241E-2</v>
      </c>
    </row>
    <row r="94" spans="1:6">
      <c r="A94" s="74" t="s">
        <v>947</v>
      </c>
      <c r="B94" s="146">
        <v>26293.76338</v>
      </c>
      <c r="C94" s="146">
        <v>21804.925090000001</v>
      </c>
      <c r="D94" s="146">
        <v>0</v>
      </c>
      <c r="E94" s="146">
        <v>48098.688470000001</v>
      </c>
      <c r="F94" s="103">
        <v>2.7624285668417004E-2</v>
      </c>
    </row>
    <row r="95" spans="1:6">
      <c r="A95" s="74" t="s">
        <v>948</v>
      </c>
      <c r="B95" s="146">
        <v>88309.963700000008</v>
      </c>
      <c r="C95" s="146">
        <v>13907.43793</v>
      </c>
      <c r="D95" s="146">
        <v>1704.4543999999999</v>
      </c>
      <c r="E95" s="146">
        <v>103921.85603000001</v>
      </c>
      <c r="F95" s="103">
        <v>5.9684933820084773E-2</v>
      </c>
    </row>
    <row r="96" spans="1:6">
      <c r="A96" s="74" t="s">
        <v>949</v>
      </c>
      <c r="B96" s="146">
        <v>153078.08815999998</v>
      </c>
      <c r="C96" s="146">
        <v>38029.563880000002</v>
      </c>
      <c r="D96" s="146">
        <v>10957.755789999999</v>
      </c>
      <c r="E96" s="146">
        <v>202065.40782999998</v>
      </c>
      <c r="F96" s="103">
        <v>0.11605124229286716</v>
      </c>
    </row>
    <row r="97" spans="1:6">
      <c r="A97" s="74" t="s">
        <v>950</v>
      </c>
      <c r="B97" s="146">
        <v>142812.90627000001</v>
      </c>
      <c r="C97" s="146">
        <v>34633.754179999996</v>
      </c>
      <c r="D97" s="146">
        <v>10319.52578</v>
      </c>
      <c r="E97" s="146">
        <v>187766.18622999999</v>
      </c>
      <c r="F97" s="103">
        <v>0.1078388399409658</v>
      </c>
    </row>
    <row r="98" spans="1:6">
      <c r="A98" s="74" t="s">
        <v>951</v>
      </c>
      <c r="B98" s="146">
        <v>142916.21311000001</v>
      </c>
      <c r="C98" s="146">
        <v>32045.523949999999</v>
      </c>
      <c r="D98" s="146">
        <v>13018.794119999999</v>
      </c>
      <c r="E98" s="146">
        <v>187980.53118000002</v>
      </c>
      <c r="F98" s="103">
        <v>0.10796194363295267</v>
      </c>
    </row>
    <row r="99" spans="1:6">
      <c r="A99" s="74" t="s">
        <v>952</v>
      </c>
      <c r="B99" s="146">
        <v>101761.09336</v>
      </c>
      <c r="C99" s="146">
        <v>23962.731299999999</v>
      </c>
      <c r="D99" s="146">
        <v>10391.166789999999</v>
      </c>
      <c r="E99" s="146">
        <v>136114.99145</v>
      </c>
      <c r="F99" s="103">
        <v>7.8174260612410798E-2</v>
      </c>
    </row>
    <row r="100" spans="1:6">
      <c r="A100" s="74" t="s">
        <v>953</v>
      </c>
      <c r="B100" s="146">
        <v>137122.87828</v>
      </c>
      <c r="C100" s="146">
        <v>31647.496600000002</v>
      </c>
      <c r="D100" s="146">
        <v>16533.407999999999</v>
      </c>
      <c r="E100" s="146">
        <v>185303.78288000001</v>
      </c>
      <c r="F100" s="103">
        <v>0.10642461980867066</v>
      </c>
    </row>
    <row r="101" spans="1:6">
      <c r="A101" s="74" t="s">
        <v>954</v>
      </c>
      <c r="B101" s="146">
        <v>177665.53214</v>
      </c>
      <c r="C101" s="146">
        <v>46652.053890000003</v>
      </c>
      <c r="D101" s="146">
        <v>24052.17337</v>
      </c>
      <c r="E101" s="146">
        <v>248369.75940000001</v>
      </c>
      <c r="F101" s="103">
        <v>0.14264499518195697</v>
      </c>
    </row>
    <row r="102" spans="1:6">
      <c r="A102" s="74" t="s">
        <v>955</v>
      </c>
      <c r="B102" s="146">
        <v>195642.70678000001</v>
      </c>
      <c r="C102" s="146">
        <v>54852.308010000001</v>
      </c>
      <c r="D102" s="146">
        <v>31643.348329999997</v>
      </c>
      <c r="E102" s="146">
        <v>282138.36311999999</v>
      </c>
      <c r="F102" s="103">
        <v>0.16203915301573396</v>
      </c>
    </row>
    <row r="103" spans="1:6">
      <c r="A103" s="74" t="s">
        <v>956</v>
      </c>
      <c r="B103" s="146">
        <v>28694.449659999998</v>
      </c>
      <c r="C103" s="146">
        <v>10034.49109</v>
      </c>
      <c r="D103" s="146">
        <v>6140.4801299999999</v>
      </c>
      <c r="E103" s="146">
        <v>44869.420879999991</v>
      </c>
      <c r="F103" s="103">
        <v>2.5769636129239649E-2</v>
      </c>
    </row>
    <row r="104" spans="1:6">
      <c r="A104" s="74" t="s">
        <v>957</v>
      </c>
      <c r="B104" s="146">
        <v>31439.798139999999</v>
      </c>
      <c r="C104" s="146">
        <v>13118.204109999999</v>
      </c>
      <c r="D104" s="146">
        <v>7644.5392199999997</v>
      </c>
      <c r="E104" s="146">
        <v>52202.541469999996</v>
      </c>
      <c r="F104" s="103">
        <v>2.9981231589799009E-2</v>
      </c>
    </row>
    <row r="105" spans="1:6">
      <c r="A105" s="28" t="s">
        <v>7</v>
      </c>
      <c r="B105" s="147">
        <v>1229235.74969</v>
      </c>
      <c r="C105" s="147">
        <v>379532.62231999997</v>
      </c>
      <c r="D105" s="147">
        <v>132405.64593</v>
      </c>
      <c r="E105" s="147">
        <v>1741174.0179400002</v>
      </c>
      <c r="F105" s="106">
        <v>1</v>
      </c>
    </row>
    <row r="106" spans="1:6">
      <c r="A106" s="127" t="s">
        <v>958</v>
      </c>
      <c r="B106" s="103">
        <v>0.70598098583180136</v>
      </c>
      <c r="C106" s="103">
        <v>0.21797512391611992</v>
      </c>
      <c r="D106" s="103">
        <v>7.6043890252078541E-2</v>
      </c>
      <c r="E106" s="103">
        <v>1</v>
      </c>
      <c r="F106" s="103"/>
    </row>
    <row r="107" spans="1:6" ht="30" customHeight="1">
      <c r="A107" s="148" t="s">
        <v>961</v>
      </c>
      <c r="B107" s="144" t="s">
        <v>350</v>
      </c>
      <c r="C107" s="144" t="s">
        <v>352</v>
      </c>
      <c r="D107" s="144" t="s">
        <v>351</v>
      </c>
      <c r="E107" s="145" t="s">
        <v>7</v>
      </c>
      <c r="F107" s="144" t="s">
        <v>810</v>
      </c>
    </row>
    <row r="108" spans="1:6">
      <c r="A108" s="74" t="s">
        <v>944</v>
      </c>
      <c r="B108" s="146">
        <v>0</v>
      </c>
      <c r="C108" s="146">
        <v>0</v>
      </c>
      <c r="D108" s="146">
        <v>0</v>
      </c>
      <c r="E108" s="146">
        <v>0</v>
      </c>
      <c r="F108" s="103">
        <v>0</v>
      </c>
    </row>
    <row r="109" spans="1:6">
      <c r="A109" s="74" t="s">
        <v>945</v>
      </c>
      <c r="B109" s="146">
        <v>0</v>
      </c>
      <c r="C109" s="146">
        <v>4</v>
      </c>
      <c r="D109" s="146">
        <v>0</v>
      </c>
      <c r="E109" s="146">
        <v>4</v>
      </c>
      <c r="F109" s="103">
        <v>2.3023835425624377E-5</v>
      </c>
    </row>
    <row r="110" spans="1:6">
      <c r="A110" s="74" t="s">
        <v>946</v>
      </c>
      <c r="B110" s="146">
        <v>1</v>
      </c>
      <c r="C110" s="146">
        <v>5</v>
      </c>
      <c r="D110" s="146">
        <v>0</v>
      </c>
      <c r="E110" s="146">
        <v>6</v>
      </c>
      <c r="F110" s="103">
        <v>3.4535753138436565E-5</v>
      </c>
    </row>
    <row r="111" spans="1:6">
      <c r="A111" s="74" t="s">
        <v>947</v>
      </c>
      <c r="B111" s="146">
        <v>14</v>
      </c>
      <c r="C111" s="146">
        <v>11</v>
      </c>
      <c r="D111" s="146">
        <v>0</v>
      </c>
      <c r="E111" s="146">
        <v>25</v>
      </c>
      <c r="F111" s="103">
        <v>1.4389897141015237E-4</v>
      </c>
    </row>
    <row r="112" spans="1:6">
      <c r="A112" s="74" t="s">
        <v>948</v>
      </c>
      <c r="B112" s="146">
        <v>103</v>
      </c>
      <c r="C112" s="146">
        <v>16</v>
      </c>
      <c r="D112" s="146">
        <v>2</v>
      </c>
      <c r="E112" s="146">
        <v>121</v>
      </c>
      <c r="F112" s="103">
        <v>6.9647102162513738E-4</v>
      </c>
    </row>
    <row r="113" spans="1:6">
      <c r="A113" s="74" t="s">
        <v>949</v>
      </c>
      <c r="B113" s="146">
        <v>329</v>
      </c>
      <c r="C113" s="146">
        <v>79</v>
      </c>
      <c r="D113" s="146">
        <v>24</v>
      </c>
      <c r="E113" s="146">
        <v>432</v>
      </c>
      <c r="F113" s="103">
        <v>2.4865742259674328E-3</v>
      </c>
    </row>
    <row r="114" spans="1:6">
      <c r="A114" s="74" t="s">
        <v>950</v>
      </c>
      <c r="B114" s="146">
        <v>545</v>
      </c>
      <c r="C114" s="146">
        <v>137</v>
      </c>
      <c r="D114" s="146">
        <v>40</v>
      </c>
      <c r="E114" s="146">
        <v>722</v>
      </c>
      <c r="F114" s="103">
        <v>4.1558022943251997E-3</v>
      </c>
    </row>
    <row r="115" spans="1:6">
      <c r="A115" s="74" t="s">
        <v>951</v>
      </c>
      <c r="B115" s="146">
        <v>860</v>
      </c>
      <c r="C115" s="146">
        <v>192</v>
      </c>
      <c r="D115" s="146">
        <v>78</v>
      </c>
      <c r="E115" s="146">
        <v>1130</v>
      </c>
      <c r="F115" s="103">
        <v>6.5042335077388864E-3</v>
      </c>
    </row>
    <row r="116" spans="1:6">
      <c r="A116" s="74" t="s">
        <v>952</v>
      </c>
      <c r="B116" s="146">
        <v>861</v>
      </c>
      <c r="C116" s="146">
        <v>204</v>
      </c>
      <c r="D116" s="146">
        <v>87</v>
      </c>
      <c r="E116" s="146">
        <v>1152</v>
      </c>
      <c r="F116" s="103">
        <v>6.6308646025798204E-3</v>
      </c>
    </row>
    <row r="117" spans="1:6">
      <c r="A117" s="74" t="s">
        <v>953</v>
      </c>
      <c r="B117" s="146">
        <v>1633</v>
      </c>
      <c r="C117" s="146">
        <v>375</v>
      </c>
      <c r="D117" s="146">
        <v>198</v>
      </c>
      <c r="E117" s="146">
        <v>2206</v>
      </c>
      <c r="F117" s="103">
        <v>1.2697645237231844E-2</v>
      </c>
    </row>
    <row r="118" spans="1:6">
      <c r="A118" s="74" t="s">
        <v>954</v>
      </c>
      <c r="B118" s="146">
        <v>3661</v>
      </c>
      <c r="C118" s="146">
        <v>966</v>
      </c>
      <c r="D118" s="146">
        <v>500</v>
      </c>
      <c r="E118" s="146">
        <v>5127</v>
      </c>
      <c r="F118" s="103">
        <v>2.9510801056794045E-2</v>
      </c>
    </row>
    <row r="119" spans="1:6">
      <c r="A119" s="74" t="s">
        <v>955</v>
      </c>
      <c r="B119" s="146">
        <v>12099</v>
      </c>
      <c r="C119" s="146">
        <v>3502</v>
      </c>
      <c r="D119" s="146">
        <v>2012</v>
      </c>
      <c r="E119" s="146">
        <v>17613</v>
      </c>
      <c r="F119" s="103">
        <v>0.10137970333788054</v>
      </c>
    </row>
    <row r="120" spans="1:6">
      <c r="A120" s="74" t="s">
        <v>956</v>
      </c>
      <c r="B120" s="146">
        <v>5827</v>
      </c>
      <c r="C120" s="146">
        <v>2026</v>
      </c>
      <c r="D120" s="146">
        <v>1256</v>
      </c>
      <c r="E120" s="146">
        <v>9109</v>
      </c>
      <c r="F120" s="103">
        <v>5.2431029223003113E-2</v>
      </c>
    </row>
    <row r="121" spans="1:6">
      <c r="A121" s="74" t="s">
        <v>957</v>
      </c>
      <c r="B121" s="146">
        <v>85458</v>
      </c>
      <c r="C121" s="146">
        <v>38493</v>
      </c>
      <c r="D121" s="146">
        <v>12135</v>
      </c>
      <c r="E121" s="146">
        <v>136086</v>
      </c>
      <c r="F121" s="103">
        <v>0.78330541693287981</v>
      </c>
    </row>
    <row r="122" spans="1:6">
      <c r="A122" s="28" t="s">
        <v>7</v>
      </c>
      <c r="B122" s="147">
        <v>111391</v>
      </c>
      <c r="C122" s="147">
        <v>46010</v>
      </c>
      <c r="D122" s="147">
        <v>16332</v>
      </c>
      <c r="E122" s="147">
        <v>173733</v>
      </c>
      <c r="F122" s="106">
        <v>1</v>
      </c>
    </row>
    <row r="123" spans="1:6">
      <c r="A123" s="127" t="s">
        <v>958</v>
      </c>
      <c r="B123" s="103">
        <v>0.64116201297393127</v>
      </c>
      <c r="C123" s="103">
        <v>0.2648316669832444</v>
      </c>
      <c r="D123" s="103">
        <v>9.4006320042824332E-2</v>
      </c>
      <c r="E123" s="103">
        <v>1</v>
      </c>
      <c r="F123" s="103"/>
    </row>
    <row r="124" spans="1:6" ht="15.75" thickBot="1">
      <c r="A124" s="149"/>
      <c r="B124" s="150"/>
      <c r="C124" s="35"/>
      <c r="D124" s="35"/>
      <c r="E124" s="150"/>
      <c r="F124" s="150"/>
    </row>
    <row r="125" spans="1:6" ht="15.75" thickTop="1">
      <c r="A125" s="910" t="s">
        <v>992</v>
      </c>
      <c r="B125" s="910"/>
      <c r="C125" s="910"/>
      <c r="D125" s="910"/>
      <c r="E125" s="910"/>
      <c r="F125" s="910"/>
    </row>
    <row r="126" spans="1:6">
      <c r="A126" s="137"/>
      <c r="B126" s="1"/>
      <c r="C126" s="37"/>
      <c r="D126" s="37"/>
      <c r="E126" s="1"/>
      <c r="F126" s="136"/>
    </row>
    <row r="127" spans="1:6" ht="30" customHeight="1">
      <c r="A127" s="858" t="s">
        <v>349</v>
      </c>
      <c r="B127" s="858"/>
      <c r="C127" s="858"/>
      <c r="D127" s="858"/>
      <c r="E127" s="858"/>
      <c r="F127" s="858"/>
    </row>
    <row r="128" spans="1:6" ht="18">
      <c r="A128" s="859" t="s">
        <v>963</v>
      </c>
      <c r="B128" s="859"/>
      <c r="C128" s="859"/>
      <c r="D128" s="859"/>
      <c r="E128" s="859"/>
      <c r="F128" s="859"/>
    </row>
    <row r="129" spans="1:6" ht="18">
      <c r="A129" s="859" t="s">
        <v>1444</v>
      </c>
      <c r="B129" s="859"/>
      <c r="C129" s="859"/>
      <c r="D129" s="859"/>
      <c r="E129" s="859"/>
      <c r="F129" s="859"/>
    </row>
    <row r="130" spans="1:6" ht="30" customHeight="1">
      <c r="A130" s="863" t="s">
        <v>2</v>
      </c>
      <c r="B130" s="863"/>
      <c r="C130" s="863"/>
      <c r="D130" s="863"/>
      <c r="E130" s="863"/>
      <c r="F130" s="863"/>
    </row>
    <row r="131" spans="1:6">
      <c r="A131" s="22"/>
      <c r="B131" s="120"/>
      <c r="C131" s="120"/>
      <c r="D131" s="73"/>
      <c r="E131" s="143"/>
      <c r="F131" s="120"/>
    </row>
    <row r="132" spans="1:6" ht="30" customHeight="1">
      <c r="A132" s="28" t="s">
        <v>942</v>
      </c>
      <c r="B132" s="144" t="s">
        <v>350</v>
      </c>
      <c r="C132" s="144" t="s">
        <v>352</v>
      </c>
      <c r="D132" s="144" t="s">
        <v>351</v>
      </c>
      <c r="E132" s="145" t="s">
        <v>443</v>
      </c>
      <c r="F132" s="144" t="s">
        <v>810</v>
      </c>
    </row>
    <row r="133" spans="1:6">
      <c r="A133" s="74" t="s">
        <v>944</v>
      </c>
      <c r="B133" s="545">
        <v>0</v>
      </c>
      <c r="C133" s="545">
        <v>0</v>
      </c>
      <c r="D133" s="545">
        <v>0</v>
      </c>
      <c r="E133" s="545">
        <v>0</v>
      </c>
      <c r="F133" s="179">
        <v>0</v>
      </c>
    </row>
    <row r="134" spans="1:6">
      <c r="A134" s="74" t="s">
        <v>945</v>
      </c>
      <c r="B134" s="545">
        <v>0</v>
      </c>
      <c r="C134" s="545">
        <v>42365.228080000001</v>
      </c>
      <c r="D134" s="545">
        <v>0</v>
      </c>
      <c r="E134" s="545">
        <v>42365.228080000001</v>
      </c>
      <c r="F134" s="179">
        <v>8.2491075180467291E-2</v>
      </c>
    </row>
    <row r="135" spans="1:6">
      <c r="A135" s="74" t="s">
        <v>946</v>
      </c>
      <c r="B135" s="545">
        <v>0</v>
      </c>
      <c r="C135" s="545">
        <v>46952.099070000004</v>
      </c>
      <c r="D135" s="545">
        <v>0</v>
      </c>
      <c r="E135" s="545">
        <v>46952.099070000004</v>
      </c>
      <c r="F135" s="179">
        <v>9.1422360029558433E-2</v>
      </c>
    </row>
    <row r="136" spans="1:6">
      <c r="A136" s="74" t="s">
        <v>947</v>
      </c>
      <c r="B136" s="545">
        <v>3325.1448999999998</v>
      </c>
      <c r="C136" s="545">
        <v>63759.908349999998</v>
      </c>
      <c r="D136" s="545">
        <v>0</v>
      </c>
      <c r="E136" s="545">
        <v>67085.053249999997</v>
      </c>
      <c r="F136" s="179">
        <v>0.13062406180562694</v>
      </c>
    </row>
    <row r="137" spans="1:6">
      <c r="A137" s="74" t="s">
        <v>948</v>
      </c>
      <c r="B137" s="545">
        <v>10719.200210000001</v>
      </c>
      <c r="C137" s="545">
        <v>51274.877079999998</v>
      </c>
      <c r="D137" s="545">
        <v>1000</v>
      </c>
      <c r="E137" s="545">
        <v>62994.077290000001</v>
      </c>
      <c r="F137" s="179">
        <v>0.12265835453171382</v>
      </c>
    </row>
    <row r="138" spans="1:6">
      <c r="A138" s="74" t="s">
        <v>949</v>
      </c>
      <c r="B138" s="545">
        <v>17014.896149999997</v>
      </c>
      <c r="C138" s="545">
        <v>51366.623220000001</v>
      </c>
      <c r="D138" s="545">
        <v>3627.6689100000003</v>
      </c>
      <c r="E138" s="545">
        <v>72009.188280000002</v>
      </c>
      <c r="F138" s="179">
        <v>0.1402120473156179</v>
      </c>
    </row>
    <row r="139" spans="1:6">
      <c r="A139" s="74" t="s">
        <v>950</v>
      </c>
      <c r="B139" s="545">
        <v>17389.626609999999</v>
      </c>
      <c r="C139" s="545">
        <v>26333.851989999999</v>
      </c>
      <c r="D139" s="545">
        <v>2680.08151</v>
      </c>
      <c r="E139" s="545">
        <v>46403.560110000006</v>
      </c>
      <c r="F139" s="179">
        <v>9.0354277296631133E-2</v>
      </c>
    </row>
    <row r="140" spans="1:6">
      <c r="A140" s="74" t="s">
        <v>951</v>
      </c>
      <c r="B140" s="545">
        <v>16432.506219999999</v>
      </c>
      <c r="C140" s="545">
        <v>28649.338600000003</v>
      </c>
      <c r="D140" s="545">
        <v>2976.5642200000002</v>
      </c>
      <c r="E140" s="545">
        <v>48058.409039999999</v>
      </c>
      <c r="F140" s="179">
        <v>9.3576501599051204E-2</v>
      </c>
    </row>
    <row r="141" spans="1:6">
      <c r="A141" s="74" t="s">
        <v>952</v>
      </c>
      <c r="B141" s="545">
        <v>10527.73647</v>
      </c>
      <c r="C141" s="545">
        <v>11257.208460000002</v>
      </c>
      <c r="D141" s="545">
        <v>956.71217000000001</v>
      </c>
      <c r="E141" s="545">
        <v>22741.6571</v>
      </c>
      <c r="F141" s="179">
        <v>4.4281214349230241E-2</v>
      </c>
    </row>
    <row r="142" spans="1:6">
      <c r="A142" s="74" t="s">
        <v>953</v>
      </c>
      <c r="B142" s="545">
        <v>16622.11333</v>
      </c>
      <c r="C142" s="545">
        <v>22550.689589999998</v>
      </c>
      <c r="D142" s="545">
        <v>2752.9311699999998</v>
      </c>
      <c r="E142" s="545">
        <v>41925.734089999998</v>
      </c>
      <c r="F142" s="179">
        <v>8.1635318386192673E-2</v>
      </c>
    </row>
    <row r="143" spans="1:6">
      <c r="A143" s="74" t="s">
        <v>954</v>
      </c>
      <c r="B143" s="545">
        <v>15735.957289999998</v>
      </c>
      <c r="C143" s="545">
        <v>19591.884020000001</v>
      </c>
      <c r="D143" s="545">
        <v>3511.7331600000002</v>
      </c>
      <c r="E143" s="545">
        <v>38839.574470000007</v>
      </c>
      <c r="F143" s="179">
        <v>7.5626130267304081E-2</v>
      </c>
    </row>
    <row r="144" spans="1:6">
      <c r="A144" s="74" t="s">
        <v>955</v>
      </c>
      <c r="B144" s="545">
        <v>9095.0328200000004</v>
      </c>
      <c r="C144" s="545">
        <v>11283.632320000001</v>
      </c>
      <c r="D144" s="545">
        <v>2332.0560699999996</v>
      </c>
      <c r="E144" s="545">
        <v>22710.72121</v>
      </c>
      <c r="F144" s="179">
        <v>4.4220977807532744E-2</v>
      </c>
    </row>
    <row r="145" spans="1:6">
      <c r="A145" s="74" t="s">
        <v>956</v>
      </c>
      <c r="B145" s="545">
        <v>450.28520000000003</v>
      </c>
      <c r="C145" s="545">
        <v>650.13367000000005</v>
      </c>
      <c r="D145" s="545">
        <v>154.93789999999998</v>
      </c>
      <c r="E145" s="545">
        <v>1255.3567699999999</v>
      </c>
      <c r="F145" s="179">
        <v>2.4443567138793644E-3</v>
      </c>
    </row>
    <row r="146" spans="1:6">
      <c r="A146" s="74" t="s">
        <v>957</v>
      </c>
      <c r="B146" s="545">
        <v>174.52054999999999</v>
      </c>
      <c r="C146" s="545">
        <v>54.865000000000002</v>
      </c>
      <c r="D146" s="545">
        <v>3.43</v>
      </c>
      <c r="E146" s="545">
        <v>232.81555</v>
      </c>
      <c r="F146" s="179">
        <v>4.5332471719415423E-4</v>
      </c>
    </row>
    <row r="147" spans="1:6">
      <c r="A147" s="28" t="s">
        <v>7</v>
      </c>
      <c r="B147" s="546">
        <v>117487.01974999998</v>
      </c>
      <c r="C147" s="546">
        <v>376090.33945000003</v>
      </c>
      <c r="D147" s="546">
        <v>19996.115110000002</v>
      </c>
      <c r="E147" s="546">
        <v>513573.47431000002</v>
      </c>
      <c r="F147" s="547">
        <v>1</v>
      </c>
    </row>
    <row r="148" spans="1:6">
      <c r="A148" s="127" t="s">
        <v>958</v>
      </c>
      <c r="B148" s="179">
        <v>0.22876380036536542</v>
      </c>
      <c r="C148" s="179">
        <v>0.73230094283060021</v>
      </c>
      <c r="D148" s="179">
        <v>3.8935256804034375E-2</v>
      </c>
      <c r="E148" s="179">
        <v>1</v>
      </c>
      <c r="F148" s="179"/>
    </row>
    <row r="149" spans="1:6" ht="30" customHeight="1">
      <c r="A149" s="148" t="s">
        <v>1003</v>
      </c>
      <c r="B149" s="144" t="s">
        <v>350</v>
      </c>
      <c r="C149" s="144" t="s">
        <v>352</v>
      </c>
      <c r="D149" s="144" t="s">
        <v>351</v>
      </c>
      <c r="E149" s="145" t="s">
        <v>7</v>
      </c>
      <c r="F149" s="144" t="s">
        <v>810</v>
      </c>
    </row>
    <row r="150" spans="1:6">
      <c r="A150" s="74" t="s">
        <v>944</v>
      </c>
      <c r="B150" s="545">
        <v>0</v>
      </c>
      <c r="C150" s="545">
        <v>0</v>
      </c>
      <c r="D150" s="545">
        <v>0</v>
      </c>
      <c r="E150" s="545">
        <v>0</v>
      </c>
      <c r="F150" s="179">
        <v>0</v>
      </c>
    </row>
    <row r="151" spans="1:6">
      <c r="A151" s="74" t="s">
        <v>945</v>
      </c>
      <c r="B151" s="545">
        <v>0</v>
      </c>
      <c r="C151" s="545">
        <v>5</v>
      </c>
      <c r="D151" s="545">
        <v>0</v>
      </c>
      <c r="E151" s="545">
        <v>5</v>
      </c>
      <c r="F151" s="179">
        <v>1.3082155939298796E-3</v>
      </c>
    </row>
    <row r="152" spans="1:6">
      <c r="A152" s="74" t="s">
        <v>946</v>
      </c>
      <c r="B152" s="545">
        <v>0</v>
      </c>
      <c r="C152" s="545">
        <v>10</v>
      </c>
      <c r="D152" s="545">
        <v>0</v>
      </c>
      <c r="E152" s="545">
        <v>10</v>
      </c>
      <c r="F152" s="179">
        <v>2.6164311878597592E-3</v>
      </c>
    </row>
    <row r="153" spans="1:6">
      <c r="A153" s="74" t="s">
        <v>947</v>
      </c>
      <c r="B153" s="545">
        <v>2</v>
      </c>
      <c r="C153" s="545">
        <v>29</v>
      </c>
      <c r="D153" s="545">
        <v>0</v>
      </c>
      <c r="E153" s="545">
        <v>31</v>
      </c>
      <c r="F153" s="179">
        <v>8.1109366823652537E-3</v>
      </c>
    </row>
    <row r="154" spans="1:6">
      <c r="A154" s="74" t="s">
        <v>948</v>
      </c>
      <c r="B154" s="545">
        <v>13</v>
      </c>
      <c r="C154" s="545">
        <v>55</v>
      </c>
      <c r="D154" s="545">
        <v>1</v>
      </c>
      <c r="E154" s="545">
        <v>69</v>
      </c>
      <c r="F154" s="179">
        <v>1.8053375196232339E-2</v>
      </c>
    </row>
    <row r="155" spans="1:6">
      <c r="A155" s="74" t="s">
        <v>949</v>
      </c>
      <c r="B155" s="545">
        <v>38</v>
      </c>
      <c r="C155" s="545">
        <v>105</v>
      </c>
      <c r="D155" s="545">
        <v>8</v>
      </c>
      <c r="E155" s="545">
        <v>151</v>
      </c>
      <c r="F155" s="179">
        <v>3.9508110936682363E-2</v>
      </c>
    </row>
    <row r="156" spans="1:6">
      <c r="A156" s="74" t="s">
        <v>950</v>
      </c>
      <c r="B156" s="545">
        <v>64</v>
      </c>
      <c r="C156" s="545">
        <v>98</v>
      </c>
      <c r="D156" s="545">
        <v>11</v>
      </c>
      <c r="E156" s="545">
        <v>173</v>
      </c>
      <c r="F156" s="179">
        <v>4.5264259549973838E-2</v>
      </c>
    </row>
    <row r="157" spans="1:6">
      <c r="A157" s="74" t="s">
        <v>951</v>
      </c>
      <c r="B157" s="545">
        <v>98</v>
      </c>
      <c r="C157" s="545">
        <v>170</v>
      </c>
      <c r="D157" s="545">
        <v>18</v>
      </c>
      <c r="E157" s="545">
        <v>286</v>
      </c>
      <c r="F157" s="179">
        <v>7.4829931972789115E-2</v>
      </c>
    </row>
    <row r="158" spans="1:6">
      <c r="A158" s="74" t="s">
        <v>952</v>
      </c>
      <c r="B158" s="545">
        <v>89</v>
      </c>
      <c r="C158" s="545">
        <v>95</v>
      </c>
      <c r="D158" s="545">
        <v>8</v>
      </c>
      <c r="E158" s="545">
        <v>192</v>
      </c>
      <c r="F158" s="179">
        <v>5.0235478806907381E-2</v>
      </c>
    </row>
    <row r="159" spans="1:6">
      <c r="A159" s="74" t="s">
        <v>953</v>
      </c>
      <c r="B159" s="545">
        <v>203</v>
      </c>
      <c r="C159" s="545">
        <v>263</v>
      </c>
      <c r="D159" s="545">
        <v>33</v>
      </c>
      <c r="E159" s="545">
        <v>499</v>
      </c>
      <c r="F159" s="179">
        <v>0.13055991627420199</v>
      </c>
    </row>
    <row r="160" spans="1:6">
      <c r="A160" s="74" t="s">
        <v>954</v>
      </c>
      <c r="B160" s="545">
        <v>317</v>
      </c>
      <c r="C160" s="545">
        <v>395</v>
      </c>
      <c r="D160" s="545">
        <v>71</v>
      </c>
      <c r="E160" s="545">
        <v>783</v>
      </c>
      <c r="F160" s="179">
        <v>0.20486656200941916</v>
      </c>
    </row>
    <row r="161" spans="1:6">
      <c r="A161" s="74" t="s">
        <v>955</v>
      </c>
      <c r="B161" s="545">
        <v>492</v>
      </c>
      <c r="C161" s="545">
        <v>630</v>
      </c>
      <c r="D161" s="545">
        <v>130</v>
      </c>
      <c r="E161" s="545">
        <v>1252</v>
      </c>
      <c r="F161" s="179">
        <v>0.32757718472004188</v>
      </c>
    </row>
    <row r="162" spans="1:6">
      <c r="A162" s="74" t="s">
        <v>956</v>
      </c>
      <c r="B162" s="545">
        <v>89</v>
      </c>
      <c r="C162" s="545">
        <v>131</v>
      </c>
      <c r="D162" s="545">
        <v>32</v>
      </c>
      <c r="E162" s="545">
        <v>252</v>
      </c>
      <c r="F162" s="179">
        <v>6.5934065934065936E-2</v>
      </c>
    </row>
    <row r="163" spans="1:6">
      <c r="A163" s="74" t="s">
        <v>957</v>
      </c>
      <c r="B163" s="545">
        <v>93</v>
      </c>
      <c r="C163" s="545">
        <v>25</v>
      </c>
      <c r="D163" s="545">
        <v>1</v>
      </c>
      <c r="E163" s="545">
        <v>119</v>
      </c>
      <c r="F163" s="179">
        <v>3.1135531135531136E-2</v>
      </c>
    </row>
    <row r="164" spans="1:6">
      <c r="A164" s="28" t="s">
        <v>7</v>
      </c>
      <c r="B164" s="546">
        <v>1498</v>
      </c>
      <c r="C164" s="546">
        <v>2011</v>
      </c>
      <c r="D164" s="546">
        <v>313</v>
      </c>
      <c r="E164" s="546">
        <v>3822</v>
      </c>
      <c r="F164" s="547">
        <v>1</v>
      </c>
    </row>
    <row r="165" spans="1:6">
      <c r="A165" s="127" t="s">
        <v>958</v>
      </c>
      <c r="B165" s="179">
        <v>0.39194139194139194</v>
      </c>
      <c r="C165" s="179">
        <v>0.52616431187859758</v>
      </c>
      <c r="D165" s="179">
        <v>8.189429618001047E-2</v>
      </c>
      <c r="E165" s="179">
        <v>1</v>
      </c>
      <c r="F165" s="179"/>
    </row>
    <row r="166" spans="1:6" ht="15.75" thickBot="1">
      <c r="A166" s="149"/>
      <c r="B166" s="150"/>
      <c r="C166" s="35"/>
      <c r="D166" s="35"/>
      <c r="E166" s="150"/>
      <c r="F166" s="150"/>
    </row>
    <row r="167" spans="1:6" ht="15.75" customHeight="1" thickTop="1">
      <c r="A167" s="910" t="s">
        <v>993</v>
      </c>
      <c r="B167" s="910"/>
      <c r="C167" s="910"/>
      <c r="D167" s="910"/>
      <c r="E167" s="910"/>
      <c r="F167" s="910"/>
    </row>
    <row r="168" spans="1:6">
      <c r="A168" s="9"/>
      <c r="B168" s="1"/>
      <c r="C168" s="37"/>
      <c r="D168" s="37"/>
      <c r="E168" s="1"/>
      <c r="F168" s="136"/>
    </row>
    <row r="169" spans="1:6" ht="30" customHeight="1">
      <c r="A169" s="858" t="s">
        <v>349</v>
      </c>
      <c r="B169" s="858"/>
      <c r="C169" s="858"/>
      <c r="D169" s="858"/>
      <c r="E169" s="858"/>
      <c r="F169" s="858"/>
    </row>
    <row r="170" spans="1:6" ht="18">
      <c r="A170" s="859" t="s">
        <v>965</v>
      </c>
      <c r="B170" s="859"/>
      <c r="C170" s="859"/>
      <c r="D170" s="859"/>
      <c r="E170" s="859"/>
      <c r="F170" s="859"/>
    </row>
    <row r="171" spans="1:6" ht="18">
      <c r="A171" s="859" t="s">
        <v>1444</v>
      </c>
      <c r="B171" s="859"/>
      <c r="C171" s="859"/>
      <c r="D171" s="859"/>
      <c r="E171" s="859"/>
      <c r="F171" s="859"/>
    </row>
    <row r="172" spans="1:6" ht="30" customHeight="1">
      <c r="A172" s="863" t="s">
        <v>2</v>
      </c>
      <c r="B172" s="863"/>
      <c r="C172" s="863"/>
      <c r="D172" s="863"/>
      <c r="E172" s="863"/>
      <c r="F172" s="863"/>
    </row>
    <row r="173" spans="1:6">
      <c r="A173" s="22"/>
      <c r="B173" s="120"/>
      <c r="C173" s="120"/>
      <c r="D173" s="73"/>
      <c r="E173" s="143"/>
      <c r="F173" s="120"/>
    </row>
    <row r="174" spans="1:6" ht="30" customHeight="1">
      <c r="A174" s="28" t="s">
        <v>942</v>
      </c>
      <c r="B174" s="144" t="s">
        <v>350</v>
      </c>
      <c r="C174" s="144" t="s">
        <v>352</v>
      </c>
      <c r="D174" s="144" t="s">
        <v>351</v>
      </c>
      <c r="E174" s="145" t="s">
        <v>443</v>
      </c>
      <c r="F174" s="144" t="s">
        <v>810</v>
      </c>
    </row>
    <row r="175" spans="1:6">
      <c r="A175" s="74" t="s">
        <v>944</v>
      </c>
      <c r="B175" s="146">
        <v>0</v>
      </c>
      <c r="C175" s="146">
        <v>0</v>
      </c>
      <c r="D175" s="146">
        <v>0</v>
      </c>
      <c r="E175" s="146">
        <v>0</v>
      </c>
      <c r="F175" s="103">
        <v>0</v>
      </c>
    </row>
    <row r="176" spans="1:6">
      <c r="A176" s="74" t="s">
        <v>945</v>
      </c>
      <c r="B176" s="146">
        <v>0</v>
      </c>
      <c r="C176" s="146">
        <v>0</v>
      </c>
      <c r="D176" s="146">
        <v>0</v>
      </c>
      <c r="E176" s="146">
        <v>0</v>
      </c>
      <c r="F176" s="103">
        <v>0</v>
      </c>
    </row>
    <row r="177" spans="1:6">
      <c r="A177" s="74" t="s">
        <v>946</v>
      </c>
      <c r="B177" s="146">
        <v>0</v>
      </c>
      <c r="C177" s="146">
        <v>0</v>
      </c>
      <c r="D177" s="146">
        <v>0</v>
      </c>
      <c r="E177" s="146">
        <v>0</v>
      </c>
      <c r="F177" s="103">
        <v>0</v>
      </c>
    </row>
    <row r="178" spans="1:6">
      <c r="A178" s="74" t="s">
        <v>947</v>
      </c>
      <c r="B178" s="146">
        <v>0</v>
      </c>
      <c r="C178" s="146">
        <v>8047.8779999999997</v>
      </c>
      <c r="D178" s="146">
        <v>0</v>
      </c>
      <c r="E178" s="146">
        <v>8047.8779999999997</v>
      </c>
      <c r="F178" s="103">
        <v>0.56968199920419005</v>
      </c>
    </row>
    <row r="179" spans="1:6">
      <c r="A179" s="74" t="s">
        <v>948</v>
      </c>
      <c r="B179" s="146">
        <v>0</v>
      </c>
      <c r="C179" s="146">
        <v>744.38493000000005</v>
      </c>
      <c r="D179" s="146">
        <v>0</v>
      </c>
      <c r="E179" s="146">
        <v>744.38493000000005</v>
      </c>
      <c r="F179" s="103">
        <v>5.2692485534680207E-2</v>
      </c>
    </row>
    <row r="180" spans="1:6">
      <c r="A180" s="74" t="s">
        <v>949</v>
      </c>
      <c r="B180" s="146">
        <v>379.57991999999996</v>
      </c>
      <c r="C180" s="146">
        <v>1501.9333300000001</v>
      </c>
      <c r="D180" s="146">
        <v>0</v>
      </c>
      <c r="E180" s="146">
        <v>1881.51325</v>
      </c>
      <c r="F180" s="103">
        <v>0.13318594414442825</v>
      </c>
    </row>
    <row r="181" spans="1:6">
      <c r="A181" s="74" t="s">
        <v>950</v>
      </c>
      <c r="B181" s="146">
        <v>0</v>
      </c>
      <c r="C181" s="146">
        <v>274</v>
      </c>
      <c r="D181" s="146">
        <v>0</v>
      </c>
      <c r="E181" s="146">
        <v>274</v>
      </c>
      <c r="F181" s="103">
        <v>1.9395531068183199E-2</v>
      </c>
    </row>
    <row r="182" spans="1:6">
      <c r="A182" s="74" t="s">
        <v>951</v>
      </c>
      <c r="B182" s="146">
        <v>0</v>
      </c>
      <c r="C182" s="146">
        <v>935.41687999999999</v>
      </c>
      <c r="D182" s="146">
        <v>0</v>
      </c>
      <c r="E182" s="146">
        <v>935.41687999999999</v>
      </c>
      <c r="F182" s="103">
        <v>6.6214989626799253E-2</v>
      </c>
    </row>
    <row r="183" spans="1:6">
      <c r="A183" s="74" t="s">
        <v>952</v>
      </c>
      <c r="B183" s="146">
        <v>120</v>
      </c>
      <c r="C183" s="146">
        <v>233.07194000000001</v>
      </c>
      <c r="D183" s="146">
        <v>0</v>
      </c>
      <c r="E183" s="146">
        <v>353.07194000000004</v>
      </c>
      <c r="F183" s="103">
        <v>2.4992765626181444E-2</v>
      </c>
    </row>
    <row r="184" spans="1:6">
      <c r="A184" s="74" t="s">
        <v>953</v>
      </c>
      <c r="B184" s="146">
        <v>0</v>
      </c>
      <c r="C184" s="146">
        <v>535.83159999999998</v>
      </c>
      <c r="D184" s="146">
        <v>0</v>
      </c>
      <c r="E184" s="146">
        <v>535.83159999999998</v>
      </c>
      <c r="F184" s="103">
        <v>3.7929702354431799E-2</v>
      </c>
    </row>
    <row r="185" spans="1:6">
      <c r="A185" s="74" t="s">
        <v>954</v>
      </c>
      <c r="B185" s="146">
        <v>178.36524</v>
      </c>
      <c r="C185" s="146">
        <v>310.00878</v>
      </c>
      <c r="D185" s="146">
        <v>0</v>
      </c>
      <c r="E185" s="146">
        <v>488.37401999999997</v>
      </c>
      <c r="F185" s="103">
        <v>3.4570341159866874E-2</v>
      </c>
    </row>
    <row r="186" spans="1:6">
      <c r="A186" s="74" t="s">
        <v>955</v>
      </c>
      <c r="B186" s="146">
        <v>697.76834999999994</v>
      </c>
      <c r="C186" s="146">
        <v>72.161709999999999</v>
      </c>
      <c r="D186" s="146">
        <v>7.6005000000000003</v>
      </c>
      <c r="E186" s="146">
        <v>777.53055999999992</v>
      </c>
      <c r="F186" s="103">
        <v>5.5038752310006864E-2</v>
      </c>
    </row>
    <row r="187" spans="1:6">
      <c r="A187" s="74" t="s">
        <v>956</v>
      </c>
      <c r="B187" s="146">
        <v>66.779929999999993</v>
      </c>
      <c r="C187" s="146">
        <v>6.8040000000000003</v>
      </c>
      <c r="D187" s="146">
        <v>0</v>
      </c>
      <c r="E187" s="146">
        <v>73.583929999999995</v>
      </c>
      <c r="F187" s="103">
        <v>5.2087569358905753E-3</v>
      </c>
    </row>
    <row r="188" spans="1:6">
      <c r="A188" s="74" t="s">
        <v>957</v>
      </c>
      <c r="B188" s="146">
        <v>12.687479999999999</v>
      </c>
      <c r="C188" s="146">
        <v>2.6930000000000001</v>
      </c>
      <c r="D188" s="146">
        <v>0</v>
      </c>
      <c r="E188" s="146">
        <v>15.380479999999999</v>
      </c>
      <c r="F188" s="103">
        <v>1.0887320353414975E-3</v>
      </c>
    </row>
    <row r="189" spans="1:6">
      <c r="A189" s="28" t="s">
        <v>7</v>
      </c>
      <c r="B189" s="147">
        <v>1455.18092</v>
      </c>
      <c r="C189" s="147">
        <v>12664.184169999999</v>
      </c>
      <c r="D189" s="147">
        <v>7.6005000000000003</v>
      </c>
      <c r="E189" s="147">
        <v>14126.96559</v>
      </c>
      <c r="F189" s="106">
        <v>1</v>
      </c>
    </row>
    <row r="190" spans="1:6">
      <c r="A190" s="127" t="s">
        <v>958</v>
      </c>
      <c r="B190" s="103">
        <v>0.10300732388207084</v>
      </c>
      <c r="C190" s="103">
        <v>0.89645466249061623</v>
      </c>
      <c r="D190" s="103">
        <v>5.3801362731287011E-4</v>
      </c>
      <c r="E190" s="103">
        <v>1</v>
      </c>
      <c r="F190" s="103"/>
    </row>
    <row r="191" spans="1:6" ht="30" customHeight="1">
      <c r="A191" s="148" t="s">
        <v>1003</v>
      </c>
      <c r="B191" s="144" t="s">
        <v>350</v>
      </c>
      <c r="C191" s="144" t="s">
        <v>352</v>
      </c>
      <c r="D191" s="144" t="s">
        <v>351</v>
      </c>
      <c r="E191" s="145" t="s">
        <v>7</v>
      </c>
      <c r="F191" s="144" t="s">
        <v>810</v>
      </c>
    </row>
    <row r="192" spans="1:6">
      <c r="A192" s="74" t="s">
        <v>944</v>
      </c>
      <c r="B192" s="146">
        <v>0</v>
      </c>
      <c r="C192" s="146">
        <v>0</v>
      </c>
      <c r="D192" s="146">
        <v>0</v>
      </c>
      <c r="E192" s="146">
        <v>0</v>
      </c>
      <c r="F192" s="103">
        <v>0</v>
      </c>
    </row>
    <row r="193" spans="1:6">
      <c r="A193" s="74" t="s">
        <v>945</v>
      </c>
      <c r="B193" s="146">
        <v>0</v>
      </c>
      <c r="C193" s="146">
        <v>0</v>
      </c>
      <c r="D193" s="146">
        <v>0</v>
      </c>
      <c r="E193" s="146">
        <v>0</v>
      </c>
      <c r="F193" s="103">
        <v>0</v>
      </c>
    </row>
    <row r="194" spans="1:6">
      <c r="A194" s="74" t="s">
        <v>946</v>
      </c>
      <c r="B194" s="146">
        <v>0</v>
      </c>
      <c r="C194" s="146">
        <v>0</v>
      </c>
      <c r="D194" s="146">
        <v>0</v>
      </c>
      <c r="E194" s="146">
        <v>0</v>
      </c>
      <c r="F194" s="103">
        <v>0</v>
      </c>
    </row>
    <row r="195" spans="1:6">
      <c r="A195" s="74" t="s">
        <v>947</v>
      </c>
      <c r="B195" s="146">
        <v>0</v>
      </c>
      <c r="C195" s="146">
        <v>3</v>
      </c>
      <c r="D195" s="146">
        <v>0</v>
      </c>
      <c r="E195" s="146">
        <v>3</v>
      </c>
      <c r="F195" s="103">
        <v>2.7777777777777776E-2</v>
      </c>
    </row>
    <row r="196" spans="1:6">
      <c r="A196" s="74" t="s">
        <v>948</v>
      </c>
      <c r="B196" s="146">
        <v>0</v>
      </c>
      <c r="C196" s="146">
        <v>1</v>
      </c>
      <c r="D196" s="146">
        <v>0</v>
      </c>
      <c r="E196" s="146">
        <v>1</v>
      </c>
      <c r="F196" s="103">
        <v>9.2592592592592587E-3</v>
      </c>
    </row>
    <row r="197" spans="1:6">
      <c r="A197" s="74" t="s">
        <v>949</v>
      </c>
      <c r="B197" s="146">
        <v>1</v>
      </c>
      <c r="C197" s="146">
        <v>3</v>
      </c>
      <c r="D197" s="146">
        <v>0</v>
      </c>
      <c r="E197" s="146">
        <v>4</v>
      </c>
      <c r="F197" s="103">
        <v>3.7037037037037035E-2</v>
      </c>
    </row>
    <row r="198" spans="1:6">
      <c r="A198" s="74" t="s">
        <v>950</v>
      </c>
      <c r="B198" s="146">
        <v>0</v>
      </c>
      <c r="C198" s="146">
        <v>1</v>
      </c>
      <c r="D198" s="146">
        <v>0</v>
      </c>
      <c r="E198" s="146">
        <v>1</v>
      </c>
      <c r="F198" s="103">
        <v>9.2592592592592587E-3</v>
      </c>
    </row>
    <row r="199" spans="1:6">
      <c r="A199" s="74" t="s">
        <v>951</v>
      </c>
      <c r="B199" s="146">
        <v>0</v>
      </c>
      <c r="C199" s="146">
        <v>6</v>
      </c>
      <c r="D199" s="146">
        <v>0</v>
      </c>
      <c r="E199" s="146">
        <v>6</v>
      </c>
      <c r="F199" s="103">
        <v>5.5555555555555552E-2</v>
      </c>
    </row>
    <row r="200" spans="1:6">
      <c r="A200" s="74" t="s">
        <v>952</v>
      </c>
      <c r="B200" s="146">
        <v>1</v>
      </c>
      <c r="C200" s="146">
        <v>2</v>
      </c>
      <c r="D200" s="146">
        <v>0</v>
      </c>
      <c r="E200" s="146">
        <v>3</v>
      </c>
      <c r="F200" s="103">
        <v>2.7777777777777776E-2</v>
      </c>
    </row>
    <row r="201" spans="1:6">
      <c r="A201" s="74" t="s">
        <v>953</v>
      </c>
      <c r="B201" s="146">
        <v>0</v>
      </c>
      <c r="C201" s="146">
        <v>6</v>
      </c>
      <c r="D201" s="146">
        <v>0</v>
      </c>
      <c r="E201" s="146">
        <v>6</v>
      </c>
      <c r="F201" s="103">
        <v>5.5555555555555552E-2</v>
      </c>
    </row>
    <row r="202" spans="1:6">
      <c r="A202" s="74" t="s">
        <v>954</v>
      </c>
      <c r="B202" s="146">
        <v>4</v>
      </c>
      <c r="C202" s="146">
        <v>6</v>
      </c>
      <c r="D202" s="146">
        <v>0</v>
      </c>
      <c r="E202" s="146">
        <v>10</v>
      </c>
      <c r="F202" s="103">
        <v>9.2592592592592587E-2</v>
      </c>
    </row>
    <row r="203" spans="1:6">
      <c r="A203" s="74" t="s">
        <v>955</v>
      </c>
      <c r="B203" s="146">
        <v>49</v>
      </c>
      <c r="C203" s="146">
        <v>3</v>
      </c>
      <c r="D203" s="146">
        <v>1</v>
      </c>
      <c r="E203" s="146">
        <v>53</v>
      </c>
      <c r="F203" s="103">
        <v>0.49074074074074076</v>
      </c>
    </row>
    <row r="204" spans="1:6">
      <c r="A204" s="74" t="s">
        <v>956</v>
      </c>
      <c r="B204" s="146">
        <v>15</v>
      </c>
      <c r="C204" s="146">
        <v>1</v>
      </c>
      <c r="D204" s="146">
        <v>0</v>
      </c>
      <c r="E204" s="146">
        <v>16</v>
      </c>
      <c r="F204" s="103">
        <v>0.14814814814814814</v>
      </c>
    </row>
    <row r="205" spans="1:6">
      <c r="A205" s="74" t="s">
        <v>957</v>
      </c>
      <c r="B205" s="146">
        <v>4</v>
      </c>
      <c r="C205" s="146">
        <v>1</v>
      </c>
      <c r="D205" s="146">
        <v>0</v>
      </c>
      <c r="E205" s="146">
        <v>5</v>
      </c>
      <c r="F205" s="103">
        <v>4.6296296296296294E-2</v>
      </c>
    </row>
    <row r="206" spans="1:6">
      <c r="A206" s="28" t="s">
        <v>7</v>
      </c>
      <c r="B206" s="147">
        <v>74</v>
      </c>
      <c r="C206" s="147">
        <v>33</v>
      </c>
      <c r="D206" s="147">
        <v>1</v>
      </c>
      <c r="E206" s="147">
        <v>108</v>
      </c>
      <c r="F206" s="106">
        <v>1</v>
      </c>
    </row>
    <row r="207" spans="1:6">
      <c r="A207" s="127" t="s">
        <v>958</v>
      </c>
      <c r="B207" s="103">
        <v>0.68518518518518523</v>
      </c>
      <c r="C207" s="103">
        <v>0.30555555555555558</v>
      </c>
      <c r="D207" s="103">
        <v>9.2592592592592587E-3</v>
      </c>
      <c r="E207" s="103">
        <v>1</v>
      </c>
      <c r="F207" s="103"/>
    </row>
    <row r="208" spans="1:6" ht="15.75" thickBot="1">
      <c r="A208" s="149"/>
      <c r="B208" s="150"/>
      <c r="C208" s="35"/>
      <c r="D208" s="35"/>
      <c r="E208" s="150"/>
      <c r="F208" s="150"/>
    </row>
    <row r="209" spans="1:6" ht="15.75" customHeight="1" thickTop="1">
      <c r="A209" s="910" t="s">
        <v>994</v>
      </c>
      <c r="B209" s="910"/>
      <c r="C209" s="910"/>
      <c r="D209" s="910"/>
      <c r="E209" s="910"/>
      <c r="F209" s="910"/>
    </row>
    <row r="210" spans="1:6">
      <c r="A210" s="137"/>
      <c r="B210" s="1"/>
      <c r="C210" s="37"/>
      <c r="D210" s="37"/>
      <c r="E210" s="1"/>
      <c r="F210" s="136"/>
    </row>
  </sheetData>
  <mergeCells count="25">
    <mergeCell ref="A43:F43"/>
    <mergeCell ref="A1:F1"/>
    <mergeCell ref="A2:F2"/>
    <mergeCell ref="A3:F3"/>
    <mergeCell ref="A4:F4"/>
    <mergeCell ref="A41:F41"/>
    <mergeCell ref="A129:F129"/>
    <mergeCell ref="A44:F44"/>
    <mergeCell ref="A45:F45"/>
    <mergeCell ref="A46:F46"/>
    <mergeCell ref="A83:F83"/>
    <mergeCell ref="A85:F85"/>
    <mergeCell ref="A86:F86"/>
    <mergeCell ref="A87:F87"/>
    <mergeCell ref="A88:F88"/>
    <mergeCell ref="A125:F125"/>
    <mergeCell ref="A127:F127"/>
    <mergeCell ref="A128:F128"/>
    <mergeCell ref="A209:F209"/>
    <mergeCell ref="A130:F130"/>
    <mergeCell ref="A167:F167"/>
    <mergeCell ref="A169:F169"/>
    <mergeCell ref="A170:F170"/>
    <mergeCell ref="A171:F171"/>
    <mergeCell ref="A172:F172"/>
  </mergeCells>
  <hyperlinks>
    <hyperlink ref="G1" location="ÍNDICE!A1" display="ÍNDICE!A1"/>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zoomScaleNormal="100" workbookViewId="0">
      <selection activeCell="A8" sqref="A8:B8"/>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7" ht="30" customHeight="1">
      <c r="A1" s="858" t="s">
        <v>353</v>
      </c>
      <c r="B1" s="858"/>
      <c r="C1" s="858"/>
      <c r="D1" s="858"/>
      <c r="E1" s="858"/>
      <c r="F1" s="858"/>
      <c r="G1" s="855" t="s">
        <v>1449</v>
      </c>
    </row>
    <row r="2" spans="1:7" ht="18">
      <c r="A2" s="859" t="s">
        <v>1</v>
      </c>
      <c r="B2" s="859"/>
      <c r="C2" s="859"/>
      <c r="D2" s="859"/>
      <c r="E2" s="859"/>
      <c r="F2" s="859"/>
    </row>
    <row r="3" spans="1:7" ht="18">
      <c r="A3" s="859" t="s">
        <v>1444</v>
      </c>
      <c r="B3" s="859"/>
      <c r="C3" s="859"/>
      <c r="D3" s="859"/>
      <c r="E3" s="859"/>
      <c r="F3" s="859"/>
    </row>
    <row r="4" spans="1:7" ht="30" customHeight="1">
      <c r="A4" s="863" t="s">
        <v>2</v>
      </c>
      <c r="B4" s="863"/>
      <c r="C4" s="863"/>
      <c r="D4" s="863"/>
      <c r="E4" s="863"/>
      <c r="F4" s="863"/>
    </row>
    <row r="5" spans="1:7" ht="3.75" customHeight="1">
      <c r="A5" s="3"/>
      <c r="B5" s="112"/>
      <c r="C5" s="112"/>
      <c r="D5" s="112"/>
      <c r="E5" s="112"/>
      <c r="F5" s="112"/>
    </row>
    <row r="6" spans="1:7" ht="30" customHeight="1" thickBot="1">
      <c r="A6" s="5"/>
      <c r="B6" s="6" t="s">
        <v>3</v>
      </c>
      <c r="C6" s="6" t="s">
        <v>4</v>
      </c>
      <c r="D6" s="6" t="s">
        <v>5</v>
      </c>
      <c r="E6" s="6" t="s">
        <v>6</v>
      </c>
      <c r="F6" s="6" t="s">
        <v>7</v>
      </c>
    </row>
    <row r="7" spans="1:7">
      <c r="A7" s="7" t="s">
        <v>8</v>
      </c>
      <c r="B7" s="8">
        <v>8665396.1654300001</v>
      </c>
      <c r="C7" s="8">
        <v>1589537.93404</v>
      </c>
      <c r="D7" s="8">
        <v>0</v>
      </c>
      <c r="E7" s="8">
        <v>221.56235000000001</v>
      </c>
      <c r="F7" s="8">
        <v>10255155.66182</v>
      </c>
    </row>
    <row r="8" spans="1:7">
      <c r="A8" s="10" t="s">
        <v>9</v>
      </c>
      <c r="B8" s="11">
        <v>853689.83284000005</v>
      </c>
      <c r="C8" s="11">
        <v>288441.06020999997</v>
      </c>
      <c r="D8" s="11">
        <v>0</v>
      </c>
      <c r="E8" s="11">
        <v>217.52059</v>
      </c>
      <c r="F8" s="11">
        <v>1142348.4136400002</v>
      </c>
    </row>
    <row r="9" spans="1:7">
      <c r="A9" s="12" t="s">
        <v>10</v>
      </c>
      <c r="B9" s="13">
        <v>318392.67163</v>
      </c>
      <c r="C9" s="13">
        <v>91990.097349999996</v>
      </c>
      <c r="D9" s="13">
        <v>0</v>
      </c>
      <c r="E9" s="13">
        <v>0</v>
      </c>
      <c r="F9" s="13">
        <v>410382.76897999999</v>
      </c>
    </row>
    <row r="10" spans="1:7">
      <c r="A10" s="12" t="s">
        <v>11</v>
      </c>
      <c r="B10" s="13">
        <v>250085.47199000002</v>
      </c>
      <c r="C10" s="13">
        <v>118362.7445</v>
      </c>
      <c r="D10" s="13">
        <v>0</v>
      </c>
      <c r="E10" s="13">
        <v>217.52059</v>
      </c>
      <c r="F10" s="13">
        <v>368665.73707999999</v>
      </c>
    </row>
    <row r="11" spans="1:7">
      <c r="A11" s="12" t="s">
        <v>12</v>
      </c>
      <c r="B11" s="13">
        <v>285124.16258</v>
      </c>
      <c r="C11" s="13">
        <v>78094.784510000012</v>
      </c>
      <c r="D11" s="13">
        <v>0</v>
      </c>
      <c r="E11" s="13">
        <v>0</v>
      </c>
      <c r="F11" s="13">
        <v>363218.94708999997</v>
      </c>
    </row>
    <row r="12" spans="1:7">
      <c r="A12" s="12" t="s">
        <v>13</v>
      </c>
      <c r="B12" s="13">
        <v>0</v>
      </c>
      <c r="C12" s="13">
        <v>0</v>
      </c>
      <c r="D12" s="13">
        <v>0</v>
      </c>
      <c r="E12" s="13">
        <v>0</v>
      </c>
      <c r="F12" s="13">
        <v>0</v>
      </c>
    </row>
    <row r="13" spans="1:7">
      <c r="A13" s="12" t="s">
        <v>14</v>
      </c>
      <c r="B13" s="13">
        <v>0</v>
      </c>
      <c r="C13" s="13">
        <v>0</v>
      </c>
      <c r="D13" s="13">
        <v>0</v>
      </c>
      <c r="E13" s="13">
        <v>0</v>
      </c>
      <c r="F13" s="13">
        <v>0</v>
      </c>
    </row>
    <row r="14" spans="1:7">
      <c r="A14" s="14" t="s">
        <v>15</v>
      </c>
      <c r="B14" s="13">
        <v>134.17264</v>
      </c>
      <c r="C14" s="13">
        <v>0</v>
      </c>
      <c r="D14" s="13">
        <v>0</v>
      </c>
      <c r="E14" s="13">
        <v>0</v>
      </c>
      <c r="F14" s="13">
        <v>134.17264</v>
      </c>
    </row>
    <row r="15" spans="1:7">
      <c r="A15" s="12" t="s">
        <v>16</v>
      </c>
      <c r="B15" s="13">
        <v>5.8999999999999992E-4</v>
      </c>
      <c r="C15" s="13">
        <v>1.17E-3</v>
      </c>
      <c r="D15" s="13">
        <v>0</v>
      </c>
      <c r="E15" s="13">
        <v>0</v>
      </c>
      <c r="F15" s="13">
        <v>1.7600000000000001E-3</v>
      </c>
    </row>
    <row r="16" spans="1:7">
      <c r="A16" s="12" t="s">
        <v>17</v>
      </c>
      <c r="B16" s="13">
        <v>-46.646589999999996</v>
      </c>
      <c r="C16" s="13">
        <v>-6.5673199999999996</v>
      </c>
      <c r="D16" s="13">
        <v>0</v>
      </c>
      <c r="E16" s="13">
        <v>0</v>
      </c>
      <c r="F16" s="13">
        <v>-53.213910000000006</v>
      </c>
    </row>
    <row r="17" spans="1:6">
      <c r="A17" s="10" t="s">
        <v>18</v>
      </c>
      <c r="B17" s="11">
        <v>486386.55830999999</v>
      </c>
      <c r="C17" s="11">
        <v>164212.60980000001</v>
      </c>
      <c r="D17" s="11">
        <v>0</v>
      </c>
      <c r="E17" s="11">
        <v>3.9746100000000002</v>
      </c>
      <c r="F17" s="11">
        <v>650603.14272</v>
      </c>
    </row>
    <row r="18" spans="1:6">
      <c r="A18" s="12" t="s">
        <v>19</v>
      </c>
      <c r="B18" s="13">
        <v>0</v>
      </c>
      <c r="C18" s="13">
        <v>0</v>
      </c>
      <c r="D18" s="13">
        <v>0</v>
      </c>
      <c r="E18" s="13">
        <v>0</v>
      </c>
      <c r="F18" s="13">
        <v>0</v>
      </c>
    </row>
    <row r="19" spans="1:6">
      <c r="A19" s="12" t="s">
        <v>20</v>
      </c>
      <c r="B19" s="13">
        <v>358994.79054000002</v>
      </c>
      <c r="C19" s="13">
        <v>64109.065299999995</v>
      </c>
      <c r="D19" s="13">
        <v>0</v>
      </c>
      <c r="E19" s="13">
        <v>3.9691399999999999</v>
      </c>
      <c r="F19" s="13">
        <v>423107.82498000003</v>
      </c>
    </row>
    <row r="20" spans="1:6">
      <c r="A20" s="12" t="s">
        <v>21</v>
      </c>
      <c r="B20" s="13">
        <v>0</v>
      </c>
      <c r="C20" s="13">
        <v>0</v>
      </c>
      <c r="D20" s="13">
        <v>0</v>
      </c>
      <c r="E20" s="13">
        <v>0</v>
      </c>
      <c r="F20" s="13">
        <v>0</v>
      </c>
    </row>
    <row r="21" spans="1:6">
      <c r="A21" s="12" t="s">
        <v>22</v>
      </c>
      <c r="B21" s="13">
        <v>0</v>
      </c>
      <c r="C21" s="13">
        <v>0</v>
      </c>
      <c r="D21" s="13">
        <v>0</v>
      </c>
      <c r="E21" s="13">
        <v>0</v>
      </c>
      <c r="F21" s="13">
        <v>0</v>
      </c>
    </row>
    <row r="22" spans="1:6">
      <c r="A22" s="14" t="s">
        <v>23</v>
      </c>
      <c r="B22" s="13">
        <v>41453.516189999995</v>
      </c>
      <c r="C22" s="13">
        <v>34939.427210000002</v>
      </c>
      <c r="D22" s="13">
        <v>0</v>
      </c>
      <c r="E22" s="13">
        <v>0</v>
      </c>
      <c r="F22" s="13">
        <v>76392.943400000004</v>
      </c>
    </row>
    <row r="23" spans="1:6">
      <c r="A23" s="12" t="s">
        <v>24</v>
      </c>
      <c r="B23" s="13">
        <v>86044.993730000002</v>
      </c>
      <c r="C23" s="13">
        <v>65085.472229999999</v>
      </c>
      <c r="D23" s="13">
        <v>0</v>
      </c>
      <c r="E23" s="13">
        <v>5.47E-3</v>
      </c>
      <c r="F23" s="13">
        <v>151130.47143000001</v>
      </c>
    </row>
    <row r="24" spans="1:6">
      <c r="A24" s="12" t="s">
        <v>25</v>
      </c>
      <c r="B24" s="13">
        <v>12.999690000000001</v>
      </c>
      <c r="C24" s="13">
        <v>79.985289999999992</v>
      </c>
      <c r="D24" s="13">
        <v>0</v>
      </c>
      <c r="E24" s="13">
        <v>0</v>
      </c>
      <c r="F24" s="13">
        <v>92.984979999999993</v>
      </c>
    </row>
    <row r="25" spans="1:6">
      <c r="A25" s="12" t="s">
        <v>26</v>
      </c>
      <c r="B25" s="13">
        <v>-119.74184</v>
      </c>
      <c r="C25" s="13">
        <v>-1.34023</v>
      </c>
      <c r="D25" s="13">
        <v>0</v>
      </c>
      <c r="E25" s="13">
        <v>0</v>
      </c>
      <c r="F25" s="13">
        <v>-121.08207</v>
      </c>
    </row>
    <row r="26" spans="1:6">
      <c r="A26" s="10" t="s">
        <v>27</v>
      </c>
      <c r="B26" s="11">
        <v>6891117.1700499998</v>
      </c>
      <c r="C26" s="11">
        <v>706886.71507000003</v>
      </c>
      <c r="D26" s="11">
        <v>0</v>
      </c>
      <c r="E26" s="11">
        <v>0</v>
      </c>
      <c r="F26" s="11">
        <v>7598003.8851199998</v>
      </c>
    </row>
    <row r="27" spans="1:6">
      <c r="A27" s="15" t="s">
        <v>28</v>
      </c>
      <c r="B27" s="13">
        <v>6473052.1360299997</v>
      </c>
      <c r="C27" s="13">
        <v>681677.41650000005</v>
      </c>
      <c r="D27" s="13">
        <v>0</v>
      </c>
      <c r="E27" s="13">
        <v>0</v>
      </c>
      <c r="F27" s="13">
        <v>7154729.55253</v>
      </c>
    </row>
    <row r="28" spans="1:6">
      <c r="A28" s="12" t="s">
        <v>29</v>
      </c>
      <c r="B28" s="13">
        <v>4904953.5571499998</v>
      </c>
      <c r="C28" s="13">
        <v>420369.20529000001</v>
      </c>
      <c r="D28" s="13">
        <v>0</v>
      </c>
      <c r="E28" s="13">
        <v>0</v>
      </c>
      <c r="F28" s="13">
        <v>5325322.7624399997</v>
      </c>
    </row>
    <row r="29" spans="1:6">
      <c r="A29" s="12" t="s">
        <v>30</v>
      </c>
      <c r="B29" s="13">
        <v>1387755.1579400001</v>
      </c>
      <c r="C29" s="13">
        <v>245532.97274</v>
      </c>
      <c r="D29" s="13">
        <v>0</v>
      </c>
      <c r="E29" s="13">
        <v>0</v>
      </c>
      <c r="F29" s="13">
        <v>1633288.1306800002</v>
      </c>
    </row>
    <row r="30" spans="1:6">
      <c r="A30" s="12" t="s">
        <v>31</v>
      </c>
      <c r="B30" s="13">
        <v>180343.42094000001</v>
      </c>
      <c r="C30" s="13">
        <v>15775.23847</v>
      </c>
      <c r="D30" s="13">
        <v>0</v>
      </c>
      <c r="E30" s="13">
        <v>0</v>
      </c>
      <c r="F30" s="13">
        <v>196118.65940999999</v>
      </c>
    </row>
    <row r="31" spans="1:6">
      <c r="A31" s="15" t="s">
        <v>32</v>
      </c>
      <c r="B31" s="13">
        <v>88522.69541</v>
      </c>
      <c r="C31" s="13">
        <v>10375.256439999999</v>
      </c>
      <c r="D31" s="13">
        <v>0</v>
      </c>
      <c r="E31" s="13">
        <v>0</v>
      </c>
      <c r="F31" s="13">
        <v>98897.951849999998</v>
      </c>
    </row>
    <row r="32" spans="1:6">
      <c r="A32" s="12" t="s">
        <v>33</v>
      </c>
      <c r="B32" s="13">
        <v>37610.045549999995</v>
      </c>
      <c r="C32" s="13">
        <v>4513.8790599999993</v>
      </c>
      <c r="D32" s="13">
        <v>0</v>
      </c>
      <c r="E32" s="13">
        <v>0</v>
      </c>
      <c r="F32" s="13">
        <v>42123.924610000002</v>
      </c>
    </row>
    <row r="33" spans="1:6">
      <c r="A33" s="12" t="s">
        <v>34</v>
      </c>
      <c r="B33" s="13">
        <v>44867.138469999998</v>
      </c>
      <c r="C33" s="13">
        <v>5409.6478099999995</v>
      </c>
      <c r="D33" s="13">
        <v>0</v>
      </c>
      <c r="E33" s="13">
        <v>0</v>
      </c>
      <c r="F33" s="13">
        <v>50276.78628</v>
      </c>
    </row>
    <row r="34" spans="1:6">
      <c r="A34" s="12" t="s">
        <v>35</v>
      </c>
      <c r="B34" s="13">
        <v>6045.5113899999997</v>
      </c>
      <c r="C34" s="13">
        <v>451.72957000000002</v>
      </c>
      <c r="D34" s="13">
        <v>0</v>
      </c>
      <c r="E34" s="13">
        <v>0</v>
      </c>
      <c r="F34" s="13">
        <v>6497.2409600000001</v>
      </c>
    </row>
    <row r="35" spans="1:6">
      <c r="A35" s="15" t="s">
        <v>36</v>
      </c>
      <c r="B35" s="13">
        <v>212606.28852</v>
      </c>
      <c r="C35" s="13">
        <v>48552.821090000005</v>
      </c>
      <c r="D35" s="13">
        <v>0</v>
      </c>
      <c r="E35" s="13">
        <v>0</v>
      </c>
      <c r="F35" s="13">
        <v>261159.10961000001</v>
      </c>
    </row>
    <row r="36" spans="1:6">
      <c r="A36" s="12" t="s">
        <v>37</v>
      </c>
      <c r="B36" s="13">
        <v>118515.30548000001</v>
      </c>
      <c r="C36" s="13">
        <v>21554.63925</v>
      </c>
      <c r="D36" s="13">
        <v>0</v>
      </c>
      <c r="E36" s="13">
        <v>0</v>
      </c>
      <c r="F36" s="13">
        <v>140069.94472999999</v>
      </c>
    </row>
    <row r="37" spans="1:6">
      <c r="A37" s="12" t="s">
        <v>38</v>
      </c>
      <c r="B37" s="13">
        <v>85841.748760000002</v>
      </c>
      <c r="C37" s="13">
        <v>25883.44328</v>
      </c>
      <c r="D37" s="13">
        <v>0</v>
      </c>
      <c r="E37" s="13">
        <v>0</v>
      </c>
      <c r="F37" s="13">
        <v>111725.19204000001</v>
      </c>
    </row>
    <row r="38" spans="1:6">
      <c r="A38" s="12" t="s">
        <v>39</v>
      </c>
      <c r="B38" s="13">
        <v>8249.2342800000006</v>
      </c>
      <c r="C38" s="13">
        <v>1114.73856</v>
      </c>
      <c r="D38" s="13">
        <v>0</v>
      </c>
      <c r="E38" s="13">
        <v>0</v>
      </c>
      <c r="F38" s="13">
        <v>9363.9728400000004</v>
      </c>
    </row>
    <row r="39" spans="1:6">
      <c r="A39" s="15" t="s">
        <v>40</v>
      </c>
      <c r="B39" s="13">
        <v>610347.91428000003</v>
      </c>
      <c r="C39" s="13">
        <v>78502.913849999997</v>
      </c>
      <c r="D39" s="13">
        <v>0</v>
      </c>
      <c r="E39" s="13">
        <v>0</v>
      </c>
      <c r="F39" s="13">
        <v>688850.82813000004</v>
      </c>
    </row>
    <row r="40" spans="1:6">
      <c r="A40" s="12" t="s">
        <v>41</v>
      </c>
      <c r="B40" s="13">
        <v>80995.120590000006</v>
      </c>
      <c r="C40" s="13">
        <v>3977.34564</v>
      </c>
      <c r="D40" s="13">
        <v>0</v>
      </c>
      <c r="E40" s="13">
        <v>0</v>
      </c>
      <c r="F40" s="13">
        <v>84972.466230000005</v>
      </c>
    </row>
    <row r="41" spans="1:6">
      <c r="A41" s="12" t="s">
        <v>42</v>
      </c>
      <c r="B41" s="13">
        <v>248015.25394</v>
      </c>
      <c r="C41" s="13">
        <v>38264.613310000001</v>
      </c>
      <c r="D41" s="13">
        <v>0</v>
      </c>
      <c r="E41" s="13">
        <v>0</v>
      </c>
      <c r="F41" s="13">
        <v>286279.86725000001</v>
      </c>
    </row>
    <row r="42" spans="1:6">
      <c r="A42" s="12" t="s">
        <v>43</v>
      </c>
      <c r="B42" s="13">
        <v>368.84244000000001</v>
      </c>
      <c r="C42" s="13">
        <v>23.478630000000003</v>
      </c>
      <c r="D42" s="13">
        <v>0</v>
      </c>
      <c r="E42" s="13">
        <v>0</v>
      </c>
      <c r="F42" s="13">
        <v>392.32107000000002</v>
      </c>
    </row>
    <row r="43" spans="1:6">
      <c r="A43" s="12" t="s">
        <v>44</v>
      </c>
      <c r="B43" s="13">
        <v>4806.4806200000003</v>
      </c>
      <c r="C43" s="13">
        <v>280.01022999999998</v>
      </c>
      <c r="D43" s="13">
        <v>0</v>
      </c>
      <c r="E43" s="13">
        <v>0</v>
      </c>
      <c r="F43" s="13">
        <v>5086.4908499999992</v>
      </c>
    </row>
    <row r="44" spans="1:6">
      <c r="A44" s="12" t="s">
        <v>45</v>
      </c>
      <c r="B44" s="13">
        <v>120.66586</v>
      </c>
      <c r="C44" s="13">
        <v>0</v>
      </c>
      <c r="D44" s="13">
        <v>0</v>
      </c>
      <c r="E44" s="13">
        <v>0</v>
      </c>
      <c r="F44" s="13">
        <v>120.66586</v>
      </c>
    </row>
    <row r="45" spans="1:6">
      <c r="A45" s="12" t="s">
        <v>46</v>
      </c>
      <c r="B45" s="13">
        <v>1122.5174199999999</v>
      </c>
      <c r="C45" s="13">
        <v>53.276379999999996</v>
      </c>
      <c r="D45" s="13">
        <v>0</v>
      </c>
      <c r="E45" s="13">
        <v>0</v>
      </c>
      <c r="F45" s="13">
        <v>1175.7938000000001</v>
      </c>
    </row>
    <row r="46" spans="1:6">
      <c r="A46" s="12" t="s">
        <v>47</v>
      </c>
      <c r="B46" s="13">
        <v>82068.258189999993</v>
      </c>
      <c r="C46" s="13">
        <v>10568.286050000001</v>
      </c>
      <c r="D46" s="13">
        <v>0</v>
      </c>
      <c r="E46" s="13">
        <v>0</v>
      </c>
      <c r="F46" s="13">
        <v>92636.544239999988</v>
      </c>
    </row>
    <row r="47" spans="1:6">
      <c r="A47" s="12" t="s">
        <v>48</v>
      </c>
      <c r="B47" s="13">
        <v>188839.21099000002</v>
      </c>
      <c r="C47" s="13">
        <v>25019.886170000002</v>
      </c>
      <c r="D47" s="13">
        <v>0</v>
      </c>
      <c r="E47" s="13">
        <v>0</v>
      </c>
      <c r="F47" s="13">
        <v>213859.09716</v>
      </c>
    </row>
    <row r="48" spans="1:6">
      <c r="A48" s="12" t="s">
        <v>49</v>
      </c>
      <c r="B48" s="13">
        <v>534.65559999999994</v>
      </c>
      <c r="C48" s="13">
        <v>64.06456</v>
      </c>
      <c r="D48" s="13">
        <v>0</v>
      </c>
      <c r="E48" s="13">
        <v>0</v>
      </c>
      <c r="F48" s="13">
        <v>598.72016000000008</v>
      </c>
    </row>
    <row r="49" spans="1:6">
      <c r="A49" s="12" t="s">
        <v>50</v>
      </c>
      <c r="B49" s="13">
        <v>2679.6386600000001</v>
      </c>
      <c r="C49" s="13">
        <v>241.09053</v>
      </c>
      <c r="D49" s="13">
        <v>0</v>
      </c>
      <c r="E49" s="13">
        <v>0</v>
      </c>
      <c r="F49" s="13">
        <v>2920.72919</v>
      </c>
    </row>
    <row r="50" spans="1:6">
      <c r="A50" s="12" t="s">
        <v>51</v>
      </c>
      <c r="B50" s="13">
        <v>234.56695999999999</v>
      </c>
      <c r="C50" s="13">
        <v>2.0000000000000002E-5</v>
      </c>
      <c r="D50" s="13">
        <v>0</v>
      </c>
      <c r="E50" s="13">
        <v>0</v>
      </c>
      <c r="F50" s="13">
        <v>234.56698</v>
      </c>
    </row>
    <row r="51" spans="1:6">
      <c r="A51" s="12" t="s">
        <v>52</v>
      </c>
      <c r="B51" s="13">
        <v>562.70301000000006</v>
      </c>
      <c r="C51" s="13">
        <v>10.86233</v>
      </c>
      <c r="D51" s="13">
        <v>0</v>
      </c>
      <c r="E51" s="13">
        <v>0</v>
      </c>
      <c r="F51" s="13">
        <v>573.56533999999999</v>
      </c>
    </row>
    <row r="52" spans="1:6">
      <c r="A52" s="15" t="s">
        <v>53</v>
      </c>
      <c r="B52" s="13">
        <v>-493411.86418999999</v>
      </c>
      <c r="C52" s="13">
        <v>-112221.69281000001</v>
      </c>
      <c r="D52" s="13">
        <v>0</v>
      </c>
      <c r="E52" s="13">
        <v>0</v>
      </c>
      <c r="F52" s="13">
        <v>-605633.55700000003</v>
      </c>
    </row>
    <row r="53" spans="1:6">
      <c r="A53" s="16" t="s">
        <v>54</v>
      </c>
      <c r="B53" s="13">
        <v>-75023.600349999993</v>
      </c>
      <c r="C53" s="13">
        <v>-10231.391740000001</v>
      </c>
      <c r="D53" s="13">
        <v>0</v>
      </c>
      <c r="E53" s="13">
        <v>0</v>
      </c>
      <c r="F53" s="13">
        <v>-85254.99209</v>
      </c>
    </row>
    <row r="54" spans="1:6">
      <c r="A54" s="12" t="s">
        <v>55</v>
      </c>
      <c r="B54" s="13">
        <v>-18597.955460000001</v>
      </c>
      <c r="C54" s="13">
        <v>-11462.875699999999</v>
      </c>
      <c r="D54" s="13">
        <v>0</v>
      </c>
      <c r="E54" s="13">
        <v>0</v>
      </c>
      <c r="F54" s="13">
        <v>-30060.831160000002</v>
      </c>
    </row>
    <row r="55" spans="1:6">
      <c r="A55" s="12" t="s">
        <v>56</v>
      </c>
      <c r="B55" s="13">
        <v>-19977.603320000002</v>
      </c>
      <c r="C55" s="13">
        <v>-1714.56665</v>
      </c>
      <c r="D55" s="13">
        <v>0</v>
      </c>
      <c r="E55" s="13">
        <v>0</v>
      </c>
      <c r="F55" s="13">
        <v>-21692.169969999999</v>
      </c>
    </row>
    <row r="56" spans="1:6">
      <c r="A56" s="12" t="s">
        <v>57</v>
      </c>
      <c r="B56" s="13">
        <v>-18127.04435</v>
      </c>
      <c r="C56" s="13">
        <v>-2368.9479100000003</v>
      </c>
      <c r="D56" s="13">
        <v>0</v>
      </c>
      <c r="E56" s="13">
        <v>0</v>
      </c>
      <c r="F56" s="13">
        <v>-20495.992260000003</v>
      </c>
    </row>
    <row r="57" spans="1:6">
      <c r="A57" s="12" t="s">
        <v>58</v>
      </c>
      <c r="B57" s="13">
        <v>-86809.20955</v>
      </c>
      <c r="C57" s="13">
        <v>-11929.434160000001</v>
      </c>
      <c r="D57" s="13">
        <v>0</v>
      </c>
      <c r="E57" s="13">
        <v>0</v>
      </c>
      <c r="F57" s="13">
        <v>-98738.643709999989</v>
      </c>
    </row>
    <row r="58" spans="1:6">
      <c r="A58" s="12" t="s">
        <v>59</v>
      </c>
      <c r="B58" s="13">
        <v>-56342.987719999997</v>
      </c>
      <c r="C58" s="13">
        <v>-13988.95707</v>
      </c>
      <c r="D58" s="13">
        <v>0</v>
      </c>
      <c r="E58" s="13">
        <v>0</v>
      </c>
      <c r="F58" s="13">
        <v>-70331.944790000009</v>
      </c>
    </row>
    <row r="59" spans="1:6">
      <c r="A59" s="16" t="s">
        <v>60</v>
      </c>
      <c r="B59" s="13">
        <v>-128776.35649999999</v>
      </c>
      <c r="C59" s="13">
        <v>-38833.598140000002</v>
      </c>
      <c r="D59" s="13">
        <v>0</v>
      </c>
      <c r="E59" s="13">
        <v>0</v>
      </c>
      <c r="F59" s="13">
        <v>-167609.95463999998</v>
      </c>
    </row>
    <row r="60" spans="1:6">
      <c r="A60" s="12" t="s">
        <v>61</v>
      </c>
      <c r="B60" s="13">
        <v>-74443.619579999999</v>
      </c>
      <c r="C60" s="13">
        <v>-19985.464510000002</v>
      </c>
      <c r="D60" s="13">
        <v>0</v>
      </c>
      <c r="E60" s="13">
        <v>0</v>
      </c>
      <c r="F60" s="13">
        <v>-94429.084090000004</v>
      </c>
    </row>
    <row r="61" spans="1:6">
      <c r="A61" s="12" t="s">
        <v>62</v>
      </c>
      <c r="B61" s="13">
        <v>-23.57893</v>
      </c>
      <c r="C61" s="13">
        <v>0</v>
      </c>
      <c r="D61" s="13">
        <v>0</v>
      </c>
      <c r="E61" s="13">
        <v>0</v>
      </c>
      <c r="F61" s="13">
        <v>-23.57893</v>
      </c>
    </row>
    <row r="62" spans="1:6">
      <c r="A62" s="12" t="s">
        <v>63</v>
      </c>
      <c r="B62" s="13">
        <v>0</v>
      </c>
      <c r="C62" s="13">
        <v>0</v>
      </c>
      <c r="D62" s="13">
        <v>0</v>
      </c>
      <c r="E62" s="13">
        <v>0</v>
      </c>
      <c r="F62" s="13">
        <v>0</v>
      </c>
    </row>
    <row r="63" spans="1:6">
      <c r="A63" s="12" t="s">
        <v>64</v>
      </c>
      <c r="B63" s="13">
        <v>-715.04283999999996</v>
      </c>
      <c r="C63" s="13">
        <v>-182.90942999999999</v>
      </c>
      <c r="D63" s="13">
        <v>0</v>
      </c>
      <c r="E63" s="13">
        <v>0</v>
      </c>
      <c r="F63" s="13">
        <v>-897.95227</v>
      </c>
    </row>
    <row r="64" spans="1:6">
      <c r="A64" s="12" t="s">
        <v>65</v>
      </c>
      <c r="B64" s="13">
        <v>-1266.40407</v>
      </c>
      <c r="C64" s="13">
        <v>-407.23278000000005</v>
      </c>
      <c r="D64" s="13">
        <v>0</v>
      </c>
      <c r="E64" s="13">
        <v>0</v>
      </c>
      <c r="F64" s="13">
        <v>-1673.6368500000001</v>
      </c>
    </row>
    <row r="65" spans="1:6">
      <c r="A65" s="16" t="s">
        <v>66</v>
      </c>
      <c r="B65" s="13">
        <v>-858.53832</v>
      </c>
      <c r="C65" s="13">
        <v>-22.504240000000003</v>
      </c>
      <c r="D65" s="13">
        <v>0</v>
      </c>
      <c r="E65" s="13">
        <v>0</v>
      </c>
      <c r="F65" s="13">
        <v>-881.04256000000009</v>
      </c>
    </row>
    <row r="66" spans="1:6">
      <c r="A66" s="12" t="s">
        <v>67</v>
      </c>
      <c r="B66" s="13">
        <v>-2996.7061899999999</v>
      </c>
      <c r="C66" s="13">
        <v>-133.69048000000001</v>
      </c>
      <c r="D66" s="13">
        <v>0</v>
      </c>
      <c r="E66" s="13">
        <v>0</v>
      </c>
      <c r="F66" s="13">
        <v>-3130.3966700000001</v>
      </c>
    </row>
    <row r="67" spans="1:6">
      <c r="A67" s="12" t="s">
        <v>68</v>
      </c>
      <c r="B67" s="13">
        <v>-2942.8956499999999</v>
      </c>
      <c r="C67" s="13">
        <v>-334.45746000000003</v>
      </c>
      <c r="D67" s="13">
        <v>0</v>
      </c>
      <c r="E67" s="13">
        <v>0</v>
      </c>
      <c r="F67" s="13">
        <v>-3277.35311</v>
      </c>
    </row>
    <row r="68" spans="1:6">
      <c r="A68" s="12" t="s">
        <v>69</v>
      </c>
      <c r="B68" s="13">
        <v>-6510.3213599999999</v>
      </c>
      <c r="C68" s="13">
        <v>-625.66254000000004</v>
      </c>
      <c r="D68" s="13">
        <v>0</v>
      </c>
      <c r="E68" s="13">
        <v>0</v>
      </c>
      <c r="F68" s="13">
        <v>-7135.9839000000002</v>
      </c>
    </row>
    <row r="69" spans="1:6">
      <c r="A69" s="10" t="s">
        <v>70</v>
      </c>
      <c r="B69" s="11">
        <v>72318.858630000002</v>
      </c>
      <c r="C69" s="11">
        <v>17459.23604</v>
      </c>
      <c r="D69" s="11">
        <v>0</v>
      </c>
      <c r="E69" s="11">
        <v>0</v>
      </c>
      <c r="F69" s="11">
        <v>89778.094670000006</v>
      </c>
    </row>
    <row r="70" spans="1:6">
      <c r="A70" s="12" t="s">
        <v>71</v>
      </c>
      <c r="B70" s="13">
        <v>439.81324000000001</v>
      </c>
      <c r="C70" s="13">
        <v>156.98273999999998</v>
      </c>
      <c r="D70" s="13">
        <v>711.49381000000005</v>
      </c>
      <c r="E70" s="13">
        <v>0</v>
      </c>
      <c r="F70" s="13">
        <v>1308.28979</v>
      </c>
    </row>
    <row r="71" spans="1:6">
      <c r="A71" s="16" t="s">
        <v>72</v>
      </c>
      <c r="B71" s="13">
        <v>25358.136149999998</v>
      </c>
      <c r="C71" s="13">
        <v>5828.3484800000006</v>
      </c>
      <c r="D71" s="13">
        <v>0</v>
      </c>
      <c r="E71" s="13">
        <v>0</v>
      </c>
      <c r="F71" s="13">
        <v>31186.484629999999</v>
      </c>
    </row>
    <row r="72" spans="1:6">
      <c r="A72" s="12" t="s">
        <v>73</v>
      </c>
      <c r="B72" s="13">
        <v>59417.909289999996</v>
      </c>
      <c r="C72" s="13">
        <v>20125.653129999999</v>
      </c>
      <c r="D72" s="13">
        <v>0</v>
      </c>
      <c r="E72" s="13">
        <v>0</v>
      </c>
      <c r="F72" s="13">
        <v>79543.562420000002</v>
      </c>
    </row>
    <row r="73" spans="1:6">
      <c r="A73" s="12" t="s">
        <v>74</v>
      </c>
      <c r="B73" s="13">
        <v>0</v>
      </c>
      <c r="C73" s="13">
        <v>0</v>
      </c>
      <c r="D73" s="13">
        <v>0</v>
      </c>
      <c r="E73" s="13">
        <v>0</v>
      </c>
      <c r="F73" s="13">
        <v>0</v>
      </c>
    </row>
    <row r="74" spans="1:6">
      <c r="A74" s="12" t="s">
        <v>75</v>
      </c>
      <c r="B74" s="13">
        <v>-12897.000050000001</v>
      </c>
      <c r="C74" s="13">
        <v>-8651.7483100000009</v>
      </c>
      <c r="D74" s="13">
        <v>-711.49381000000005</v>
      </c>
      <c r="E74" s="13">
        <v>0</v>
      </c>
      <c r="F74" s="13">
        <v>-22260.242170000001</v>
      </c>
    </row>
    <row r="75" spans="1:6">
      <c r="A75" s="10" t="s">
        <v>76</v>
      </c>
      <c r="B75" s="11">
        <v>12772.074339999999</v>
      </c>
      <c r="C75" s="11">
        <v>1E-3</v>
      </c>
      <c r="D75" s="11">
        <v>0</v>
      </c>
      <c r="E75" s="11">
        <v>0</v>
      </c>
      <c r="F75" s="11">
        <v>12772.075339999999</v>
      </c>
    </row>
    <row r="76" spans="1:6">
      <c r="A76" s="12" t="s">
        <v>77</v>
      </c>
      <c r="B76" s="13">
        <v>2516.3833500000001</v>
      </c>
      <c r="C76" s="13">
        <v>0</v>
      </c>
      <c r="D76" s="13">
        <v>0</v>
      </c>
      <c r="E76" s="13">
        <v>0</v>
      </c>
      <c r="F76" s="13">
        <v>2516.3833500000001</v>
      </c>
    </row>
    <row r="77" spans="1:6">
      <c r="A77" s="12" t="s">
        <v>78</v>
      </c>
      <c r="B77" s="13">
        <v>39239.51283</v>
      </c>
      <c r="C77" s="13">
        <v>8.986600000000001</v>
      </c>
      <c r="D77" s="13">
        <v>0</v>
      </c>
      <c r="E77" s="13">
        <v>0</v>
      </c>
      <c r="F77" s="13">
        <v>39248.499429999996</v>
      </c>
    </row>
    <row r="78" spans="1:6">
      <c r="A78" s="12" t="s">
        <v>79</v>
      </c>
      <c r="B78" s="13">
        <v>3953.2048799999998</v>
      </c>
      <c r="C78" s="13">
        <v>0</v>
      </c>
      <c r="D78" s="13">
        <v>0</v>
      </c>
      <c r="E78" s="13">
        <v>0</v>
      </c>
      <c r="F78" s="13">
        <v>3953.2048799999998</v>
      </c>
    </row>
    <row r="79" spans="1:6">
      <c r="A79" s="12" t="s">
        <v>80</v>
      </c>
      <c r="B79" s="13">
        <v>3439.4710399999999</v>
      </c>
      <c r="C79" s="13">
        <v>0</v>
      </c>
      <c r="D79" s="13">
        <v>0</v>
      </c>
      <c r="E79" s="13">
        <v>0</v>
      </c>
      <c r="F79" s="13">
        <v>3439.4710399999999</v>
      </c>
    </row>
    <row r="80" spans="1:6">
      <c r="A80" s="12" t="s">
        <v>81</v>
      </c>
      <c r="B80" s="13">
        <v>-36376.497759999998</v>
      </c>
      <c r="C80" s="13">
        <v>-8.9855999999999998</v>
      </c>
      <c r="D80" s="13">
        <v>0</v>
      </c>
      <c r="E80" s="13">
        <v>0</v>
      </c>
      <c r="F80" s="13">
        <v>-36385.483359999998</v>
      </c>
    </row>
    <row r="81" spans="1:6">
      <c r="A81" s="10" t="s">
        <v>82</v>
      </c>
      <c r="B81" s="11">
        <v>129169.72439</v>
      </c>
      <c r="C81" s="11">
        <v>409001.84670999995</v>
      </c>
      <c r="D81" s="11">
        <v>0</v>
      </c>
      <c r="E81" s="11">
        <v>6.7150000000000001E-2</v>
      </c>
      <c r="F81" s="11">
        <v>538171.63824999996</v>
      </c>
    </row>
    <row r="82" spans="1:6">
      <c r="A82" s="12" t="s">
        <v>19</v>
      </c>
      <c r="B82" s="13">
        <v>0</v>
      </c>
      <c r="C82" s="13">
        <v>0</v>
      </c>
      <c r="D82" s="13">
        <v>0</v>
      </c>
      <c r="E82" s="13">
        <v>0</v>
      </c>
      <c r="F82" s="13">
        <v>0</v>
      </c>
    </row>
    <row r="83" spans="1:6">
      <c r="A83" s="12" t="s">
        <v>20</v>
      </c>
      <c r="B83" s="13">
        <v>61383.013909999994</v>
      </c>
      <c r="C83" s="13">
        <v>31078.62386</v>
      </c>
      <c r="D83" s="13">
        <v>0</v>
      </c>
      <c r="E83" s="13">
        <v>0</v>
      </c>
      <c r="F83" s="13">
        <v>92461.637770000001</v>
      </c>
    </row>
    <row r="84" spans="1:6">
      <c r="A84" s="12" t="s">
        <v>21</v>
      </c>
      <c r="B84" s="13">
        <v>0</v>
      </c>
      <c r="C84" s="13">
        <v>0</v>
      </c>
      <c r="D84" s="13">
        <v>0</v>
      </c>
      <c r="E84" s="13">
        <v>0</v>
      </c>
      <c r="F84" s="13">
        <v>0</v>
      </c>
    </row>
    <row r="85" spans="1:6">
      <c r="A85" s="12" t="s">
        <v>22</v>
      </c>
      <c r="B85" s="13">
        <v>0</v>
      </c>
      <c r="C85" s="13">
        <v>0</v>
      </c>
      <c r="D85" s="13">
        <v>0</v>
      </c>
      <c r="E85" s="13">
        <v>0</v>
      </c>
      <c r="F85" s="13">
        <v>0</v>
      </c>
    </row>
    <row r="86" spans="1:6">
      <c r="A86" s="12" t="s">
        <v>83</v>
      </c>
      <c r="B86" s="13">
        <v>16.415029999999998</v>
      </c>
      <c r="C86" s="13">
        <v>6.9286000000000003</v>
      </c>
      <c r="D86" s="13">
        <v>0</v>
      </c>
      <c r="E86" s="13">
        <v>0</v>
      </c>
      <c r="F86" s="13">
        <v>23.343630000000001</v>
      </c>
    </row>
    <row r="87" spans="1:6">
      <c r="A87" s="12" t="s">
        <v>23</v>
      </c>
      <c r="B87" s="13">
        <v>227.28501</v>
      </c>
      <c r="C87" s="13">
        <v>3343.76532</v>
      </c>
      <c r="D87" s="13">
        <v>0</v>
      </c>
      <c r="E87" s="13">
        <v>0</v>
      </c>
      <c r="F87" s="13">
        <v>3571.05033</v>
      </c>
    </row>
    <row r="88" spans="1:6">
      <c r="A88" s="12" t="s">
        <v>24</v>
      </c>
      <c r="B88" s="13">
        <v>66439.113549999995</v>
      </c>
      <c r="C88" s="13">
        <v>376815.54681000003</v>
      </c>
      <c r="D88" s="13">
        <v>0</v>
      </c>
      <c r="E88" s="13">
        <v>6.7150000000000001E-2</v>
      </c>
      <c r="F88" s="13">
        <v>443254.72751</v>
      </c>
    </row>
    <row r="89" spans="1:6">
      <c r="A89" s="12" t="s">
        <v>84</v>
      </c>
      <c r="B89" s="13">
        <v>1260.3045099999999</v>
      </c>
      <c r="C89" s="13">
        <v>205.31951000000001</v>
      </c>
      <c r="D89" s="13">
        <v>0</v>
      </c>
      <c r="E89" s="13">
        <v>0</v>
      </c>
      <c r="F89" s="13">
        <v>1465.62402</v>
      </c>
    </row>
    <row r="90" spans="1:6">
      <c r="A90" s="12" t="s">
        <v>85</v>
      </c>
      <c r="B90" s="13">
        <v>-156.40762000000001</v>
      </c>
      <c r="C90" s="13">
        <v>-2448.3373900000001</v>
      </c>
      <c r="D90" s="13">
        <v>0</v>
      </c>
      <c r="E90" s="13">
        <v>0</v>
      </c>
      <c r="F90" s="13">
        <v>-2604.7450099999996</v>
      </c>
    </row>
    <row r="91" spans="1:6">
      <c r="A91" s="10" t="s">
        <v>86</v>
      </c>
      <c r="B91" s="11">
        <v>197463.90315</v>
      </c>
      <c r="C91" s="11">
        <v>0</v>
      </c>
      <c r="D91" s="11">
        <v>0</v>
      </c>
      <c r="E91" s="11">
        <v>0</v>
      </c>
      <c r="F91" s="11">
        <v>197463.90315</v>
      </c>
    </row>
    <row r="92" spans="1:6">
      <c r="A92" s="12" t="s">
        <v>87</v>
      </c>
      <c r="B92" s="13">
        <v>57742.206009999994</v>
      </c>
      <c r="C92" s="13">
        <v>0</v>
      </c>
      <c r="D92" s="13">
        <v>0</v>
      </c>
      <c r="E92" s="13">
        <v>0</v>
      </c>
      <c r="F92" s="13">
        <v>57742.206009999994</v>
      </c>
    </row>
    <row r="93" spans="1:6">
      <c r="A93" s="12" t="s">
        <v>88</v>
      </c>
      <c r="B93" s="13">
        <v>98915.407819999993</v>
      </c>
      <c r="C93" s="13">
        <v>0</v>
      </c>
      <c r="D93" s="13">
        <v>0</v>
      </c>
      <c r="E93" s="13">
        <v>0</v>
      </c>
      <c r="F93" s="13">
        <v>98915.407819999993</v>
      </c>
    </row>
    <row r="94" spans="1:6">
      <c r="A94" s="12" t="s">
        <v>89</v>
      </c>
      <c r="B94" s="13">
        <v>9801.9668099999999</v>
      </c>
      <c r="C94" s="13">
        <v>0</v>
      </c>
      <c r="D94" s="13">
        <v>0</v>
      </c>
      <c r="E94" s="13">
        <v>0</v>
      </c>
      <c r="F94" s="13">
        <v>9801.9668099999999</v>
      </c>
    </row>
    <row r="95" spans="1:6">
      <c r="A95" s="12" t="s">
        <v>90</v>
      </c>
      <c r="B95" s="13">
        <v>14395.074849999999</v>
      </c>
      <c r="C95" s="13">
        <v>0</v>
      </c>
      <c r="D95" s="13">
        <v>0</v>
      </c>
      <c r="E95" s="13">
        <v>0</v>
      </c>
      <c r="F95" s="13">
        <v>14395.074849999999</v>
      </c>
    </row>
    <row r="96" spans="1:6">
      <c r="A96" s="12" t="s">
        <v>91</v>
      </c>
      <c r="B96" s="13">
        <v>11638.26871</v>
      </c>
      <c r="C96" s="13">
        <v>0</v>
      </c>
      <c r="D96" s="13">
        <v>0</v>
      </c>
      <c r="E96" s="13">
        <v>0</v>
      </c>
      <c r="F96" s="13">
        <v>11638.26871</v>
      </c>
    </row>
    <row r="97" spans="1:6">
      <c r="A97" s="12" t="s">
        <v>92</v>
      </c>
      <c r="B97" s="13">
        <v>3531.2106400000002</v>
      </c>
      <c r="C97" s="13">
        <v>0</v>
      </c>
      <c r="D97" s="13">
        <v>0</v>
      </c>
      <c r="E97" s="13">
        <v>0</v>
      </c>
      <c r="F97" s="13">
        <v>3531.2106400000002</v>
      </c>
    </row>
    <row r="98" spans="1:6">
      <c r="A98" s="12" t="s">
        <v>93</v>
      </c>
      <c r="B98" s="13">
        <v>174.42583999999999</v>
      </c>
      <c r="C98" s="13">
        <v>0</v>
      </c>
      <c r="D98" s="13">
        <v>0</v>
      </c>
      <c r="E98" s="13">
        <v>0</v>
      </c>
      <c r="F98" s="13">
        <v>174.42583999999999</v>
      </c>
    </row>
    <row r="99" spans="1:6">
      <c r="A99" s="12" t="s">
        <v>94</v>
      </c>
      <c r="B99" s="13">
        <v>0</v>
      </c>
      <c r="C99" s="13">
        <v>0</v>
      </c>
      <c r="D99" s="13">
        <v>0</v>
      </c>
      <c r="E99" s="13">
        <v>0</v>
      </c>
      <c r="F99" s="13">
        <v>0</v>
      </c>
    </row>
    <row r="100" spans="1:6">
      <c r="A100" s="12" t="s">
        <v>95</v>
      </c>
      <c r="B100" s="13">
        <v>1265.34247</v>
      </c>
      <c r="C100" s="13">
        <v>0</v>
      </c>
      <c r="D100" s="13">
        <v>0</v>
      </c>
      <c r="E100" s="13">
        <v>0</v>
      </c>
      <c r="F100" s="13">
        <v>1265.34247</v>
      </c>
    </row>
    <row r="101" spans="1:6">
      <c r="A101" s="10" t="s">
        <v>96</v>
      </c>
      <c r="B101" s="11">
        <v>22478.043719999998</v>
      </c>
      <c r="C101" s="11">
        <v>3536.4652099999998</v>
      </c>
      <c r="D101" s="11">
        <v>0</v>
      </c>
      <c r="E101" s="11">
        <v>0</v>
      </c>
      <c r="F101" s="11">
        <v>26014.50893</v>
      </c>
    </row>
    <row r="102" spans="1:6">
      <c r="A102" s="12" t="s">
        <v>97</v>
      </c>
      <c r="B102" s="13">
        <v>6645.2430400000003</v>
      </c>
      <c r="C102" s="13">
        <v>0</v>
      </c>
      <c r="D102" s="13">
        <v>0</v>
      </c>
      <c r="E102" s="13">
        <v>0</v>
      </c>
      <c r="F102" s="13">
        <v>6645.2430400000003</v>
      </c>
    </row>
    <row r="103" spans="1:6">
      <c r="A103" s="12" t="s">
        <v>98</v>
      </c>
      <c r="B103" s="13">
        <v>2256.24341</v>
      </c>
      <c r="C103" s="13">
        <v>0</v>
      </c>
      <c r="D103" s="13">
        <v>0</v>
      </c>
      <c r="E103" s="13">
        <v>0</v>
      </c>
      <c r="F103" s="13">
        <v>2256.24341</v>
      </c>
    </row>
    <row r="104" spans="1:6">
      <c r="A104" s="12" t="s">
        <v>99</v>
      </c>
      <c r="B104" s="13">
        <v>5262.6281799999997</v>
      </c>
      <c r="C104" s="13">
        <v>1754.0597700000001</v>
      </c>
      <c r="D104" s="13">
        <v>0</v>
      </c>
      <c r="E104" s="13">
        <v>0</v>
      </c>
      <c r="F104" s="13">
        <v>7016.6879500000005</v>
      </c>
    </row>
    <row r="105" spans="1:6">
      <c r="A105" s="12" t="s">
        <v>100</v>
      </c>
      <c r="B105" s="13">
        <v>9028.147570000001</v>
      </c>
      <c r="C105" s="13">
        <v>2108.4084900000003</v>
      </c>
      <c r="D105" s="13">
        <v>0</v>
      </c>
      <c r="E105" s="13">
        <v>0</v>
      </c>
      <c r="F105" s="13">
        <v>11136.556060000001</v>
      </c>
    </row>
    <row r="106" spans="1:6">
      <c r="A106" s="12" t="s">
        <v>101</v>
      </c>
      <c r="B106" s="13">
        <v>-714.21848</v>
      </c>
      <c r="C106" s="13">
        <v>-326.00304999999997</v>
      </c>
      <c r="D106" s="13">
        <v>0</v>
      </c>
      <c r="E106" s="13">
        <v>0</v>
      </c>
      <c r="F106" s="13">
        <v>-1040.22153</v>
      </c>
    </row>
    <row r="107" spans="1:6">
      <c r="A107" s="10" t="s">
        <v>102</v>
      </c>
      <c r="B107" s="11">
        <v>0</v>
      </c>
      <c r="C107" s="11">
        <v>0</v>
      </c>
      <c r="D107" s="11">
        <v>0</v>
      </c>
      <c r="E107" s="11">
        <v>0</v>
      </c>
      <c r="F107" s="11">
        <v>0</v>
      </c>
    </row>
    <row r="108" spans="1:6">
      <c r="A108" s="12" t="s">
        <v>103</v>
      </c>
      <c r="B108" s="13">
        <v>0</v>
      </c>
      <c r="C108" s="13">
        <v>0</v>
      </c>
      <c r="D108" s="13">
        <v>0</v>
      </c>
      <c r="E108" s="13">
        <v>0</v>
      </c>
      <c r="F108" s="13">
        <v>0</v>
      </c>
    </row>
    <row r="109" spans="1:6">
      <c r="A109" s="12" t="s">
        <v>104</v>
      </c>
      <c r="B109" s="13">
        <v>0</v>
      </c>
      <c r="C109" s="13">
        <v>0</v>
      </c>
      <c r="D109" s="13">
        <v>0</v>
      </c>
      <c r="E109" s="13">
        <v>0</v>
      </c>
      <c r="F109" s="13">
        <v>0</v>
      </c>
    </row>
    <row r="110" spans="1:6">
      <c r="A110" s="12" t="s">
        <v>105</v>
      </c>
      <c r="B110" s="13">
        <v>0</v>
      </c>
      <c r="C110" s="13">
        <v>0</v>
      </c>
      <c r="D110" s="13">
        <v>0</v>
      </c>
      <c r="E110" s="13">
        <v>0</v>
      </c>
      <c r="F110" s="13">
        <v>0</v>
      </c>
    </row>
    <row r="111" spans="1:6">
      <c r="A111" s="12" t="s">
        <v>106</v>
      </c>
      <c r="B111" s="13">
        <v>0</v>
      </c>
      <c r="C111" s="13">
        <v>0</v>
      </c>
      <c r="D111" s="13">
        <v>0</v>
      </c>
      <c r="E111" s="13">
        <v>0</v>
      </c>
      <c r="F111" s="13">
        <v>0</v>
      </c>
    </row>
    <row r="112" spans="1:6">
      <c r="A112" s="12" t="s">
        <v>107</v>
      </c>
      <c r="B112" s="13">
        <v>0</v>
      </c>
      <c r="C112" s="13">
        <v>0</v>
      </c>
      <c r="D112" s="13">
        <v>0</v>
      </c>
      <c r="E112" s="13">
        <v>0</v>
      </c>
      <c r="F112" s="13">
        <v>0</v>
      </c>
    </row>
    <row r="113" spans="1:6">
      <c r="A113" s="12" t="s">
        <v>108</v>
      </c>
      <c r="B113" s="13">
        <v>0</v>
      </c>
      <c r="C113" s="13">
        <v>0</v>
      </c>
      <c r="D113" s="13">
        <v>0</v>
      </c>
      <c r="E113" s="13">
        <v>0</v>
      </c>
      <c r="F113" s="13">
        <v>0</v>
      </c>
    </row>
    <row r="114" spans="1:6">
      <c r="A114" s="17" t="s">
        <v>109</v>
      </c>
      <c r="B114" s="11">
        <v>7182629.8689200003</v>
      </c>
      <c r="C114" s="11">
        <v>1661887.6829600001</v>
      </c>
      <c r="D114" s="11">
        <v>208.95726000000002</v>
      </c>
      <c r="E114" s="11">
        <v>0.10513</v>
      </c>
      <c r="F114" s="11">
        <v>8844726.6142699998</v>
      </c>
    </row>
    <row r="115" spans="1:6">
      <c r="A115" s="18" t="s">
        <v>110</v>
      </c>
      <c r="B115" s="11">
        <v>5995440.6390500003</v>
      </c>
      <c r="C115" s="11">
        <v>1440687.6132799999</v>
      </c>
      <c r="D115" s="11">
        <v>0</v>
      </c>
      <c r="E115" s="11">
        <v>0.10509</v>
      </c>
      <c r="F115" s="11">
        <v>7436128.3574200002</v>
      </c>
    </row>
    <row r="116" spans="1:6">
      <c r="A116" s="20" t="s">
        <v>111</v>
      </c>
      <c r="B116" s="13">
        <v>4570.2979599999999</v>
      </c>
      <c r="C116" s="13">
        <v>567.67773999999997</v>
      </c>
      <c r="D116" s="13">
        <v>0</v>
      </c>
      <c r="E116" s="13">
        <v>0</v>
      </c>
      <c r="F116" s="13">
        <v>5137.9757</v>
      </c>
    </row>
    <row r="117" spans="1:6">
      <c r="A117" s="20" t="s">
        <v>112</v>
      </c>
      <c r="B117" s="13">
        <v>356.32182</v>
      </c>
      <c r="C117" s="13">
        <v>520.32673999999997</v>
      </c>
      <c r="D117" s="13">
        <v>0</v>
      </c>
      <c r="E117" s="13">
        <v>0</v>
      </c>
      <c r="F117" s="13">
        <v>876.64856000000009</v>
      </c>
    </row>
    <row r="118" spans="1:6">
      <c r="A118" s="20" t="s">
        <v>113</v>
      </c>
      <c r="B118" s="13">
        <v>4213.9761399999998</v>
      </c>
      <c r="C118" s="13">
        <v>47.350999999999999</v>
      </c>
      <c r="D118" s="13">
        <v>0</v>
      </c>
      <c r="E118" s="13">
        <v>0</v>
      </c>
      <c r="F118" s="13">
        <v>4261.3271399999994</v>
      </c>
    </row>
    <row r="119" spans="1:6">
      <c r="A119" s="20" t="s">
        <v>114</v>
      </c>
      <c r="B119" s="13">
        <v>1932155.0741199998</v>
      </c>
      <c r="C119" s="13">
        <v>294426.33967000002</v>
      </c>
      <c r="D119" s="13">
        <v>0</v>
      </c>
      <c r="E119" s="13">
        <v>9.622E-2</v>
      </c>
      <c r="F119" s="13">
        <v>2226581.5100100003</v>
      </c>
    </row>
    <row r="120" spans="1:6">
      <c r="A120" s="20" t="s">
        <v>115</v>
      </c>
      <c r="B120" s="13">
        <v>3477488.3697299999</v>
      </c>
      <c r="C120" s="13">
        <v>748493.73777000001</v>
      </c>
      <c r="D120" s="13">
        <v>0</v>
      </c>
      <c r="E120" s="13">
        <v>0</v>
      </c>
      <c r="F120" s="13">
        <v>4225982.1074999999</v>
      </c>
    </row>
    <row r="121" spans="1:6">
      <c r="A121" s="21" t="s">
        <v>116</v>
      </c>
      <c r="B121" s="13">
        <v>88410.606269999989</v>
      </c>
      <c r="C121" s="13">
        <v>32533.328420000002</v>
      </c>
      <c r="D121" s="13">
        <v>0</v>
      </c>
      <c r="E121" s="13">
        <v>0</v>
      </c>
      <c r="F121" s="13">
        <v>120943.93468999999</v>
      </c>
    </row>
    <row r="122" spans="1:6">
      <c r="A122" s="21" t="s">
        <v>117</v>
      </c>
      <c r="B122" s="13">
        <v>8836.9667599999993</v>
      </c>
      <c r="C122" s="13">
        <v>3252.2324900000003</v>
      </c>
      <c r="D122" s="13">
        <v>0</v>
      </c>
      <c r="E122" s="13">
        <v>0</v>
      </c>
      <c r="F122" s="13">
        <v>12089.19925</v>
      </c>
    </row>
    <row r="123" spans="1:6">
      <c r="A123" s="22" t="s">
        <v>118</v>
      </c>
      <c r="B123" s="13">
        <v>25505.008249999999</v>
      </c>
      <c r="C123" s="13">
        <v>6485.5958799999999</v>
      </c>
      <c r="D123" s="13">
        <v>0</v>
      </c>
      <c r="E123" s="13">
        <v>0</v>
      </c>
      <c r="F123" s="13">
        <v>31990.60413</v>
      </c>
    </row>
    <row r="124" spans="1:6">
      <c r="A124" s="22" t="s">
        <v>119</v>
      </c>
      <c r="B124" s="13">
        <v>124066.14335</v>
      </c>
      <c r="C124" s="13">
        <v>29656.779420000003</v>
      </c>
      <c r="D124" s="13">
        <v>0</v>
      </c>
      <c r="E124" s="13">
        <v>0</v>
      </c>
      <c r="F124" s="13">
        <v>153722.92277</v>
      </c>
    </row>
    <row r="125" spans="1:6">
      <c r="A125" s="22" t="s">
        <v>120</v>
      </c>
      <c r="B125" s="13">
        <v>510195.40633999999</v>
      </c>
      <c r="C125" s="13">
        <v>70788.377710000001</v>
      </c>
      <c r="D125" s="13">
        <v>0</v>
      </c>
      <c r="E125" s="13">
        <v>0</v>
      </c>
      <c r="F125" s="13">
        <v>580983.7840499999</v>
      </c>
    </row>
    <row r="126" spans="1:6">
      <c r="A126" s="22" t="s">
        <v>121</v>
      </c>
      <c r="B126" s="13">
        <v>1692700.2786600001</v>
      </c>
      <c r="C126" s="13">
        <v>240182.94243999998</v>
      </c>
      <c r="D126" s="13">
        <v>0</v>
      </c>
      <c r="E126" s="13">
        <v>0</v>
      </c>
      <c r="F126" s="13">
        <v>1932883.2211</v>
      </c>
    </row>
    <row r="127" spans="1:6">
      <c r="A127" s="23" t="s">
        <v>122</v>
      </c>
      <c r="B127" s="13">
        <v>398918.56417000003</v>
      </c>
      <c r="C127" s="13">
        <v>176736.53685</v>
      </c>
      <c r="D127" s="13">
        <v>0</v>
      </c>
      <c r="E127" s="13">
        <v>0</v>
      </c>
      <c r="F127" s="13">
        <v>575655.10101999994</v>
      </c>
    </row>
    <row r="128" spans="1:6">
      <c r="A128" s="24" t="s">
        <v>123</v>
      </c>
      <c r="B128" s="13">
        <v>628855.39593</v>
      </c>
      <c r="C128" s="13">
        <v>188857.94456</v>
      </c>
      <c r="D128" s="13">
        <v>0</v>
      </c>
      <c r="E128" s="13">
        <v>0</v>
      </c>
      <c r="F128" s="13">
        <v>817713.34048999997</v>
      </c>
    </row>
    <row r="129" spans="1:6">
      <c r="A129" s="25" t="s">
        <v>124</v>
      </c>
      <c r="B129" s="13">
        <v>209792.39218999998</v>
      </c>
      <c r="C129" s="13">
        <v>66578.409849999996</v>
      </c>
      <c r="D129" s="13">
        <v>0</v>
      </c>
      <c r="E129" s="13">
        <v>8.8699999999999994E-3</v>
      </c>
      <c r="F129" s="13">
        <v>276370.81091</v>
      </c>
    </row>
    <row r="130" spans="1:6">
      <c r="A130" s="25" t="s">
        <v>125</v>
      </c>
      <c r="B130" s="13">
        <v>266786.22596999997</v>
      </c>
      <c r="C130" s="13">
        <v>309464.81099000003</v>
      </c>
      <c r="D130" s="13">
        <v>0</v>
      </c>
      <c r="E130" s="13">
        <v>0</v>
      </c>
      <c r="F130" s="13">
        <v>576251.03696000006</v>
      </c>
    </row>
    <row r="131" spans="1:6">
      <c r="A131" s="20" t="s">
        <v>126</v>
      </c>
      <c r="B131" s="13">
        <v>104648.27907999999</v>
      </c>
      <c r="C131" s="13">
        <v>21156.637260000003</v>
      </c>
      <c r="D131" s="13">
        <v>0</v>
      </c>
      <c r="E131" s="13">
        <v>0</v>
      </c>
      <c r="F131" s="13">
        <v>125804.91634000001</v>
      </c>
    </row>
    <row r="132" spans="1:6">
      <c r="A132" s="18" t="s">
        <v>127</v>
      </c>
      <c r="B132" s="11">
        <v>148.12806</v>
      </c>
      <c r="C132" s="11">
        <v>178.89479</v>
      </c>
      <c r="D132" s="11">
        <v>0</v>
      </c>
      <c r="E132" s="11">
        <v>4.0000000000000003E-5</v>
      </c>
      <c r="F132" s="11">
        <v>327.02289000000002</v>
      </c>
    </row>
    <row r="133" spans="1:6">
      <c r="A133" s="18" t="s">
        <v>128</v>
      </c>
      <c r="B133" s="11">
        <v>4328.2184900000002</v>
      </c>
      <c r="C133" s="11">
        <v>0</v>
      </c>
      <c r="D133" s="11">
        <v>0</v>
      </c>
      <c r="E133" s="11">
        <v>0</v>
      </c>
      <c r="F133" s="11">
        <v>4328.2184900000002</v>
      </c>
    </row>
    <row r="134" spans="1:6">
      <c r="A134" s="20" t="s">
        <v>129</v>
      </c>
      <c r="B134" s="13">
        <v>0</v>
      </c>
      <c r="C134" s="13">
        <v>0</v>
      </c>
      <c r="D134" s="13">
        <v>0</v>
      </c>
      <c r="E134" s="13">
        <v>0</v>
      </c>
      <c r="F134" s="13">
        <v>0</v>
      </c>
    </row>
    <row r="135" spans="1:6">
      <c r="A135" s="20" t="s">
        <v>130</v>
      </c>
      <c r="B135" s="13">
        <v>4328.2184900000002</v>
      </c>
      <c r="C135" s="13">
        <v>0</v>
      </c>
      <c r="D135" s="13">
        <v>0</v>
      </c>
      <c r="E135" s="13">
        <v>0</v>
      </c>
      <c r="F135" s="13">
        <v>4328.2184900000002</v>
      </c>
    </row>
    <row r="136" spans="1:6">
      <c r="A136" s="20" t="s">
        <v>131</v>
      </c>
      <c r="B136" s="13">
        <v>0</v>
      </c>
      <c r="C136" s="13">
        <v>0</v>
      </c>
      <c r="D136" s="13">
        <v>0</v>
      </c>
      <c r="E136" s="13">
        <v>0</v>
      </c>
      <c r="F136" s="13">
        <v>0</v>
      </c>
    </row>
    <row r="137" spans="1:6">
      <c r="A137" s="20" t="s">
        <v>132</v>
      </c>
      <c r="B137" s="13">
        <v>0</v>
      </c>
      <c r="C137" s="13">
        <v>0</v>
      </c>
      <c r="D137" s="13">
        <v>0</v>
      </c>
      <c r="E137" s="13">
        <v>0</v>
      </c>
      <c r="F137" s="13">
        <v>0</v>
      </c>
    </row>
    <row r="138" spans="1:6">
      <c r="A138" s="20" t="s">
        <v>133</v>
      </c>
      <c r="B138" s="13">
        <v>0</v>
      </c>
      <c r="C138" s="13">
        <v>0</v>
      </c>
      <c r="D138" s="13">
        <v>0</v>
      </c>
      <c r="E138" s="13">
        <v>0</v>
      </c>
      <c r="F138" s="13">
        <v>0</v>
      </c>
    </row>
    <row r="139" spans="1:6">
      <c r="A139" s="20" t="s">
        <v>134</v>
      </c>
      <c r="B139" s="13">
        <v>0</v>
      </c>
      <c r="C139" s="13">
        <v>0</v>
      </c>
      <c r="D139" s="13">
        <v>0</v>
      </c>
      <c r="E139" s="13">
        <v>0</v>
      </c>
      <c r="F139" s="13">
        <v>0</v>
      </c>
    </row>
    <row r="140" spans="1:6">
      <c r="A140" s="18" t="s">
        <v>135</v>
      </c>
      <c r="B140" s="11">
        <v>748644.23242000001</v>
      </c>
      <c r="C140" s="11">
        <v>79886.081919999997</v>
      </c>
      <c r="D140" s="11">
        <v>208.95726000000002</v>
      </c>
      <c r="E140" s="11">
        <v>0</v>
      </c>
      <c r="F140" s="11">
        <v>828739.27159999998</v>
      </c>
    </row>
    <row r="141" spans="1:6">
      <c r="A141" s="20" t="s">
        <v>136</v>
      </c>
      <c r="B141" s="13">
        <v>1658.22343</v>
      </c>
      <c r="C141" s="13">
        <v>92.946749999999994</v>
      </c>
      <c r="D141" s="13">
        <v>0</v>
      </c>
      <c r="E141" s="13">
        <v>0</v>
      </c>
      <c r="F141" s="13">
        <v>1751.1701799999998</v>
      </c>
    </row>
    <row r="142" spans="1:6">
      <c r="A142" s="20" t="s">
        <v>137</v>
      </c>
      <c r="B142" s="13">
        <v>269219.65512000001</v>
      </c>
      <c r="C142" s="13">
        <v>0</v>
      </c>
      <c r="D142" s="13">
        <v>0</v>
      </c>
      <c r="E142" s="13">
        <v>0</v>
      </c>
      <c r="F142" s="13">
        <v>269219.65512000001</v>
      </c>
    </row>
    <row r="143" spans="1:6">
      <c r="A143" s="20" t="s">
        <v>138</v>
      </c>
      <c r="B143" s="13">
        <v>0</v>
      </c>
      <c r="C143" s="13">
        <v>1189.2921299999998</v>
      </c>
      <c r="D143" s="13">
        <v>0</v>
      </c>
      <c r="E143" s="13">
        <v>0</v>
      </c>
      <c r="F143" s="13">
        <v>1189.2921299999998</v>
      </c>
    </row>
    <row r="144" spans="1:6">
      <c r="A144" s="20" t="s">
        <v>139</v>
      </c>
      <c r="B144" s="13">
        <v>153634.12286</v>
      </c>
      <c r="C144" s="13">
        <v>923.19581999999991</v>
      </c>
      <c r="D144" s="13">
        <v>208.95726000000002</v>
      </c>
      <c r="E144" s="13">
        <v>0</v>
      </c>
      <c r="F144" s="13">
        <v>154766.27593999999</v>
      </c>
    </row>
    <row r="145" spans="1:6">
      <c r="A145" s="14" t="s">
        <v>140</v>
      </c>
      <c r="B145" s="13">
        <v>319335.09480000002</v>
      </c>
      <c r="C145" s="13">
        <v>34193.331079999996</v>
      </c>
      <c r="D145" s="13">
        <v>0</v>
      </c>
      <c r="E145" s="13">
        <v>0</v>
      </c>
      <c r="F145" s="13">
        <v>353528.42588</v>
      </c>
    </row>
    <row r="146" spans="1:6">
      <c r="A146" s="20" t="s">
        <v>141</v>
      </c>
      <c r="B146" s="13">
        <v>0</v>
      </c>
      <c r="C146" s="13">
        <v>0</v>
      </c>
      <c r="D146" s="13">
        <v>0</v>
      </c>
      <c r="E146" s="13">
        <v>0</v>
      </c>
      <c r="F146" s="13">
        <v>0</v>
      </c>
    </row>
    <row r="147" spans="1:6">
      <c r="A147" s="20" t="s">
        <v>142</v>
      </c>
      <c r="B147" s="13">
        <v>127.66153</v>
      </c>
      <c r="C147" s="13">
        <v>42270.668319999997</v>
      </c>
      <c r="D147" s="13">
        <v>0</v>
      </c>
      <c r="E147" s="13">
        <v>0</v>
      </c>
      <c r="F147" s="13">
        <v>42398.329850000002</v>
      </c>
    </row>
    <row r="148" spans="1:6">
      <c r="A148" s="20" t="s">
        <v>143</v>
      </c>
      <c r="B148" s="13">
        <v>4669.4746799999994</v>
      </c>
      <c r="C148" s="13">
        <v>1216.6478200000001</v>
      </c>
      <c r="D148" s="13">
        <v>0</v>
      </c>
      <c r="E148" s="13">
        <v>0</v>
      </c>
      <c r="F148" s="13">
        <v>5886.1225000000004</v>
      </c>
    </row>
    <row r="149" spans="1:6">
      <c r="A149" s="18" t="s">
        <v>144</v>
      </c>
      <c r="B149" s="11">
        <v>210503.72083999999</v>
      </c>
      <c r="C149" s="11">
        <v>66814.880319999997</v>
      </c>
      <c r="D149" s="11">
        <v>0</v>
      </c>
      <c r="E149" s="11">
        <v>0</v>
      </c>
      <c r="F149" s="11">
        <v>277318.60116000002</v>
      </c>
    </row>
    <row r="150" spans="1:6">
      <c r="A150" s="20" t="s">
        <v>71</v>
      </c>
      <c r="B150" s="13">
        <v>419.73208</v>
      </c>
      <c r="C150" s="13">
        <v>429.65663000000001</v>
      </c>
      <c r="D150" s="13">
        <v>0</v>
      </c>
      <c r="E150" s="13">
        <v>0</v>
      </c>
      <c r="F150" s="13">
        <v>849.38870999999995</v>
      </c>
    </row>
    <row r="151" spans="1:6">
      <c r="A151" s="20" t="s">
        <v>73</v>
      </c>
      <c r="B151" s="13">
        <v>77630.977750000005</v>
      </c>
      <c r="C151" s="13">
        <v>60248.317689999996</v>
      </c>
      <c r="D151" s="13">
        <v>0</v>
      </c>
      <c r="E151" s="13">
        <v>0</v>
      </c>
      <c r="F151" s="13">
        <v>137879.29543999999</v>
      </c>
    </row>
    <row r="152" spans="1:6">
      <c r="A152" s="20" t="s">
        <v>145</v>
      </c>
      <c r="B152" s="13">
        <v>124560.60411</v>
      </c>
      <c r="C152" s="13">
        <v>4645.5411799999993</v>
      </c>
      <c r="D152" s="13">
        <v>0</v>
      </c>
      <c r="E152" s="13">
        <v>0</v>
      </c>
      <c r="F152" s="13">
        <v>129206.14529</v>
      </c>
    </row>
    <row r="153" spans="1:6">
      <c r="A153" s="20" t="s">
        <v>99</v>
      </c>
      <c r="B153" s="13">
        <v>7892.4069</v>
      </c>
      <c r="C153" s="13">
        <v>1491.36482</v>
      </c>
      <c r="D153" s="13">
        <v>0</v>
      </c>
      <c r="E153" s="13">
        <v>0</v>
      </c>
      <c r="F153" s="13">
        <v>9383.7717200000006</v>
      </c>
    </row>
    <row r="154" spans="1:6">
      <c r="A154" s="20" t="s">
        <v>146</v>
      </c>
      <c r="B154" s="13">
        <v>0</v>
      </c>
      <c r="C154" s="13">
        <v>0</v>
      </c>
      <c r="D154" s="13">
        <v>0</v>
      </c>
      <c r="E154" s="13">
        <v>0</v>
      </c>
      <c r="F154" s="13">
        <v>0</v>
      </c>
    </row>
    <row r="155" spans="1:6">
      <c r="A155" s="18" t="s">
        <v>147</v>
      </c>
      <c r="B155" s="11">
        <v>135446.86530999999</v>
      </c>
      <c r="C155" s="11">
        <v>72163.282160000002</v>
      </c>
      <c r="D155" s="11">
        <v>0</v>
      </c>
      <c r="E155" s="11">
        <v>0</v>
      </c>
      <c r="F155" s="11">
        <v>207610.14747</v>
      </c>
    </row>
    <row r="156" spans="1:6">
      <c r="A156" s="20" t="s">
        <v>148</v>
      </c>
      <c r="B156" s="13">
        <v>470.13579999999996</v>
      </c>
      <c r="C156" s="13">
        <v>0</v>
      </c>
      <c r="D156" s="13">
        <v>0</v>
      </c>
      <c r="E156" s="13">
        <v>0</v>
      </c>
      <c r="F156" s="13">
        <v>470.13579999999996</v>
      </c>
    </row>
    <row r="157" spans="1:6">
      <c r="A157" s="20" t="s">
        <v>149</v>
      </c>
      <c r="B157" s="13">
        <v>0</v>
      </c>
      <c r="C157" s="13">
        <v>0</v>
      </c>
      <c r="D157" s="13">
        <v>0</v>
      </c>
      <c r="E157" s="13">
        <v>0</v>
      </c>
      <c r="F157" s="13">
        <v>0</v>
      </c>
    </row>
    <row r="158" spans="1:6">
      <c r="A158" s="20" t="s">
        <v>150</v>
      </c>
      <c r="B158" s="13">
        <v>73410.214919999999</v>
      </c>
      <c r="C158" s="13">
        <v>55053.452819999999</v>
      </c>
      <c r="D158" s="13">
        <v>0</v>
      </c>
      <c r="E158" s="13">
        <v>0</v>
      </c>
      <c r="F158" s="13">
        <v>128463.66773999999</v>
      </c>
    </row>
    <row r="159" spans="1:6">
      <c r="A159" s="20" t="s">
        <v>151</v>
      </c>
      <c r="B159" s="13">
        <v>0</v>
      </c>
      <c r="C159" s="13">
        <v>0</v>
      </c>
      <c r="D159" s="13">
        <v>0</v>
      </c>
      <c r="E159" s="13">
        <v>0</v>
      </c>
      <c r="F159" s="13">
        <v>0</v>
      </c>
    </row>
    <row r="160" spans="1:6">
      <c r="A160" s="20" t="s">
        <v>152</v>
      </c>
      <c r="B160" s="13">
        <v>57035.993270000006</v>
      </c>
      <c r="C160" s="13">
        <v>14474.568579999999</v>
      </c>
      <c r="D160" s="13">
        <v>0</v>
      </c>
      <c r="E160" s="13">
        <v>0</v>
      </c>
      <c r="F160" s="13">
        <v>71510.561849999998</v>
      </c>
    </row>
    <row r="161" spans="1:6">
      <c r="A161" s="20" t="s">
        <v>153</v>
      </c>
      <c r="B161" s="13">
        <v>4530.5213200000007</v>
      </c>
      <c r="C161" s="13">
        <v>2635.2607599999997</v>
      </c>
      <c r="D161" s="13">
        <v>0</v>
      </c>
      <c r="E161" s="13">
        <v>0</v>
      </c>
      <c r="F161" s="13">
        <v>7165.78208</v>
      </c>
    </row>
    <row r="162" spans="1:6">
      <c r="A162" s="18" t="s">
        <v>154</v>
      </c>
      <c r="B162" s="11">
        <v>88054.565400000007</v>
      </c>
      <c r="C162" s="11">
        <v>0</v>
      </c>
      <c r="D162" s="11">
        <v>0</v>
      </c>
      <c r="E162" s="11">
        <v>0</v>
      </c>
      <c r="F162" s="11">
        <v>88054.565400000007</v>
      </c>
    </row>
    <row r="163" spans="1:6">
      <c r="A163" s="20" t="s">
        <v>155</v>
      </c>
      <c r="B163" s="13">
        <v>0</v>
      </c>
      <c r="C163" s="13">
        <v>0</v>
      </c>
      <c r="D163" s="13">
        <v>0</v>
      </c>
      <c r="E163" s="13">
        <v>0</v>
      </c>
      <c r="F163" s="13">
        <v>0</v>
      </c>
    </row>
    <row r="164" spans="1:6">
      <c r="A164" s="20" t="s">
        <v>156</v>
      </c>
      <c r="B164" s="13">
        <v>0</v>
      </c>
      <c r="C164" s="13">
        <v>0</v>
      </c>
      <c r="D164" s="13">
        <v>0</v>
      </c>
      <c r="E164" s="13">
        <v>0</v>
      </c>
      <c r="F164" s="13">
        <v>0</v>
      </c>
    </row>
    <row r="165" spans="1:6">
      <c r="A165" s="14" t="s">
        <v>157</v>
      </c>
      <c r="B165" s="13">
        <v>85510.221049999993</v>
      </c>
      <c r="C165" s="13">
        <v>0</v>
      </c>
      <c r="D165" s="13">
        <v>0</v>
      </c>
      <c r="E165" s="13">
        <v>0</v>
      </c>
      <c r="F165" s="13">
        <v>85510.221049999993</v>
      </c>
    </row>
    <row r="166" spans="1:6">
      <c r="A166" s="20" t="s">
        <v>158</v>
      </c>
      <c r="B166" s="13">
        <v>2544.3443500000003</v>
      </c>
      <c r="C166" s="13">
        <v>0</v>
      </c>
      <c r="D166" s="13">
        <v>0</v>
      </c>
      <c r="E166" s="13">
        <v>0</v>
      </c>
      <c r="F166" s="13">
        <v>2544.3443500000003</v>
      </c>
    </row>
    <row r="167" spans="1:6">
      <c r="A167" s="18" t="s">
        <v>159</v>
      </c>
      <c r="B167" s="11">
        <v>63.49935</v>
      </c>
      <c r="C167" s="11">
        <v>2156.9304900000002</v>
      </c>
      <c r="D167" s="11">
        <v>0</v>
      </c>
      <c r="E167" s="11">
        <v>0</v>
      </c>
      <c r="F167" s="11">
        <v>2220.4298399999998</v>
      </c>
    </row>
    <row r="168" spans="1:6">
      <c r="A168" s="20" t="s">
        <v>160</v>
      </c>
      <c r="B168" s="13">
        <v>63.49935</v>
      </c>
      <c r="C168" s="13">
        <v>2156.9304900000002</v>
      </c>
      <c r="D168" s="13">
        <v>0</v>
      </c>
      <c r="E168" s="13">
        <v>0</v>
      </c>
      <c r="F168" s="13">
        <v>2220.4298399999998</v>
      </c>
    </row>
    <row r="169" spans="1:6">
      <c r="A169" s="20" t="s">
        <v>161</v>
      </c>
      <c r="B169" s="13">
        <v>63.49935</v>
      </c>
      <c r="C169" s="13">
        <v>0</v>
      </c>
      <c r="D169" s="13">
        <v>0</v>
      </c>
      <c r="E169" s="13">
        <v>0</v>
      </c>
      <c r="F169" s="13">
        <v>63.49935</v>
      </c>
    </row>
    <row r="170" spans="1:6">
      <c r="A170" s="20" t="s">
        <v>162</v>
      </c>
      <c r="B170" s="13">
        <v>0</v>
      </c>
      <c r="C170" s="13">
        <v>2126.0604900000003</v>
      </c>
      <c r="D170" s="13">
        <v>0</v>
      </c>
      <c r="E170" s="13">
        <v>0</v>
      </c>
      <c r="F170" s="13">
        <v>2126.0604900000003</v>
      </c>
    </row>
    <row r="171" spans="1:6">
      <c r="A171" s="20" t="s">
        <v>163</v>
      </c>
      <c r="B171" s="13">
        <v>0</v>
      </c>
      <c r="C171" s="13">
        <v>0</v>
      </c>
      <c r="D171" s="13">
        <v>0</v>
      </c>
      <c r="E171" s="13">
        <v>0</v>
      </c>
      <c r="F171" s="13">
        <v>0</v>
      </c>
    </row>
    <row r="172" spans="1:6">
      <c r="A172" s="20" t="s">
        <v>164</v>
      </c>
      <c r="B172" s="13">
        <v>0</v>
      </c>
      <c r="C172" s="13">
        <v>0</v>
      </c>
      <c r="D172" s="13">
        <v>0</v>
      </c>
      <c r="E172" s="13">
        <v>0</v>
      </c>
      <c r="F172" s="13">
        <v>0</v>
      </c>
    </row>
    <row r="173" spans="1:6">
      <c r="A173" s="20" t="s">
        <v>165</v>
      </c>
      <c r="B173" s="13">
        <v>0</v>
      </c>
      <c r="C173" s="13">
        <v>30.87</v>
      </c>
      <c r="D173" s="13">
        <v>0</v>
      </c>
      <c r="E173" s="13">
        <v>0</v>
      </c>
      <c r="F173" s="13">
        <v>30.87</v>
      </c>
    </row>
    <row r="174" spans="1:6">
      <c r="A174" s="20" t="s">
        <v>166</v>
      </c>
      <c r="B174" s="13">
        <v>0</v>
      </c>
      <c r="C174" s="13">
        <v>0</v>
      </c>
      <c r="D174" s="13">
        <v>0</v>
      </c>
      <c r="E174" s="13">
        <v>0</v>
      </c>
      <c r="F174" s="13">
        <v>0</v>
      </c>
    </row>
    <row r="175" spans="1:6">
      <c r="A175" s="20" t="s">
        <v>167</v>
      </c>
      <c r="B175" s="13">
        <v>0</v>
      </c>
      <c r="C175" s="13">
        <v>0</v>
      </c>
      <c r="D175" s="13">
        <v>0</v>
      </c>
      <c r="E175" s="13">
        <v>0</v>
      </c>
      <c r="F175" s="13">
        <v>0</v>
      </c>
    </row>
    <row r="176" spans="1:6">
      <c r="A176" s="17" t="s">
        <v>168</v>
      </c>
      <c r="B176" s="11">
        <v>1410429.0470100001</v>
      </c>
      <c r="C176" s="11">
        <v>0</v>
      </c>
      <c r="D176" s="11">
        <v>0</v>
      </c>
      <c r="E176" s="11">
        <v>0</v>
      </c>
      <c r="F176" s="11">
        <v>1410429.0470100001</v>
      </c>
    </row>
    <row r="177" spans="1:6">
      <c r="A177" s="27" t="s">
        <v>169</v>
      </c>
      <c r="B177" s="13">
        <v>535939.45439999993</v>
      </c>
      <c r="C177" s="13">
        <v>0</v>
      </c>
      <c r="D177" s="13">
        <v>0</v>
      </c>
      <c r="E177" s="13">
        <v>0</v>
      </c>
      <c r="F177" s="13">
        <v>535939.45439999993</v>
      </c>
    </row>
    <row r="178" spans="1:6">
      <c r="A178" s="20" t="s">
        <v>170</v>
      </c>
      <c r="B178" s="13">
        <v>535939.45439999993</v>
      </c>
      <c r="C178" s="13">
        <v>0</v>
      </c>
      <c r="D178" s="13">
        <v>0</v>
      </c>
      <c r="E178" s="13">
        <v>0</v>
      </c>
      <c r="F178" s="13">
        <v>535939.45439999993</v>
      </c>
    </row>
    <row r="179" spans="1:6">
      <c r="A179" s="20" t="s">
        <v>171</v>
      </c>
      <c r="B179" s="13">
        <v>0</v>
      </c>
      <c r="C179" s="13">
        <v>0</v>
      </c>
      <c r="D179" s="13">
        <v>0</v>
      </c>
      <c r="E179" s="13">
        <v>0</v>
      </c>
      <c r="F179" s="13">
        <v>0</v>
      </c>
    </row>
    <row r="180" spans="1:6">
      <c r="A180" s="20" t="s">
        <v>172</v>
      </c>
      <c r="B180" s="13">
        <v>0</v>
      </c>
      <c r="C180" s="13">
        <v>0</v>
      </c>
      <c r="D180" s="13">
        <v>0</v>
      </c>
      <c r="E180" s="13">
        <v>0</v>
      </c>
      <c r="F180" s="13">
        <v>0</v>
      </c>
    </row>
    <row r="181" spans="1:6">
      <c r="A181" s="27" t="s">
        <v>173</v>
      </c>
      <c r="B181" s="13">
        <v>26329.473600000001</v>
      </c>
      <c r="C181" s="13">
        <v>0</v>
      </c>
      <c r="D181" s="13">
        <v>0</v>
      </c>
      <c r="E181" s="13">
        <v>0</v>
      </c>
      <c r="F181" s="13">
        <v>26329.473600000001</v>
      </c>
    </row>
    <row r="182" spans="1:6">
      <c r="A182" s="20" t="s">
        <v>174</v>
      </c>
      <c r="B182" s="13">
        <v>0</v>
      </c>
      <c r="C182" s="13">
        <v>0</v>
      </c>
      <c r="D182" s="13">
        <v>0</v>
      </c>
      <c r="E182" s="13">
        <v>0</v>
      </c>
      <c r="F182" s="13">
        <v>0</v>
      </c>
    </row>
    <row r="183" spans="1:6">
      <c r="A183" s="20" t="s">
        <v>175</v>
      </c>
      <c r="B183" s="13">
        <v>7085.6396299999997</v>
      </c>
      <c r="C183" s="13">
        <v>0</v>
      </c>
      <c r="D183" s="13">
        <v>0</v>
      </c>
      <c r="E183" s="13">
        <v>0</v>
      </c>
      <c r="F183" s="13">
        <v>7085.6396299999997</v>
      </c>
    </row>
    <row r="184" spans="1:6">
      <c r="A184" s="20" t="s">
        <v>176</v>
      </c>
      <c r="B184" s="13">
        <v>19243.83397</v>
      </c>
      <c r="C184" s="13">
        <v>0</v>
      </c>
      <c r="D184" s="13">
        <v>0</v>
      </c>
      <c r="E184" s="13">
        <v>0</v>
      </c>
      <c r="F184" s="13">
        <v>19243.83397</v>
      </c>
    </row>
    <row r="185" spans="1:6">
      <c r="A185" s="27" t="s">
        <v>177</v>
      </c>
      <c r="B185" s="13">
        <v>0</v>
      </c>
      <c r="C185" s="13">
        <v>0</v>
      </c>
      <c r="D185" s="13">
        <v>0</v>
      </c>
      <c r="E185" s="13">
        <v>0</v>
      </c>
      <c r="F185" s="13">
        <v>0</v>
      </c>
    </row>
    <row r="186" spans="1:6">
      <c r="A186" s="20" t="s">
        <v>178</v>
      </c>
      <c r="B186" s="13">
        <v>0</v>
      </c>
      <c r="C186" s="13">
        <v>0</v>
      </c>
      <c r="D186" s="13">
        <v>0</v>
      </c>
      <c r="E186" s="13">
        <v>0</v>
      </c>
      <c r="F186" s="13">
        <v>0</v>
      </c>
    </row>
    <row r="187" spans="1:6">
      <c r="A187" s="27" t="s">
        <v>179</v>
      </c>
      <c r="B187" s="13">
        <v>877805.33254999993</v>
      </c>
      <c r="C187" s="13">
        <v>0</v>
      </c>
      <c r="D187" s="13">
        <v>0</v>
      </c>
      <c r="E187" s="13">
        <v>0</v>
      </c>
      <c r="F187" s="13">
        <v>877805.33254999993</v>
      </c>
    </row>
    <row r="188" spans="1:6">
      <c r="A188" s="20" t="s">
        <v>180</v>
      </c>
      <c r="B188" s="13">
        <v>339622.10668999999</v>
      </c>
      <c r="C188" s="13">
        <v>0</v>
      </c>
      <c r="D188" s="13">
        <v>0</v>
      </c>
      <c r="E188" s="13">
        <v>0</v>
      </c>
      <c r="F188" s="13">
        <v>339622.10668999999</v>
      </c>
    </row>
    <row r="189" spans="1:6">
      <c r="A189" s="20" t="s">
        <v>181</v>
      </c>
      <c r="B189" s="13">
        <v>287225.29226999998</v>
      </c>
      <c r="C189" s="13">
        <v>0</v>
      </c>
      <c r="D189" s="13">
        <v>0</v>
      </c>
      <c r="E189" s="13">
        <v>0</v>
      </c>
      <c r="F189" s="13">
        <v>287225.29226999998</v>
      </c>
    </row>
    <row r="190" spans="1:6">
      <c r="A190" s="20" t="s">
        <v>182</v>
      </c>
      <c r="B190" s="13">
        <v>250957.93359</v>
      </c>
      <c r="C190" s="13">
        <v>0</v>
      </c>
      <c r="D190" s="13">
        <v>0</v>
      </c>
      <c r="E190" s="13">
        <v>0</v>
      </c>
      <c r="F190" s="13">
        <v>250957.93359</v>
      </c>
    </row>
    <row r="191" spans="1:6">
      <c r="A191" s="27" t="s">
        <v>183</v>
      </c>
      <c r="B191" s="13">
        <v>-29645.213540000001</v>
      </c>
      <c r="C191" s="13">
        <v>0</v>
      </c>
      <c r="D191" s="13">
        <v>0</v>
      </c>
      <c r="E191" s="13">
        <v>0</v>
      </c>
      <c r="F191" s="13">
        <v>-29645.213540000001</v>
      </c>
    </row>
    <row r="192" spans="1:6">
      <c r="A192" s="20" t="s">
        <v>184</v>
      </c>
      <c r="B192" s="13">
        <v>-7563.8344299999999</v>
      </c>
      <c r="C192" s="13">
        <v>0</v>
      </c>
      <c r="D192" s="13">
        <v>0</v>
      </c>
      <c r="E192" s="13">
        <v>0</v>
      </c>
      <c r="F192" s="13">
        <v>-7563.8344299999999</v>
      </c>
    </row>
    <row r="193" spans="1:6">
      <c r="A193" s="20" t="s">
        <v>185</v>
      </c>
      <c r="B193" s="13">
        <v>-22081.379109999998</v>
      </c>
      <c r="C193" s="13">
        <v>0</v>
      </c>
      <c r="D193" s="13">
        <v>0</v>
      </c>
      <c r="E193" s="13">
        <v>0</v>
      </c>
      <c r="F193" s="13">
        <v>-22081.379109999998</v>
      </c>
    </row>
    <row r="194" spans="1:6">
      <c r="A194" s="28" t="s">
        <v>186</v>
      </c>
      <c r="B194" s="11">
        <v>8593058.9159300011</v>
      </c>
      <c r="C194" s="11">
        <v>1661887.6829600001</v>
      </c>
      <c r="D194" s="11">
        <v>208.95726000000002</v>
      </c>
      <c r="E194" s="11">
        <v>0.10513</v>
      </c>
      <c r="F194" s="11">
        <v>10255155.661280001</v>
      </c>
    </row>
    <row r="195" spans="1:6">
      <c r="A195" s="28" t="s">
        <v>187</v>
      </c>
      <c r="B195" s="11">
        <v>11118.00101</v>
      </c>
      <c r="C195" s="11">
        <v>0</v>
      </c>
      <c r="D195" s="11">
        <v>0</v>
      </c>
      <c r="E195" s="11">
        <v>0</v>
      </c>
      <c r="F195" s="11">
        <v>11118.00101</v>
      </c>
    </row>
    <row r="196" spans="1:6">
      <c r="A196" s="29" t="s">
        <v>188</v>
      </c>
      <c r="B196" s="13">
        <v>0</v>
      </c>
      <c r="C196" s="13">
        <v>0</v>
      </c>
      <c r="D196" s="13">
        <v>0</v>
      </c>
      <c r="E196" s="13">
        <v>0</v>
      </c>
      <c r="F196" s="13">
        <v>0</v>
      </c>
    </row>
    <row r="197" spans="1:6">
      <c r="A197" s="20" t="s">
        <v>189</v>
      </c>
      <c r="B197" s="13">
        <v>0</v>
      </c>
      <c r="C197" s="13">
        <v>0</v>
      </c>
      <c r="D197" s="13">
        <v>0</v>
      </c>
      <c r="E197" s="13">
        <v>0</v>
      </c>
      <c r="F197" s="13">
        <v>0</v>
      </c>
    </row>
    <row r="198" spans="1:6">
      <c r="A198" s="20" t="s">
        <v>190</v>
      </c>
      <c r="B198" s="13">
        <v>0</v>
      </c>
      <c r="C198" s="13">
        <v>0</v>
      </c>
      <c r="D198" s="13">
        <v>0</v>
      </c>
      <c r="E198" s="13">
        <v>0</v>
      </c>
      <c r="F198" s="13">
        <v>0</v>
      </c>
    </row>
    <row r="199" spans="1:6">
      <c r="A199" s="20" t="s">
        <v>191</v>
      </c>
      <c r="B199" s="13">
        <v>0</v>
      </c>
      <c r="C199" s="13">
        <v>0</v>
      </c>
      <c r="D199" s="13">
        <v>0</v>
      </c>
      <c r="E199" s="13">
        <v>0</v>
      </c>
      <c r="F199" s="13">
        <v>0</v>
      </c>
    </row>
    <row r="200" spans="1:6">
      <c r="A200" s="20" t="s">
        <v>192</v>
      </c>
      <c r="B200" s="13">
        <v>0</v>
      </c>
      <c r="C200" s="13">
        <v>0</v>
      </c>
      <c r="D200" s="13">
        <v>0</v>
      </c>
      <c r="E200" s="13">
        <v>0</v>
      </c>
      <c r="F200" s="13">
        <v>0</v>
      </c>
    </row>
    <row r="201" spans="1:6">
      <c r="A201" s="20" t="s">
        <v>193</v>
      </c>
      <c r="B201" s="13">
        <v>0</v>
      </c>
      <c r="C201" s="13">
        <v>0</v>
      </c>
      <c r="D201" s="13">
        <v>0</v>
      </c>
      <c r="E201" s="13">
        <v>0</v>
      </c>
      <c r="F201" s="13">
        <v>0</v>
      </c>
    </row>
    <row r="202" spans="1:6">
      <c r="A202" s="27" t="s">
        <v>194</v>
      </c>
      <c r="B202" s="13">
        <v>412.73996999999997</v>
      </c>
      <c r="C202" s="13">
        <v>0</v>
      </c>
      <c r="D202" s="13">
        <v>0</v>
      </c>
      <c r="E202" s="13">
        <v>0</v>
      </c>
      <c r="F202" s="13">
        <v>412.73996999999997</v>
      </c>
    </row>
    <row r="203" spans="1:6">
      <c r="A203" s="20" t="s">
        <v>195</v>
      </c>
      <c r="B203" s="13">
        <v>0</v>
      </c>
      <c r="C203" s="13">
        <v>0</v>
      </c>
      <c r="D203" s="13">
        <v>0</v>
      </c>
      <c r="E203" s="13">
        <v>0</v>
      </c>
      <c r="F203" s="13">
        <v>0</v>
      </c>
    </row>
    <row r="204" spans="1:6">
      <c r="A204" s="20" t="s">
        <v>196</v>
      </c>
      <c r="B204" s="13">
        <v>0</v>
      </c>
      <c r="C204" s="13">
        <v>0</v>
      </c>
      <c r="D204" s="13">
        <v>0</v>
      </c>
      <c r="E204" s="13">
        <v>0</v>
      </c>
      <c r="F204" s="13">
        <v>0</v>
      </c>
    </row>
    <row r="205" spans="1:6">
      <c r="A205" s="14" t="s">
        <v>197</v>
      </c>
      <c r="B205" s="13">
        <v>17.80772</v>
      </c>
      <c r="C205" s="13">
        <v>0</v>
      </c>
      <c r="D205" s="13">
        <v>0</v>
      </c>
      <c r="E205" s="13">
        <v>0</v>
      </c>
      <c r="F205" s="13">
        <v>17.80772</v>
      </c>
    </row>
    <row r="206" spans="1:6">
      <c r="A206" s="20" t="s">
        <v>198</v>
      </c>
      <c r="B206" s="13">
        <v>0</v>
      </c>
      <c r="C206" s="13">
        <v>0</v>
      </c>
      <c r="D206" s="13">
        <v>0</v>
      </c>
      <c r="E206" s="13">
        <v>0</v>
      </c>
      <c r="F206" s="13">
        <v>0</v>
      </c>
    </row>
    <row r="207" spans="1:6">
      <c r="A207" s="20" t="s">
        <v>199</v>
      </c>
      <c r="B207" s="13">
        <v>394.93225000000001</v>
      </c>
      <c r="C207" s="13">
        <v>0</v>
      </c>
      <c r="D207" s="13">
        <v>0</v>
      </c>
      <c r="E207" s="13">
        <v>0</v>
      </c>
      <c r="F207" s="13">
        <v>394.93225000000001</v>
      </c>
    </row>
    <row r="208" spans="1:6">
      <c r="A208" s="27" t="s">
        <v>200</v>
      </c>
      <c r="B208" s="13">
        <v>0</v>
      </c>
      <c r="C208" s="13">
        <v>0</v>
      </c>
      <c r="D208" s="13">
        <v>0</v>
      </c>
      <c r="E208" s="13">
        <v>0</v>
      </c>
      <c r="F208" s="13">
        <v>0</v>
      </c>
    </row>
    <row r="209" spans="1:6">
      <c r="A209" s="27" t="s">
        <v>201</v>
      </c>
      <c r="B209" s="13">
        <v>10705.261039999999</v>
      </c>
      <c r="C209" s="13">
        <v>0</v>
      </c>
      <c r="D209" s="13">
        <v>0</v>
      </c>
      <c r="E209" s="13">
        <v>0</v>
      </c>
      <c r="F209" s="13">
        <v>10705.261039999999</v>
      </c>
    </row>
    <row r="210" spans="1:6">
      <c r="A210" s="20" t="s">
        <v>202</v>
      </c>
      <c r="B210" s="13">
        <v>0</v>
      </c>
      <c r="C210" s="13">
        <v>0</v>
      </c>
      <c r="D210" s="13">
        <v>0</v>
      </c>
      <c r="E210" s="13">
        <v>0</v>
      </c>
      <c r="F210" s="13">
        <v>0</v>
      </c>
    </row>
    <row r="211" spans="1:6">
      <c r="A211" s="20" t="s">
        <v>203</v>
      </c>
      <c r="B211" s="13">
        <v>10705.261039999999</v>
      </c>
      <c r="C211" s="13">
        <v>0</v>
      </c>
      <c r="D211" s="13">
        <v>0</v>
      </c>
      <c r="E211" s="13">
        <v>0</v>
      </c>
      <c r="F211" s="13">
        <v>10705.261039999999</v>
      </c>
    </row>
    <row r="212" spans="1:6">
      <c r="A212" s="20" t="s">
        <v>204</v>
      </c>
      <c r="B212" s="13">
        <v>0</v>
      </c>
      <c r="C212" s="13">
        <v>0</v>
      </c>
      <c r="D212" s="13">
        <v>0</v>
      </c>
      <c r="E212" s="13">
        <v>0</v>
      </c>
      <c r="F212" s="13">
        <v>0</v>
      </c>
    </row>
    <row r="213" spans="1:6">
      <c r="A213" s="20" t="s">
        <v>205</v>
      </c>
      <c r="B213" s="13">
        <v>0</v>
      </c>
      <c r="C213" s="13">
        <v>0</v>
      </c>
      <c r="D213" s="13">
        <v>0</v>
      </c>
      <c r="E213" s="13">
        <v>0</v>
      </c>
      <c r="F213" s="13">
        <v>0</v>
      </c>
    </row>
    <row r="214" spans="1:6">
      <c r="A214" s="27" t="s">
        <v>206</v>
      </c>
      <c r="B214" s="13">
        <v>0</v>
      </c>
      <c r="C214" s="13">
        <v>0</v>
      </c>
      <c r="D214" s="13">
        <v>0</v>
      </c>
      <c r="E214" s="13">
        <v>0</v>
      </c>
      <c r="F214" s="13">
        <v>0</v>
      </c>
    </row>
    <row r="215" spans="1:6">
      <c r="A215" s="18" t="s">
        <v>207</v>
      </c>
      <c r="B215" s="11">
        <v>7894200.6364399996</v>
      </c>
      <c r="C215" s="11">
        <v>7786758.2216999996</v>
      </c>
      <c r="D215" s="11">
        <v>2685.1536700000001</v>
      </c>
      <c r="E215" s="11">
        <v>0</v>
      </c>
      <c r="F215" s="11">
        <v>15683644.011809999</v>
      </c>
    </row>
    <row r="216" spans="1:6">
      <c r="A216" s="27" t="s">
        <v>208</v>
      </c>
      <c r="B216" s="13">
        <v>8442.9230399999997</v>
      </c>
      <c r="C216" s="13">
        <v>1725.31531</v>
      </c>
      <c r="D216" s="13">
        <v>0</v>
      </c>
      <c r="E216" s="13">
        <v>0</v>
      </c>
      <c r="F216" s="13">
        <v>10168.23835</v>
      </c>
    </row>
    <row r="217" spans="1:6">
      <c r="A217" s="20" t="s">
        <v>209</v>
      </c>
      <c r="B217" s="13">
        <v>0</v>
      </c>
      <c r="C217" s="13">
        <v>0</v>
      </c>
      <c r="D217" s="13">
        <v>0</v>
      </c>
      <c r="E217" s="13">
        <v>0</v>
      </c>
      <c r="F217" s="13">
        <v>0</v>
      </c>
    </row>
    <row r="218" spans="1:6">
      <c r="A218" s="20" t="s">
        <v>210</v>
      </c>
      <c r="B218" s="13">
        <v>0</v>
      </c>
      <c r="C218" s="13">
        <v>0</v>
      </c>
      <c r="D218" s="13">
        <v>0</v>
      </c>
      <c r="E218" s="13">
        <v>0</v>
      </c>
      <c r="F218" s="13">
        <v>0</v>
      </c>
    </row>
    <row r="219" spans="1:6">
      <c r="A219" s="20" t="s">
        <v>211</v>
      </c>
      <c r="B219" s="13">
        <v>8442.9230399999997</v>
      </c>
      <c r="C219" s="13">
        <v>1725.31531</v>
      </c>
      <c r="D219" s="13">
        <v>0</v>
      </c>
      <c r="E219" s="13">
        <v>0</v>
      </c>
      <c r="F219" s="13">
        <v>10168.23835</v>
      </c>
    </row>
    <row r="220" spans="1:6">
      <c r="A220" s="27" t="s">
        <v>212</v>
      </c>
      <c r="B220" s="13">
        <v>53444.9643</v>
      </c>
      <c r="C220" s="13">
        <v>0</v>
      </c>
      <c r="D220" s="13">
        <v>620.72855000000004</v>
      </c>
      <c r="E220" s="13">
        <v>0</v>
      </c>
      <c r="F220" s="13">
        <v>54065.692849999999</v>
      </c>
    </row>
    <row r="221" spans="1:6">
      <c r="A221" s="20" t="s">
        <v>213</v>
      </c>
      <c r="B221" s="13">
        <v>0</v>
      </c>
      <c r="C221" s="13">
        <v>0</v>
      </c>
      <c r="D221" s="13">
        <v>0</v>
      </c>
      <c r="E221" s="13">
        <v>0</v>
      </c>
      <c r="F221" s="13">
        <v>0</v>
      </c>
    </row>
    <row r="222" spans="1:6">
      <c r="A222" s="20" t="s">
        <v>214</v>
      </c>
      <c r="B222" s="13">
        <v>53444.9643</v>
      </c>
      <c r="C222" s="13">
        <v>0</v>
      </c>
      <c r="D222" s="13">
        <v>620.72855000000004</v>
      </c>
      <c r="E222" s="13">
        <v>0</v>
      </c>
      <c r="F222" s="13">
        <v>54065.692849999999</v>
      </c>
    </row>
    <row r="223" spans="1:6">
      <c r="A223" s="20" t="s">
        <v>215</v>
      </c>
      <c r="B223" s="13">
        <v>0</v>
      </c>
      <c r="C223" s="13">
        <v>0</v>
      </c>
      <c r="D223" s="13">
        <v>0</v>
      </c>
      <c r="E223" s="13">
        <v>0</v>
      </c>
      <c r="F223" s="13">
        <v>0</v>
      </c>
    </row>
    <row r="224" spans="1:6">
      <c r="A224" s="21" t="s">
        <v>216</v>
      </c>
      <c r="B224" s="13">
        <v>0</v>
      </c>
      <c r="C224" s="13">
        <v>0</v>
      </c>
      <c r="D224" s="13">
        <v>0</v>
      </c>
      <c r="E224" s="13">
        <v>0</v>
      </c>
      <c r="F224" s="13">
        <v>0</v>
      </c>
    </row>
    <row r="225" spans="1:6">
      <c r="A225" s="20" t="s">
        <v>217</v>
      </c>
      <c r="B225" s="13">
        <v>0</v>
      </c>
      <c r="C225" s="13">
        <v>0</v>
      </c>
      <c r="D225" s="13">
        <v>0</v>
      </c>
      <c r="E225" s="13">
        <v>0</v>
      </c>
      <c r="F225" s="13">
        <v>0</v>
      </c>
    </row>
    <row r="226" spans="1:6">
      <c r="A226" s="27" t="s">
        <v>218</v>
      </c>
      <c r="B226" s="13">
        <v>0</v>
      </c>
      <c r="C226" s="13">
        <v>1569.4701100000002</v>
      </c>
      <c r="D226" s="13">
        <v>0</v>
      </c>
      <c r="E226" s="13">
        <v>0</v>
      </c>
      <c r="F226" s="13">
        <v>1569.4701100000002</v>
      </c>
    </row>
    <row r="227" spans="1:6">
      <c r="A227" s="20" t="s">
        <v>219</v>
      </c>
      <c r="B227" s="13">
        <v>0</v>
      </c>
      <c r="C227" s="13">
        <v>1569.4701100000002</v>
      </c>
      <c r="D227" s="13">
        <v>0</v>
      </c>
      <c r="E227" s="13">
        <v>0</v>
      </c>
      <c r="F227" s="13">
        <v>1569.4701100000002</v>
      </c>
    </row>
    <row r="228" spans="1:6">
      <c r="A228" s="20" t="s">
        <v>220</v>
      </c>
      <c r="B228" s="13">
        <v>0</v>
      </c>
      <c r="C228" s="13">
        <v>0</v>
      </c>
      <c r="D228" s="13">
        <v>0</v>
      </c>
      <c r="E228" s="13">
        <v>0</v>
      </c>
      <c r="F228" s="13">
        <v>0</v>
      </c>
    </row>
    <row r="229" spans="1:6">
      <c r="A229" s="27" t="s">
        <v>221</v>
      </c>
      <c r="B229" s="13">
        <v>0</v>
      </c>
      <c r="C229" s="13">
        <v>0</v>
      </c>
      <c r="D229" s="13">
        <v>0</v>
      </c>
      <c r="E229" s="13">
        <v>0</v>
      </c>
      <c r="F229" s="13">
        <v>0</v>
      </c>
    </row>
    <row r="230" spans="1:6">
      <c r="A230" s="20" t="s">
        <v>222</v>
      </c>
      <c r="B230" s="13">
        <v>0</v>
      </c>
      <c r="C230" s="13">
        <v>0</v>
      </c>
      <c r="D230" s="13">
        <v>0</v>
      </c>
      <c r="E230" s="13">
        <v>0</v>
      </c>
      <c r="F230" s="13">
        <v>0</v>
      </c>
    </row>
    <row r="231" spans="1:6">
      <c r="A231" s="20" t="s">
        <v>223</v>
      </c>
      <c r="B231" s="13">
        <v>0</v>
      </c>
      <c r="C231" s="13">
        <v>0</v>
      </c>
      <c r="D231" s="13">
        <v>0</v>
      </c>
      <c r="E231" s="13">
        <v>0</v>
      </c>
      <c r="F231" s="13">
        <v>0</v>
      </c>
    </row>
    <row r="232" spans="1:6">
      <c r="A232" s="27" t="s">
        <v>224</v>
      </c>
      <c r="B232" s="13">
        <v>6651300.0762900002</v>
      </c>
      <c r="C232" s="13">
        <v>5281805.0332200006</v>
      </c>
      <c r="D232" s="13">
        <v>0</v>
      </c>
      <c r="E232" s="13">
        <v>0</v>
      </c>
      <c r="F232" s="13">
        <v>11933105.109510001</v>
      </c>
    </row>
    <row r="233" spans="1:6">
      <c r="A233" s="20" t="s">
        <v>225</v>
      </c>
      <c r="B233" s="13">
        <v>5714318.3638999993</v>
      </c>
      <c r="C233" s="13">
        <v>4912473.5275900001</v>
      </c>
      <c r="D233" s="13">
        <v>0</v>
      </c>
      <c r="E233" s="13">
        <v>0</v>
      </c>
      <c r="F233" s="13">
        <v>10626791.891489999</v>
      </c>
    </row>
    <row r="234" spans="1:6">
      <c r="A234" s="20" t="s">
        <v>226</v>
      </c>
      <c r="B234" s="13">
        <v>5.6000000000000001E-2</v>
      </c>
      <c r="C234" s="13">
        <v>0</v>
      </c>
      <c r="D234" s="13">
        <v>0</v>
      </c>
      <c r="E234" s="13">
        <v>0</v>
      </c>
      <c r="F234" s="13">
        <v>5.6000000000000001E-2</v>
      </c>
    </row>
    <row r="235" spans="1:6">
      <c r="A235" s="20" t="s">
        <v>227</v>
      </c>
      <c r="B235" s="13">
        <v>330573.52374000003</v>
      </c>
      <c r="C235" s="13">
        <v>102521.5102</v>
      </c>
      <c r="D235" s="13">
        <v>0</v>
      </c>
      <c r="E235" s="13">
        <v>0</v>
      </c>
      <c r="F235" s="13">
        <v>433095.03393999999</v>
      </c>
    </row>
    <row r="236" spans="1:6">
      <c r="A236" s="20" t="s">
        <v>228</v>
      </c>
      <c r="B236" s="13">
        <v>0</v>
      </c>
      <c r="C236" s="13">
        <v>0</v>
      </c>
      <c r="D236" s="13">
        <v>0</v>
      </c>
      <c r="E236" s="13">
        <v>0</v>
      </c>
      <c r="F236" s="13">
        <v>0</v>
      </c>
    </row>
    <row r="237" spans="1:6">
      <c r="A237" s="20" t="s">
        <v>229</v>
      </c>
      <c r="B237" s="13">
        <v>171763.35131999999</v>
      </c>
      <c r="C237" s="13">
        <v>47935.730200000005</v>
      </c>
      <c r="D237" s="13">
        <v>0</v>
      </c>
      <c r="E237" s="13">
        <v>0</v>
      </c>
      <c r="F237" s="13">
        <v>219699.08152000001</v>
      </c>
    </row>
    <row r="238" spans="1:6">
      <c r="A238" s="20" t="s">
        <v>230</v>
      </c>
      <c r="B238" s="13">
        <v>820.22754000000009</v>
      </c>
      <c r="C238" s="13">
        <v>0</v>
      </c>
      <c r="D238" s="13">
        <v>0</v>
      </c>
      <c r="E238" s="13">
        <v>0</v>
      </c>
      <c r="F238" s="13">
        <v>820.22754000000009</v>
      </c>
    </row>
    <row r="239" spans="1:6">
      <c r="A239" s="20" t="s">
        <v>231</v>
      </c>
      <c r="B239" s="13">
        <v>7.6820000000000004</v>
      </c>
      <c r="C239" s="13">
        <v>1.7334499999999999</v>
      </c>
      <c r="D239" s="13">
        <v>0</v>
      </c>
      <c r="E239" s="13">
        <v>0</v>
      </c>
      <c r="F239" s="13">
        <v>9.4154499999999999</v>
      </c>
    </row>
    <row r="240" spans="1:6">
      <c r="A240" s="20" t="s">
        <v>232</v>
      </c>
      <c r="B240" s="13">
        <v>433816.87179</v>
      </c>
      <c r="C240" s="13">
        <v>218872.53177999999</v>
      </c>
      <c r="D240" s="13">
        <v>0</v>
      </c>
      <c r="E240" s="13">
        <v>0</v>
      </c>
      <c r="F240" s="13">
        <v>652689.40357000008</v>
      </c>
    </row>
    <row r="241" spans="1:6">
      <c r="A241" s="27" t="s">
        <v>233</v>
      </c>
      <c r="B241" s="13">
        <v>1161448.3883099998</v>
      </c>
      <c r="C241" s="13">
        <v>2459330.4703099998</v>
      </c>
      <c r="D241" s="13">
        <v>2064.4251200000003</v>
      </c>
      <c r="E241" s="13">
        <v>0</v>
      </c>
      <c r="F241" s="13">
        <v>3622843.2837399999</v>
      </c>
    </row>
    <row r="242" spans="1:6">
      <c r="A242" s="20" t="s">
        <v>234</v>
      </c>
      <c r="B242" s="13">
        <v>258922.25891</v>
      </c>
      <c r="C242" s="13">
        <v>57101.505499999999</v>
      </c>
      <c r="D242" s="13">
        <v>0</v>
      </c>
      <c r="E242" s="13">
        <v>0</v>
      </c>
      <c r="F242" s="13">
        <v>316023.76441</v>
      </c>
    </row>
    <row r="243" spans="1:6">
      <c r="A243" s="20" t="s">
        <v>235</v>
      </c>
      <c r="B243" s="13">
        <v>30361.859399999998</v>
      </c>
      <c r="C243" s="13">
        <v>43074.522549999994</v>
      </c>
      <c r="D243" s="13">
        <v>0</v>
      </c>
      <c r="E243" s="13">
        <v>0</v>
      </c>
      <c r="F243" s="13">
        <v>73436.38195000001</v>
      </c>
    </row>
    <row r="244" spans="1:6">
      <c r="A244" s="20" t="s">
        <v>236</v>
      </c>
      <c r="B244" s="13">
        <v>188996.1961</v>
      </c>
      <c r="C244" s="13">
        <v>87929.706919999997</v>
      </c>
      <c r="D244" s="13">
        <v>710.95832999999993</v>
      </c>
      <c r="E244" s="13">
        <v>0</v>
      </c>
      <c r="F244" s="13">
        <v>277636.86135000002</v>
      </c>
    </row>
    <row r="245" spans="1:6">
      <c r="A245" s="20" t="s">
        <v>237</v>
      </c>
      <c r="B245" s="13">
        <v>138878.34057</v>
      </c>
      <c r="C245" s="13">
        <v>42649.825790000003</v>
      </c>
      <c r="D245" s="13">
        <v>1142.31773</v>
      </c>
      <c r="E245" s="13">
        <v>0</v>
      </c>
      <c r="F245" s="13">
        <v>182670.48409000001</v>
      </c>
    </row>
    <row r="246" spans="1:6">
      <c r="A246" s="14" t="s">
        <v>238</v>
      </c>
      <c r="B246" s="13">
        <v>0</v>
      </c>
      <c r="C246" s="13">
        <v>0</v>
      </c>
      <c r="D246" s="13">
        <v>0</v>
      </c>
      <c r="E246" s="13">
        <v>0</v>
      </c>
      <c r="F246" s="13">
        <v>0</v>
      </c>
    </row>
    <row r="247" spans="1:6">
      <c r="A247" s="20" t="s">
        <v>239</v>
      </c>
      <c r="B247" s="13">
        <v>544289.73333000008</v>
      </c>
      <c r="C247" s="13">
        <v>2228574.90955</v>
      </c>
      <c r="D247" s="13">
        <v>211.14905999999999</v>
      </c>
      <c r="E247" s="13">
        <v>0</v>
      </c>
      <c r="F247" s="13">
        <v>2773075.7919399999</v>
      </c>
    </row>
    <row r="248" spans="1:6">
      <c r="A248" s="27" t="s">
        <v>240</v>
      </c>
      <c r="B248" s="13">
        <v>19564.284500000002</v>
      </c>
      <c r="C248" s="13">
        <v>42327.93275</v>
      </c>
      <c r="D248" s="13">
        <v>0</v>
      </c>
      <c r="E248" s="13">
        <v>0</v>
      </c>
      <c r="F248" s="13">
        <v>61892.217250000002</v>
      </c>
    </row>
    <row r="249" spans="1:6">
      <c r="A249" s="20" t="s">
        <v>241</v>
      </c>
      <c r="B249" s="13">
        <v>19564.284500000002</v>
      </c>
      <c r="C249" s="13">
        <v>42327.93275</v>
      </c>
      <c r="D249" s="13">
        <v>0</v>
      </c>
      <c r="E249" s="13">
        <v>0</v>
      </c>
      <c r="F249" s="13">
        <v>61892.217250000002</v>
      </c>
    </row>
    <row r="250" spans="1:6">
      <c r="A250" s="20" t="s">
        <v>242</v>
      </c>
      <c r="B250" s="13">
        <v>0</v>
      </c>
      <c r="C250" s="13">
        <v>0</v>
      </c>
      <c r="D250" s="13">
        <v>0</v>
      </c>
      <c r="E250" s="13">
        <v>0</v>
      </c>
      <c r="F250" s="13">
        <v>0</v>
      </c>
    </row>
    <row r="251" spans="1:6">
      <c r="A251" s="27" t="s">
        <v>243</v>
      </c>
      <c r="B251" s="13">
        <v>0</v>
      </c>
      <c r="C251" s="13">
        <v>0</v>
      </c>
      <c r="D251" s="13">
        <v>0</v>
      </c>
      <c r="E251" s="13">
        <v>0</v>
      </c>
      <c r="F251" s="13">
        <v>0</v>
      </c>
    </row>
    <row r="252" spans="1:6">
      <c r="A252" s="20" t="s">
        <v>241</v>
      </c>
      <c r="B252" s="13">
        <v>0</v>
      </c>
      <c r="C252" s="13">
        <v>0</v>
      </c>
      <c r="D252" s="13">
        <v>0</v>
      </c>
      <c r="E252" s="13">
        <v>0</v>
      </c>
      <c r="F252" s="13">
        <v>0</v>
      </c>
    </row>
    <row r="253" spans="1:6">
      <c r="A253" s="20" t="s">
        <v>242</v>
      </c>
      <c r="B253" s="13">
        <v>0</v>
      </c>
      <c r="C253" s="13">
        <v>0</v>
      </c>
      <c r="D253" s="13">
        <v>0</v>
      </c>
      <c r="E253" s="13">
        <v>0</v>
      </c>
      <c r="F253" s="13">
        <v>0</v>
      </c>
    </row>
    <row r="254" spans="1:6">
      <c r="A254" s="30" t="s">
        <v>244</v>
      </c>
      <c r="B254" s="11">
        <v>408806.99157000001</v>
      </c>
      <c r="C254" s="11">
        <v>46845.195509999998</v>
      </c>
      <c r="D254" s="11">
        <v>0</v>
      </c>
      <c r="E254" s="11">
        <v>0</v>
      </c>
      <c r="F254" s="11">
        <v>455652.18708</v>
      </c>
    </row>
    <row r="255" spans="1:6">
      <c r="A255" s="22" t="s">
        <v>245</v>
      </c>
      <c r="B255" s="13">
        <v>885.15167000000008</v>
      </c>
      <c r="C255" s="13">
        <v>59.412610000000001</v>
      </c>
      <c r="D255" s="13">
        <v>0</v>
      </c>
      <c r="E255" s="13">
        <v>0</v>
      </c>
      <c r="F255" s="13">
        <v>944.56428000000005</v>
      </c>
    </row>
    <row r="256" spans="1:6">
      <c r="A256" s="22" t="s">
        <v>246</v>
      </c>
      <c r="B256" s="13">
        <v>5089.6318600000004</v>
      </c>
      <c r="C256" s="13">
        <v>2058.2916100000002</v>
      </c>
      <c r="D256" s="13">
        <v>0</v>
      </c>
      <c r="E256" s="13">
        <v>0</v>
      </c>
      <c r="F256" s="13">
        <v>7147.9234699999997</v>
      </c>
    </row>
    <row r="257" spans="1:6">
      <c r="A257" s="22" t="s">
        <v>247</v>
      </c>
      <c r="B257" s="13">
        <v>321479.54597000004</v>
      </c>
      <c r="C257" s="13">
        <v>24552.753399999998</v>
      </c>
      <c r="D257" s="13">
        <v>0</v>
      </c>
      <c r="E257" s="13">
        <v>0</v>
      </c>
      <c r="F257" s="13">
        <v>346032.29937000002</v>
      </c>
    </row>
    <row r="258" spans="1:6">
      <c r="A258" s="22" t="s">
        <v>248</v>
      </c>
      <c r="B258" s="13">
        <v>64947.620609999998</v>
      </c>
      <c r="C258" s="13">
        <v>17166.37818</v>
      </c>
      <c r="D258" s="13">
        <v>0</v>
      </c>
      <c r="E258" s="13">
        <v>0</v>
      </c>
      <c r="F258" s="13">
        <v>82113.998790000012</v>
      </c>
    </row>
    <row r="259" spans="1:6">
      <c r="A259" s="22" t="s">
        <v>249</v>
      </c>
      <c r="B259" s="13">
        <v>4670.5951100000002</v>
      </c>
      <c r="C259" s="13">
        <v>512.28215999999998</v>
      </c>
      <c r="D259" s="13">
        <v>0</v>
      </c>
      <c r="E259" s="13">
        <v>0</v>
      </c>
      <c r="F259" s="13">
        <v>5182.87727</v>
      </c>
    </row>
    <row r="260" spans="1:6">
      <c r="A260" s="22" t="s">
        <v>250</v>
      </c>
      <c r="B260" s="13">
        <v>4338.9059000000007</v>
      </c>
      <c r="C260" s="13">
        <v>719.95484999999996</v>
      </c>
      <c r="D260" s="13">
        <v>0</v>
      </c>
      <c r="E260" s="13">
        <v>0</v>
      </c>
      <c r="F260" s="13">
        <v>5058.8607499999998</v>
      </c>
    </row>
    <row r="261" spans="1:6">
      <c r="A261" s="22" t="s">
        <v>251</v>
      </c>
      <c r="B261" s="13">
        <v>2585.6870899999999</v>
      </c>
      <c r="C261" s="13">
        <v>602.81713999999999</v>
      </c>
      <c r="D261" s="13">
        <v>0</v>
      </c>
      <c r="E261" s="13">
        <v>0</v>
      </c>
      <c r="F261" s="13">
        <v>3188.50423</v>
      </c>
    </row>
    <row r="262" spans="1:6">
      <c r="A262" s="22" t="s">
        <v>252</v>
      </c>
      <c r="B262" s="13">
        <v>3188.7749900000003</v>
      </c>
      <c r="C262" s="13">
        <v>795.13206000000002</v>
      </c>
      <c r="D262" s="13">
        <v>0</v>
      </c>
      <c r="E262" s="13">
        <v>0</v>
      </c>
      <c r="F262" s="13">
        <v>3983.9070499999998</v>
      </c>
    </row>
    <row r="263" spans="1:6">
      <c r="A263" s="22" t="s">
        <v>253</v>
      </c>
      <c r="B263" s="13">
        <v>0</v>
      </c>
      <c r="C263" s="13">
        <v>0</v>
      </c>
      <c r="D263" s="13">
        <v>0</v>
      </c>
      <c r="E263" s="13">
        <v>0</v>
      </c>
      <c r="F263" s="13">
        <v>0</v>
      </c>
    </row>
    <row r="264" spans="1:6">
      <c r="A264" s="22" t="s">
        <v>254</v>
      </c>
      <c r="B264" s="13">
        <v>1618.645</v>
      </c>
      <c r="C264" s="13">
        <v>378.17349999999999</v>
      </c>
      <c r="D264" s="13">
        <v>0</v>
      </c>
      <c r="E264" s="13">
        <v>0</v>
      </c>
      <c r="F264" s="13">
        <v>1996.8185000000001</v>
      </c>
    </row>
    <row r="265" spans="1:6">
      <c r="A265" s="22" t="s">
        <v>255</v>
      </c>
      <c r="B265" s="13">
        <v>2.43337</v>
      </c>
      <c r="C265" s="13">
        <v>0</v>
      </c>
      <c r="D265" s="13">
        <v>0</v>
      </c>
      <c r="E265" s="13">
        <v>0</v>
      </c>
      <c r="F265" s="13">
        <v>2.43337</v>
      </c>
    </row>
    <row r="266" spans="1:6">
      <c r="A266" s="30" t="s">
        <v>256</v>
      </c>
      <c r="B266" s="11">
        <v>-138305.71403</v>
      </c>
      <c r="C266" s="11">
        <v>-22613.179050000002</v>
      </c>
      <c r="D266" s="11">
        <v>0</v>
      </c>
      <c r="E266" s="11">
        <v>0</v>
      </c>
      <c r="F266" s="11">
        <v>-160918.89308000001</v>
      </c>
    </row>
    <row r="267" spans="1:6">
      <c r="A267" s="22" t="s">
        <v>257</v>
      </c>
      <c r="B267" s="13">
        <v>-123086.49829999999</v>
      </c>
      <c r="C267" s="13">
        <v>-19820.62372</v>
      </c>
      <c r="D267" s="13">
        <v>0</v>
      </c>
      <c r="E267" s="13">
        <v>0</v>
      </c>
      <c r="F267" s="13">
        <v>-142907.12202000001</v>
      </c>
    </row>
    <row r="268" spans="1:6">
      <c r="A268" s="22" t="s">
        <v>258</v>
      </c>
      <c r="B268" s="13">
        <v>0</v>
      </c>
      <c r="C268" s="13">
        <v>0</v>
      </c>
      <c r="D268" s="13">
        <v>0</v>
      </c>
      <c r="E268" s="13">
        <v>0</v>
      </c>
      <c r="F268" s="13">
        <v>0</v>
      </c>
    </row>
    <row r="269" spans="1:6">
      <c r="A269" s="22" t="s">
        <v>259</v>
      </c>
      <c r="B269" s="13">
        <v>-10476.669980000001</v>
      </c>
      <c r="C269" s="13">
        <v>-1152.07348</v>
      </c>
      <c r="D269" s="13">
        <v>0</v>
      </c>
      <c r="E269" s="13">
        <v>0</v>
      </c>
      <c r="F269" s="13">
        <v>-11628.743460000002</v>
      </c>
    </row>
    <row r="270" spans="1:6">
      <c r="A270" s="22" t="s">
        <v>260</v>
      </c>
      <c r="B270" s="13">
        <v>-1705.22919</v>
      </c>
      <c r="C270" s="13">
        <v>-1640.4818500000001</v>
      </c>
      <c r="D270" s="13">
        <v>0</v>
      </c>
      <c r="E270" s="13">
        <v>0</v>
      </c>
      <c r="F270" s="13">
        <v>-3345.7110400000001</v>
      </c>
    </row>
    <row r="271" spans="1:6">
      <c r="A271" s="22" t="s">
        <v>261</v>
      </c>
      <c r="B271" s="13">
        <v>-3028.5423900000001</v>
      </c>
      <c r="C271" s="13">
        <v>0</v>
      </c>
      <c r="D271" s="13">
        <v>0</v>
      </c>
      <c r="E271" s="13">
        <v>0</v>
      </c>
      <c r="F271" s="13">
        <v>-3028.5423900000001</v>
      </c>
    </row>
    <row r="272" spans="1:6">
      <c r="A272" s="25" t="s">
        <v>262</v>
      </c>
      <c r="B272" s="13">
        <v>0</v>
      </c>
      <c r="C272" s="13">
        <v>0</v>
      </c>
      <c r="D272" s="13">
        <v>0</v>
      </c>
      <c r="E272" s="13">
        <v>0</v>
      </c>
      <c r="F272" s="13">
        <v>0</v>
      </c>
    </row>
    <row r="273" spans="1:6">
      <c r="A273" s="22" t="s">
        <v>263</v>
      </c>
      <c r="B273" s="13">
        <v>-8.7741699999999998</v>
      </c>
      <c r="C273" s="13">
        <v>0</v>
      </c>
      <c r="D273" s="13">
        <v>0</v>
      </c>
      <c r="E273" s="13">
        <v>0</v>
      </c>
      <c r="F273" s="13">
        <v>-8.7741699999999998</v>
      </c>
    </row>
    <row r="274" spans="1:6">
      <c r="A274" s="30" t="s">
        <v>264</v>
      </c>
      <c r="B274" s="11">
        <v>270501.27754000004</v>
      </c>
      <c r="C274" s="11">
        <v>24232.016460000003</v>
      </c>
      <c r="D274" s="11">
        <v>0</v>
      </c>
      <c r="E274" s="11">
        <v>0</v>
      </c>
      <c r="F274" s="11">
        <v>294733.29399999999</v>
      </c>
    </row>
    <row r="275" spans="1:6">
      <c r="A275" s="31" t="s">
        <v>265</v>
      </c>
      <c r="B275" s="11">
        <v>16074.454119999999</v>
      </c>
      <c r="C275" s="11">
        <v>5211.4078499999996</v>
      </c>
      <c r="D275" s="11">
        <v>0</v>
      </c>
      <c r="E275" s="11">
        <v>0</v>
      </c>
      <c r="F275" s="11">
        <v>21285.861969999998</v>
      </c>
    </row>
    <row r="276" spans="1:6">
      <c r="A276" s="22" t="s">
        <v>266</v>
      </c>
      <c r="B276" s="13">
        <v>8469.8248699999986</v>
      </c>
      <c r="C276" s="13">
        <v>1504.84059</v>
      </c>
      <c r="D276" s="13">
        <v>0</v>
      </c>
      <c r="E276" s="13">
        <v>0</v>
      </c>
      <c r="F276" s="13">
        <v>9974.6654600000002</v>
      </c>
    </row>
    <row r="277" spans="1:6">
      <c r="A277" s="22" t="s">
        <v>267</v>
      </c>
      <c r="B277" s="13">
        <v>884.98082999999997</v>
      </c>
      <c r="C277" s="13">
        <v>1515.7016000000001</v>
      </c>
      <c r="D277" s="13">
        <v>0</v>
      </c>
      <c r="E277" s="13">
        <v>0</v>
      </c>
      <c r="F277" s="13">
        <v>2400.6824300000003</v>
      </c>
    </row>
    <row r="278" spans="1:6">
      <c r="A278" s="22" t="s">
        <v>268</v>
      </c>
      <c r="B278" s="13">
        <v>3420.4547400000001</v>
      </c>
      <c r="C278" s="13">
        <v>1733.97172</v>
      </c>
      <c r="D278" s="13">
        <v>0</v>
      </c>
      <c r="E278" s="13">
        <v>0</v>
      </c>
      <c r="F278" s="13">
        <v>5154.4264599999997</v>
      </c>
    </row>
    <row r="279" spans="1:6">
      <c r="A279" s="22" t="s">
        <v>269</v>
      </c>
      <c r="B279" s="13">
        <v>0</v>
      </c>
      <c r="C279" s="13">
        <v>0</v>
      </c>
      <c r="D279" s="13">
        <v>0</v>
      </c>
      <c r="E279" s="13">
        <v>0</v>
      </c>
      <c r="F279" s="13">
        <v>0</v>
      </c>
    </row>
    <row r="280" spans="1:6">
      <c r="A280" s="22" t="s">
        <v>270</v>
      </c>
      <c r="B280" s="13">
        <v>3299.1936800000003</v>
      </c>
      <c r="C280" s="13">
        <v>456.89393999999999</v>
      </c>
      <c r="D280" s="13">
        <v>0</v>
      </c>
      <c r="E280" s="13">
        <v>0</v>
      </c>
      <c r="F280" s="13">
        <v>3756.0876200000002</v>
      </c>
    </row>
    <row r="281" spans="1:6">
      <c r="A281" s="22" t="s">
        <v>271</v>
      </c>
      <c r="B281" s="13">
        <v>0</v>
      </c>
      <c r="C281" s="13">
        <v>0</v>
      </c>
      <c r="D281" s="13">
        <v>0</v>
      </c>
      <c r="E281" s="13">
        <v>0</v>
      </c>
      <c r="F281" s="13">
        <v>0</v>
      </c>
    </row>
    <row r="282" spans="1:6">
      <c r="A282" s="32" t="s">
        <v>272</v>
      </c>
      <c r="B282" s="11">
        <v>-12935.214880000001</v>
      </c>
      <c r="C282" s="11">
        <v>-1119.79656</v>
      </c>
      <c r="D282" s="11">
        <v>0</v>
      </c>
      <c r="E282" s="11">
        <v>0</v>
      </c>
      <c r="F282" s="11">
        <v>-14055.01144</v>
      </c>
    </row>
    <row r="283" spans="1:6">
      <c r="A283" s="22" t="s">
        <v>266</v>
      </c>
      <c r="B283" s="13">
        <v>-2892.24044</v>
      </c>
      <c r="C283" s="13">
        <v>-212.37473</v>
      </c>
      <c r="D283" s="13">
        <v>0</v>
      </c>
      <c r="E283" s="13">
        <v>0</v>
      </c>
      <c r="F283" s="13">
        <v>-3104.61517</v>
      </c>
    </row>
    <row r="284" spans="1:6">
      <c r="A284" s="22" t="s">
        <v>273</v>
      </c>
      <c r="B284" s="13">
        <v>-5366.8558300000004</v>
      </c>
      <c r="C284" s="13">
        <v>-12.059479999999999</v>
      </c>
      <c r="D284" s="13">
        <v>0</v>
      </c>
      <c r="E284" s="13">
        <v>0</v>
      </c>
      <c r="F284" s="13">
        <v>-5378.9153099999994</v>
      </c>
    </row>
    <row r="285" spans="1:6">
      <c r="A285" s="22" t="s">
        <v>274</v>
      </c>
      <c r="B285" s="13">
        <v>0</v>
      </c>
      <c r="C285" s="13">
        <v>-4.0000000000000003E-5</v>
      </c>
      <c r="D285" s="13">
        <v>0</v>
      </c>
      <c r="E285" s="13">
        <v>0</v>
      </c>
      <c r="F285" s="13">
        <v>-4.0000000000000003E-5</v>
      </c>
    </row>
    <row r="286" spans="1:6">
      <c r="A286" s="22" t="s">
        <v>275</v>
      </c>
      <c r="B286" s="13">
        <v>-31.645119999999999</v>
      </c>
      <c r="C286" s="13">
        <v>0</v>
      </c>
      <c r="D286" s="13">
        <v>0</v>
      </c>
      <c r="E286" s="13">
        <v>0</v>
      </c>
      <c r="F286" s="13">
        <v>-31.645119999999999</v>
      </c>
    </row>
    <row r="287" spans="1:6">
      <c r="A287" s="22" t="s">
        <v>276</v>
      </c>
      <c r="B287" s="13">
        <v>-4644.4734900000003</v>
      </c>
      <c r="C287" s="13">
        <v>-895.36231000000009</v>
      </c>
      <c r="D287" s="13">
        <v>0</v>
      </c>
      <c r="E287" s="13">
        <v>0</v>
      </c>
      <c r="F287" s="13">
        <v>-5539.8357999999998</v>
      </c>
    </row>
    <row r="288" spans="1:6">
      <c r="A288" s="22" t="s">
        <v>277</v>
      </c>
      <c r="B288" s="13">
        <v>0</v>
      </c>
      <c r="C288" s="13">
        <v>0</v>
      </c>
      <c r="D288" s="13">
        <v>0</v>
      </c>
      <c r="E288" s="13">
        <v>0</v>
      </c>
      <c r="F288" s="13">
        <v>0</v>
      </c>
    </row>
    <row r="289" spans="1:6">
      <c r="A289" s="30" t="s">
        <v>278</v>
      </c>
      <c r="B289" s="11">
        <v>273640.51677999995</v>
      </c>
      <c r="C289" s="11">
        <v>28323.62775</v>
      </c>
      <c r="D289" s="11">
        <v>0</v>
      </c>
      <c r="E289" s="11">
        <v>0</v>
      </c>
      <c r="F289" s="11">
        <v>301964.14452999999</v>
      </c>
    </row>
    <row r="290" spans="1:6">
      <c r="A290" s="22" t="s">
        <v>279</v>
      </c>
      <c r="B290" s="13">
        <v>90106.971650000007</v>
      </c>
      <c r="C290" s="13">
        <v>22573.657739999999</v>
      </c>
      <c r="D290" s="13">
        <v>0</v>
      </c>
      <c r="E290" s="13">
        <v>0</v>
      </c>
      <c r="F290" s="13">
        <v>112680.62939</v>
      </c>
    </row>
    <row r="291" spans="1:6">
      <c r="A291" s="22" t="s">
        <v>280</v>
      </c>
      <c r="B291" s="13">
        <v>26117.63235</v>
      </c>
      <c r="C291" s="13">
        <v>4924.3404900000005</v>
      </c>
      <c r="D291" s="13">
        <v>0</v>
      </c>
      <c r="E291" s="13">
        <v>0</v>
      </c>
      <c r="F291" s="13">
        <v>31041.972839999999</v>
      </c>
    </row>
    <row r="292" spans="1:6">
      <c r="A292" s="22" t="s">
        <v>281</v>
      </c>
      <c r="B292" s="13">
        <v>63974.345299999994</v>
      </c>
      <c r="C292" s="13">
        <v>17649.31725</v>
      </c>
      <c r="D292" s="13">
        <v>0</v>
      </c>
      <c r="E292" s="13">
        <v>0</v>
      </c>
      <c r="F292" s="13">
        <v>81623.662549999994</v>
      </c>
    </row>
    <row r="293" spans="1:6">
      <c r="A293" s="22" t="s">
        <v>282</v>
      </c>
      <c r="B293" s="13">
        <v>0</v>
      </c>
      <c r="C293" s="13">
        <v>0</v>
      </c>
      <c r="D293" s="13">
        <v>0</v>
      </c>
      <c r="E293" s="13">
        <v>0</v>
      </c>
      <c r="F293" s="13">
        <v>0</v>
      </c>
    </row>
    <row r="294" spans="1:6">
      <c r="A294" s="22" t="s">
        <v>283</v>
      </c>
      <c r="B294" s="13">
        <v>0</v>
      </c>
      <c r="C294" s="13">
        <v>0</v>
      </c>
      <c r="D294" s="13">
        <v>0</v>
      </c>
      <c r="E294" s="13">
        <v>0</v>
      </c>
      <c r="F294" s="13">
        <v>0</v>
      </c>
    </row>
    <row r="295" spans="1:6">
      <c r="A295" s="22" t="s">
        <v>284</v>
      </c>
      <c r="B295" s="13">
        <v>0</v>
      </c>
      <c r="C295" s="13">
        <v>0</v>
      </c>
      <c r="D295" s="13">
        <v>0</v>
      </c>
      <c r="E295" s="13">
        <v>0</v>
      </c>
      <c r="F295" s="13">
        <v>0</v>
      </c>
    </row>
    <row r="296" spans="1:6">
      <c r="A296" s="22" t="s">
        <v>285</v>
      </c>
      <c r="B296" s="13">
        <v>14.994</v>
      </c>
      <c r="C296" s="13">
        <v>0</v>
      </c>
      <c r="D296" s="13">
        <v>0</v>
      </c>
      <c r="E296" s="13">
        <v>0</v>
      </c>
      <c r="F296" s="13">
        <v>14.994</v>
      </c>
    </row>
    <row r="297" spans="1:6">
      <c r="A297" s="22" t="s">
        <v>286</v>
      </c>
      <c r="B297" s="13">
        <v>0</v>
      </c>
      <c r="C297" s="13">
        <v>0</v>
      </c>
      <c r="D297" s="13">
        <v>0</v>
      </c>
      <c r="E297" s="13">
        <v>0</v>
      </c>
      <c r="F297" s="13">
        <v>0</v>
      </c>
    </row>
    <row r="298" spans="1:6">
      <c r="A298" s="22" t="s">
        <v>287</v>
      </c>
      <c r="B298" s="13">
        <v>-152114.33088999998</v>
      </c>
      <c r="C298" s="13">
        <v>-28919.771829999998</v>
      </c>
      <c r="D298" s="13">
        <v>0</v>
      </c>
      <c r="E298" s="13">
        <v>0</v>
      </c>
      <c r="F298" s="13">
        <v>-181034.10272</v>
      </c>
    </row>
    <row r="299" spans="1:6">
      <c r="A299" s="22" t="s">
        <v>288</v>
      </c>
      <c r="B299" s="13">
        <v>-108152.81198</v>
      </c>
      <c r="C299" s="13">
        <v>-15554.42958</v>
      </c>
      <c r="D299" s="13">
        <v>0</v>
      </c>
      <c r="E299" s="13">
        <v>0</v>
      </c>
      <c r="F299" s="13">
        <v>-123707.24156000001</v>
      </c>
    </row>
    <row r="300" spans="1:6">
      <c r="A300" s="22" t="s">
        <v>289</v>
      </c>
      <c r="B300" s="13">
        <v>-0.31523000000000001</v>
      </c>
      <c r="C300" s="13">
        <v>-6.5303300000000002</v>
      </c>
      <c r="D300" s="13">
        <v>0</v>
      </c>
      <c r="E300" s="13">
        <v>0</v>
      </c>
      <c r="F300" s="13">
        <v>-6.8455600000000008</v>
      </c>
    </row>
    <row r="301" spans="1:6">
      <c r="A301" s="22" t="s">
        <v>290</v>
      </c>
      <c r="B301" s="13">
        <v>0</v>
      </c>
      <c r="C301" s="13">
        <v>0</v>
      </c>
      <c r="D301" s="13">
        <v>0</v>
      </c>
      <c r="E301" s="13">
        <v>0</v>
      </c>
      <c r="F301" s="13">
        <v>0</v>
      </c>
    </row>
    <row r="302" spans="1:6">
      <c r="A302" s="25" t="s">
        <v>291</v>
      </c>
      <c r="B302" s="13">
        <v>-43913.588149999996</v>
      </c>
      <c r="C302" s="13">
        <v>-13358.81192</v>
      </c>
      <c r="D302" s="13">
        <v>0</v>
      </c>
      <c r="E302" s="13">
        <v>0</v>
      </c>
      <c r="F302" s="13">
        <v>-57272.400070000003</v>
      </c>
    </row>
    <row r="303" spans="1:6">
      <c r="A303" s="14" t="s">
        <v>292</v>
      </c>
      <c r="B303" s="13">
        <v>0</v>
      </c>
      <c r="C303" s="13">
        <v>0</v>
      </c>
      <c r="D303" s="13">
        <v>0</v>
      </c>
      <c r="E303" s="13">
        <v>0</v>
      </c>
      <c r="F303" s="13">
        <v>0</v>
      </c>
    </row>
    <row r="304" spans="1:6">
      <c r="A304" s="25" t="s">
        <v>293</v>
      </c>
      <c r="B304" s="13">
        <v>-47.61553</v>
      </c>
      <c r="C304" s="13">
        <v>0</v>
      </c>
      <c r="D304" s="13">
        <v>0</v>
      </c>
      <c r="E304" s="13">
        <v>0</v>
      </c>
      <c r="F304" s="13">
        <v>-47.61553</v>
      </c>
    </row>
    <row r="305" spans="1:6">
      <c r="A305" s="30" t="s">
        <v>294</v>
      </c>
      <c r="B305" s="11">
        <v>211633.15753999999</v>
      </c>
      <c r="C305" s="11">
        <v>21977.513660000001</v>
      </c>
      <c r="D305" s="11">
        <v>0</v>
      </c>
      <c r="E305" s="11">
        <v>0</v>
      </c>
      <c r="F305" s="11">
        <v>233610.67119999998</v>
      </c>
    </row>
    <row r="306" spans="1:6">
      <c r="A306" s="30" t="s">
        <v>295</v>
      </c>
      <c r="B306" s="11">
        <v>-247533.86804</v>
      </c>
      <c r="C306" s="11">
        <v>-12089.44627</v>
      </c>
      <c r="D306" s="11">
        <v>0</v>
      </c>
      <c r="E306" s="11">
        <v>0</v>
      </c>
      <c r="F306" s="11">
        <v>-259623.31431000002</v>
      </c>
    </row>
    <row r="307" spans="1:6">
      <c r="A307" s="22" t="s">
        <v>296</v>
      </c>
      <c r="B307" s="13">
        <v>-147587.58528999999</v>
      </c>
      <c r="C307" s="13">
        <v>-259.12560000000002</v>
      </c>
      <c r="D307" s="13">
        <v>0</v>
      </c>
      <c r="E307" s="13">
        <v>0</v>
      </c>
      <c r="F307" s="13">
        <v>-147846.71088999999</v>
      </c>
    </row>
    <row r="308" spans="1:6">
      <c r="A308" s="22" t="s">
        <v>297</v>
      </c>
      <c r="B308" s="13">
        <v>-21154.249530000001</v>
      </c>
      <c r="C308" s="13">
        <v>-796.15493000000004</v>
      </c>
      <c r="D308" s="13">
        <v>0</v>
      </c>
      <c r="E308" s="13">
        <v>0</v>
      </c>
      <c r="F308" s="13">
        <v>-21950.404460000002</v>
      </c>
    </row>
    <row r="309" spans="1:6">
      <c r="A309" s="22" t="s">
        <v>298</v>
      </c>
      <c r="B309" s="13">
        <v>-3735.3022099999998</v>
      </c>
      <c r="C309" s="13">
        <v>-2461.6991899999998</v>
      </c>
      <c r="D309" s="13">
        <v>0</v>
      </c>
      <c r="E309" s="13">
        <v>0</v>
      </c>
      <c r="F309" s="13">
        <v>-6197.0014000000001</v>
      </c>
    </row>
    <row r="310" spans="1:6">
      <c r="A310" s="22" t="s">
        <v>299</v>
      </c>
      <c r="B310" s="13">
        <v>-7069.6529400000009</v>
      </c>
      <c r="C310" s="13">
        <v>0</v>
      </c>
      <c r="D310" s="13">
        <v>0</v>
      </c>
      <c r="E310" s="13">
        <v>0</v>
      </c>
      <c r="F310" s="13">
        <v>-7069.6529400000009</v>
      </c>
    </row>
    <row r="311" spans="1:6">
      <c r="A311" s="22" t="s">
        <v>300</v>
      </c>
      <c r="B311" s="13">
        <v>-14080.48126</v>
      </c>
      <c r="C311" s="13">
        <v>-555.90746999999999</v>
      </c>
      <c r="D311" s="13">
        <v>0</v>
      </c>
      <c r="E311" s="13">
        <v>0</v>
      </c>
      <c r="F311" s="13">
        <v>-14636.388730000001</v>
      </c>
    </row>
    <row r="312" spans="1:6">
      <c r="A312" s="22" t="s">
        <v>301</v>
      </c>
      <c r="B312" s="13">
        <v>-3796.3969200000001</v>
      </c>
      <c r="C312" s="13">
        <v>-68.414000000000001</v>
      </c>
      <c r="D312" s="13">
        <v>0</v>
      </c>
      <c r="E312" s="13">
        <v>0</v>
      </c>
      <c r="F312" s="13">
        <v>-3864.8109199999999</v>
      </c>
    </row>
    <row r="313" spans="1:6">
      <c r="A313" s="22" t="s">
        <v>302</v>
      </c>
      <c r="B313" s="13">
        <v>-7589.39516</v>
      </c>
      <c r="C313" s="13">
        <v>0</v>
      </c>
      <c r="D313" s="13">
        <v>0</v>
      </c>
      <c r="E313" s="13">
        <v>0</v>
      </c>
      <c r="F313" s="13">
        <v>-7589.39516</v>
      </c>
    </row>
    <row r="314" spans="1:6">
      <c r="A314" s="22" t="s">
        <v>303</v>
      </c>
      <c r="B314" s="13">
        <v>-2291.7631800000004</v>
      </c>
      <c r="C314" s="13">
        <v>-362.68203999999997</v>
      </c>
      <c r="D314" s="13">
        <v>0</v>
      </c>
      <c r="E314" s="13">
        <v>0</v>
      </c>
      <c r="F314" s="13">
        <v>-2654.4452200000001</v>
      </c>
    </row>
    <row r="315" spans="1:6">
      <c r="A315" s="22" t="s">
        <v>304</v>
      </c>
      <c r="B315" s="13">
        <v>-40229.041549999994</v>
      </c>
      <c r="C315" s="13">
        <v>-7585.4630399999996</v>
      </c>
      <c r="D315" s="13">
        <v>0</v>
      </c>
      <c r="E315" s="13">
        <v>0</v>
      </c>
      <c r="F315" s="13">
        <v>-47814.504590000004</v>
      </c>
    </row>
    <row r="316" spans="1:6">
      <c r="A316" s="31" t="s">
        <v>305</v>
      </c>
      <c r="B316" s="11">
        <v>-35900.710500000001</v>
      </c>
      <c r="C316" s="11">
        <v>9888.0673900000002</v>
      </c>
      <c r="D316" s="11">
        <v>0</v>
      </c>
      <c r="E316" s="11">
        <v>0</v>
      </c>
      <c r="F316" s="11">
        <v>-26012.643110000001</v>
      </c>
    </row>
    <row r="317" spans="1:6">
      <c r="A317" s="25" t="s">
        <v>306</v>
      </c>
      <c r="B317" s="13">
        <v>43.712699999999998</v>
      </c>
      <c r="C317" s="13">
        <v>6.3708</v>
      </c>
      <c r="D317" s="13">
        <v>0</v>
      </c>
      <c r="E317" s="13">
        <v>6.9269999999999998E-2</v>
      </c>
      <c r="F317" s="13">
        <v>50.152769999999997</v>
      </c>
    </row>
    <row r="318" spans="1:6">
      <c r="A318" s="25" t="s">
        <v>307</v>
      </c>
      <c r="B318" s="13">
        <v>41.5807</v>
      </c>
      <c r="C318" s="13">
        <v>6.3708</v>
      </c>
      <c r="D318" s="13">
        <v>0</v>
      </c>
      <c r="E318" s="13">
        <v>0</v>
      </c>
      <c r="F318" s="13">
        <v>47.951500000000003</v>
      </c>
    </row>
    <row r="319" spans="1:6">
      <c r="A319" s="25" t="s">
        <v>308</v>
      </c>
      <c r="B319" s="13">
        <v>2.1320000000000001</v>
      </c>
      <c r="C319" s="13">
        <v>0</v>
      </c>
      <c r="D319" s="13">
        <v>0</v>
      </c>
      <c r="E319" s="13">
        <v>6.9269999999999998E-2</v>
      </c>
      <c r="F319" s="13">
        <v>2.2012700000000001</v>
      </c>
    </row>
    <row r="320" spans="1:6">
      <c r="A320" s="25" t="s">
        <v>309</v>
      </c>
      <c r="B320" s="13">
        <v>-51.576860000000003</v>
      </c>
      <c r="C320" s="13">
        <v>-193.18119000000002</v>
      </c>
      <c r="D320" s="13">
        <v>0</v>
      </c>
      <c r="E320" s="13">
        <v>-1.07E-3</v>
      </c>
      <c r="F320" s="13">
        <v>-244.75912</v>
      </c>
    </row>
    <row r="321" spans="1:6">
      <c r="A321" s="25" t="s">
        <v>310</v>
      </c>
      <c r="B321" s="13">
        <v>-13.688559999999999</v>
      </c>
      <c r="C321" s="13">
        <v>-193.18119000000002</v>
      </c>
      <c r="D321" s="13">
        <v>0</v>
      </c>
      <c r="E321" s="13">
        <v>0</v>
      </c>
      <c r="F321" s="13">
        <v>-206.86975000000001</v>
      </c>
    </row>
    <row r="322" spans="1:6">
      <c r="A322" s="25" t="s">
        <v>311</v>
      </c>
      <c r="B322" s="13">
        <v>-37.888300000000001</v>
      </c>
      <c r="C322" s="13">
        <v>0</v>
      </c>
      <c r="D322" s="13">
        <v>0</v>
      </c>
      <c r="E322" s="13">
        <v>-1.07E-3</v>
      </c>
      <c r="F322" s="13">
        <v>-37.88937</v>
      </c>
    </row>
    <row r="323" spans="1:6">
      <c r="A323" s="17" t="s">
        <v>312</v>
      </c>
      <c r="B323" s="11">
        <v>-35908.574659999998</v>
      </c>
      <c r="C323" s="11">
        <v>9701.2569999999996</v>
      </c>
      <c r="D323" s="11">
        <v>0</v>
      </c>
      <c r="E323" s="11">
        <v>6.8199999999999997E-2</v>
      </c>
      <c r="F323" s="11">
        <v>-26207.249459999999</v>
      </c>
    </row>
    <row r="324" spans="1:6">
      <c r="A324" s="22" t="s">
        <v>313</v>
      </c>
      <c r="B324" s="13">
        <v>-112.34052</v>
      </c>
      <c r="C324" s="13">
        <v>-14.74034</v>
      </c>
      <c r="D324" s="13">
        <v>0</v>
      </c>
      <c r="E324" s="13">
        <v>0</v>
      </c>
      <c r="F324" s="13">
        <v>-127.08086</v>
      </c>
    </row>
    <row r="325" spans="1:6">
      <c r="A325" s="31" t="s">
        <v>314</v>
      </c>
      <c r="B325" s="11">
        <v>-36020.915179999996</v>
      </c>
      <c r="C325" s="11">
        <v>9686.5166599999993</v>
      </c>
      <c r="D325" s="11">
        <v>0</v>
      </c>
      <c r="E325" s="11">
        <v>6.8199999999999997E-2</v>
      </c>
      <c r="F325" s="11">
        <v>-26334.330320000001</v>
      </c>
    </row>
    <row r="326" spans="1:6">
      <c r="A326" s="25" t="s">
        <v>315</v>
      </c>
      <c r="B326" s="13">
        <v>4675.7268600000007</v>
      </c>
      <c r="C326" s="13">
        <v>-22.811240000000002</v>
      </c>
      <c r="D326" s="13">
        <v>0</v>
      </c>
      <c r="E326" s="13">
        <v>0</v>
      </c>
      <c r="F326" s="13">
        <v>4652.9156199999998</v>
      </c>
    </row>
    <row r="327" spans="1:6">
      <c r="A327" s="17" t="s">
        <v>316</v>
      </c>
      <c r="B327" s="11">
        <v>-31345.188320000001</v>
      </c>
      <c r="C327" s="11">
        <v>9663.7054200000002</v>
      </c>
      <c r="D327" s="11">
        <v>0</v>
      </c>
      <c r="E327" s="11">
        <v>6.8199999999999997E-2</v>
      </c>
      <c r="F327" s="11">
        <v>-21681.414699999998</v>
      </c>
    </row>
    <row r="328" spans="1:6">
      <c r="A328" s="25" t="s">
        <v>317</v>
      </c>
      <c r="B328" s="13">
        <v>0</v>
      </c>
      <c r="C328" s="13">
        <v>0</v>
      </c>
      <c r="D328" s="13">
        <v>0</v>
      </c>
      <c r="E328" s="13">
        <v>0</v>
      </c>
      <c r="F328" s="13">
        <v>0</v>
      </c>
    </row>
    <row r="329" spans="1:6">
      <c r="A329" s="31" t="s">
        <v>318</v>
      </c>
      <c r="B329" s="11">
        <v>-31345.188320000001</v>
      </c>
      <c r="C329" s="11">
        <v>9663.7054200000002</v>
      </c>
      <c r="D329" s="11">
        <v>0</v>
      </c>
      <c r="E329" s="11">
        <v>6.8199999999999997E-2</v>
      </c>
      <c r="F329" s="11">
        <v>-21681.414699999998</v>
      </c>
    </row>
    <row r="330" spans="1:6">
      <c r="A330" s="25" t="s">
        <v>319</v>
      </c>
      <c r="B330" s="13">
        <v>-399.96440999999999</v>
      </c>
      <c r="C330" s="13">
        <v>0</v>
      </c>
      <c r="D330" s="13">
        <v>0</v>
      </c>
      <c r="E330" s="13">
        <v>0</v>
      </c>
      <c r="F330" s="13">
        <v>-399.96440999999999</v>
      </c>
    </row>
    <row r="331" spans="1:6">
      <c r="A331" s="31" t="s">
        <v>320</v>
      </c>
      <c r="B331" s="11">
        <v>-31745.152730000002</v>
      </c>
      <c r="C331" s="147">
        <v>9663.7054200000002</v>
      </c>
      <c r="D331" s="147">
        <v>0</v>
      </c>
      <c r="E331" s="147">
        <v>6.8199999999999997E-2</v>
      </c>
      <c r="F331" s="11">
        <v>-22081.379109999998</v>
      </c>
    </row>
    <row r="332" spans="1:6" ht="3.75" customHeight="1" thickBot="1">
      <c r="A332" s="67"/>
      <c r="B332" s="35"/>
      <c r="C332" s="35"/>
      <c r="D332" s="35"/>
      <c r="E332" s="35"/>
      <c r="F332" s="35"/>
    </row>
    <row r="333" spans="1:6" ht="15.75" thickTop="1">
      <c r="A333" s="20"/>
      <c r="B333" s="37"/>
      <c r="C333" s="37"/>
      <c r="D333" s="37"/>
      <c r="E333" s="37"/>
      <c r="F333" s="37"/>
    </row>
  </sheetData>
  <mergeCells count="4">
    <mergeCell ref="A1:F1"/>
    <mergeCell ref="A2:F2"/>
    <mergeCell ref="A3:F3"/>
    <mergeCell ref="A4:F4"/>
  </mergeCells>
  <hyperlinks>
    <hyperlink ref="G1" location="ÍNDICE!A1" display="ÍNDICE!A1"/>
  </hyperlink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333"/>
  <sheetViews>
    <sheetView topLeftCell="R1" zoomScale="85" zoomScaleNormal="85" workbookViewId="0">
      <selection activeCell="AR1" sqref="AR1"/>
    </sheetView>
  </sheetViews>
  <sheetFormatPr baseColWidth="10" defaultColWidth="9.140625" defaultRowHeight="15"/>
  <cols>
    <col min="1" max="1" width="104.42578125" bestFit="1" customWidth="1"/>
    <col min="2" max="42" width="10.7109375" customWidth="1"/>
    <col min="43" max="43" width="12.140625" customWidth="1"/>
    <col min="257" max="257" width="104.42578125" bestFit="1" customWidth="1"/>
    <col min="258" max="298" width="10.7109375" customWidth="1"/>
    <col min="299" max="299" width="12.140625" customWidth="1"/>
    <col min="513" max="513" width="104.42578125" bestFit="1" customWidth="1"/>
    <col min="514" max="554" width="10.7109375" customWidth="1"/>
    <col min="555" max="555" width="12.140625" customWidth="1"/>
    <col min="769" max="769" width="104.42578125" bestFit="1" customWidth="1"/>
    <col min="770" max="810" width="10.7109375" customWidth="1"/>
    <col min="811" max="811" width="12.140625" customWidth="1"/>
    <col min="1025" max="1025" width="104.42578125" bestFit="1" customWidth="1"/>
    <col min="1026" max="1066" width="10.7109375" customWidth="1"/>
    <col min="1067" max="1067" width="12.140625" customWidth="1"/>
    <col min="1281" max="1281" width="104.42578125" bestFit="1" customWidth="1"/>
    <col min="1282" max="1322" width="10.7109375" customWidth="1"/>
    <col min="1323" max="1323" width="12.140625" customWidth="1"/>
    <col min="1537" max="1537" width="104.42578125" bestFit="1" customWidth="1"/>
    <col min="1538" max="1578" width="10.7109375" customWidth="1"/>
    <col min="1579" max="1579" width="12.140625" customWidth="1"/>
    <col min="1793" max="1793" width="104.42578125" bestFit="1" customWidth="1"/>
    <col min="1794" max="1834" width="10.7109375" customWidth="1"/>
    <col min="1835" max="1835" width="12.140625" customWidth="1"/>
    <col min="2049" max="2049" width="104.42578125" bestFit="1" customWidth="1"/>
    <col min="2050" max="2090" width="10.7109375" customWidth="1"/>
    <col min="2091" max="2091" width="12.140625" customWidth="1"/>
    <col min="2305" max="2305" width="104.42578125" bestFit="1" customWidth="1"/>
    <col min="2306" max="2346" width="10.7109375" customWidth="1"/>
    <col min="2347" max="2347" width="12.140625" customWidth="1"/>
    <col min="2561" max="2561" width="104.42578125" bestFit="1" customWidth="1"/>
    <col min="2562" max="2602" width="10.7109375" customWidth="1"/>
    <col min="2603" max="2603" width="12.140625" customWidth="1"/>
    <col min="2817" max="2817" width="104.42578125" bestFit="1" customWidth="1"/>
    <col min="2818" max="2858" width="10.7109375" customWidth="1"/>
    <col min="2859" max="2859" width="12.140625" customWidth="1"/>
    <col min="3073" max="3073" width="104.42578125" bestFit="1" customWidth="1"/>
    <col min="3074" max="3114" width="10.7109375" customWidth="1"/>
    <col min="3115" max="3115" width="12.140625" customWidth="1"/>
    <col min="3329" max="3329" width="104.42578125" bestFit="1" customWidth="1"/>
    <col min="3330" max="3370" width="10.7109375" customWidth="1"/>
    <col min="3371" max="3371" width="12.140625" customWidth="1"/>
    <col min="3585" max="3585" width="104.42578125" bestFit="1" customWidth="1"/>
    <col min="3586" max="3626" width="10.7109375" customWidth="1"/>
    <col min="3627" max="3627" width="12.140625" customWidth="1"/>
    <col min="3841" max="3841" width="104.42578125" bestFit="1" customWidth="1"/>
    <col min="3842" max="3882" width="10.7109375" customWidth="1"/>
    <col min="3883" max="3883" width="12.140625" customWidth="1"/>
    <col min="4097" max="4097" width="104.42578125" bestFit="1" customWidth="1"/>
    <col min="4098" max="4138" width="10.7109375" customWidth="1"/>
    <col min="4139" max="4139" width="12.140625" customWidth="1"/>
    <col min="4353" max="4353" width="104.42578125" bestFit="1" customWidth="1"/>
    <col min="4354" max="4394" width="10.7109375" customWidth="1"/>
    <col min="4395" max="4395" width="12.140625" customWidth="1"/>
    <col min="4609" max="4609" width="104.42578125" bestFit="1" customWidth="1"/>
    <col min="4610" max="4650" width="10.7109375" customWidth="1"/>
    <col min="4651" max="4651" width="12.140625" customWidth="1"/>
    <col min="4865" max="4865" width="104.42578125" bestFit="1" customWidth="1"/>
    <col min="4866" max="4906" width="10.7109375" customWidth="1"/>
    <col min="4907" max="4907" width="12.140625" customWidth="1"/>
    <col min="5121" max="5121" width="104.42578125" bestFit="1" customWidth="1"/>
    <col min="5122" max="5162" width="10.7109375" customWidth="1"/>
    <col min="5163" max="5163" width="12.140625" customWidth="1"/>
    <col min="5377" max="5377" width="104.42578125" bestFit="1" customWidth="1"/>
    <col min="5378" max="5418" width="10.7109375" customWidth="1"/>
    <col min="5419" max="5419" width="12.140625" customWidth="1"/>
    <col min="5633" max="5633" width="104.42578125" bestFit="1" customWidth="1"/>
    <col min="5634" max="5674" width="10.7109375" customWidth="1"/>
    <col min="5675" max="5675" width="12.140625" customWidth="1"/>
    <col min="5889" max="5889" width="104.42578125" bestFit="1" customWidth="1"/>
    <col min="5890" max="5930" width="10.7109375" customWidth="1"/>
    <col min="5931" max="5931" width="12.140625" customWidth="1"/>
    <col min="6145" max="6145" width="104.42578125" bestFit="1" customWidth="1"/>
    <col min="6146" max="6186" width="10.7109375" customWidth="1"/>
    <col min="6187" max="6187" width="12.140625" customWidth="1"/>
    <col min="6401" max="6401" width="104.42578125" bestFit="1" customWidth="1"/>
    <col min="6402" max="6442" width="10.7109375" customWidth="1"/>
    <col min="6443" max="6443" width="12.140625" customWidth="1"/>
    <col min="6657" max="6657" width="104.42578125" bestFit="1" customWidth="1"/>
    <col min="6658" max="6698" width="10.7109375" customWidth="1"/>
    <col min="6699" max="6699" width="12.140625" customWidth="1"/>
    <col min="6913" max="6913" width="104.42578125" bestFit="1" customWidth="1"/>
    <col min="6914" max="6954" width="10.7109375" customWidth="1"/>
    <col min="6955" max="6955" width="12.140625" customWidth="1"/>
    <col min="7169" max="7169" width="104.42578125" bestFit="1" customWidth="1"/>
    <col min="7170" max="7210" width="10.7109375" customWidth="1"/>
    <col min="7211" max="7211" width="12.140625" customWidth="1"/>
    <col min="7425" max="7425" width="104.42578125" bestFit="1" customWidth="1"/>
    <col min="7426" max="7466" width="10.7109375" customWidth="1"/>
    <col min="7467" max="7467" width="12.140625" customWidth="1"/>
    <col min="7681" max="7681" width="104.42578125" bestFit="1" customWidth="1"/>
    <col min="7682" max="7722" width="10.7109375" customWidth="1"/>
    <col min="7723" max="7723" width="12.140625" customWidth="1"/>
    <col min="7937" max="7937" width="104.42578125" bestFit="1" customWidth="1"/>
    <col min="7938" max="7978" width="10.7109375" customWidth="1"/>
    <col min="7979" max="7979" width="12.140625" customWidth="1"/>
    <col min="8193" max="8193" width="104.42578125" bestFit="1" customWidth="1"/>
    <col min="8194" max="8234" width="10.7109375" customWidth="1"/>
    <col min="8235" max="8235" width="12.140625" customWidth="1"/>
    <col min="8449" max="8449" width="104.42578125" bestFit="1" customWidth="1"/>
    <col min="8450" max="8490" width="10.7109375" customWidth="1"/>
    <col min="8491" max="8491" width="12.140625" customWidth="1"/>
    <col min="8705" max="8705" width="104.42578125" bestFit="1" customWidth="1"/>
    <col min="8706" max="8746" width="10.7109375" customWidth="1"/>
    <col min="8747" max="8747" width="12.140625" customWidth="1"/>
    <col min="8961" max="8961" width="104.42578125" bestFit="1" customWidth="1"/>
    <col min="8962" max="9002" width="10.7109375" customWidth="1"/>
    <col min="9003" max="9003" width="12.140625" customWidth="1"/>
    <col min="9217" max="9217" width="104.42578125" bestFit="1" customWidth="1"/>
    <col min="9218" max="9258" width="10.7109375" customWidth="1"/>
    <col min="9259" max="9259" width="12.140625" customWidth="1"/>
    <col min="9473" max="9473" width="104.42578125" bestFit="1" customWidth="1"/>
    <col min="9474" max="9514" width="10.7109375" customWidth="1"/>
    <col min="9515" max="9515" width="12.140625" customWidth="1"/>
    <col min="9729" max="9729" width="104.42578125" bestFit="1" customWidth="1"/>
    <col min="9730" max="9770" width="10.7109375" customWidth="1"/>
    <col min="9771" max="9771" width="12.140625" customWidth="1"/>
    <col min="9985" max="9985" width="104.42578125" bestFit="1" customWidth="1"/>
    <col min="9986" max="10026" width="10.7109375" customWidth="1"/>
    <col min="10027" max="10027" width="12.140625" customWidth="1"/>
    <col min="10241" max="10241" width="104.42578125" bestFit="1" customWidth="1"/>
    <col min="10242" max="10282" width="10.7109375" customWidth="1"/>
    <col min="10283" max="10283" width="12.140625" customWidth="1"/>
    <col min="10497" max="10497" width="104.42578125" bestFit="1" customWidth="1"/>
    <col min="10498" max="10538" width="10.7109375" customWidth="1"/>
    <col min="10539" max="10539" width="12.140625" customWidth="1"/>
    <col min="10753" max="10753" width="104.42578125" bestFit="1" customWidth="1"/>
    <col min="10754" max="10794" width="10.7109375" customWidth="1"/>
    <col min="10795" max="10795" width="12.140625" customWidth="1"/>
    <col min="11009" max="11009" width="104.42578125" bestFit="1" customWidth="1"/>
    <col min="11010" max="11050" width="10.7109375" customWidth="1"/>
    <col min="11051" max="11051" width="12.140625" customWidth="1"/>
    <col min="11265" max="11265" width="104.42578125" bestFit="1" customWidth="1"/>
    <col min="11266" max="11306" width="10.7109375" customWidth="1"/>
    <col min="11307" max="11307" width="12.140625" customWidth="1"/>
    <col min="11521" max="11521" width="104.42578125" bestFit="1" customWidth="1"/>
    <col min="11522" max="11562" width="10.7109375" customWidth="1"/>
    <col min="11563" max="11563" width="12.140625" customWidth="1"/>
    <col min="11777" max="11777" width="104.42578125" bestFit="1" customWidth="1"/>
    <col min="11778" max="11818" width="10.7109375" customWidth="1"/>
    <col min="11819" max="11819" width="12.140625" customWidth="1"/>
    <col min="12033" max="12033" width="104.42578125" bestFit="1" customWidth="1"/>
    <col min="12034" max="12074" width="10.7109375" customWidth="1"/>
    <col min="12075" max="12075" width="12.140625" customWidth="1"/>
    <col min="12289" max="12289" width="104.42578125" bestFit="1" customWidth="1"/>
    <col min="12290" max="12330" width="10.7109375" customWidth="1"/>
    <col min="12331" max="12331" width="12.140625" customWidth="1"/>
    <col min="12545" max="12545" width="104.42578125" bestFit="1" customWidth="1"/>
    <col min="12546" max="12586" width="10.7109375" customWidth="1"/>
    <col min="12587" max="12587" width="12.140625" customWidth="1"/>
    <col min="12801" max="12801" width="104.42578125" bestFit="1" customWidth="1"/>
    <col min="12802" max="12842" width="10.7109375" customWidth="1"/>
    <col min="12843" max="12843" width="12.140625" customWidth="1"/>
    <col min="13057" max="13057" width="104.42578125" bestFit="1" customWidth="1"/>
    <col min="13058" max="13098" width="10.7109375" customWidth="1"/>
    <col min="13099" max="13099" width="12.140625" customWidth="1"/>
    <col min="13313" max="13313" width="104.42578125" bestFit="1" customWidth="1"/>
    <col min="13314" max="13354" width="10.7109375" customWidth="1"/>
    <col min="13355" max="13355" width="12.140625" customWidth="1"/>
    <col min="13569" max="13569" width="104.42578125" bestFit="1" customWidth="1"/>
    <col min="13570" max="13610" width="10.7109375" customWidth="1"/>
    <col min="13611" max="13611" width="12.140625" customWidth="1"/>
    <col min="13825" max="13825" width="104.42578125" bestFit="1" customWidth="1"/>
    <col min="13826" max="13866" width="10.7109375" customWidth="1"/>
    <col min="13867" max="13867" width="12.140625" customWidth="1"/>
    <col min="14081" max="14081" width="104.42578125" bestFit="1" customWidth="1"/>
    <col min="14082" max="14122" width="10.7109375" customWidth="1"/>
    <col min="14123" max="14123" width="12.140625" customWidth="1"/>
    <col min="14337" max="14337" width="104.42578125" bestFit="1" customWidth="1"/>
    <col min="14338" max="14378" width="10.7109375" customWidth="1"/>
    <col min="14379" max="14379" width="12.140625" customWidth="1"/>
    <col min="14593" max="14593" width="104.42578125" bestFit="1" customWidth="1"/>
    <col min="14594" max="14634" width="10.7109375" customWidth="1"/>
    <col min="14635" max="14635" width="12.140625" customWidth="1"/>
    <col min="14849" max="14849" width="104.42578125" bestFit="1" customWidth="1"/>
    <col min="14850" max="14890" width="10.7109375" customWidth="1"/>
    <col min="14891" max="14891" width="12.140625" customWidth="1"/>
    <col min="15105" max="15105" width="104.42578125" bestFit="1" customWidth="1"/>
    <col min="15106" max="15146" width="10.7109375" customWidth="1"/>
    <col min="15147" max="15147" width="12.140625" customWidth="1"/>
    <col min="15361" max="15361" width="104.42578125" bestFit="1" customWidth="1"/>
    <col min="15362" max="15402" width="10.7109375" customWidth="1"/>
    <col min="15403" max="15403" width="12.140625" customWidth="1"/>
    <col min="15617" max="15617" width="104.42578125" bestFit="1" customWidth="1"/>
    <col min="15618" max="15658" width="10.7109375" customWidth="1"/>
    <col min="15659" max="15659" width="12.140625" customWidth="1"/>
    <col min="15873" max="15873" width="104.42578125" bestFit="1" customWidth="1"/>
    <col min="15874" max="15914" width="10.7109375" customWidth="1"/>
    <col min="15915" max="15915" width="12.140625" customWidth="1"/>
    <col min="16129" max="16129" width="104.42578125" bestFit="1" customWidth="1"/>
    <col min="16130" max="16170" width="10.7109375" customWidth="1"/>
    <col min="16171" max="16171" width="12.140625" customWidth="1"/>
  </cols>
  <sheetData>
    <row r="1" spans="1:44" ht="18">
      <c r="A1" s="944" t="s">
        <v>353</v>
      </c>
      <c r="B1" s="944"/>
      <c r="C1" s="944"/>
      <c r="D1" s="944"/>
      <c r="E1" s="944"/>
      <c r="F1" s="944"/>
      <c r="G1" s="944"/>
      <c r="H1" s="944"/>
      <c r="I1" s="944"/>
      <c r="J1" s="944"/>
      <c r="K1" s="944"/>
      <c r="L1" s="944"/>
      <c r="M1" s="944"/>
      <c r="N1" s="944"/>
      <c r="O1" s="944"/>
      <c r="P1" s="944"/>
      <c r="Q1" s="944"/>
      <c r="R1" s="944"/>
      <c r="S1" s="944"/>
      <c r="T1" s="944"/>
      <c r="U1" s="944"/>
      <c r="V1" s="944"/>
      <c r="W1" s="944"/>
      <c r="X1" s="944"/>
      <c r="Y1" s="944"/>
      <c r="Z1" s="944"/>
      <c r="AA1" s="944"/>
      <c r="AB1" s="944"/>
      <c r="AC1" s="944"/>
      <c r="AD1" s="944"/>
      <c r="AE1" s="944"/>
      <c r="AF1" s="944"/>
      <c r="AG1" s="944"/>
      <c r="AH1" s="944"/>
      <c r="AI1" s="944"/>
      <c r="AJ1" s="944"/>
      <c r="AK1" s="944"/>
      <c r="AL1" s="944"/>
      <c r="AM1" s="944"/>
      <c r="AN1" s="944"/>
      <c r="AO1" s="944"/>
      <c r="AP1" s="944"/>
      <c r="AQ1" s="944"/>
      <c r="AR1" s="855" t="s">
        <v>1449</v>
      </c>
    </row>
    <row r="2" spans="1:44" ht="18">
      <c r="A2" s="945" t="s">
        <v>442</v>
      </c>
      <c r="B2" s="945"/>
      <c r="C2" s="945"/>
      <c r="D2" s="945"/>
      <c r="E2" s="945"/>
      <c r="F2" s="945"/>
      <c r="G2" s="945"/>
      <c r="H2" s="945"/>
      <c r="I2" s="945"/>
      <c r="J2" s="945"/>
      <c r="K2" s="945"/>
      <c r="L2" s="945"/>
      <c r="M2" s="945"/>
      <c r="N2" s="945"/>
      <c r="O2" s="945"/>
      <c r="P2" s="945"/>
      <c r="Q2" s="945"/>
      <c r="R2" s="945"/>
      <c r="S2" s="945"/>
      <c r="T2" s="945"/>
      <c r="U2" s="945"/>
      <c r="V2" s="945"/>
      <c r="W2" s="945"/>
      <c r="X2" s="945"/>
      <c r="Y2" s="945"/>
      <c r="Z2" s="945"/>
      <c r="AA2" s="945"/>
      <c r="AB2" s="945"/>
      <c r="AC2" s="945"/>
      <c r="AD2" s="945"/>
      <c r="AE2" s="945"/>
      <c r="AF2" s="945"/>
      <c r="AG2" s="945"/>
      <c r="AH2" s="945"/>
      <c r="AI2" s="945"/>
      <c r="AJ2" s="945"/>
      <c r="AK2" s="945"/>
      <c r="AL2" s="945"/>
      <c r="AM2" s="945"/>
      <c r="AN2" s="945"/>
      <c r="AO2" s="945"/>
      <c r="AP2" s="945"/>
      <c r="AQ2" s="945"/>
    </row>
    <row r="3" spans="1:44" ht="18">
      <c r="A3" s="945" t="s">
        <v>1444</v>
      </c>
      <c r="B3" s="945"/>
      <c r="C3" s="945"/>
      <c r="D3" s="945"/>
      <c r="E3" s="945"/>
      <c r="F3" s="945"/>
      <c r="G3" s="945"/>
      <c r="H3" s="945"/>
      <c r="I3" s="945"/>
      <c r="J3" s="945"/>
      <c r="K3" s="945"/>
      <c r="L3" s="945"/>
      <c r="M3" s="945"/>
      <c r="N3" s="945"/>
      <c r="O3" s="945"/>
      <c r="P3" s="945"/>
      <c r="Q3" s="945"/>
      <c r="R3" s="945"/>
      <c r="S3" s="945"/>
      <c r="T3" s="945"/>
      <c r="U3" s="945"/>
      <c r="V3" s="945"/>
      <c r="W3" s="945"/>
      <c r="X3" s="945"/>
      <c r="Y3" s="945"/>
      <c r="Z3" s="945"/>
      <c r="AA3" s="945"/>
      <c r="AB3" s="945"/>
      <c r="AC3" s="945"/>
      <c r="AD3" s="945"/>
      <c r="AE3" s="945"/>
      <c r="AF3" s="945"/>
      <c r="AG3" s="945"/>
      <c r="AH3" s="945"/>
      <c r="AI3" s="945"/>
      <c r="AJ3" s="945"/>
      <c r="AK3" s="945"/>
      <c r="AL3" s="945"/>
      <c r="AM3" s="945"/>
      <c r="AN3" s="945"/>
      <c r="AO3" s="945"/>
      <c r="AP3" s="945"/>
      <c r="AQ3" s="945"/>
    </row>
    <row r="4" spans="1:44" ht="18">
      <c r="A4" s="946" t="s">
        <v>2</v>
      </c>
      <c r="B4" s="946"/>
      <c r="C4" s="946"/>
      <c r="D4" s="946"/>
      <c r="E4" s="946"/>
      <c r="F4" s="946"/>
      <c r="G4" s="946"/>
      <c r="H4" s="946"/>
      <c r="I4" s="946"/>
      <c r="J4" s="946"/>
      <c r="K4" s="946"/>
      <c r="L4" s="946"/>
      <c r="M4" s="946"/>
      <c r="N4" s="946"/>
      <c r="O4" s="946"/>
      <c r="P4" s="946"/>
      <c r="Q4" s="946"/>
      <c r="R4" s="946"/>
      <c r="S4" s="946"/>
      <c r="T4" s="946"/>
      <c r="U4" s="946"/>
      <c r="V4" s="946"/>
      <c r="W4" s="946"/>
      <c r="X4" s="946"/>
      <c r="Y4" s="946"/>
      <c r="Z4" s="946"/>
      <c r="AA4" s="946"/>
      <c r="AB4" s="946"/>
      <c r="AC4" s="946"/>
      <c r="AD4" s="946"/>
      <c r="AE4" s="946"/>
      <c r="AF4" s="946"/>
      <c r="AG4" s="946"/>
      <c r="AH4" s="946"/>
      <c r="AI4" s="946"/>
      <c r="AJ4" s="946"/>
      <c r="AK4" s="946"/>
      <c r="AL4" s="946"/>
      <c r="AM4" s="946"/>
      <c r="AN4" s="946"/>
      <c r="AO4" s="946"/>
      <c r="AP4" s="946"/>
      <c r="AQ4" s="946"/>
    </row>
    <row r="5" spans="1:44" ht="12" customHeight="1"/>
    <row r="6" spans="1:44" ht="26.25" thickBot="1">
      <c r="A6" s="936"/>
      <c r="B6" s="937" t="s">
        <v>365</v>
      </c>
      <c r="C6" s="937" t="s">
        <v>362</v>
      </c>
      <c r="D6" s="937" t="s">
        <v>379</v>
      </c>
      <c r="E6" s="937" t="s">
        <v>378</v>
      </c>
      <c r="F6" s="937" t="s">
        <v>363</v>
      </c>
      <c r="G6" s="938" t="s">
        <v>377</v>
      </c>
      <c r="H6" s="937" t="s">
        <v>367</v>
      </c>
      <c r="I6" s="937" t="s">
        <v>369</v>
      </c>
      <c r="J6" s="937" t="s">
        <v>376</v>
      </c>
      <c r="K6" s="937" t="s">
        <v>360</v>
      </c>
      <c r="L6" s="938" t="s">
        <v>380</v>
      </c>
      <c r="M6" s="937" t="s">
        <v>359</v>
      </c>
      <c r="N6" s="937" t="s">
        <v>354</v>
      </c>
      <c r="O6" s="937" t="s">
        <v>355</v>
      </c>
      <c r="P6" s="937" t="s">
        <v>358</v>
      </c>
      <c r="Q6" s="938" t="s">
        <v>383</v>
      </c>
      <c r="R6" s="937" t="s">
        <v>361</v>
      </c>
      <c r="S6" s="937" t="s">
        <v>382</v>
      </c>
      <c r="T6" s="937" t="s">
        <v>372</v>
      </c>
      <c r="U6" s="937" t="s">
        <v>374</v>
      </c>
      <c r="V6" s="938" t="s">
        <v>364</v>
      </c>
      <c r="W6" s="937" t="s">
        <v>366</v>
      </c>
      <c r="X6" s="937" t="s">
        <v>381</v>
      </c>
      <c r="Y6" s="937" t="s">
        <v>373</v>
      </c>
      <c r="Z6" s="937" t="s">
        <v>371</v>
      </c>
      <c r="AA6" s="938" t="s">
        <v>356</v>
      </c>
      <c r="AB6" s="937" t="s">
        <v>357</v>
      </c>
      <c r="AC6" s="937" t="s">
        <v>375</v>
      </c>
      <c r="AD6" s="937" t="s">
        <v>368</v>
      </c>
      <c r="AE6" s="937" t="s">
        <v>370</v>
      </c>
      <c r="AF6" s="938" t="s">
        <v>384</v>
      </c>
      <c r="AG6" s="938" t="s">
        <v>1004</v>
      </c>
      <c r="AH6" s="938" t="s">
        <v>1005</v>
      </c>
      <c r="AI6" s="938" t="s">
        <v>1006</v>
      </c>
      <c r="AJ6" s="938" t="s">
        <v>1007</v>
      </c>
      <c r="AK6" s="938" t="s">
        <v>1008</v>
      </c>
      <c r="AL6" s="938" t="s">
        <v>1009</v>
      </c>
      <c r="AM6" s="938" t="s">
        <v>1010</v>
      </c>
      <c r="AN6" s="938" t="s">
        <v>1011</v>
      </c>
      <c r="AO6" s="938" t="s">
        <v>1012</v>
      </c>
      <c r="AP6" s="937" t="s">
        <v>1013</v>
      </c>
      <c r="AQ6" s="939" t="s">
        <v>443</v>
      </c>
    </row>
    <row r="7" spans="1:44">
      <c r="A7" s="940" t="s">
        <v>8</v>
      </c>
      <c r="B7" s="941">
        <v>1775599.1033099999</v>
      </c>
      <c r="C7" s="941">
        <v>490163.87550000002</v>
      </c>
      <c r="D7" s="941">
        <v>1067539.10091</v>
      </c>
      <c r="E7" s="941">
        <v>410449.05742999999</v>
      </c>
      <c r="F7" s="941">
        <v>244361.44653000002</v>
      </c>
      <c r="G7" s="941">
        <v>219526.79508000001</v>
      </c>
      <c r="H7" s="941">
        <v>164308.32827999999</v>
      </c>
      <c r="I7" s="941">
        <v>285824.79700999998</v>
      </c>
      <c r="J7" s="941">
        <v>234042.24377999999</v>
      </c>
      <c r="K7" s="941">
        <v>330434.80926999997</v>
      </c>
      <c r="L7" s="941">
        <v>143571.26082</v>
      </c>
      <c r="M7" s="941">
        <v>341309.15630999999</v>
      </c>
      <c r="N7" s="941">
        <v>421791.04298999999</v>
      </c>
      <c r="O7" s="941">
        <v>146818.27815999999</v>
      </c>
      <c r="P7" s="941">
        <v>179218.47685000001</v>
      </c>
      <c r="Q7" s="941">
        <v>74573.875</v>
      </c>
      <c r="R7" s="941">
        <v>83193.642699999997</v>
      </c>
      <c r="S7" s="941">
        <v>94305.140520000001</v>
      </c>
      <c r="T7" s="941">
        <v>130391.58668000001</v>
      </c>
      <c r="U7" s="941">
        <v>229329.21211000002</v>
      </c>
      <c r="V7" s="941">
        <v>86072.611769999989</v>
      </c>
      <c r="W7" s="941">
        <v>120730.36033</v>
      </c>
      <c r="X7" s="941">
        <v>309788.07814</v>
      </c>
      <c r="Y7" s="941">
        <v>136891.77983000001</v>
      </c>
      <c r="Z7" s="941">
        <v>303092.60307999997</v>
      </c>
      <c r="AA7" s="941">
        <v>136659.12813</v>
      </c>
      <c r="AB7" s="941">
        <v>399672.63628999999</v>
      </c>
      <c r="AC7" s="941">
        <v>366157.64606</v>
      </c>
      <c r="AD7" s="941">
        <v>106141.171</v>
      </c>
      <c r="AE7" s="941">
        <v>360250.85625000001</v>
      </c>
      <c r="AF7" s="941">
        <v>91283.175040000002</v>
      </c>
      <c r="AG7" s="941">
        <v>89983.145860000004</v>
      </c>
      <c r="AH7" s="941">
        <v>73534.275010000012</v>
      </c>
      <c r="AI7" s="941">
        <v>29283.884550000002</v>
      </c>
      <c r="AJ7" s="941">
        <v>56708.059820000002</v>
      </c>
      <c r="AK7" s="941">
        <v>24113.747530000001</v>
      </c>
      <c r="AL7" s="941">
        <v>149855.23755000002</v>
      </c>
      <c r="AM7" s="941">
        <v>32155.557510000002</v>
      </c>
      <c r="AN7" s="941">
        <v>196410.95781999998</v>
      </c>
      <c r="AO7" s="941">
        <v>87372.024090000006</v>
      </c>
      <c r="AP7" s="941">
        <v>32247.496920000001</v>
      </c>
      <c r="AQ7" s="941">
        <v>10255155.66182</v>
      </c>
    </row>
    <row r="8" spans="1:44">
      <c r="A8" s="942" t="s">
        <v>9</v>
      </c>
      <c r="B8" s="943">
        <v>341020.50641999999</v>
      </c>
      <c r="C8" s="943">
        <v>39788.167780000003</v>
      </c>
      <c r="D8" s="943">
        <v>154137.33256000001</v>
      </c>
      <c r="E8" s="943">
        <v>26072.648860000001</v>
      </c>
      <c r="F8" s="943">
        <v>16220.769789999998</v>
      </c>
      <c r="G8" s="943">
        <v>15025.55034</v>
      </c>
      <c r="H8" s="943">
        <v>12258.148660000001</v>
      </c>
      <c r="I8" s="943">
        <v>28613.115819999999</v>
      </c>
      <c r="J8" s="943">
        <v>13786.52153</v>
      </c>
      <c r="K8" s="943">
        <v>50018.093000000001</v>
      </c>
      <c r="L8" s="943">
        <v>14311.165439999999</v>
      </c>
      <c r="M8" s="943">
        <v>35155.619709999999</v>
      </c>
      <c r="N8" s="943">
        <v>43175.016259999997</v>
      </c>
      <c r="O8" s="943">
        <v>9714.4931699999997</v>
      </c>
      <c r="P8" s="943">
        <v>31061.722109999999</v>
      </c>
      <c r="Q8" s="943">
        <v>9002.0449100000005</v>
      </c>
      <c r="R8" s="943">
        <v>8962.7354600000017</v>
      </c>
      <c r="S8" s="943">
        <v>8650.7779399999999</v>
      </c>
      <c r="T8" s="943">
        <v>7684.29324</v>
      </c>
      <c r="U8" s="943">
        <v>8044.3843699999998</v>
      </c>
      <c r="V8" s="943">
        <v>7193.4490099999994</v>
      </c>
      <c r="W8" s="943">
        <v>12369.027320000001</v>
      </c>
      <c r="X8" s="943">
        <v>27363.720579999997</v>
      </c>
      <c r="Y8" s="943">
        <v>8787.0294800000011</v>
      </c>
      <c r="Z8" s="943">
        <v>26507.658920000002</v>
      </c>
      <c r="AA8" s="943">
        <v>6793.6320300000007</v>
      </c>
      <c r="AB8" s="943">
        <v>31930.097449999997</v>
      </c>
      <c r="AC8" s="943">
        <v>46710.41779</v>
      </c>
      <c r="AD8" s="943">
        <v>5250.4471100000001</v>
      </c>
      <c r="AE8" s="943">
        <v>23482.363229999999</v>
      </c>
      <c r="AF8" s="943">
        <v>10880.094439999999</v>
      </c>
      <c r="AG8" s="943">
        <v>6222.6698399999996</v>
      </c>
      <c r="AH8" s="943">
        <v>3640.4449300000001</v>
      </c>
      <c r="AI8" s="943">
        <v>1432.5701000000001</v>
      </c>
      <c r="AJ8" s="943">
        <v>3530.46288</v>
      </c>
      <c r="AK8" s="943">
        <v>931.10706000000005</v>
      </c>
      <c r="AL8" s="943">
        <v>17756.362989999998</v>
      </c>
      <c r="AM8" s="943">
        <v>1549.90877</v>
      </c>
      <c r="AN8" s="943">
        <v>13016.212170000001</v>
      </c>
      <c r="AO8" s="943">
        <v>8998.0858599999992</v>
      </c>
      <c r="AP8" s="943">
        <v>5299.5443099999993</v>
      </c>
      <c r="AQ8" s="943">
        <v>1142348.4136400002</v>
      </c>
    </row>
    <row r="9" spans="1:44">
      <c r="A9" s="840" t="s">
        <v>10</v>
      </c>
      <c r="B9" s="151">
        <v>176115.12388</v>
      </c>
      <c r="C9" s="151">
        <v>5061.9150099999997</v>
      </c>
      <c r="D9" s="151">
        <v>34137.58642</v>
      </c>
      <c r="E9" s="151">
        <v>5622.9887399999998</v>
      </c>
      <c r="F9" s="151">
        <v>5213.9668799999999</v>
      </c>
      <c r="G9" s="151">
        <v>3881.35502</v>
      </c>
      <c r="H9" s="151">
        <v>5654.1369199999999</v>
      </c>
      <c r="I9" s="151">
        <v>4773.6196600000003</v>
      </c>
      <c r="J9" s="151">
        <v>4938.2242800000004</v>
      </c>
      <c r="K9" s="151">
        <v>14017.472240000001</v>
      </c>
      <c r="L9" s="151">
        <v>5120.0012100000004</v>
      </c>
      <c r="M9" s="151">
        <v>12675.24965</v>
      </c>
      <c r="N9" s="151">
        <v>13009.34656</v>
      </c>
      <c r="O9" s="151">
        <v>4648.8606100000006</v>
      </c>
      <c r="P9" s="151">
        <v>15421.0839</v>
      </c>
      <c r="Q9" s="151">
        <v>1213.9626899999998</v>
      </c>
      <c r="R9" s="151">
        <v>3759.6976400000003</v>
      </c>
      <c r="S9" s="151">
        <v>2243.8762499999998</v>
      </c>
      <c r="T9" s="151">
        <v>4032.4815199999998</v>
      </c>
      <c r="U9" s="151">
        <v>1539.1572800000001</v>
      </c>
      <c r="V9" s="151">
        <v>4079.3770800000002</v>
      </c>
      <c r="W9" s="151">
        <v>2161.0699900000004</v>
      </c>
      <c r="X9" s="151">
        <v>5084.0444400000006</v>
      </c>
      <c r="Y9" s="151">
        <v>1677.23377</v>
      </c>
      <c r="Z9" s="151">
        <v>3984.8002299999998</v>
      </c>
      <c r="AA9" s="151">
        <v>2816.4992299999999</v>
      </c>
      <c r="AB9" s="151">
        <v>10793.51338</v>
      </c>
      <c r="AC9" s="151">
        <v>20327.43866</v>
      </c>
      <c r="AD9" s="151">
        <v>2165.4895200000001</v>
      </c>
      <c r="AE9" s="151">
        <v>10641.768820000001</v>
      </c>
      <c r="AF9" s="151">
        <v>1519.0118400000001</v>
      </c>
      <c r="AG9" s="151">
        <v>1878.5571200000002</v>
      </c>
      <c r="AH9" s="151">
        <v>1334.60007</v>
      </c>
      <c r="AI9" s="151">
        <v>446.33196999999996</v>
      </c>
      <c r="AJ9" s="151">
        <v>1855.65219</v>
      </c>
      <c r="AK9" s="151">
        <v>391.83888000000002</v>
      </c>
      <c r="AL9" s="151">
        <v>5705.9710300000006</v>
      </c>
      <c r="AM9" s="151">
        <v>752.63125000000002</v>
      </c>
      <c r="AN9" s="151">
        <v>3443.48407</v>
      </c>
      <c r="AO9" s="151">
        <v>4387.0139100000006</v>
      </c>
      <c r="AP9" s="151">
        <v>1856.3351699999998</v>
      </c>
      <c r="AQ9" s="151">
        <v>410382.76897999999</v>
      </c>
    </row>
    <row r="10" spans="1:44">
      <c r="A10" s="840" t="s">
        <v>11</v>
      </c>
      <c r="B10" s="151">
        <v>74919.076409999994</v>
      </c>
      <c r="C10" s="151">
        <v>29947.75863</v>
      </c>
      <c r="D10" s="151">
        <v>43263.912759999999</v>
      </c>
      <c r="E10" s="151">
        <v>11731.85209</v>
      </c>
      <c r="F10" s="151">
        <v>5550.8930399999999</v>
      </c>
      <c r="G10" s="151">
        <v>5673.5621200000005</v>
      </c>
      <c r="H10" s="151">
        <v>2633.5508599999998</v>
      </c>
      <c r="I10" s="151">
        <v>9980.8634199999997</v>
      </c>
      <c r="J10" s="151">
        <v>3909.7252599999997</v>
      </c>
      <c r="K10" s="151">
        <v>12115.067939999999</v>
      </c>
      <c r="L10" s="151">
        <v>3292.7320399999999</v>
      </c>
      <c r="M10" s="151">
        <v>14159.71306</v>
      </c>
      <c r="N10" s="151">
        <v>27129.997760000002</v>
      </c>
      <c r="O10" s="151">
        <v>3961.57681</v>
      </c>
      <c r="P10" s="151">
        <v>8768.8180299999985</v>
      </c>
      <c r="Q10" s="151">
        <v>4462.10592</v>
      </c>
      <c r="R10" s="151">
        <v>5074.1692800000001</v>
      </c>
      <c r="S10" s="151">
        <v>4294.0817100000004</v>
      </c>
      <c r="T10" s="151">
        <v>3651.8117200000002</v>
      </c>
      <c r="U10" s="151">
        <v>3736.5417599999996</v>
      </c>
      <c r="V10" s="151">
        <v>3023.8601400000002</v>
      </c>
      <c r="W10" s="151">
        <v>1856.42867</v>
      </c>
      <c r="X10" s="151">
        <v>9082.9930800000002</v>
      </c>
      <c r="Y10" s="151">
        <v>5476.3942400000005</v>
      </c>
      <c r="Z10" s="151">
        <v>10739.76916</v>
      </c>
      <c r="AA10" s="151">
        <v>3590.84528</v>
      </c>
      <c r="AB10" s="151">
        <v>6390.6000800000002</v>
      </c>
      <c r="AC10" s="151">
        <v>15728.523999999999</v>
      </c>
      <c r="AD10" s="151">
        <v>1834.3334299999999</v>
      </c>
      <c r="AE10" s="151">
        <v>5778.0898399999996</v>
      </c>
      <c r="AF10" s="151">
        <v>2004.7028</v>
      </c>
      <c r="AG10" s="151">
        <v>1719.86295</v>
      </c>
      <c r="AH10" s="151">
        <v>1576.02187</v>
      </c>
      <c r="AI10" s="151">
        <v>962.57765000000006</v>
      </c>
      <c r="AJ10" s="151">
        <v>1568.89698</v>
      </c>
      <c r="AK10" s="151">
        <v>193.8441</v>
      </c>
      <c r="AL10" s="151">
        <v>6789.0258099999992</v>
      </c>
      <c r="AM10" s="151">
        <v>478.71234000000004</v>
      </c>
      <c r="AN10" s="151">
        <v>7413.0765499999998</v>
      </c>
      <c r="AO10" s="151">
        <v>2666.3500800000002</v>
      </c>
      <c r="AP10" s="151">
        <v>1533.0174099999999</v>
      </c>
      <c r="AQ10" s="151">
        <v>368665.73707999999</v>
      </c>
    </row>
    <row r="11" spans="1:44">
      <c r="A11" s="840" t="s">
        <v>12</v>
      </c>
      <c r="B11" s="151">
        <v>89928.402700000006</v>
      </c>
      <c r="C11" s="151">
        <v>4778.4923799999997</v>
      </c>
      <c r="D11" s="151">
        <v>76721.73434000001</v>
      </c>
      <c r="E11" s="151">
        <v>8717.8080300000001</v>
      </c>
      <c r="F11" s="151">
        <v>5455.9098700000004</v>
      </c>
      <c r="G11" s="151">
        <v>5451.7102000000004</v>
      </c>
      <c r="H11" s="151">
        <v>3970.4608800000001</v>
      </c>
      <c r="I11" s="151">
        <v>13858.632740000001</v>
      </c>
      <c r="J11" s="151">
        <v>4938.4624899999999</v>
      </c>
      <c r="K11" s="151">
        <v>23885.552820000001</v>
      </c>
      <c r="L11" s="151">
        <v>5898.4321900000004</v>
      </c>
      <c r="M11" s="151">
        <v>8320.6569999999992</v>
      </c>
      <c r="N11" s="151">
        <v>3035.6719399999997</v>
      </c>
      <c r="O11" s="151">
        <v>1124.77142</v>
      </c>
      <c r="P11" s="151">
        <v>6871.8201799999997</v>
      </c>
      <c r="Q11" s="151">
        <v>3315.4132999999997</v>
      </c>
      <c r="R11" s="151">
        <v>128.86854</v>
      </c>
      <c r="S11" s="151">
        <v>2112.8199799999998</v>
      </c>
      <c r="T11" s="151">
        <v>0</v>
      </c>
      <c r="U11" s="151">
        <v>2768.6853300000002</v>
      </c>
      <c r="V11" s="151">
        <v>95.683410000000009</v>
      </c>
      <c r="W11" s="151">
        <v>8351.5286599999999</v>
      </c>
      <c r="X11" s="151">
        <v>13196.683060000001</v>
      </c>
      <c r="Y11" s="151">
        <v>1660.4280900000001</v>
      </c>
      <c r="Z11" s="151">
        <v>11750.514859999999</v>
      </c>
      <c r="AA11" s="151">
        <v>386.28752000000003</v>
      </c>
      <c r="AB11" s="151">
        <v>14745.983990000001</v>
      </c>
      <c r="AC11" s="151">
        <v>10654.45513</v>
      </c>
      <c r="AD11" s="151">
        <v>1250.6241599999998</v>
      </c>
      <c r="AE11" s="151">
        <v>7062.5045700000001</v>
      </c>
      <c r="AF11" s="151">
        <v>7356.3797999999997</v>
      </c>
      <c r="AG11" s="151">
        <v>2624.2497699999999</v>
      </c>
      <c r="AH11" s="151">
        <v>729.82299</v>
      </c>
      <c r="AI11" s="151">
        <v>23.66048</v>
      </c>
      <c r="AJ11" s="151">
        <v>105.91371000000001</v>
      </c>
      <c r="AK11" s="151">
        <v>345.42408</v>
      </c>
      <c r="AL11" s="151">
        <v>5261.3661500000007</v>
      </c>
      <c r="AM11" s="151">
        <v>318.56518</v>
      </c>
      <c r="AN11" s="151">
        <v>2159.6515499999996</v>
      </c>
      <c r="AO11" s="151">
        <v>1944.7218700000001</v>
      </c>
      <c r="AP11" s="151">
        <v>1910.19173</v>
      </c>
      <c r="AQ11" s="151">
        <v>363218.94708999997</v>
      </c>
    </row>
    <row r="12" spans="1:44">
      <c r="A12" s="840" t="s">
        <v>13</v>
      </c>
      <c r="B12" s="151">
        <v>0</v>
      </c>
      <c r="C12" s="151">
        <v>0</v>
      </c>
      <c r="D12" s="151">
        <v>0</v>
      </c>
      <c r="E12" s="151">
        <v>0</v>
      </c>
      <c r="F12" s="151">
        <v>0</v>
      </c>
      <c r="G12" s="151">
        <v>0</v>
      </c>
      <c r="H12" s="151">
        <v>0</v>
      </c>
      <c r="I12" s="151">
        <v>0</v>
      </c>
      <c r="J12" s="151">
        <v>0</v>
      </c>
      <c r="K12" s="151">
        <v>0</v>
      </c>
      <c r="L12" s="151">
        <v>0</v>
      </c>
      <c r="M12" s="151">
        <v>0</v>
      </c>
      <c r="N12" s="151">
        <v>0</v>
      </c>
      <c r="O12" s="151">
        <v>0</v>
      </c>
      <c r="P12" s="151">
        <v>0</v>
      </c>
      <c r="Q12" s="151">
        <v>0</v>
      </c>
      <c r="R12" s="151">
        <v>0</v>
      </c>
      <c r="S12" s="151">
        <v>0</v>
      </c>
      <c r="T12" s="151">
        <v>0</v>
      </c>
      <c r="U12" s="151">
        <v>0</v>
      </c>
      <c r="V12" s="151">
        <v>0</v>
      </c>
      <c r="W12" s="151">
        <v>0</v>
      </c>
      <c r="X12" s="151">
        <v>0</v>
      </c>
      <c r="Y12" s="151">
        <v>0</v>
      </c>
      <c r="Z12" s="151">
        <v>0</v>
      </c>
      <c r="AA12" s="151">
        <v>0</v>
      </c>
      <c r="AB12" s="151">
        <v>0</v>
      </c>
      <c r="AC12" s="151">
        <v>0</v>
      </c>
      <c r="AD12" s="151">
        <v>0</v>
      </c>
      <c r="AE12" s="151">
        <v>0</v>
      </c>
      <c r="AF12" s="151">
        <v>0</v>
      </c>
      <c r="AG12" s="151">
        <v>0</v>
      </c>
      <c r="AH12" s="151">
        <v>0</v>
      </c>
      <c r="AI12" s="151">
        <v>0</v>
      </c>
      <c r="AJ12" s="151">
        <v>0</v>
      </c>
      <c r="AK12" s="151">
        <v>0</v>
      </c>
      <c r="AL12" s="151">
        <v>0</v>
      </c>
      <c r="AM12" s="151">
        <v>0</v>
      </c>
      <c r="AN12" s="151">
        <v>0</v>
      </c>
      <c r="AO12" s="151">
        <v>0</v>
      </c>
      <c r="AP12" s="151">
        <v>0</v>
      </c>
      <c r="AQ12" s="151">
        <v>0</v>
      </c>
    </row>
    <row r="13" spans="1:44">
      <c r="A13" s="840" t="s">
        <v>14</v>
      </c>
      <c r="B13" s="151">
        <v>0</v>
      </c>
      <c r="C13" s="151">
        <v>0</v>
      </c>
      <c r="D13" s="151">
        <v>0</v>
      </c>
      <c r="E13" s="151">
        <v>0</v>
      </c>
      <c r="F13" s="151">
        <v>0</v>
      </c>
      <c r="G13" s="151">
        <v>0</v>
      </c>
      <c r="H13" s="151">
        <v>0</v>
      </c>
      <c r="I13" s="151">
        <v>0</v>
      </c>
      <c r="J13" s="151">
        <v>0</v>
      </c>
      <c r="K13" s="151">
        <v>0</v>
      </c>
      <c r="L13" s="151">
        <v>0</v>
      </c>
      <c r="M13" s="151">
        <v>0</v>
      </c>
      <c r="N13" s="151">
        <v>0</v>
      </c>
      <c r="O13" s="151">
        <v>0</v>
      </c>
      <c r="P13" s="151">
        <v>0</v>
      </c>
      <c r="Q13" s="151">
        <v>0</v>
      </c>
      <c r="R13" s="151">
        <v>0</v>
      </c>
      <c r="S13" s="151">
        <v>0</v>
      </c>
      <c r="T13" s="151">
        <v>0</v>
      </c>
      <c r="U13" s="151">
        <v>0</v>
      </c>
      <c r="V13" s="151">
        <v>0</v>
      </c>
      <c r="W13" s="151">
        <v>0</v>
      </c>
      <c r="X13" s="151">
        <v>0</v>
      </c>
      <c r="Y13" s="151">
        <v>0</v>
      </c>
      <c r="Z13" s="151">
        <v>0</v>
      </c>
      <c r="AA13" s="151">
        <v>0</v>
      </c>
      <c r="AB13" s="151">
        <v>0</v>
      </c>
      <c r="AC13" s="151">
        <v>0</v>
      </c>
      <c r="AD13" s="151">
        <v>0</v>
      </c>
      <c r="AE13" s="151">
        <v>0</v>
      </c>
      <c r="AF13" s="151">
        <v>0</v>
      </c>
      <c r="AG13" s="151">
        <v>0</v>
      </c>
      <c r="AH13" s="151">
        <v>0</v>
      </c>
      <c r="AI13" s="151">
        <v>0</v>
      </c>
      <c r="AJ13" s="151">
        <v>0</v>
      </c>
      <c r="AK13" s="151">
        <v>0</v>
      </c>
      <c r="AL13" s="151">
        <v>0</v>
      </c>
      <c r="AM13" s="151">
        <v>0</v>
      </c>
      <c r="AN13" s="151">
        <v>0</v>
      </c>
      <c r="AO13" s="151">
        <v>0</v>
      </c>
      <c r="AP13" s="151">
        <v>0</v>
      </c>
      <c r="AQ13" s="151">
        <v>0</v>
      </c>
    </row>
    <row r="14" spans="1:44">
      <c r="A14" s="14" t="s">
        <v>15</v>
      </c>
      <c r="B14" s="151">
        <v>57.90343</v>
      </c>
      <c r="C14" s="151">
        <v>0</v>
      </c>
      <c r="D14" s="151">
        <v>14.09904</v>
      </c>
      <c r="E14" s="151">
        <v>0</v>
      </c>
      <c r="F14" s="151">
        <v>0</v>
      </c>
      <c r="G14" s="151">
        <v>18.922999999999998</v>
      </c>
      <c r="H14" s="151">
        <v>0</v>
      </c>
      <c r="I14" s="151">
        <v>0</v>
      </c>
      <c r="J14" s="151">
        <v>0.1095</v>
      </c>
      <c r="K14" s="151">
        <v>0</v>
      </c>
      <c r="L14" s="151">
        <v>0</v>
      </c>
      <c r="M14" s="151">
        <v>0</v>
      </c>
      <c r="N14" s="151">
        <v>0</v>
      </c>
      <c r="O14" s="151">
        <v>0</v>
      </c>
      <c r="P14" s="151">
        <v>0</v>
      </c>
      <c r="Q14" s="151">
        <v>10.563000000000001</v>
      </c>
      <c r="R14" s="151">
        <v>0</v>
      </c>
      <c r="S14" s="151">
        <v>0</v>
      </c>
      <c r="T14" s="151">
        <v>0</v>
      </c>
      <c r="U14" s="151">
        <v>0</v>
      </c>
      <c r="V14" s="151">
        <v>0</v>
      </c>
      <c r="W14" s="151">
        <v>0</v>
      </c>
      <c r="X14" s="151">
        <v>0</v>
      </c>
      <c r="Y14" s="151">
        <v>0</v>
      </c>
      <c r="Z14" s="151">
        <v>32.574669999999998</v>
      </c>
      <c r="AA14" s="151">
        <v>0</v>
      </c>
      <c r="AB14" s="151">
        <v>0</v>
      </c>
      <c r="AC14" s="151">
        <v>0</v>
      </c>
      <c r="AD14" s="151">
        <v>0</v>
      </c>
      <c r="AE14" s="151">
        <v>0</v>
      </c>
      <c r="AF14" s="151">
        <v>0</v>
      </c>
      <c r="AG14" s="151">
        <v>0</v>
      </c>
      <c r="AH14" s="151">
        <v>0</v>
      </c>
      <c r="AI14" s="151">
        <v>0</v>
      </c>
      <c r="AJ14" s="151">
        <v>0</v>
      </c>
      <c r="AK14" s="151">
        <v>0</v>
      </c>
      <c r="AL14" s="151">
        <v>0</v>
      </c>
      <c r="AM14" s="151">
        <v>0</v>
      </c>
      <c r="AN14" s="151">
        <v>0</v>
      </c>
      <c r="AO14" s="151">
        <v>0</v>
      </c>
      <c r="AP14" s="151">
        <v>0</v>
      </c>
      <c r="AQ14" s="151">
        <v>134.17264</v>
      </c>
    </row>
    <row r="15" spans="1:44">
      <c r="A15" s="840" t="s">
        <v>16</v>
      </c>
      <c r="B15" s="151">
        <v>0</v>
      </c>
      <c r="C15" s="151">
        <v>1.7600000000000001E-3</v>
      </c>
      <c r="D15" s="151">
        <v>0</v>
      </c>
      <c r="E15" s="151">
        <v>0</v>
      </c>
      <c r="F15" s="151">
        <v>0</v>
      </c>
      <c r="G15" s="151">
        <v>0</v>
      </c>
      <c r="H15" s="151">
        <v>0</v>
      </c>
      <c r="I15" s="151">
        <v>0</v>
      </c>
      <c r="J15" s="151">
        <v>0</v>
      </c>
      <c r="K15" s="151">
        <v>0</v>
      </c>
      <c r="L15" s="151">
        <v>0</v>
      </c>
      <c r="M15" s="151">
        <v>0</v>
      </c>
      <c r="N15" s="151">
        <v>0</v>
      </c>
      <c r="O15" s="151">
        <v>0</v>
      </c>
      <c r="P15" s="151">
        <v>0</v>
      </c>
      <c r="Q15" s="151">
        <v>0</v>
      </c>
      <c r="R15" s="151">
        <v>0</v>
      </c>
      <c r="S15" s="151">
        <v>0</v>
      </c>
      <c r="T15" s="151">
        <v>0</v>
      </c>
      <c r="U15" s="151">
        <v>0</v>
      </c>
      <c r="V15" s="151">
        <v>0</v>
      </c>
      <c r="W15" s="151">
        <v>0</v>
      </c>
      <c r="X15" s="151">
        <v>0</v>
      </c>
      <c r="Y15" s="151">
        <v>0</v>
      </c>
      <c r="Z15" s="151">
        <v>0</v>
      </c>
      <c r="AA15" s="151">
        <v>0</v>
      </c>
      <c r="AB15" s="151">
        <v>0</v>
      </c>
      <c r="AC15" s="151">
        <v>0</v>
      </c>
      <c r="AD15" s="151">
        <v>0</v>
      </c>
      <c r="AE15" s="151">
        <v>0</v>
      </c>
      <c r="AF15" s="151">
        <v>0</v>
      </c>
      <c r="AG15" s="151">
        <v>0</v>
      </c>
      <c r="AH15" s="151">
        <v>0</v>
      </c>
      <c r="AI15" s="151">
        <v>0</v>
      </c>
      <c r="AJ15" s="151">
        <v>0</v>
      </c>
      <c r="AK15" s="151">
        <v>0</v>
      </c>
      <c r="AL15" s="151">
        <v>0</v>
      </c>
      <c r="AM15" s="151">
        <v>0</v>
      </c>
      <c r="AN15" s="151">
        <v>0</v>
      </c>
      <c r="AO15" s="151">
        <v>0</v>
      </c>
      <c r="AP15" s="151">
        <v>0</v>
      </c>
      <c r="AQ15" s="151">
        <v>1.7600000000000001E-3</v>
      </c>
    </row>
    <row r="16" spans="1:44">
      <c r="A16" s="840" t="s">
        <v>17</v>
      </c>
      <c r="B16" s="151">
        <v>0</v>
      </c>
      <c r="C16" s="151">
        <v>0</v>
      </c>
      <c r="D16" s="151">
        <v>0</v>
      </c>
      <c r="E16" s="151">
        <v>0</v>
      </c>
      <c r="F16" s="151">
        <v>0</v>
      </c>
      <c r="G16" s="151">
        <v>0</v>
      </c>
      <c r="H16" s="151">
        <v>0</v>
      </c>
      <c r="I16" s="151">
        <v>0</v>
      </c>
      <c r="J16" s="151">
        <v>0</v>
      </c>
      <c r="K16" s="151">
        <v>0</v>
      </c>
      <c r="L16" s="151">
        <v>0</v>
      </c>
      <c r="M16" s="151">
        <v>0</v>
      </c>
      <c r="N16" s="151">
        <v>0</v>
      </c>
      <c r="O16" s="151">
        <v>-20.715669999999999</v>
      </c>
      <c r="P16" s="151">
        <v>0</v>
      </c>
      <c r="Q16" s="151">
        <v>0</v>
      </c>
      <c r="R16" s="151">
        <v>0</v>
      </c>
      <c r="S16" s="151">
        <v>0</v>
      </c>
      <c r="T16" s="151">
        <v>0</v>
      </c>
      <c r="U16" s="151">
        <v>0</v>
      </c>
      <c r="V16" s="151">
        <v>-5.4716199999999997</v>
      </c>
      <c r="W16" s="151">
        <v>0</v>
      </c>
      <c r="X16" s="151">
        <v>0</v>
      </c>
      <c r="Y16" s="151">
        <v>-27.026619999999998</v>
      </c>
      <c r="Z16" s="151">
        <v>0</v>
      </c>
      <c r="AA16" s="151">
        <v>0</v>
      </c>
      <c r="AB16" s="151">
        <v>0</v>
      </c>
      <c r="AC16" s="151">
        <v>0</v>
      </c>
      <c r="AD16" s="151">
        <v>0</v>
      </c>
      <c r="AE16" s="151">
        <v>0</v>
      </c>
      <c r="AF16" s="151">
        <v>0</v>
      </c>
      <c r="AG16" s="151">
        <v>0</v>
      </c>
      <c r="AH16" s="151">
        <v>0</v>
      </c>
      <c r="AI16" s="151">
        <v>0</v>
      </c>
      <c r="AJ16" s="151">
        <v>0</v>
      </c>
      <c r="AK16" s="151">
        <v>0</v>
      </c>
      <c r="AL16" s="151">
        <v>0</v>
      </c>
      <c r="AM16" s="151">
        <v>0</v>
      </c>
      <c r="AN16" s="151">
        <v>0</v>
      </c>
      <c r="AO16" s="151">
        <v>0</v>
      </c>
      <c r="AP16" s="151">
        <v>0</v>
      </c>
      <c r="AQ16" s="151">
        <v>-53.213910000000006</v>
      </c>
    </row>
    <row r="17" spans="1:43">
      <c r="A17" s="942" t="s">
        <v>18</v>
      </c>
      <c r="B17" s="943">
        <v>29544.721839999998</v>
      </c>
      <c r="C17" s="943">
        <v>14925.46776</v>
      </c>
      <c r="D17" s="943">
        <v>20559.715949999998</v>
      </c>
      <c r="E17" s="943">
        <v>35591.430810000005</v>
      </c>
      <c r="F17" s="943">
        <v>28762.514090000001</v>
      </c>
      <c r="G17" s="943">
        <v>27870.731239999997</v>
      </c>
      <c r="H17" s="943">
        <v>13651.067859999999</v>
      </c>
      <c r="I17" s="943">
        <v>14639.422929999999</v>
      </c>
      <c r="J17" s="943">
        <v>16418.184289999997</v>
      </c>
      <c r="K17" s="943">
        <v>31410.531159999999</v>
      </c>
      <c r="L17" s="943">
        <v>13368.406640000001</v>
      </c>
      <c r="M17" s="943">
        <v>30744.85153</v>
      </c>
      <c r="N17" s="943">
        <v>46726.903729999998</v>
      </c>
      <c r="O17" s="943">
        <v>16063.403699999999</v>
      </c>
      <c r="P17" s="943">
        <v>11524.234570000001</v>
      </c>
      <c r="Q17" s="943">
        <v>5329.8604599999999</v>
      </c>
      <c r="R17" s="943">
        <v>3640.6263900000004</v>
      </c>
      <c r="S17" s="943">
        <v>1318.0498500000001</v>
      </c>
      <c r="T17" s="943">
        <v>11915.65567</v>
      </c>
      <c r="U17" s="943">
        <v>17914.730670000001</v>
      </c>
      <c r="V17" s="943">
        <v>4440.24719</v>
      </c>
      <c r="W17" s="943">
        <v>3209.58239</v>
      </c>
      <c r="X17" s="943">
        <v>24974.976600000002</v>
      </c>
      <c r="Y17" s="943">
        <v>20076.810730000001</v>
      </c>
      <c r="Z17" s="943">
        <v>8560.4383200000011</v>
      </c>
      <c r="AA17" s="943">
        <v>15087.25014</v>
      </c>
      <c r="AB17" s="943">
        <v>40611.581829999996</v>
      </c>
      <c r="AC17" s="943">
        <v>6467.3313499999995</v>
      </c>
      <c r="AD17" s="943">
        <v>3551.6138799999999</v>
      </c>
      <c r="AE17" s="943">
        <v>63091.525609999997</v>
      </c>
      <c r="AF17" s="943">
        <v>7540.4169000000002</v>
      </c>
      <c r="AG17" s="943">
        <v>9820.9646300000004</v>
      </c>
      <c r="AH17" s="943">
        <v>2426.0696699999999</v>
      </c>
      <c r="AI17" s="943">
        <v>1498.01385</v>
      </c>
      <c r="AJ17" s="943">
        <v>10119.439859999999</v>
      </c>
      <c r="AK17" s="943">
        <v>1837.75881</v>
      </c>
      <c r="AL17" s="943">
        <v>5594.9362899999996</v>
      </c>
      <c r="AM17" s="943">
        <v>866.05764999999997</v>
      </c>
      <c r="AN17" s="943">
        <v>21918.68291</v>
      </c>
      <c r="AO17" s="943">
        <v>4604.0507400000006</v>
      </c>
      <c r="AP17" s="943">
        <v>2384.8822300000002</v>
      </c>
      <c r="AQ17" s="943">
        <v>650603.14272</v>
      </c>
    </row>
    <row r="18" spans="1:43">
      <c r="A18" s="840" t="s">
        <v>19</v>
      </c>
      <c r="B18" s="151">
        <v>0</v>
      </c>
      <c r="C18" s="151">
        <v>0</v>
      </c>
      <c r="D18" s="151">
        <v>0</v>
      </c>
      <c r="E18" s="151">
        <v>0</v>
      </c>
      <c r="F18" s="151">
        <v>0</v>
      </c>
      <c r="G18" s="151">
        <v>0</v>
      </c>
      <c r="H18" s="151">
        <v>0</v>
      </c>
      <c r="I18" s="151">
        <v>0</v>
      </c>
      <c r="J18" s="151">
        <v>0</v>
      </c>
      <c r="K18" s="151">
        <v>0</v>
      </c>
      <c r="L18" s="151">
        <v>0</v>
      </c>
      <c r="M18" s="151">
        <v>0</v>
      </c>
      <c r="N18" s="151">
        <v>0</v>
      </c>
      <c r="O18" s="151">
        <v>0</v>
      </c>
      <c r="P18" s="151">
        <v>0</v>
      </c>
      <c r="Q18" s="151">
        <v>0</v>
      </c>
      <c r="R18" s="151">
        <v>0</v>
      </c>
      <c r="S18" s="151">
        <v>0</v>
      </c>
      <c r="T18" s="151">
        <v>0</v>
      </c>
      <c r="U18" s="151">
        <v>0</v>
      </c>
      <c r="V18" s="151">
        <v>0</v>
      </c>
      <c r="W18" s="151">
        <v>0</v>
      </c>
      <c r="X18" s="151">
        <v>0</v>
      </c>
      <c r="Y18" s="151">
        <v>0</v>
      </c>
      <c r="Z18" s="151">
        <v>0</v>
      </c>
      <c r="AA18" s="151">
        <v>0</v>
      </c>
      <c r="AB18" s="151">
        <v>0</v>
      </c>
      <c r="AC18" s="151">
        <v>0</v>
      </c>
      <c r="AD18" s="151">
        <v>0</v>
      </c>
      <c r="AE18" s="151">
        <v>0</v>
      </c>
      <c r="AF18" s="151">
        <v>0</v>
      </c>
      <c r="AG18" s="151">
        <v>0</v>
      </c>
      <c r="AH18" s="151">
        <v>0</v>
      </c>
      <c r="AI18" s="151">
        <v>0</v>
      </c>
      <c r="AJ18" s="151">
        <v>0</v>
      </c>
      <c r="AK18" s="151">
        <v>0</v>
      </c>
      <c r="AL18" s="151">
        <v>0</v>
      </c>
      <c r="AM18" s="151">
        <v>0</v>
      </c>
      <c r="AN18" s="151">
        <v>0</v>
      </c>
      <c r="AO18" s="151">
        <v>0</v>
      </c>
      <c r="AP18" s="151">
        <v>0</v>
      </c>
      <c r="AQ18" s="151">
        <v>0</v>
      </c>
    </row>
    <row r="19" spans="1:43">
      <c r="A19" s="840" t="s">
        <v>20</v>
      </c>
      <c r="B19" s="151">
        <v>131.11908</v>
      </c>
      <c r="C19" s="151">
        <v>2649.0629399999998</v>
      </c>
      <c r="D19" s="151">
        <v>3123.72217</v>
      </c>
      <c r="E19" s="151">
        <v>30278.848969999999</v>
      </c>
      <c r="F19" s="151">
        <v>25730.018050000002</v>
      </c>
      <c r="G19" s="151">
        <v>25855.884449999998</v>
      </c>
      <c r="H19" s="151">
        <v>8062.3715000000002</v>
      </c>
      <c r="I19" s="151">
        <v>9909.7997100000011</v>
      </c>
      <c r="J19" s="151">
        <v>14182.98192</v>
      </c>
      <c r="K19" s="151">
        <v>13344.23928</v>
      </c>
      <c r="L19" s="151">
        <v>10430.73201</v>
      </c>
      <c r="M19" s="151">
        <v>26693.572210000002</v>
      </c>
      <c r="N19" s="151">
        <v>36628.409020000006</v>
      </c>
      <c r="O19" s="151">
        <v>8256.89516</v>
      </c>
      <c r="P19" s="151">
        <v>9209.5483399999994</v>
      </c>
      <c r="Q19" s="151">
        <v>4620.4347900000002</v>
      </c>
      <c r="R19" s="151">
        <v>2928.42553</v>
      </c>
      <c r="S19" s="151">
        <v>152.67361</v>
      </c>
      <c r="T19" s="151">
        <v>10608.493359999999</v>
      </c>
      <c r="U19" s="151">
        <v>7650.9184400000004</v>
      </c>
      <c r="V19" s="151">
        <v>2950.61996</v>
      </c>
      <c r="W19" s="151">
        <v>1462.01046</v>
      </c>
      <c r="X19" s="151">
        <v>14857.200449999998</v>
      </c>
      <c r="Y19" s="151">
        <v>14925.492470000001</v>
      </c>
      <c r="Z19" s="151">
        <v>4187.5387200000005</v>
      </c>
      <c r="AA19" s="151">
        <v>14120.486550000001</v>
      </c>
      <c r="AB19" s="151">
        <v>24413.252049999999</v>
      </c>
      <c r="AC19" s="151">
        <v>1943.5265400000001</v>
      </c>
      <c r="AD19" s="151">
        <v>2654.4313900000002</v>
      </c>
      <c r="AE19" s="151">
        <v>37269.388729999999</v>
      </c>
      <c r="AF19" s="151">
        <v>6454.7920400000003</v>
      </c>
      <c r="AG19" s="151">
        <v>8817.9140200000002</v>
      </c>
      <c r="AH19" s="151">
        <v>871.72946999999999</v>
      </c>
      <c r="AI19" s="151">
        <v>1233.0180600000001</v>
      </c>
      <c r="AJ19" s="151">
        <v>8612.2193699999989</v>
      </c>
      <c r="AK19" s="151">
        <v>1742.3440000000001</v>
      </c>
      <c r="AL19" s="151">
        <v>3319.6129900000001</v>
      </c>
      <c r="AM19" s="151">
        <v>581.58672999999999</v>
      </c>
      <c r="AN19" s="151">
        <v>18360.370059999997</v>
      </c>
      <c r="AO19" s="151">
        <v>2005.8317</v>
      </c>
      <c r="AP19" s="151">
        <v>1876.3086799999999</v>
      </c>
      <c r="AQ19" s="151">
        <v>423107.82498000003</v>
      </c>
    </row>
    <row r="20" spans="1:43">
      <c r="A20" s="840" t="s">
        <v>21</v>
      </c>
      <c r="B20" s="151">
        <v>0</v>
      </c>
      <c r="C20" s="151">
        <v>0</v>
      </c>
      <c r="D20" s="151">
        <v>0</v>
      </c>
      <c r="E20" s="151">
        <v>0</v>
      </c>
      <c r="F20" s="151">
        <v>0</v>
      </c>
      <c r="G20" s="151">
        <v>0</v>
      </c>
      <c r="H20" s="151">
        <v>0</v>
      </c>
      <c r="I20" s="151">
        <v>0</v>
      </c>
      <c r="J20" s="151">
        <v>0</v>
      </c>
      <c r="K20" s="151">
        <v>0</v>
      </c>
      <c r="L20" s="151">
        <v>0</v>
      </c>
      <c r="M20" s="151">
        <v>0</v>
      </c>
      <c r="N20" s="151">
        <v>0</v>
      </c>
      <c r="O20" s="151">
        <v>0</v>
      </c>
      <c r="P20" s="151">
        <v>0</v>
      </c>
      <c r="Q20" s="151">
        <v>0</v>
      </c>
      <c r="R20" s="151">
        <v>0</v>
      </c>
      <c r="S20" s="151">
        <v>0</v>
      </c>
      <c r="T20" s="151">
        <v>0</v>
      </c>
      <c r="U20" s="151">
        <v>0</v>
      </c>
      <c r="V20" s="151">
        <v>0</v>
      </c>
      <c r="W20" s="151">
        <v>0</v>
      </c>
      <c r="X20" s="151">
        <v>0</v>
      </c>
      <c r="Y20" s="151">
        <v>0</v>
      </c>
      <c r="Z20" s="151">
        <v>0</v>
      </c>
      <c r="AA20" s="151">
        <v>0</v>
      </c>
      <c r="AB20" s="151">
        <v>0</v>
      </c>
      <c r="AC20" s="151">
        <v>0</v>
      </c>
      <c r="AD20" s="151">
        <v>0</v>
      </c>
      <c r="AE20" s="151">
        <v>0</v>
      </c>
      <c r="AF20" s="151">
        <v>0</v>
      </c>
      <c r="AG20" s="151">
        <v>0</v>
      </c>
      <c r="AH20" s="151">
        <v>0</v>
      </c>
      <c r="AI20" s="151">
        <v>0</v>
      </c>
      <c r="AJ20" s="151">
        <v>0</v>
      </c>
      <c r="AK20" s="151">
        <v>0</v>
      </c>
      <c r="AL20" s="151">
        <v>0</v>
      </c>
      <c r="AM20" s="151">
        <v>0</v>
      </c>
      <c r="AN20" s="151">
        <v>0</v>
      </c>
      <c r="AO20" s="151">
        <v>0</v>
      </c>
      <c r="AP20" s="151">
        <v>0</v>
      </c>
      <c r="AQ20" s="151">
        <v>0</v>
      </c>
    </row>
    <row r="21" spans="1:43">
      <c r="A21" s="840" t="s">
        <v>22</v>
      </c>
      <c r="B21" s="151">
        <v>0</v>
      </c>
      <c r="C21" s="151">
        <v>0</v>
      </c>
      <c r="D21" s="151">
        <v>0</v>
      </c>
      <c r="E21" s="151">
        <v>0</v>
      </c>
      <c r="F21" s="151">
        <v>0</v>
      </c>
      <c r="G21" s="151">
        <v>0</v>
      </c>
      <c r="H21" s="151">
        <v>0</v>
      </c>
      <c r="I21" s="151">
        <v>0</v>
      </c>
      <c r="J21" s="151">
        <v>0</v>
      </c>
      <c r="K21" s="151">
        <v>0</v>
      </c>
      <c r="L21" s="151">
        <v>0</v>
      </c>
      <c r="M21" s="151">
        <v>0</v>
      </c>
      <c r="N21" s="151">
        <v>0</v>
      </c>
      <c r="O21" s="151">
        <v>0</v>
      </c>
      <c r="P21" s="151">
        <v>0</v>
      </c>
      <c r="Q21" s="151">
        <v>0</v>
      </c>
      <c r="R21" s="151">
        <v>0</v>
      </c>
      <c r="S21" s="151">
        <v>0</v>
      </c>
      <c r="T21" s="151">
        <v>0</v>
      </c>
      <c r="U21" s="151">
        <v>0</v>
      </c>
      <c r="V21" s="151">
        <v>0</v>
      </c>
      <c r="W21" s="151">
        <v>0</v>
      </c>
      <c r="X21" s="151">
        <v>0</v>
      </c>
      <c r="Y21" s="151">
        <v>0</v>
      </c>
      <c r="Z21" s="151">
        <v>0</v>
      </c>
      <c r="AA21" s="151">
        <v>0</v>
      </c>
      <c r="AB21" s="151">
        <v>0</v>
      </c>
      <c r="AC21" s="151">
        <v>0</v>
      </c>
      <c r="AD21" s="151">
        <v>0</v>
      </c>
      <c r="AE21" s="151">
        <v>0</v>
      </c>
      <c r="AF21" s="151">
        <v>0</v>
      </c>
      <c r="AG21" s="151">
        <v>0</v>
      </c>
      <c r="AH21" s="151">
        <v>0</v>
      </c>
      <c r="AI21" s="151">
        <v>0</v>
      </c>
      <c r="AJ21" s="151">
        <v>0</v>
      </c>
      <c r="AK21" s="151">
        <v>0</v>
      </c>
      <c r="AL21" s="151">
        <v>0</v>
      </c>
      <c r="AM21" s="151">
        <v>0</v>
      </c>
      <c r="AN21" s="151">
        <v>0</v>
      </c>
      <c r="AO21" s="151">
        <v>0</v>
      </c>
      <c r="AP21" s="151">
        <v>0</v>
      </c>
      <c r="AQ21" s="151">
        <v>0</v>
      </c>
    </row>
    <row r="22" spans="1:43">
      <c r="A22" s="14" t="s">
        <v>23</v>
      </c>
      <c r="B22" s="151">
        <v>46.20176</v>
      </c>
      <c r="C22" s="151">
        <v>0</v>
      </c>
      <c r="D22" s="151">
        <v>691.24423999999999</v>
      </c>
      <c r="E22" s="151">
        <v>1.4839999999999999E-2</v>
      </c>
      <c r="F22" s="151">
        <v>250.69068999999999</v>
      </c>
      <c r="G22" s="151">
        <v>84.880589999999998</v>
      </c>
      <c r="H22" s="151">
        <v>3568.9007200000001</v>
      </c>
      <c r="I22" s="151">
        <v>0</v>
      </c>
      <c r="J22" s="151">
        <v>0</v>
      </c>
      <c r="K22" s="151">
        <v>14329.538619999999</v>
      </c>
      <c r="L22" s="151">
        <v>0</v>
      </c>
      <c r="M22" s="151">
        <v>632.45339999999999</v>
      </c>
      <c r="N22" s="151">
        <v>3622.6296899999998</v>
      </c>
      <c r="O22" s="151">
        <v>5729.5337399999999</v>
      </c>
      <c r="P22" s="151">
        <v>0</v>
      </c>
      <c r="Q22" s="151">
        <v>0</v>
      </c>
      <c r="R22" s="151">
        <v>0</v>
      </c>
      <c r="S22" s="151">
        <v>53.670870000000001</v>
      </c>
      <c r="T22" s="151">
        <v>0</v>
      </c>
      <c r="U22" s="151">
        <v>7712.7746799999995</v>
      </c>
      <c r="V22" s="151">
        <v>188.64756</v>
      </c>
      <c r="W22" s="151">
        <v>3.7863699999999998</v>
      </c>
      <c r="X22" s="151">
        <v>3994.2661000000003</v>
      </c>
      <c r="Y22" s="151">
        <v>3066.5169500000002</v>
      </c>
      <c r="Z22" s="151">
        <v>0</v>
      </c>
      <c r="AA22" s="151">
        <v>0</v>
      </c>
      <c r="AB22" s="151">
        <v>11637.819660000001</v>
      </c>
      <c r="AC22" s="151">
        <v>69.20505</v>
      </c>
      <c r="AD22" s="151">
        <v>8.0623900000000006</v>
      </c>
      <c r="AE22" s="151">
        <v>19178.974269999999</v>
      </c>
      <c r="AF22" s="151">
        <v>26.507549999999998</v>
      </c>
      <c r="AG22" s="151">
        <v>0</v>
      </c>
      <c r="AH22" s="151">
        <v>179.47854000000001</v>
      </c>
      <c r="AI22" s="151">
        <v>0</v>
      </c>
      <c r="AJ22" s="151">
        <v>58.005679999999998</v>
      </c>
      <c r="AK22" s="151">
        <v>0</v>
      </c>
      <c r="AL22" s="151">
        <v>21.028929999999999</v>
      </c>
      <c r="AM22" s="151">
        <v>0</v>
      </c>
      <c r="AN22" s="151">
        <v>0</v>
      </c>
      <c r="AO22" s="151">
        <v>1238.11051</v>
      </c>
      <c r="AP22" s="151">
        <v>0</v>
      </c>
      <c r="AQ22" s="151">
        <v>76392.943400000004</v>
      </c>
    </row>
    <row r="23" spans="1:43">
      <c r="A23" s="840" t="s">
        <v>24</v>
      </c>
      <c r="B23" s="151">
        <v>29367.401000000002</v>
      </c>
      <c r="C23" s="151">
        <v>12274.424869999999</v>
      </c>
      <c r="D23" s="151">
        <v>16744.749540000001</v>
      </c>
      <c r="E23" s="151">
        <v>5312.567</v>
      </c>
      <c r="F23" s="151">
        <v>2781.8053500000001</v>
      </c>
      <c r="G23" s="151">
        <v>1929.9661999999998</v>
      </c>
      <c r="H23" s="151">
        <v>2018.5456399999998</v>
      </c>
      <c r="I23" s="151">
        <v>4677.0201999999999</v>
      </c>
      <c r="J23" s="151">
        <v>2235.20237</v>
      </c>
      <c r="K23" s="151">
        <v>3735.6389900000004</v>
      </c>
      <c r="L23" s="151">
        <v>2937.67463</v>
      </c>
      <c r="M23" s="151">
        <v>3418.8259199999998</v>
      </c>
      <c r="N23" s="151">
        <v>6475.8650199999993</v>
      </c>
      <c r="O23" s="151">
        <v>2076.9748</v>
      </c>
      <c r="P23" s="151">
        <v>2314.6862299999998</v>
      </c>
      <c r="Q23" s="151">
        <v>699.65482999999995</v>
      </c>
      <c r="R23" s="151">
        <v>712.20086000000003</v>
      </c>
      <c r="S23" s="151">
        <v>1111.7053700000001</v>
      </c>
      <c r="T23" s="151">
        <v>1307.1623100000002</v>
      </c>
      <c r="U23" s="151">
        <v>2551.03755</v>
      </c>
      <c r="V23" s="151">
        <v>1300.9796699999999</v>
      </c>
      <c r="W23" s="151">
        <v>1743.78556</v>
      </c>
      <c r="X23" s="151">
        <v>6105.7554199999995</v>
      </c>
      <c r="Y23" s="151">
        <v>2205.8833799999998</v>
      </c>
      <c r="Z23" s="151">
        <v>4372.8995999999997</v>
      </c>
      <c r="AA23" s="151">
        <v>966.76359000000002</v>
      </c>
      <c r="AB23" s="151">
        <v>4554.5244599999996</v>
      </c>
      <c r="AC23" s="151">
        <v>4454.5997600000001</v>
      </c>
      <c r="AD23" s="151">
        <v>889.12009999999998</v>
      </c>
      <c r="AE23" s="151">
        <v>6640.6360000000004</v>
      </c>
      <c r="AF23" s="151">
        <v>1059.1173100000001</v>
      </c>
      <c r="AG23" s="151">
        <v>1003.05061</v>
      </c>
      <c r="AH23" s="151">
        <v>1374.86166</v>
      </c>
      <c r="AI23" s="151">
        <v>264.99579</v>
      </c>
      <c r="AJ23" s="151">
        <v>1449.2148099999999</v>
      </c>
      <c r="AK23" s="151">
        <v>95.414810000000003</v>
      </c>
      <c r="AL23" s="151">
        <v>2254.2943700000001</v>
      </c>
      <c r="AM23" s="151">
        <v>284.47091999999998</v>
      </c>
      <c r="AN23" s="151">
        <v>3558.3128500000003</v>
      </c>
      <c r="AO23" s="151">
        <v>1360.10853</v>
      </c>
      <c r="AP23" s="151">
        <v>508.57355000000001</v>
      </c>
      <c r="AQ23" s="151">
        <v>151130.47143000001</v>
      </c>
    </row>
    <row r="24" spans="1:43">
      <c r="A24" s="840" t="s">
        <v>25</v>
      </c>
      <c r="B24" s="151">
        <v>0</v>
      </c>
      <c r="C24" s="151">
        <v>1.9799500000000001</v>
      </c>
      <c r="D24" s="151">
        <v>0</v>
      </c>
      <c r="E24" s="151">
        <v>0</v>
      </c>
      <c r="F24" s="151">
        <v>0</v>
      </c>
      <c r="G24" s="151">
        <v>0</v>
      </c>
      <c r="H24" s="151">
        <v>1.25</v>
      </c>
      <c r="I24" s="151">
        <v>52.603019999999994</v>
      </c>
      <c r="J24" s="151">
        <v>0</v>
      </c>
      <c r="K24" s="151">
        <v>1.1142699999999999</v>
      </c>
      <c r="L24" s="151">
        <v>0</v>
      </c>
      <c r="M24" s="151">
        <v>0</v>
      </c>
      <c r="N24" s="151">
        <v>0</v>
      </c>
      <c r="O24" s="151">
        <v>0</v>
      </c>
      <c r="P24" s="151">
        <v>0</v>
      </c>
      <c r="Q24" s="151">
        <v>9.7708399999999997</v>
      </c>
      <c r="R24" s="151">
        <v>0</v>
      </c>
      <c r="S24" s="151">
        <v>0</v>
      </c>
      <c r="T24" s="151">
        <v>0</v>
      </c>
      <c r="U24" s="151">
        <v>0</v>
      </c>
      <c r="V24" s="151">
        <v>0</v>
      </c>
      <c r="W24" s="151">
        <v>0</v>
      </c>
      <c r="X24" s="151">
        <v>17.754630000000002</v>
      </c>
      <c r="Y24" s="151">
        <v>0</v>
      </c>
      <c r="Z24" s="151">
        <v>0</v>
      </c>
      <c r="AA24" s="151">
        <v>0</v>
      </c>
      <c r="AB24" s="151">
        <v>5.9856600000000002</v>
      </c>
      <c r="AC24" s="151">
        <v>0</v>
      </c>
      <c r="AD24" s="151">
        <v>0</v>
      </c>
      <c r="AE24" s="151">
        <v>2.5266100000000002</v>
      </c>
      <c r="AF24" s="151">
        <v>0</v>
      </c>
      <c r="AG24" s="151">
        <v>0</v>
      </c>
      <c r="AH24" s="151">
        <v>0</v>
      </c>
      <c r="AI24" s="151">
        <v>0</v>
      </c>
      <c r="AJ24" s="151">
        <v>0</v>
      </c>
      <c r="AK24" s="151">
        <v>0</v>
      </c>
      <c r="AL24" s="151">
        <v>0</v>
      </c>
      <c r="AM24" s="151">
        <v>0</v>
      </c>
      <c r="AN24" s="151">
        <v>0</v>
      </c>
      <c r="AO24" s="151">
        <v>0</v>
      </c>
      <c r="AP24" s="151">
        <v>0</v>
      </c>
      <c r="AQ24" s="151">
        <v>92.984979999999993</v>
      </c>
    </row>
    <row r="25" spans="1:43">
      <c r="A25" s="840" t="s">
        <v>26</v>
      </c>
      <c r="B25" s="151">
        <v>0</v>
      </c>
      <c r="C25" s="151">
        <v>0</v>
      </c>
      <c r="D25" s="151">
        <v>0</v>
      </c>
      <c r="E25" s="151">
        <v>0</v>
      </c>
      <c r="F25" s="151">
        <v>0</v>
      </c>
      <c r="G25" s="151">
        <v>0</v>
      </c>
      <c r="H25" s="151">
        <v>0</v>
      </c>
      <c r="I25" s="151">
        <v>0</v>
      </c>
      <c r="J25" s="151">
        <v>0</v>
      </c>
      <c r="K25" s="151">
        <v>0</v>
      </c>
      <c r="L25" s="151">
        <v>0</v>
      </c>
      <c r="M25" s="151">
        <v>0</v>
      </c>
      <c r="N25" s="151">
        <v>0</v>
      </c>
      <c r="O25" s="151">
        <v>0</v>
      </c>
      <c r="P25" s="151">
        <v>0</v>
      </c>
      <c r="Q25" s="151">
        <v>0</v>
      </c>
      <c r="R25" s="151">
        <v>0</v>
      </c>
      <c r="S25" s="151">
        <v>0</v>
      </c>
      <c r="T25" s="151">
        <v>0</v>
      </c>
      <c r="U25" s="151">
        <v>0</v>
      </c>
      <c r="V25" s="151">
        <v>0</v>
      </c>
      <c r="W25" s="151">
        <v>0</v>
      </c>
      <c r="X25" s="151">
        <v>0</v>
      </c>
      <c r="Y25" s="151">
        <v>-121.08207</v>
      </c>
      <c r="Z25" s="151">
        <v>0</v>
      </c>
      <c r="AA25" s="151">
        <v>0</v>
      </c>
      <c r="AB25" s="151">
        <v>0</v>
      </c>
      <c r="AC25" s="151">
        <v>0</v>
      </c>
      <c r="AD25" s="151">
        <v>0</v>
      </c>
      <c r="AE25" s="151">
        <v>0</v>
      </c>
      <c r="AF25" s="151">
        <v>0</v>
      </c>
      <c r="AG25" s="151">
        <v>0</v>
      </c>
      <c r="AH25" s="151">
        <v>0</v>
      </c>
      <c r="AI25" s="151">
        <v>0</v>
      </c>
      <c r="AJ25" s="151">
        <v>0</v>
      </c>
      <c r="AK25" s="151">
        <v>0</v>
      </c>
      <c r="AL25" s="151">
        <v>0</v>
      </c>
      <c r="AM25" s="151">
        <v>0</v>
      </c>
      <c r="AN25" s="151">
        <v>0</v>
      </c>
      <c r="AO25" s="151">
        <v>0</v>
      </c>
      <c r="AP25" s="151">
        <v>0</v>
      </c>
      <c r="AQ25" s="151">
        <v>-121.08207</v>
      </c>
    </row>
    <row r="26" spans="1:43">
      <c r="A26" s="942" t="s">
        <v>27</v>
      </c>
      <c r="B26" s="943">
        <v>1218529.3312000001</v>
      </c>
      <c r="C26" s="943">
        <v>335644.01507999998</v>
      </c>
      <c r="D26" s="943">
        <v>792411.31602000003</v>
      </c>
      <c r="E26" s="943">
        <v>324983.22683999996</v>
      </c>
      <c r="F26" s="943">
        <v>185350.28916999997</v>
      </c>
      <c r="G26" s="943">
        <v>162742.06574000002</v>
      </c>
      <c r="H26" s="943">
        <v>130500.7803</v>
      </c>
      <c r="I26" s="943">
        <v>214751.88053999998</v>
      </c>
      <c r="J26" s="943">
        <v>194375.64379</v>
      </c>
      <c r="K26" s="943">
        <v>227149.29152</v>
      </c>
      <c r="L26" s="943">
        <v>86754.685110000006</v>
      </c>
      <c r="M26" s="943">
        <v>265634.6372</v>
      </c>
      <c r="N26" s="943">
        <v>299783.4828</v>
      </c>
      <c r="O26" s="943">
        <v>109054.11147</v>
      </c>
      <c r="P26" s="943">
        <v>125012.01273999999</v>
      </c>
      <c r="Q26" s="943">
        <v>57055.260710000002</v>
      </c>
      <c r="R26" s="943">
        <v>65793.98702</v>
      </c>
      <c r="S26" s="943">
        <v>75487.042119999998</v>
      </c>
      <c r="T26" s="943">
        <v>101926.80292</v>
      </c>
      <c r="U26" s="943">
        <v>193026.08183000001</v>
      </c>
      <c r="V26" s="943">
        <v>64584.50546</v>
      </c>
      <c r="W26" s="943">
        <v>92927.582859999995</v>
      </c>
      <c r="X26" s="943">
        <v>213856.21783000001</v>
      </c>
      <c r="Y26" s="943">
        <v>101042.82187</v>
      </c>
      <c r="Z26" s="943">
        <v>234042.21891</v>
      </c>
      <c r="AA26" s="943">
        <v>110046.09095999999</v>
      </c>
      <c r="AB26" s="943">
        <v>306998.57176999998</v>
      </c>
      <c r="AC26" s="943">
        <v>277666.66416000004</v>
      </c>
      <c r="AD26" s="943">
        <v>93163.864659999992</v>
      </c>
      <c r="AE26" s="943">
        <v>255924.58671999999</v>
      </c>
      <c r="AF26" s="943">
        <v>67714.480920000002</v>
      </c>
      <c r="AG26" s="943">
        <v>71060.223150000005</v>
      </c>
      <c r="AH26" s="943">
        <v>63463.143149999996</v>
      </c>
      <c r="AI26" s="943">
        <v>22358.619329999998</v>
      </c>
      <c r="AJ26" s="943">
        <v>39921.307209999999</v>
      </c>
      <c r="AK26" s="943">
        <v>20799.59172</v>
      </c>
      <c r="AL26" s="943">
        <v>118945.56862999999</v>
      </c>
      <c r="AM26" s="943">
        <v>29161.771710000001</v>
      </c>
      <c r="AN26" s="943">
        <v>155897.59116000001</v>
      </c>
      <c r="AO26" s="943">
        <v>69189.540819999995</v>
      </c>
      <c r="AP26" s="943">
        <v>23272.977999999999</v>
      </c>
      <c r="AQ26" s="943">
        <v>7598003.8851199998</v>
      </c>
    </row>
    <row r="27" spans="1:43">
      <c r="A27" s="27" t="s">
        <v>28</v>
      </c>
      <c r="B27" s="151">
        <v>1183321.29422</v>
      </c>
      <c r="C27" s="151">
        <v>310348.93768000003</v>
      </c>
      <c r="D27" s="151">
        <v>700060.17189999996</v>
      </c>
      <c r="E27" s="151">
        <v>294713.53531999997</v>
      </c>
      <c r="F27" s="151">
        <v>170160.52356</v>
      </c>
      <c r="G27" s="151">
        <v>154494.51391000001</v>
      </c>
      <c r="H27" s="151">
        <v>133065.51773999998</v>
      </c>
      <c r="I27" s="151">
        <v>198636.08369</v>
      </c>
      <c r="J27" s="151">
        <v>176378.41618</v>
      </c>
      <c r="K27" s="151">
        <v>225088.01084999999</v>
      </c>
      <c r="L27" s="151">
        <v>84110.154920000001</v>
      </c>
      <c r="M27" s="151">
        <v>256704.14194</v>
      </c>
      <c r="N27" s="151">
        <v>309759.25592000003</v>
      </c>
      <c r="O27" s="151">
        <v>104999.6395</v>
      </c>
      <c r="P27" s="151">
        <v>120052.62672</v>
      </c>
      <c r="Q27" s="151">
        <v>51858.640030000002</v>
      </c>
      <c r="R27" s="151">
        <v>57732.159450000006</v>
      </c>
      <c r="S27" s="151">
        <v>63748.781969999996</v>
      </c>
      <c r="T27" s="151">
        <v>92575.66081999999</v>
      </c>
      <c r="U27" s="151">
        <v>186489.08055000001</v>
      </c>
      <c r="V27" s="151">
        <v>60677.296439999998</v>
      </c>
      <c r="W27" s="151">
        <v>86673.044560000009</v>
      </c>
      <c r="X27" s="151">
        <v>196215.66230000003</v>
      </c>
      <c r="Y27" s="151">
        <v>101553.18348000001</v>
      </c>
      <c r="Z27" s="151">
        <v>196779.65013999998</v>
      </c>
      <c r="AA27" s="151">
        <v>97763.448780000006</v>
      </c>
      <c r="AB27" s="151">
        <v>295690.83685000002</v>
      </c>
      <c r="AC27" s="151">
        <v>258013.55314999999</v>
      </c>
      <c r="AD27" s="151">
        <v>85180.706659999996</v>
      </c>
      <c r="AE27" s="151">
        <v>246420.91522</v>
      </c>
      <c r="AF27" s="151">
        <v>68185.508579999994</v>
      </c>
      <c r="AG27" s="151">
        <v>71129.775229999999</v>
      </c>
      <c r="AH27" s="151">
        <v>55960.539920000003</v>
      </c>
      <c r="AI27" s="151">
        <v>20820.011030000001</v>
      </c>
      <c r="AJ27" s="151">
        <v>36393.799960000004</v>
      </c>
      <c r="AK27" s="151">
        <v>19969.426050000002</v>
      </c>
      <c r="AL27" s="151">
        <v>113180.64634000001</v>
      </c>
      <c r="AM27" s="151">
        <v>26459.73804</v>
      </c>
      <c r="AN27" s="151">
        <v>153150.85165999999</v>
      </c>
      <c r="AO27" s="151">
        <v>66241.444130000003</v>
      </c>
      <c r="AP27" s="151">
        <v>23972.367140000002</v>
      </c>
      <c r="AQ27" s="151">
        <v>7154729.55253</v>
      </c>
    </row>
    <row r="28" spans="1:43">
      <c r="A28" s="840" t="s">
        <v>29</v>
      </c>
      <c r="B28" s="151">
        <v>963411.42174000002</v>
      </c>
      <c r="C28" s="151">
        <v>169497.85889999999</v>
      </c>
      <c r="D28" s="151">
        <v>398317.5368</v>
      </c>
      <c r="E28" s="151">
        <v>197844.54332</v>
      </c>
      <c r="F28" s="151">
        <v>127432.96842</v>
      </c>
      <c r="G28" s="151">
        <v>107073.89737999999</v>
      </c>
      <c r="H28" s="151">
        <v>124742.86485</v>
      </c>
      <c r="I28" s="151">
        <v>136465.19063999999</v>
      </c>
      <c r="J28" s="151">
        <v>117814.43673999999</v>
      </c>
      <c r="K28" s="151">
        <v>200982.73809999999</v>
      </c>
      <c r="L28" s="151">
        <v>65758.107060000009</v>
      </c>
      <c r="M28" s="151">
        <v>203059.49558000002</v>
      </c>
      <c r="N28" s="151">
        <v>291358.63789999997</v>
      </c>
      <c r="O28" s="151">
        <v>81915.605819999997</v>
      </c>
      <c r="P28" s="151">
        <v>102032.04835</v>
      </c>
      <c r="Q28" s="151">
        <v>39196.480490000002</v>
      </c>
      <c r="R28" s="151">
        <v>32466.862420000001</v>
      </c>
      <c r="S28" s="151">
        <v>30528.563610000001</v>
      </c>
      <c r="T28" s="151">
        <v>66736.054669999998</v>
      </c>
      <c r="U28" s="151">
        <v>147313.53743</v>
      </c>
      <c r="V28" s="151">
        <v>42202.495840000003</v>
      </c>
      <c r="W28" s="151">
        <v>64226.220670000002</v>
      </c>
      <c r="X28" s="151">
        <v>135890.70980000001</v>
      </c>
      <c r="Y28" s="151">
        <v>87856.79065000001</v>
      </c>
      <c r="Z28" s="151">
        <v>97647.444159999999</v>
      </c>
      <c r="AA28" s="151">
        <v>53632.544560000002</v>
      </c>
      <c r="AB28" s="151">
        <v>255943.39516999997</v>
      </c>
      <c r="AC28" s="151">
        <v>186406.23897999999</v>
      </c>
      <c r="AD28" s="151">
        <v>64044.73848</v>
      </c>
      <c r="AE28" s="151">
        <v>203626.53606000001</v>
      </c>
      <c r="AF28" s="151">
        <v>58010.339820000001</v>
      </c>
      <c r="AG28" s="151">
        <v>63856.343710000001</v>
      </c>
      <c r="AH28" s="151">
        <v>32522.800199999998</v>
      </c>
      <c r="AI28" s="151">
        <v>15211.93619</v>
      </c>
      <c r="AJ28" s="151">
        <v>31410.980960000001</v>
      </c>
      <c r="AK28" s="151">
        <v>17630.21012</v>
      </c>
      <c r="AL28" s="151">
        <v>80855.948749999996</v>
      </c>
      <c r="AM28" s="151">
        <v>20045.256440000001</v>
      </c>
      <c r="AN28" s="151">
        <v>126410.3931</v>
      </c>
      <c r="AO28" s="151">
        <v>60660.737639999999</v>
      </c>
      <c r="AP28" s="151">
        <v>23281.850920000001</v>
      </c>
      <c r="AQ28" s="151">
        <v>5325322.7624399997</v>
      </c>
    </row>
    <row r="29" spans="1:43">
      <c r="A29" s="840" t="s">
        <v>30</v>
      </c>
      <c r="B29" s="151">
        <v>207232.4472</v>
      </c>
      <c r="C29" s="151">
        <v>127763.59075</v>
      </c>
      <c r="D29" s="151">
        <v>271558.11586000002</v>
      </c>
      <c r="E29" s="151">
        <v>87177.25026999999</v>
      </c>
      <c r="F29" s="151">
        <v>36969.975530000003</v>
      </c>
      <c r="G29" s="151">
        <v>41209.13521</v>
      </c>
      <c r="H29" s="151">
        <v>5940.1639699999996</v>
      </c>
      <c r="I29" s="151">
        <v>55430.131000000001</v>
      </c>
      <c r="J29" s="151">
        <v>51410.602840000007</v>
      </c>
      <c r="K29" s="151">
        <v>21591.29909</v>
      </c>
      <c r="L29" s="151">
        <v>17031.531360000001</v>
      </c>
      <c r="M29" s="151">
        <v>46966.324059999999</v>
      </c>
      <c r="N29" s="151">
        <v>14904.95599</v>
      </c>
      <c r="O29" s="151">
        <v>20178.667010000001</v>
      </c>
      <c r="P29" s="151">
        <v>15224.710210000001</v>
      </c>
      <c r="Q29" s="151">
        <v>11414.38723</v>
      </c>
      <c r="R29" s="151">
        <v>23406.176059999998</v>
      </c>
      <c r="S29" s="151">
        <v>29846.661499999998</v>
      </c>
      <c r="T29" s="151">
        <v>22202.07602</v>
      </c>
      <c r="U29" s="151">
        <v>35141.951439999997</v>
      </c>
      <c r="V29" s="151">
        <v>14255.427210000002</v>
      </c>
      <c r="W29" s="151">
        <v>17743.162629999999</v>
      </c>
      <c r="X29" s="151">
        <v>55870.261590000002</v>
      </c>
      <c r="Y29" s="151">
        <v>11478.67555</v>
      </c>
      <c r="Z29" s="151">
        <v>90394.21127</v>
      </c>
      <c r="AA29" s="151">
        <v>39156.289870000001</v>
      </c>
      <c r="AB29" s="151">
        <v>33357.928019999999</v>
      </c>
      <c r="AC29" s="151">
        <v>65649.272859999997</v>
      </c>
      <c r="AD29" s="151">
        <v>16920.050500000001</v>
      </c>
      <c r="AE29" s="151">
        <v>37892.787810000002</v>
      </c>
      <c r="AF29" s="151">
        <v>9028.2769200000002</v>
      </c>
      <c r="AG29" s="151">
        <v>6102.0899800000007</v>
      </c>
      <c r="AH29" s="151">
        <v>20707.860120000001</v>
      </c>
      <c r="AI29" s="151">
        <v>4695.4044999999996</v>
      </c>
      <c r="AJ29" s="151">
        <v>4057.4836500000001</v>
      </c>
      <c r="AK29" s="151">
        <v>2102.0730800000001</v>
      </c>
      <c r="AL29" s="151">
        <v>29128.954460000001</v>
      </c>
      <c r="AM29" s="151">
        <v>4960.3622100000002</v>
      </c>
      <c r="AN29" s="151">
        <v>21867.993260000003</v>
      </c>
      <c r="AO29" s="151">
        <v>4823.74791</v>
      </c>
      <c r="AP29" s="151">
        <v>495.66467999999998</v>
      </c>
      <c r="AQ29" s="151">
        <v>1633288.1306800002</v>
      </c>
    </row>
    <row r="30" spans="1:43">
      <c r="A30" s="840" t="s">
        <v>31</v>
      </c>
      <c r="B30" s="151">
        <v>12677.425279999999</v>
      </c>
      <c r="C30" s="151">
        <v>13087.488029999999</v>
      </c>
      <c r="D30" s="151">
        <v>30184.519239999998</v>
      </c>
      <c r="E30" s="151">
        <v>9691.7417299999997</v>
      </c>
      <c r="F30" s="151">
        <v>5757.5796100000007</v>
      </c>
      <c r="G30" s="151">
        <v>6211.4813199999999</v>
      </c>
      <c r="H30" s="151">
        <v>2382.4889199999998</v>
      </c>
      <c r="I30" s="151">
        <v>6740.7620499999994</v>
      </c>
      <c r="J30" s="151">
        <v>7153.3765999999996</v>
      </c>
      <c r="K30" s="151">
        <v>2513.9736600000001</v>
      </c>
      <c r="L30" s="151">
        <v>1320.5165</v>
      </c>
      <c r="M30" s="151">
        <v>6678.3222999999998</v>
      </c>
      <c r="N30" s="151">
        <v>3495.66203</v>
      </c>
      <c r="O30" s="151">
        <v>2905.3666699999999</v>
      </c>
      <c r="P30" s="151">
        <v>2795.86816</v>
      </c>
      <c r="Q30" s="151">
        <v>1247.7723100000001</v>
      </c>
      <c r="R30" s="151">
        <v>1859.1209699999999</v>
      </c>
      <c r="S30" s="151">
        <v>3373.5568599999997</v>
      </c>
      <c r="T30" s="151">
        <v>3637.5301300000001</v>
      </c>
      <c r="U30" s="151">
        <v>4033.59168</v>
      </c>
      <c r="V30" s="151">
        <v>4219.3733899999997</v>
      </c>
      <c r="W30" s="151">
        <v>4703.6612599999999</v>
      </c>
      <c r="X30" s="151">
        <v>4454.6909100000003</v>
      </c>
      <c r="Y30" s="151">
        <v>2217.7172799999998</v>
      </c>
      <c r="Z30" s="151">
        <v>8737.9947100000009</v>
      </c>
      <c r="AA30" s="151">
        <v>4974.6143499999998</v>
      </c>
      <c r="AB30" s="151">
        <v>6389.5136600000005</v>
      </c>
      <c r="AC30" s="151">
        <v>5958.0413099999996</v>
      </c>
      <c r="AD30" s="151">
        <v>4215.9176799999996</v>
      </c>
      <c r="AE30" s="151">
        <v>4901.5913499999997</v>
      </c>
      <c r="AF30" s="151">
        <v>1146.89184</v>
      </c>
      <c r="AG30" s="151">
        <v>1171.3415400000001</v>
      </c>
      <c r="AH30" s="151">
        <v>2729.8796000000002</v>
      </c>
      <c r="AI30" s="151">
        <v>912.67034000000001</v>
      </c>
      <c r="AJ30" s="151">
        <v>925.33534999999995</v>
      </c>
      <c r="AK30" s="151">
        <v>237.14285000000001</v>
      </c>
      <c r="AL30" s="151">
        <v>3195.7431299999998</v>
      </c>
      <c r="AM30" s="151">
        <v>1454.1193899999998</v>
      </c>
      <c r="AN30" s="151">
        <v>4872.4652999999998</v>
      </c>
      <c r="AO30" s="151">
        <v>756.95857999999998</v>
      </c>
      <c r="AP30" s="151">
        <v>194.85154</v>
      </c>
      <c r="AQ30" s="151">
        <v>196118.65940999999</v>
      </c>
    </row>
    <row r="31" spans="1:43">
      <c r="A31" s="27" t="s">
        <v>32</v>
      </c>
      <c r="B31" s="151">
        <v>8101.7973300000003</v>
      </c>
      <c r="C31" s="151">
        <v>6034.3000099999999</v>
      </c>
      <c r="D31" s="151">
        <v>25999.774890000001</v>
      </c>
      <c r="E31" s="151">
        <v>3693.34816</v>
      </c>
      <c r="F31" s="151">
        <v>3756.7874999999999</v>
      </c>
      <c r="G31" s="151">
        <v>506.07204999999999</v>
      </c>
      <c r="H31" s="151">
        <v>105.59833</v>
      </c>
      <c r="I31" s="151">
        <v>417.67514</v>
      </c>
      <c r="J31" s="151">
        <v>4878.78658</v>
      </c>
      <c r="K31" s="151">
        <v>2119.4281599999999</v>
      </c>
      <c r="L31" s="151">
        <v>1590.5089499999999</v>
      </c>
      <c r="M31" s="151">
        <v>2571.31349</v>
      </c>
      <c r="N31" s="151">
        <v>1354.6871000000001</v>
      </c>
      <c r="O31" s="151">
        <v>2819.9597899999999</v>
      </c>
      <c r="P31" s="151">
        <v>2007.3345099999999</v>
      </c>
      <c r="Q31" s="151">
        <v>3919.8982500000002</v>
      </c>
      <c r="R31" s="151">
        <v>354.55036000000001</v>
      </c>
      <c r="S31" s="151">
        <v>721.90769999999998</v>
      </c>
      <c r="T31" s="151">
        <v>1934.4137599999999</v>
      </c>
      <c r="U31" s="151">
        <v>886.63499999999999</v>
      </c>
      <c r="V31" s="151">
        <v>673.40250000000003</v>
      </c>
      <c r="W31" s="151">
        <v>1724.1902700000001</v>
      </c>
      <c r="X31" s="151">
        <v>4137.2811899999997</v>
      </c>
      <c r="Y31" s="151">
        <v>212.34960000000001</v>
      </c>
      <c r="Z31" s="151">
        <v>598.34652000000006</v>
      </c>
      <c r="AA31" s="151">
        <v>867.90548999999999</v>
      </c>
      <c r="AB31" s="151">
        <v>1971.0605</v>
      </c>
      <c r="AC31" s="151">
        <v>5977.9681100000007</v>
      </c>
      <c r="AD31" s="151">
        <v>773.08481000000006</v>
      </c>
      <c r="AE31" s="151">
        <v>77.464130000000011</v>
      </c>
      <c r="AF31" s="151">
        <v>1382.8866599999999</v>
      </c>
      <c r="AG31" s="151">
        <v>69.145520000000005</v>
      </c>
      <c r="AH31" s="151">
        <v>591.37671999999998</v>
      </c>
      <c r="AI31" s="151">
        <v>435.80376000000001</v>
      </c>
      <c r="AJ31" s="151">
        <v>238.37655999999998</v>
      </c>
      <c r="AK31" s="151">
        <v>255.86493999999999</v>
      </c>
      <c r="AL31" s="151">
        <v>493.59171999999995</v>
      </c>
      <c r="AM31" s="151">
        <v>1963.3055300000001</v>
      </c>
      <c r="AN31" s="151">
        <v>721.08884</v>
      </c>
      <c r="AO31" s="151">
        <v>1800.11609</v>
      </c>
      <c r="AP31" s="151">
        <v>158.56532999999999</v>
      </c>
      <c r="AQ31" s="151">
        <v>98897.951849999998</v>
      </c>
    </row>
    <row r="32" spans="1:43">
      <c r="A32" s="840" t="s">
        <v>33</v>
      </c>
      <c r="B32" s="151">
        <v>3577.3986600000003</v>
      </c>
      <c r="C32" s="151">
        <v>892.50092000000006</v>
      </c>
      <c r="D32" s="151">
        <v>10596.845170000001</v>
      </c>
      <c r="E32" s="151">
        <v>936.08118000000002</v>
      </c>
      <c r="F32" s="151">
        <v>3187.2116299999998</v>
      </c>
      <c r="G32" s="151">
        <v>174.92767999999998</v>
      </c>
      <c r="H32" s="151">
        <v>19.523669999999999</v>
      </c>
      <c r="I32" s="151">
        <v>417.67514</v>
      </c>
      <c r="J32" s="151">
        <v>541.97414000000003</v>
      </c>
      <c r="K32" s="151">
        <v>1867.6929399999999</v>
      </c>
      <c r="L32" s="151">
        <v>628.35775000000001</v>
      </c>
      <c r="M32" s="151">
        <v>819.48440000000005</v>
      </c>
      <c r="N32" s="151">
        <v>1131.55567</v>
      </c>
      <c r="O32" s="151">
        <v>580.41116</v>
      </c>
      <c r="P32" s="151">
        <v>1261.8037400000001</v>
      </c>
      <c r="Q32" s="151">
        <v>2054.3980500000002</v>
      </c>
      <c r="R32" s="151">
        <v>43.162080000000003</v>
      </c>
      <c r="S32" s="151">
        <v>669.95613000000003</v>
      </c>
      <c r="T32" s="151">
        <v>447.06754999999998</v>
      </c>
      <c r="U32" s="151">
        <v>340.70709000000005</v>
      </c>
      <c r="V32" s="151">
        <v>609.69257999999991</v>
      </c>
      <c r="W32" s="151">
        <v>1183.2312199999999</v>
      </c>
      <c r="X32" s="151">
        <v>986.20631000000003</v>
      </c>
      <c r="Y32" s="151">
        <v>131.96032</v>
      </c>
      <c r="Z32" s="151">
        <v>266.91103999999996</v>
      </c>
      <c r="AA32" s="151">
        <v>539.84903000000008</v>
      </c>
      <c r="AB32" s="151">
        <v>1173.3737699999999</v>
      </c>
      <c r="AC32" s="151">
        <v>2301.08655</v>
      </c>
      <c r="AD32" s="151">
        <v>152.33547000000002</v>
      </c>
      <c r="AE32" s="151">
        <v>77.464130000000011</v>
      </c>
      <c r="AF32" s="151">
        <v>473.93647999999996</v>
      </c>
      <c r="AG32" s="151">
        <v>16.713459999999998</v>
      </c>
      <c r="AH32" s="151">
        <v>180.76649</v>
      </c>
      <c r="AI32" s="151">
        <v>143.01122000000001</v>
      </c>
      <c r="AJ32" s="151">
        <v>238.37655999999998</v>
      </c>
      <c r="AK32" s="151">
        <v>124.34025</v>
      </c>
      <c r="AL32" s="151">
        <v>351.48290999999995</v>
      </c>
      <c r="AM32" s="151">
        <v>1315.9667199999999</v>
      </c>
      <c r="AN32" s="151">
        <v>355.94134000000003</v>
      </c>
      <c r="AO32" s="151">
        <v>1153.9786799999999</v>
      </c>
      <c r="AP32" s="151">
        <v>158.56532999999999</v>
      </c>
      <c r="AQ32" s="151">
        <v>42123.924610000002</v>
      </c>
    </row>
    <row r="33" spans="1:43">
      <c r="A33" s="840" t="s">
        <v>34</v>
      </c>
      <c r="B33" s="151">
        <v>4281.3017499999996</v>
      </c>
      <c r="C33" s="151">
        <v>4786.8575599999995</v>
      </c>
      <c r="D33" s="151">
        <v>13685.776029999999</v>
      </c>
      <c r="E33" s="151">
        <v>2460.5620600000002</v>
      </c>
      <c r="F33" s="151">
        <v>431.92576000000003</v>
      </c>
      <c r="G33" s="151">
        <v>271.41255999999998</v>
      </c>
      <c r="H33" s="151">
        <v>69.611449999999991</v>
      </c>
      <c r="I33" s="151">
        <v>0</v>
      </c>
      <c r="J33" s="151">
        <v>3894.9317500000002</v>
      </c>
      <c r="K33" s="151">
        <v>185.27942000000002</v>
      </c>
      <c r="L33" s="151">
        <v>932.37251000000003</v>
      </c>
      <c r="M33" s="151">
        <v>1446.87222</v>
      </c>
      <c r="N33" s="151">
        <v>145.90808999999999</v>
      </c>
      <c r="O33" s="151">
        <v>1914.85978</v>
      </c>
      <c r="P33" s="151">
        <v>631.51718999999991</v>
      </c>
      <c r="Q33" s="151">
        <v>1641.5037500000001</v>
      </c>
      <c r="R33" s="151">
        <v>269.7022</v>
      </c>
      <c r="S33" s="151">
        <v>51.951569999999997</v>
      </c>
      <c r="T33" s="151">
        <v>1298.2143000000001</v>
      </c>
      <c r="U33" s="151">
        <v>483.10701</v>
      </c>
      <c r="V33" s="151">
        <v>63.709919999999997</v>
      </c>
      <c r="W33" s="151">
        <v>394.82657</v>
      </c>
      <c r="X33" s="151">
        <v>2953.2950900000001</v>
      </c>
      <c r="Y33" s="151">
        <v>31.472560000000001</v>
      </c>
      <c r="Z33" s="151">
        <v>252.25339000000002</v>
      </c>
      <c r="AA33" s="151">
        <v>245.48876000000001</v>
      </c>
      <c r="AB33" s="151">
        <v>678.30472999999995</v>
      </c>
      <c r="AC33" s="151">
        <v>3314.2003500000001</v>
      </c>
      <c r="AD33" s="151">
        <v>482.66521</v>
      </c>
      <c r="AE33" s="151">
        <v>0</v>
      </c>
      <c r="AF33" s="151">
        <v>839.37416000000007</v>
      </c>
      <c r="AG33" s="151">
        <v>25.26248</v>
      </c>
      <c r="AH33" s="151">
        <v>315.25628999999998</v>
      </c>
      <c r="AI33" s="151">
        <v>241.55008999999998</v>
      </c>
      <c r="AJ33" s="151">
        <v>0</v>
      </c>
      <c r="AK33" s="151">
        <v>107.83450999999999</v>
      </c>
      <c r="AL33" s="151">
        <v>105.18678999999999</v>
      </c>
      <c r="AM33" s="151">
        <v>515.58533999999997</v>
      </c>
      <c r="AN33" s="151">
        <v>267.15515000000005</v>
      </c>
      <c r="AO33" s="151">
        <v>559.69793000000004</v>
      </c>
      <c r="AP33" s="151">
        <v>0</v>
      </c>
      <c r="AQ33" s="151">
        <v>50276.78628</v>
      </c>
    </row>
    <row r="34" spans="1:43">
      <c r="A34" s="21" t="s">
        <v>35</v>
      </c>
      <c r="B34" s="151">
        <v>243.09692000000001</v>
      </c>
      <c r="C34" s="151">
        <v>354.94153</v>
      </c>
      <c r="D34" s="151">
        <v>1717.1536899999999</v>
      </c>
      <c r="E34" s="151">
        <v>296.70491999999996</v>
      </c>
      <c r="F34" s="151">
        <v>137.65010999999998</v>
      </c>
      <c r="G34" s="151">
        <v>59.731809999999996</v>
      </c>
      <c r="H34" s="151">
        <v>16.46321</v>
      </c>
      <c r="I34" s="151">
        <v>0</v>
      </c>
      <c r="J34" s="151">
        <v>441.88069000000002</v>
      </c>
      <c r="K34" s="151">
        <v>66.455799999999996</v>
      </c>
      <c r="L34" s="151">
        <v>29.778689999999997</v>
      </c>
      <c r="M34" s="151">
        <v>304.95686999999998</v>
      </c>
      <c r="N34" s="151">
        <v>77.223339999999993</v>
      </c>
      <c r="O34" s="151">
        <v>324.68885</v>
      </c>
      <c r="P34" s="151">
        <v>114.01358</v>
      </c>
      <c r="Q34" s="151">
        <v>223.99645000000001</v>
      </c>
      <c r="R34" s="151">
        <v>41.686080000000004</v>
      </c>
      <c r="S34" s="151">
        <v>0</v>
      </c>
      <c r="T34" s="151">
        <v>189.13191</v>
      </c>
      <c r="U34" s="151">
        <v>62.820900000000002</v>
      </c>
      <c r="V34" s="151">
        <v>0</v>
      </c>
      <c r="W34" s="151">
        <v>146.13248000000002</v>
      </c>
      <c r="X34" s="151">
        <v>197.77979000000002</v>
      </c>
      <c r="Y34" s="151">
        <v>48.916719999999998</v>
      </c>
      <c r="Z34" s="151">
        <v>79.182090000000002</v>
      </c>
      <c r="AA34" s="151">
        <v>82.567700000000002</v>
      </c>
      <c r="AB34" s="151">
        <v>119.38200000000001</v>
      </c>
      <c r="AC34" s="151">
        <v>362.68121000000002</v>
      </c>
      <c r="AD34" s="151">
        <v>138.08413000000002</v>
      </c>
      <c r="AE34" s="151">
        <v>0</v>
      </c>
      <c r="AF34" s="151">
        <v>69.57602</v>
      </c>
      <c r="AG34" s="151">
        <v>27.169580000000003</v>
      </c>
      <c r="AH34" s="151">
        <v>95.353940000000009</v>
      </c>
      <c r="AI34" s="151">
        <v>51.242449999999998</v>
      </c>
      <c r="AJ34" s="151">
        <v>0</v>
      </c>
      <c r="AK34" s="151">
        <v>23.690180000000002</v>
      </c>
      <c r="AL34" s="151">
        <v>36.922019999999996</v>
      </c>
      <c r="AM34" s="151">
        <v>131.75346999999999</v>
      </c>
      <c r="AN34" s="151">
        <v>97.992350000000002</v>
      </c>
      <c r="AO34" s="151">
        <v>86.439479999999989</v>
      </c>
      <c r="AP34" s="151">
        <v>0</v>
      </c>
      <c r="AQ34" s="151">
        <v>6497.2409600000001</v>
      </c>
    </row>
    <row r="35" spans="1:43">
      <c r="A35" s="27" t="s">
        <v>36</v>
      </c>
      <c r="B35" s="151">
        <v>45183.247020000003</v>
      </c>
      <c r="C35" s="151">
        <v>15672.47741</v>
      </c>
      <c r="D35" s="151">
        <v>17719.209709999999</v>
      </c>
      <c r="E35" s="151">
        <v>19571.485710000001</v>
      </c>
      <c r="F35" s="151">
        <v>7903.8022699999992</v>
      </c>
      <c r="G35" s="151">
        <v>4703.2671799999998</v>
      </c>
      <c r="H35" s="151">
        <v>1881.54322</v>
      </c>
      <c r="I35" s="151">
        <v>3603.5219200000001</v>
      </c>
      <c r="J35" s="151">
        <v>9645.8518000000004</v>
      </c>
      <c r="K35" s="151">
        <v>8061.8133499999994</v>
      </c>
      <c r="L35" s="151">
        <v>7576.1339500000004</v>
      </c>
      <c r="M35" s="151">
        <v>9851.4179600000007</v>
      </c>
      <c r="N35" s="151">
        <v>6716.3890199999996</v>
      </c>
      <c r="O35" s="151">
        <v>4626.1586100000004</v>
      </c>
      <c r="P35" s="151">
        <v>4864.1866500000006</v>
      </c>
      <c r="Q35" s="151">
        <v>802.21359999999993</v>
      </c>
      <c r="R35" s="151">
        <v>1061.87761</v>
      </c>
      <c r="S35" s="151">
        <v>2208.9283300000002</v>
      </c>
      <c r="T35" s="151">
        <v>7051.9664499999999</v>
      </c>
      <c r="U35" s="151">
        <v>2952.57539</v>
      </c>
      <c r="V35" s="151">
        <v>674.54131999999993</v>
      </c>
      <c r="W35" s="151">
        <v>3896.1602799999996</v>
      </c>
      <c r="X35" s="151">
        <v>6587.1989100000001</v>
      </c>
      <c r="Y35" s="151">
        <v>1629.7750900000001</v>
      </c>
      <c r="Z35" s="151">
        <v>5853.5587100000002</v>
      </c>
      <c r="AA35" s="151">
        <v>2695.89068</v>
      </c>
      <c r="AB35" s="151">
        <v>5800.6559900000002</v>
      </c>
      <c r="AC35" s="151">
        <v>12930.52792</v>
      </c>
      <c r="AD35" s="151">
        <v>958.2713</v>
      </c>
      <c r="AE35" s="151">
        <v>3740.8919000000001</v>
      </c>
      <c r="AF35" s="151">
        <v>1538.53099</v>
      </c>
      <c r="AG35" s="151">
        <v>133.68223</v>
      </c>
      <c r="AH35" s="151">
        <v>2205.1925000000001</v>
      </c>
      <c r="AI35" s="151">
        <v>1082.52917</v>
      </c>
      <c r="AJ35" s="151">
        <v>395.55707000000001</v>
      </c>
      <c r="AK35" s="151">
        <v>372.43851000000001</v>
      </c>
      <c r="AL35" s="151">
        <v>3871.2444599999999</v>
      </c>
      <c r="AM35" s="151">
        <v>1198.4543200000001</v>
      </c>
      <c r="AN35" s="151">
        <v>11084.25245</v>
      </c>
      <c r="AO35" s="151">
        <v>12851.68865</v>
      </c>
      <c r="AP35" s="151">
        <v>0</v>
      </c>
      <c r="AQ35" s="151">
        <v>261159.10961000001</v>
      </c>
    </row>
    <row r="36" spans="1:43">
      <c r="A36" s="840" t="s">
        <v>37</v>
      </c>
      <c r="B36" s="151">
        <v>15821.769779999999</v>
      </c>
      <c r="C36" s="151">
        <v>4754.2022800000004</v>
      </c>
      <c r="D36" s="151">
        <v>5269.25144</v>
      </c>
      <c r="E36" s="151">
        <v>12399.11534</v>
      </c>
      <c r="F36" s="151">
        <v>6459.47721</v>
      </c>
      <c r="G36" s="151">
        <v>4135.10178</v>
      </c>
      <c r="H36" s="151">
        <v>1097.26099</v>
      </c>
      <c r="I36" s="151">
        <v>1692.5893500000002</v>
      </c>
      <c r="J36" s="151">
        <v>2826.5010499999999</v>
      </c>
      <c r="K36" s="151">
        <v>4860.4586200000003</v>
      </c>
      <c r="L36" s="151">
        <v>6357.8871799999997</v>
      </c>
      <c r="M36" s="151">
        <v>6308.5111699999998</v>
      </c>
      <c r="N36" s="151">
        <v>6189.4465799999998</v>
      </c>
      <c r="O36" s="151">
        <v>1651.9486999999999</v>
      </c>
      <c r="P36" s="151">
        <v>2125.1019100000003</v>
      </c>
      <c r="Q36" s="151">
        <v>432.79311999999999</v>
      </c>
      <c r="R36" s="151">
        <v>575.69243000000006</v>
      </c>
      <c r="S36" s="151">
        <v>2022.1110000000001</v>
      </c>
      <c r="T36" s="151">
        <v>5597.1442900000002</v>
      </c>
      <c r="U36" s="151">
        <v>1720.9625600000002</v>
      </c>
      <c r="V36" s="151">
        <v>529.15184999999997</v>
      </c>
      <c r="W36" s="151">
        <v>2740.8501099999999</v>
      </c>
      <c r="X36" s="151">
        <v>3812.71</v>
      </c>
      <c r="Y36" s="151">
        <v>722.64937999999995</v>
      </c>
      <c r="Z36" s="151">
        <v>2538.7682</v>
      </c>
      <c r="AA36" s="151">
        <v>2193.8306699999998</v>
      </c>
      <c r="AB36" s="151">
        <v>3176.6973900000003</v>
      </c>
      <c r="AC36" s="151">
        <v>5541.4031599999998</v>
      </c>
      <c r="AD36" s="151">
        <v>466.11270999999999</v>
      </c>
      <c r="AE36" s="151">
        <v>957.45421999999996</v>
      </c>
      <c r="AF36" s="151">
        <v>507.39296999999999</v>
      </c>
      <c r="AG36" s="151">
        <v>71.357679999999988</v>
      </c>
      <c r="AH36" s="151">
        <v>1285.0901200000001</v>
      </c>
      <c r="AI36" s="151">
        <v>737.72568999999999</v>
      </c>
      <c r="AJ36" s="151">
        <v>395.55707000000001</v>
      </c>
      <c r="AK36" s="151">
        <v>183.68396999999999</v>
      </c>
      <c r="AL36" s="151">
        <v>3199.3045099999999</v>
      </c>
      <c r="AM36" s="151">
        <v>835.1389200000001</v>
      </c>
      <c r="AN36" s="151">
        <v>6846.6350899999998</v>
      </c>
      <c r="AO36" s="151">
        <v>11031.104240000001</v>
      </c>
      <c r="AP36" s="151">
        <v>0</v>
      </c>
      <c r="AQ36" s="151">
        <v>140069.94472999999</v>
      </c>
    </row>
    <row r="37" spans="1:43">
      <c r="A37" s="840" t="s">
        <v>38</v>
      </c>
      <c r="B37" s="151">
        <v>28171.303889999999</v>
      </c>
      <c r="C37" s="151">
        <v>10079.204830000001</v>
      </c>
      <c r="D37" s="151">
        <v>11682.191720000001</v>
      </c>
      <c r="E37" s="151">
        <v>6638.0472800000007</v>
      </c>
      <c r="F37" s="151">
        <v>1269.2837099999999</v>
      </c>
      <c r="G37" s="151">
        <v>521.26259000000005</v>
      </c>
      <c r="H37" s="151">
        <v>607.67826000000002</v>
      </c>
      <c r="I37" s="151">
        <v>1851.75532</v>
      </c>
      <c r="J37" s="151">
        <v>6246.3308699999998</v>
      </c>
      <c r="K37" s="151">
        <v>3068.3812000000003</v>
      </c>
      <c r="L37" s="151">
        <v>1145.01792</v>
      </c>
      <c r="M37" s="151">
        <v>3147.8142200000002</v>
      </c>
      <c r="N37" s="151">
        <v>410.69039000000004</v>
      </c>
      <c r="O37" s="151">
        <v>2626.7371400000002</v>
      </c>
      <c r="P37" s="151">
        <v>2332.4533500000002</v>
      </c>
      <c r="Q37" s="151">
        <v>364.19827000000004</v>
      </c>
      <c r="R37" s="151">
        <v>423.74276000000003</v>
      </c>
      <c r="S37" s="151">
        <v>186.81733</v>
      </c>
      <c r="T37" s="151">
        <v>1275.7456299999999</v>
      </c>
      <c r="U37" s="151">
        <v>1108.1864499999999</v>
      </c>
      <c r="V37" s="151">
        <v>130.29732000000001</v>
      </c>
      <c r="W37" s="151">
        <v>917.36631000000011</v>
      </c>
      <c r="X37" s="151">
        <v>2541.8024399999999</v>
      </c>
      <c r="Y37" s="151">
        <v>716.89918</v>
      </c>
      <c r="Z37" s="151">
        <v>3073.9812999999999</v>
      </c>
      <c r="AA37" s="151">
        <v>435.87993</v>
      </c>
      <c r="AB37" s="151">
        <v>2336.54232</v>
      </c>
      <c r="AC37" s="151">
        <v>6622.0851900000007</v>
      </c>
      <c r="AD37" s="151">
        <v>395.38155</v>
      </c>
      <c r="AE37" s="151">
        <v>2665.1191100000001</v>
      </c>
      <c r="AF37" s="151">
        <v>886.64515000000006</v>
      </c>
      <c r="AG37" s="151">
        <v>35.390790000000003</v>
      </c>
      <c r="AH37" s="151">
        <v>843.52638000000002</v>
      </c>
      <c r="AI37" s="151">
        <v>320.59825000000001</v>
      </c>
      <c r="AJ37" s="151">
        <v>0</v>
      </c>
      <c r="AK37" s="151">
        <v>151.13167000000001</v>
      </c>
      <c r="AL37" s="151">
        <v>570.28277000000003</v>
      </c>
      <c r="AM37" s="151">
        <v>282.75860999999998</v>
      </c>
      <c r="AN37" s="151">
        <v>3947.10826</v>
      </c>
      <c r="AO37" s="151">
        <v>1695.5523799999999</v>
      </c>
      <c r="AP37" s="151">
        <v>0</v>
      </c>
      <c r="AQ37" s="151">
        <v>111725.19204000001</v>
      </c>
    </row>
    <row r="38" spans="1:43">
      <c r="A38" s="840" t="s">
        <v>39</v>
      </c>
      <c r="B38" s="151">
        <v>1190.17335</v>
      </c>
      <c r="C38" s="151">
        <v>839.07030000000009</v>
      </c>
      <c r="D38" s="151">
        <v>767.76655000000005</v>
      </c>
      <c r="E38" s="151">
        <v>534.32308999999998</v>
      </c>
      <c r="F38" s="151">
        <v>175.04134999999999</v>
      </c>
      <c r="G38" s="151">
        <v>46.902809999999995</v>
      </c>
      <c r="H38" s="151">
        <v>176.60397</v>
      </c>
      <c r="I38" s="151">
        <v>59.177250000000001</v>
      </c>
      <c r="J38" s="151">
        <v>573.01988000000006</v>
      </c>
      <c r="K38" s="151">
        <v>132.97353000000001</v>
      </c>
      <c r="L38" s="151">
        <v>73.228850000000008</v>
      </c>
      <c r="M38" s="151">
        <v>395.09257000000002</v>
      </c>
      <c r="N38" s="151">
        <v>116.25205</v>
      </c>
      <c r="O38" s="151">
        <v>347.47277000000003</v>
      </c>
      <c r="P38" s="151">
        <v>406.63139000000001</v>
      </c>
      <c r="Q38" s="151">
        <v>5.2222100000000005</v>
      </c>
      <c r="R38" s="151">
        <v>62.442419999999998</v>
      </c>
      <c r="S38" s="151">
        <v>0</v>
      </c>
      <c r="T38" s="151">
        <v>179.07652999999999</v>
      </c>
      <c r="U38" s="151">
        <v>123.42638000000001</v>
      </c>
      <c r="V38" s="151">
        <v>15.09215</v>
      </c>
      <c r="W38" s="151">
        <v>237.94385999999997</v>
      </c>
      <c r="X38" s="151">
        <v>232.68647000000001</v>
      </c>
      <c r="Y38" s="151">
        <v>190.22653</v>
      </c>
      <c r="Z38" s="151">
        <v>240.80920999999998</v>
      </c>
      <c r="AA38" s="151">
        <v>66.180080000000004</v>
      </c>
      <c r="AB38" s="151">
        <v>287.41628000000003</v>
      </c>
      <c r="AC38" s="151">
        <v>767.03956999999991</v>
      </c>
      <c r="AD38" s="151">
        <v>96.77704</v>
      </c>
      <c r="AE38" s="151">
        <v>118.31857000000001</v>
      </c>
      <c r="AF38" s="151">
        <v>144.49286999999998</v>
      </c>
      <c r="AG38" s="151">
        <v>26.933759999999999</v>
      </c>
      <c r="AH38" s="151">
        <v>76.575999999999993</v>
      </c>
      <c r="AI38" s="151">
        <v>24.20523</v>
      </c>
      <c r="AJ38" s="151">
        <v>0</v>
      </c>
      <c r="AK38" s="151">
        <v>37.622870000000006</v>
      </c>
      <c r="AL38" s="151">
        <v>101.65718</v>
      </c>
      <c r="AM38" s="151">
        <v>80.556789999999992</v>
      </c>
      <c r="AN38" s="151">
        <v>290.50909999999999</v>
      </c>
      <c r="AO38" s="151">
        <v>125.03202999999999</v>
      </c>
      <c r="AP38" s="151">
        <v>0</v>
      </c>
      <c r="AQ38" s="151">
        <v>9363.9728400000004</v>
      </c>
    </row>
    <row r="39" spans="1:43">
      <c r="A39" s="27" t="s">
        <v>40</v>
      </c>
      <c r="B39" s="151">
        <v>77518.57570999999</v>
      </c>
      <c r="C39" s="151">
        <v>31677.806940000002</v>
      </c>
      <c r="D39" s="151">
        <v>99361.285579999996</v>
      </c>
      <c r="E39" s="151">
        <v>33141.541819999999</v>
      </c>
      <c r="F39" s="151">
        <v>18460.802649999998</v>
      </c>
      <c r="G39" s="151">
        <v>15462.40285</v>
      </c>
      <c r="H39" s="151">
        <v>4650.2979400000004</v>
      </c>
      <c r="I39" s="151">
        <v>22824.984559999997</v>
      </c>
      <c r="J39" s="151">
        <v>20467.625739999999</v>
      </c>
      <c r="K39" s="151">
        <v>14352.502699999999</v>
      </c>
      <c r="L39" s="151">
        <v>6257.0098699999999</v>
      </c>
      <c r="M39" s="151">
        <v>17726.180579999997</v>
      </c>
      <c r="N39" s="151">
        <v>14735.69692</v>
      </c>
      <c r="O39" s="151">
        <v>10093.184369999999</v>
      </c>
      <c r="P39" s="151">
        <v>10644.706029999999</v>
      </c>
      <c r="Q39" s="151">
        <v>5680.4182599999995</v>
      </c>
      <c r="R39" s="151">
        <v>10171.8143</v>
      </c>
      <c r="S39" s="151">
        <v>13819.22732</v>
      </c>
      <c r="T39" s="151">
        <v>17320.05934</v>
      </c>
      <c r="U39" s="151">
        <v>18811.970819999999</v>
      </c>
      <c r="V39" s="151">
        <v>6869.8773899999997</v>
      </c>
      <c r="W39" s="151">
        <v>9169.4241199999997</v>
      </c>
      <c r="X39" s="151">
        <v>22225.876079999998</v>
      </c>
      <c r="Y39" s="151">
        <v>6357.9978899999996</v>
      </c>
      <c r="Z39" s="151">
        <v>40025.807659999999</v>
      </c>
      <c r="AA39" s="151">
        <v>16665.956130000002</v>
      </c>
      <c r="AB39" s="151">
        <v>18801.870420000003</v>
      </c>
      <c r="AC39" s="151">
        <v>27758.925230000001</v>
      </c>
      <c r="AD39" s="151">
        <v>8640.0681600000007</v>
      </c>
      <c r="AE39" s="151">
        <v>19910.515230000001</v>
      </c>
      <c r="AF39" s="151">
        <v>2998.78116</v>
      </c>
      <c r="AG39" s="151">
        <v>2842.1958399999999</v>
      </c>
      <c r="AH39" s="151">
        <v>9373.0661700000001</v>
      </c>
      <c r="AI39" s="151">
        <v>2116.6880299999998</v>
      </c>
      <c r="AJ39" s="151">
        <v>4168.7571399999997</v>
      </c>
      <c r="AK39" s="151">
        <v>1076.26197</v>
      </c>
      <c r="AL39" s="151">
        <v>10518.15286</v>
      </c>
      <c r="AM39" s="151">
        <v>2965.85347</v>
      </c>
      <c r="AN39" s="151">
        <v>8636.3037499999991</v>
      </c>
      <c r="AO39" s="151">
        <v>3875.76827</v>
      </c>
      <c r="AP39" s="151">
        <v>674.58686</v>
      </c>
      <c r="AQ39" s="151">
        <v>688850.82813000004</v>
      </c>
    </row>
    <row r="40" spans="1:43">
      <c r="A40" s="21" t="s">
        <v>41</v>
      </c>
      <c r="B40" s="151">
        <v>11306.075409999999</v>
      </c>
      <c r="C40" s="151">
        <v>1092.52061</v>
      </c>
      <c r="D40" s="151">
        <v>4271.6325700000007</v>
      </c>
      <c r="E40" s="151">
        <v>2681.7433300000002</v>
      </c>
      <c r="F40" s="151">
        <v>1373.16173</v>
      </c>
      <c r="G40" s="151">
        <v>1131.09393</v>
      </c>
      <c r="H40" s="151">
        <v>1035.0529200000001</v>
      </c>
      <c r="I40" s="151">
        <v>2793.3658</v>
      </c>
      <c r="J40" s="151">
        <v>1466.4606200000001</v>
      </c>
      <c r="K40" s="151">
        <v>3114.4851899999999</v>
      </c>
      <c r="L40" s="151">
        <v>504.01584000000003</v>
      </c>
      <c r="M40" s="151">
        <v>1514.2592</v>
      </c>
      <c r="N40" s="151">
        <v>4654.2301699999998</v>
      </c>
      <c r="O40" s="151">
        <v>786.99006000000008</v>
      </c>
      <c r="P40" s="151">
        <v>3139.8909800000001</v>
      </c>
      <c r="Q40" s="151">
        <v>1202.6966299999999</v>
      </c>
      <c r="R40" s="151">
        <v>535.53297999999995</v>
      </c>
      <c r="S40" s="151">
        <v>2070.9180000000001</v>
      </c>
      <c r="T40" s="151">
        <v>694.66529000000003</v>
      </c>
      <c r="U40" s="151">
        <v>1364.1677400000001</v>
      </c>
      <c r="V40" s="151">
        <v>577.81479999999999</v>
      </c>
      <c r="W40" s="151">
        <v>913.11890000000005</v>
      </c>
      <c r="X40" s="151">
        <v>1305.6342099999999</v>
      </c>
      <c r="Y40" s="151">
        <v>701.43584999999996</v>
      </c>
      <c r="Z40" s="151">
        <v>1247.70652</v>
      </c>
      <c r="AA40" s="151">
        <v>989.26256999999998</v>
      </c>
      <c r="AB40" s="151">
        <v>6015.8192199999994</v>
      </c>
      <c r="AC40" s="151">
        <v>5303.16129</v>
      </c>
      <c r="AD40" s="151">
        <v>865.85343</v>
      </c>
      <c r="AE40" s="151">
        <v>12035.34037</v>
      </c>
      <c r="AF40" s="151">
        <v>482.90161000000001</v>
      </c>
      <c r="AG40" s="151">
        <v>833.61363000000006</v>
      </c>
      <c r="AH40" s="151">
        <v>993.59546999999998</v>
      </c>
      <c r="AI40" s="151">
        <v>349.86603000000002</v>
      </c>
      <c r="AJ40" s="151">
        <v>1454.7411100000002</v>
      </c>
      <c r="AK40" s="151">
        <v>174.23902999999999</v>
      </c>
      <c r="AL40" s="151">
        <v>1170.3675000000001</v>
      </c>
      <c r="AM40" s="151">
        <v>1217.1452199999999</v>
      </c>
      <c r="AN40" s="151">
        <v>716.31352000000004</v>
      </c>
      <c r="AO40" s="151">
        <v>595.79187000000002</v>
      </c>
      <c r="AP40" s="151">
        <v>295.78507999999999</v>
      </c>
      <c r="AQ40" s="151">
        <v>84972.466230000005</v>
      </c>
    </row>
    <row r="41" spans="1:43">
      <c r="A41" s="840" t="s">
        <v>42</v>
      </c>
      <c r="B41" s="151">
        <v>34427.485770000007</v>
      </c>
      <c r="C41" s="151">
        <v>12380.01131</v>
      </c>
      <c r="D41" s="151">
        <v>51602.289210000003</v>
      </c>
      <c r="E41" s="151">
        <v>15311.457609999999</v>
      </c>
      <c r="F41" s="151">
        <v>8675.4822899999999</v>
      </c>
      <c r="G41" s="151">
        <v>7737.9792099999995</v>
      </c>
      <c r="H41" s="151">
        <v>710.26744999999994</v>
      </c>
      <c r="I41" s="151">
        <v>10428.911300000002</v>
      </c>
      <c r="J41" s="151">
        <v>8241.8546100000003</v>
      </c>
      <c r="K41" s="151">
        <v>3224.8197099999998</v>
      </c>
      <c r="L41" s="151">
        <v>2154.29378</v>
      </c>
      <c r="M41" s="151">
        <v>6494.3556699999999</v>
      </c>
      <c r="N41" s="151">
        <v>3802.43957</v>
      </c>
      <c r="O41" s="151">
        <v>3756.0475299999998</v>
      </c>
      <c r="P41" s="151">
        <v>3154.4423500000003</v>
      </c>
      <c r="Q41" s="151">
        <v>1977.4242400000001</v>
      </c>
      <c r="R41" s="151">
        <v>5027.3261600000005</v>
      </c>
      <c r="S41" s="151">
        <v>7207.1206600000005</v>
      </c>
      <c r="T41" s="151">
        <v>9481.265089999999</v>
      </c>
      <c r="U41" s="151">
        <v>377.84391999999997</v>
      </c>
      <c r="V41" s="151">
        <v>2836.6749799999998</v>
      </c>
      <c r="W41" s="151">
        <v>4225.69283</v>
      </c>
      <c r="X41" s="151">
        <v>9666.9822100000001</v>
      </c>
      <c r="Y41" s="151">
        <v>1659.3728999999998</v>
      </c>
      <c r="Z41" s="151">
        <v>23184.143660000002</v>
      </c>
      <c r="AA41" s="151">
        <v>9376.6377799999991</v>
      </c>
      <c r="AB41" s="151">
        <v>4284.3907099999997</v>
      </c>
      <c r="AC41" s="151">
        <v>12023.15919</v>
      </c>
      <c r="AD41" s="151">
        <v>5166.7622199999996</v>
      </c>
      <c r="AE41" s="151">
        <v>477.32342999999997</v>
      </c>
      <c r="AF41" s="151">
        <v>608.87479000000008</v>
      </c>
      <c r="AG41" s="151">
        <v>468.84239000000002</v>
      </c>
      <c r="AH41" s="151">
        <v>4951.4586200000003</v>
      </c>
      <c r="AI41" s="151">
        <v>775.45190000000002</v>
      </c>
      <c r="AJ41" s="151">
        <v>1428.06484</v>
      </c>
      <c r="AK41" s="151">
        <v>276.59578999999997</v>
      </c>
      <c r="AL41" s="151">
        <v>5101.7798899999998</v>
      </c>
      <c r="AM41" s="151">
        <v>578.77936999999997</v>
      </c>
      <c r="AN41" s="151">
        <v>2269.6005699999996</v>
      </c>
      <c r="AO41" s="151">
        <v>743.73126000000002</v>
      </c>
      <c r="AP41" s="151">
        <v>2.4304800000000002</v>
      </c>
      <c r="AQ41" s="151">
        <v>286279.86725000001</v>
      </c>
    </row>
    <row r="42" spans="1:43">
      <c r="A42" s="840" t="s">
        <v>43</v>
      </c>
      <c r="B42" s="151">
        <v>38.745699999999999</v>
      </c>
      <c r="C42" s="151">
        <v>14.89565</v>
      </c>
      <c r="D42" s="151">
        <v>0</v>
      </c>
      <c r="E42" s="151">
        <v>1.12171</v>
      </c>
      <c r="F42" s="151">
        <v>28.672639999999998</v>
      </c>
      <c r="G42" s="151">
        <v>2.6986500000000002</v>
      </c>
      <c r="H42" s="151">
        <v>0.20238999999999999</v>
      </c>
      <c r="I42" s="151">
        <v>5.4467700000000008</v>
      </c>
      <c r="J42" s="151">
        <v>3.5843000000000003</v>
      </c>
      <c r="K42" s="151">
        <v>93.537970000000001</v>
      </c>
      <c r="L42" s="151">
        <v>7.2229599999999996</v>
      </c>
      <c r="M42" s="151">
        <v>2.3509199999999999</v>
      </c>
      <c r="N42" s="151">
        <v>0.4153</v>
      </c>
      <c r="O42" s="151">
        <v>0</v>
      </c>
      <c r="P42" s="151">
        <v>11.150510000000001</v>
      </c>
      <c r="Q42" s="151">
        <v>10.19209</v>
      </c>
      <c r="R42" s="151">
        <v>0.98239999999999994</v>
      </c>
      <c r="S42" s="151">
        <v>9.4081100000000006</v>
      </c>
      <c r="T42" s="151">
        <v>1.4262900000000001</v>
      </c>
      <c r="U42" s="151">
        <v>0</v>
      </c>
      <c r="V42" s="151">
        <v>8.7172000000000001</v>
      </c>
      <c r="W42" s="151">
        <v>11.40283</v>
      </c>
      <c r="X42" s="151">
        <v>25.537240000000001</v>
      </c>
      <c r="Y42" s="151">
        <v>0.81764000000000003</v>
      </c>
      <c r="Z42" s="151">
        <v>2.4478899999999997</v>
      </c>
      <c r="AA42" s="151">
        <v>20.057689999999997</v>
      </c>
      <c r="AB42" s="151">
        <v>48.722360000000002</v>
      </c>
      <c r="AC42" s="151">
        <v>11.196569999999999</v>
      </c>
      <c r="AD42" s="151">
        <v>0</v>
      </c>
      <c r="AE42" s="151">
        <v>0.21794999999999998</v>
      </c>
      <c r="AF42" s="151">
        <v>7.0070600000000001</v>
      </c>
      <c r="AG42" s="151">
        <v>0</v>
      </c>
      <c r="AH42" s="151">
        <v>0</v>
      </c>
      <c r="AI42" s="151">
        <v>0.76278000000000001</v>
      </c>
      <c r="AJ42" s="151">
        <v>0</v>
      </c>
      <c r="AK42" s="151">
        <v>0</v>
      </c>
      <c r="AL42" s="151">
        <v>2.9854099999999999</v>
      </c>
      <c r="AM42" s="151">
        <v>5.1313000000000004</v>
      </c>
      <c r="AN42" s="151">
        <v>1.07433</v>
      </c>
      <c r="AO42" s="151">
        <v>9.7453899999999987</v>
      </c>
      <c r="AP42" s="151">
        <v>4.4430699999999996</v>
      </c>
      <c r="AQ42" s="151">
        <v>392.32107000000002</v>
      </c>
    </row>
    <row r="43" spans="1:43">
      <c r="A43" s="840" t="s">
        <v>44</v>
      </c>
      <c r="B43" s="151">
        <v>387.06378000000001</v>
      </c>
      <c r="C43" s="151">
        <v>315.36288000000002</v>
      </c>
      <c r="D43" s="151">
        <v>1119.61103</v>
      </c>
      <c r="E43" s="151">
        <v>365.83591999999999</v>
      </c>
      <c r="F43" s="151">
        <v>122.19544</v>
      </c>
      <c r="G43" s="151">
        <v>2.80945</v>
      </c>
      <c r="H43" s="151">
        <v>10.26674</v>
      </c>
      <c r="I43" s="151">
        <v>0</v>
      </c>
      <c r="J43" s="151">
        <v>834.02233000000001</v>
      </c>
      <c r="K43" s="151">
        <v>14.540370000000001</v>
      </c>
      <c r="L43" s="151">
        <v>3.3647</v>
      </c>
      <c r="M43" s="151">
        <v>4.1196299999999999</v>
      </c>
      <c r="N43" s="151">
        <v>35.296010000000003</v>
      </c>
      <c r="O43" s="151">
        <v>175.90556000000001</v>
      </c>
      <c r="P43" s="151">
        <v>14.933069999999999</v>
      </c>
      <c r="Q43" s="151">
        <v>66.75385</v>
      </c>
      <c r="R43" s="151">
        <v>23.734630000000003</v>
      </c>
      <c r="S43" s="151">
        <v>0</v>
      </c>
      <c r="T43" s="151">
        <v>537.58209999999997</v>
      </c>
      <c r="U43" s="151">
        <v>0</v>
      </c>
      <c r="V43" s="151">
        <v>0</v>
      </c>
      <c r="W43" s="151">
        <v>53.366059999999997</v>
      </c>
      <c r="X43" s="151">
        <v>267.73273999999998</v>
      </c>
      <c r="Y43" s="151">
        <v>0.71284000000000003</v>
      </c>
      <c r="Z43" s="151">
        <v>49.21152</v>
      </c>
      <c r="AA43" s="151">
        <v>39.752319999999997</v>
      </c>
      <c r="AB43" s="151">
        <v>24.761320000000001</v>
      </c>
      <c r="AC43" s="151">
        <v>374.34138000000002</v>
      </c>
      <c r="AD43" s="151">
        <v>0</v>
      </c>
      <c r="AE43" s="151">
        <v>0</v>
      </c>
      <c r="AF43" s="151">
        <v>47.462120000000006</v>
      </c>
      <c r="AG43" s="151">
        <v>3.7239299999999997</v>
      </c>
      <c r="AH43" s="151">
        <v>39.38843</v>
      </c>
      <c r="AI43" s="151">
        <v>36.882820000000002</v>
      </c>
      <c r="AJ43" s="151">
        <v>0</v>
      </c>
      <c r="AK43" s="151">
        <v>0</v>
      </c>
      <c r="AL43" s="151">
        <v>24.489099999999997</v>
      </c>
      <c r="AM43" s="151">
        <v>3.8716999999999997</v>
      </c>
      <c r="AN43" s="151">
        <v>33.323869999999999</v>
      </c>
      <c r="AO43" s="151">
        <v>54.073209999999996</v>
      </c>
      <c r="AP43" s="151">
        <v>0</v>
      </c>
      <c r="AQ43" s="151">
        <v>5086.4908499999992</v>
      </c>
    </row>
    <row r="44" spans="1:43">
      <c r="A44" s="840" t="s">
        <v>45</v>
      </c>
      <c r="B44" s="151">
        <v>0</v>
      </c>
      <c r="C44" s="151">
        <v>0</v>
      </c>
      <c r="D44" s="151">
        <v>0</v>
      </c>
      <c r="E44" s="151">
        <v>0</v>
      </c>
      <c r="F44" s="151">
        <v>0</v>
      </c>
      <c r="G44" s="151">
        <v>0</v>
      </c>
      <c r="H44" s="151">
        <v>0</v>
      </c>
      <c r="I44" s="151">
        <v>0</v>
      </c>
      <c r="J44" s="151">
        <v>0</v>
      </c>
      <c r="K44" s="151">
        <v>20.177099999999999</v>
      </c>
      <c r="L44" s="151">
        <v>0</v>
      </c>
      <c r="M44" s="151">
        <v>0</v>
      </c>
      <c r="N44" s="151">
        <v>0</v>
      </c>
      <c r="O44" s="151">
        <v>0</v>
      </c>
      <c r="P44" s="151">
        <v>0</v>
      </c>
      <c r="Q44" s="151">
        <v>0</v>
      </c>
      <c r="R44" s="151">
        <v>0</v>
      </c>
      <c r="S44" s="151">
        <v>0</v>
      </c>
      <c r="T44" s="151">
        <v>0</v>
      </c>
      <c r="U44" s="151">
        <v>0</v>
      </c>
      <c r="V44" s="151">
        <v>0</v>
      </c>
      <c r="W44" s="151">
        <v>0</v>
      </c>
      <c r="X44" s="151">
        <v>99.181259999999995</v>
      </c>
      <c r="Y44" s="151">
        <v>0</v>
      </c>
      <c r="Z44" s="151">
        <v>0</v>
      </c>
      <c r="AA44" s="151">
        <v>0</v>
      </c>
      <c r="AB44" s="151">
        <v>0</v>
      </c>
      <c r="AC44" s="151">
        <v>0</v>
      </c>
      <c r="AD44" s="151">
        <v>0</v>
      </c>
      <c r="AE44" s="151">
        <v>0</v>
      </c>
      <c r="AF44" s="151">
        <v>0</v>
      </c>
      <c r="AG44" s="151">
        <v>0</v>
      </c>
      <c r="AH44" s="151">
        <v>0</v>
      </c>
      <c r="AI44" s="151">
        <v>1.3075000000000001</v>
      </c>
      <c r="AJ44" s="151">
        <v>0</v>
      </c>
      <c r="AK44" s="151">
        <v>0</v>
      </c>
      <c r="AL44" s="151">
        <v>0</v>
      </c>
      <c r="AM44" s="151">
        <v>0</v>
      </c>
      <c r="AN44" s="151">
        <v>0</v>
      </c>
      <c r="AO44" s="151">
        <v>0</v>
      </c>
      <c r="AP44" s="151">
        <v>0</v>
      </c>
      <c r="AQ44" s="151">
        <v>120.66586</v>
      </c>
    </row>
    <row r="45" spans="1:43">
      <c r="A45" s="1" t="s">
        <v>46</v>
      </c>
      <c r="B45" s="151">
        <v>0</v>
      </c>
      <c r="C45" s="151">
        <v>43.945149999999998</v>
      </c>
      <c r="D45" s="151">
        <v>699.05372999999997</v>
      </c>
      <c r="E45" s="151">
        <v>0</v>
      </c>
      <c r="F45" s="151">
        <v>281.82418999999999</v>
      </c>
      <c r="G45" s="151">
        <v>0</v>
      </c>
      <c r="H45" s="151">
        <v>0</v>
      </c>
      <c r="I45" s="151">
        <v>0</v>
      </c>
      <c r="J45" s="151">
        <v>0</v>
      </c>
      <c r="K45" s="151">
        <v>120.56507999999999</v>
      </c>
      <c r="L45" s="151">
        <v>0</v>
      </c>
      <c r="M45" s="151">
        <v>0</v>
      </c>
      <c r="N45" s="151">
        <v>0</v>
      </c>
      <c r="O45" s="151">
        <v>9.3302199999999988</v>
      </c>
      <c r="P45" s="151">
        <v>0</v>
      </c>
      <c r="Q45" s="151">
        <v>0</v>
      </c>
      <c r="R45" s="151">
        <v>0</v>
      </c>
      <c r="S45" s="151">
        <v>0</v>
      </c>
      <c r="T45" s="151">
        <v>0</v>
      </c>
      <c r="U45" s="151">
        <v>0</v>
      </c>
      <c r="V45" s="151">
        <v>21.075430000000001</v>
      </c>
      <c r="W45" s="151">
        <v>0</v>
      </c>
      <c r="X45" s="151">
        <v>0</v>
      </c>
      <c r="Y45" s="151">
        <v>0</v>
      </c>
      <c r="Z45" s="151">
        <v>0</v>
      </c>
      <c r="AA45" s="151">
        <v>0</v>
      </c>
      <c r="AB45" s="151">
        <v>0</v>
      </c>
      <c r="AC45" s="151">
        <v>0</v>
      </c>
      <c r="AD45" s="151">
        <v>0</v>
      </c>
      <c r="AE45" s="151">
        <v>0</v>
      </c>
      <c r="AF45" s="151">
        <v>0</v>
      </c>
      <c r="AG45" s="151">
        <v>0</v>
      </c>
      <c r="AH45" s="151">
        <v>0</v>
      </c>
      <c r="AI45" s="151">
        <v>0</v>
      </c>
      <c r="AJ45" s="151">
        <v>0</v>
      </c>
      <c r="AK45" s="151">
        <v>0</v>
      </c>
      <c r="AL45" s="151">
        <v>0</v>
      </c>
      <c r="AM45" s="151">
        <v>0</v>
      </c>
      <c r="AN45" s="151">
        <v>0</v>
      </c>
      <c r="AO45" s="151">
        <v>0</v>
      </c>
      <c r="AP45" s="151">
        <v>0</v>
      </c>
      <c r="AQ45" s="151">
        <v>1175.7938000000001</v>
      </c>
    </row>
    <row r="46" spans="1:43">
      <c r="A46" s="21" t="s">
        <v>47</v>
      </c>
      <c r="B46" s="151">
        <v>10287.43548</v>
      </c>
      <c r="C46" s="151">
        <v>3113.14338</v>
      </c>
      <c r="D46" s="151">
        <v>6507.8444500000005</v>
      </c>
      <c r="E46" s="151">
        <v>5129.0461500000001</v>
      </c>
      <c r="F46" s="151">
        <v>3029.9386099999997</v>
      </c>
      <c r="G46" s="151">
        <v>1280.54519</v>
      </c>
      <c r="H46" s="151">
        <v>1699.6166699999999</v>
      </c>
      <c r="I46" s="151">
        <v>3525.68851</v>
      </c>
      <c r="J46" s="151">
        <v>2222.0313599999999</v>
      </c>
      <c r="K46" s="151">
        <v>5046.3167199999998</v>
      </c>
      <c r="L46" s="151">
        <v>1513.2045500000002</v>
      </c>
      <c r="M46" s="151">
        <v>3309.5547299999998</v>
      </c>
      <c r="N46" s="151">
        <v>4248.9393700000001</v>
      </c>
      <c r="O46" s="151">
        <v>1894.0329899999999</v>
      </c>
      <c r="P46" s="151">
        <v>1713.56423</v>
      </c>
      <c r="Q46" s="151">
        <v>730.75810999999999</v>
      </c>
      <c r="R46" s="151">
        <v>1193.5223999999998</v>
      </c>
      <c r="S46" s="151">
        <v>937.2749399999999</v>
      </c>
      <c r="T46" s="151">
        <v>1857.3513600000001</v>
      </c>
      <c r="U46" s="151">
        <v>3258.6718999999998</v>
      </c>
      <c r="V46" s="151">
        <v>859.08681000000001</v>
      </c>
      <c r="W46" s="151">
        <v>1044.8581300000001</v>
      </c>
      <c r="X46" s="151">
        <v>3161.7899400000001</v>
      </c>
      <c r="Y46" s="151">
        <v>1638.1716399999998</v>
      </c>
      <c r="Z46" s="151">
        <v>2099.3548900000001</v>
      </c>
      <c r="AA46" s="151">
        <v>991.63198999999997</v>
      </c>
      <c r="AB46" s="151">
        <v>3736.9084400000002</v>
      </c>
      <c r="AC46" s="151">
        <v>4669.6839400000008</v>
      </c>
      <c r="AD46" s="151">
        <v>256.02142000000003</v>
      </c>
      <c r="AE46" s="151">
        <v>3075.5553599999998</v>
      </c>
      <c r="AF46" s="151">
        <v>523.38678000000004</v>
      </c>
      <c r="AG46" s="151">
        <v>642.6041899999999</v>
      </c>
      <c r="AH46" s="151">
        <v>446.78687000000002</v>
      </c>
      <c r="AI46" s="151">
        <v>156.38561999999999</v>
      </c>
      <c r="AJ46" s="151">
        <v>629.39943000000005</v>
      </c>
      <c r="AK46" s="151">
        <v>267.19516999999996</v>
      </c>
      <c r="AL46" s="151">
        <v>1434.1062099999999</v>
      </c>
      <c r="AM46" s="151">
        <v>399.41078999999996</v>
      </c>
      <c r="AN46" s="151">
        <v>2356.13285</v>
      </c>
      <c r="AO46" s="151">
        <v>1514.1483999999998</v>
      </c>
      <c r="AP46" s="151">
        <v>235.44426999999999</v>
      </c>
      <c r="AQ46" s="151">
        <v>92636.544239999988</v>
      </c>
    </row>
    <row r="47" spans="1:43">
      <c r="A47" s="840" t="s">
        <v>48</v>
      </c>
      <c r="B47" s="151">
        <v>20875.826829999998</v>
      </c>
      <c r="C47" s="151">
        <v>14410.386339999999</v>
      </c>
      <c r="D47" s="151">
        <v>34099.743060000001</v>
      </c>
      <c r="E47" s="151">
        <v>9485.9586600000002</v>
      </c>
      <c r="F47" s="151">
        <v>4670.6219800000008</v>
      </c>
      <c r="G47" s="151">
        <v>5301.4249</v>
      </c>
      <c r="H47" s="151">
        <v>1187.2579499999999</v>
      </c>
      <c r="I47" s="151">
        <v>6070.5332199999993</v>
      </c>
      <c r="J47" s="151">
        <v>7402.6045000000004</v>
      </c>
      <c r="K47" s="151">
        <v>2526.4703100000002</v>
      </c>
      <c r="L47" s="151">
        <v>2050.79529</v>
      </c>
      <c r="M47" s="151">
        <v>6401.54043</v>
      </c>
      <c r="N47" s="151">
        <v>1959.4384499999999</v>
      </c>
      <c r="O47" s="151">
        <v>3276.9551900000001</v>
      </c>
      <c r="P47" s="151">
        <v>2561.76161</v>
      </c>
      <c r="Q47" s="151">
        <v>1607.3087700000001</v>
      </c>
      <c r="R47" s="151">
        <v>3373.9829199999999</v>
      </c>
      <c r="S47" s="151">
        <v>3594.5056099999997</v>
      </c>
      <c r="T47" s="151">
        <v>4434.5619500000003</v>
      </c>
      <c r="U47" s="151">
        <v>13699.09785</v>
      </c>
      <c r="V47" s="151">
        <v>2522.4678199999998</v>
      </c>
      <c r="W47" s="151">
        <v>2883.8902499999999</v>
      </c>
      <c r="X47" s="151">
        <v>7411.3619000000008</v>
      </c>
      <c r="Y47" s="151">
        <v>2340.6781599999999</v>
      </c>
      <c r="Z47" s="151">
        <v>13396.06214</v>
      </c>
      <c r="AA47" s="151">
        <v>5221.7537000000002</v>
      </c>
      <c r="AB47" s="151">
        <v>4627.1565999999993</v>
      </c>
      <c r="AC47" s="151">
        <v>5313.6914299999999</v>
      </c>
      <c r="AD47" s="151">
        <v>2351.43109</v>
      </c>
      <c r="AE47" s="151">
        <v>4322.0781200000001</v>
      </c>
      <c r="AF47" s="151">
        <v>1250.1741100000002</v>
      </c>
      <c r="AG47" s="151">
        <v>879.5127</v>
      </c>
      <c r="AH47" s="151">
        <v>2908.1309999999999</v>
      </c>
      <c r="AI47" s="151">
        <v>768.35778000000005</v>
      </c>
      <c r="AJ47" s="151">
        <v>656.55176000000006</v>
      </c>
      <c r="AK47" s="151">
        <v>358.23197999999996</v>
      </c>
      <c r="AL47" s="151">
        <v>2762.1969700000004</v>
      </c>
      <c r="AM47" s="151">
        <v>753.26913999999999</v>
      </c>
      <c r="AN47" s="151">
        <v>3213.4514900000004</v>
      </c>
      <c r="AO47" s="151">
        <v>792.56214</v>
      </c>
      <c r="AP47" s="151">
        <v>135.31106</v>
      </c>
      <c r="AQ47" s="151">
        <v>213859.09716</v>
      </c>
    </row>
    <row r="48" spans="1:43">
      <c r="A48" s="840" t="s">
        <v>49</v>
      </c>
      <c r="B48" s="151">
        <v>16.12086</v>
      </c>
      <c r="C48" s="151">
        <v>28.32471</v>
      </c>
      <c r="D48" s="151">
        <v>7.6882700000000002</v>
      </c>
      <c r="E48" s="151">
        <v>6.96183</v>
      </c>
      <c r="F48" s="151">
        <v>21.614049999999999</v>
      </c>
      <c r="G48" s="151">
        <v>0</v>
      </c>
      <c r="H48" s="151">
        <v>0</v>
      </c>
      <c r="I48" s="151">
        <v>1.03895</v>
      </c>
      <c r="J48" s="151">
        <v>2.04643</v>
      </c>
      <c r="K48" s="151">
        <v>82.125979999999998</v>
      </c>
      <c r="L48" s="151">
        <v>16.405480000000001</v>
      </c>
      <c r="M48" s="151">
        <v>0</v>
      </c>
      <c r="N48" s="151">
        <v>11.79208</v>
      </c>
      <c r="O48" s="151">
        <v>27.177619999999997</v>
      </c>
      <c r="P48" s="151">
        <v>35.679400000000001</v>
      </c>
      <c r="Q48" s="151">
        <v>1.8855999999999999</v>
      </c>
      <c r="R48" s="151">
        <v>0</v>
      </c>
      <c r="S48" s="151">
        <v>0</v>
      </c>
      <c r="T48" s="151">
        <v>13.17094</v>
      </c>
      <c r="U48" s="151">
        <v>67.830759999999998</v>
      </c>
      <c r="V48" s="151">
        <v>0</v>
      </c>
      <c r="W48" s="151">
        <v>0.98270000000000002</v>
      </c>
      <c r="X48" s="151">
        <v>30.655549999999998</v>
      </c>
      <c r="Y48" s="151">
        <v>5.0470200000000007</v>
      </c>
      <c r="Z48" s="151">
        <v>8.6604299999999999</v>
      </c>
      <c r="AA48" s="151">
        <v>0</v>
      </c>
      <c r="AB48" s="151">
        <v>42.651060000000001</v>
      </c>
      <c r="AC48" s="151">
        <v>18.431900000000002</v>
      </c>
      <c r="AD48" s="151">
        <v>0</v>
      </c>
      <c r="AE48" s="151">
        <v>0</v>
      </c>
      <c r="AF48" s="151">
        <v>23.81795</v>
      </c>
      <c r="AG48" s="151">
        <v>1.3607799999999999</v>
      </c>
      <c r="AH48" s="151">
        <v>0</v>
      </c>
      <c r="AI48" s="151">
        <v>0</v>
      </c>
      <c r="AJ48" s="151">
        <v>0</v>
      </c>
      <c r="AK48" s="151">
        <v>0</v>
      </c>
      <c r="AL48" s="151">
        <v>1.49054</v>
      </c>
      <c r="AM48" s="151">
        <v>0</v>
      </c>
      <c r="AN48" s="151">
        <v>10.547030000000001</v>
      </c>
      <c r="AO48" s="151">
        <v>114.03934</v>
      </c>
      <c r="AP48" s="151">
        <v>1.1729000000000001</v>
      </c>
      <c r="AQ48" s="151">
        <v>598.72016000000008</v>
      </c>
    </row>
    <row r="49" spans="1:43">
      <c r="A49" s="840" t="s">
        <v>50</v>
      </c>
      <c r="B49" s="151">
        <v>179.82187999999999</v>
      </c>
      <c r="C49" s="151">
        <v>273.10798999999997</v>
      </c>
      <c r="D49" s="151">
        <v>720.4860799999999</v>
      </c>
      <c r="E49" s="151">
        <v>159.41660999999999</v>
      </c>
      <c r="F49" s="151">
        <v>90.579979999999992</v>
      </c>
      <c r="G49" s="151">
        <v>5.8515200000000007</v>
      </c>
      <c r="H49" s="151">
        <v>7.6338200000000001</v>
      </c>
      <c r="I49" s="151">
        <v>1.0000000000000001E-5</v>
      </c>
      <c r="J49" s="151">
        <v>295.02159</v>
      </c>
      <c r="K49" s="151">
        <v>27.044880000000003</v>
      </c>
      <c r="L49" s="151">
        <v>7.7072700000000003</v>
      </c>
      <c r="M49" s="151">
        <v>0</v>
      </c>
      <c r="N49" s="151">
        <v>23.145970000000002</v>
      </c>
      <c r="O49" s="151">
        <v>161.99177</v>
      </c>
      <c r="P49" s="151">
        <v>13.28388</v>
      </c>
      <c r="Q49" s="151">
        <v>83.398970000000006</v>
      </c>
      <c r="R49" s="151">
        <v>16.732810000000001</v>
      </c>
      <c r="S49" s="151">
        <v>0</v>
      </c>
      <c r="T49" s="151">
        <v>188.89233999999999</v>
      </c>
      <c r="U49" s="151">
        <v>44.358650000000004</v>
      </c>
      <c r="V49" s="151">
        <v>0</v>
      </c>
      <c r="W49" s="151">
        <v>36.11242</v>
      </c>
      <c r="X49" s="151">
        <v>197.78889999999998</v>
      </c>
      <c r="Y49" s="151">
        <v>11.761839999999999</v>
      </c>
      <c r="Z49" s="151">
        <v>38.220610000000001</v>
      </c>
      <c r="AA49" s="151">
        <v>26.860080000000004</v>
      </c>
      <c r="AB49" s="151">
        <v>21.460709999999999</v>
      </c>
      <c r="AC49" s="151">
        <v>45.259529999999998</v>
      </c>
      <c r="AD49" s="151">
        <v>0</v>
      </c>
      <c r="AE49" s="151">
        <v>0</v>
      </c>
      <c r="AF49" s="151">
        <v>55.156739999999999</v>
      </c>
      <c r="AG49" s="151">
        <v>12.538219999999999</v>
      </c>
      <c r="AH49" s="151">
        <v>33.705779999999997</v>
      </c>
      <c r="AI49" s="151">
        <v>26.868400000000001</v>
      </c>
      <c r="AJ49" s="151">
        <v>0</v>
      </c>
      <c r="AK49" s="151">
        <v>0</v>
      </c>
      <c r="AL49" s="151">
        <v>20.73724</v>
      </c>
      <c r="AM49" s="151">
        <v>8.2459500000000006</v>
      </c>
      <c r="AN49" s="151">
        <v>35.86009</v>
      </c>
      <c r="AO49" s="151">
        <v>51.676660000000005</v>
      </c>
      <c r="AP49" s="151">
        <v>0</v>
      </c>
      <c r="AQ49" s="151">
        <v>2920.72919</v>
      </c>
    </row>
    <row r="50" spans="1:43">
      <c r="A50" s="840" t="s">
        <v>51</v>
      </c>
      <c r="B50" s="151">
        <v>0</v>
      </c>
      <c r="C50" s="151">
        <v>2.0000000000000002E-5</v>
      </c>
      <c r="D50" s="151">
        <v>0</v>
      </c>
      <c r="E50" s="151">
        <v>0</v>
      </c>
      <c r="F50" s="151">
        <v>16.50686</v>
      </c>
      <c r="G50" s="151">
        <v>0</v>
      </c>
      <c r="H50" s="151">
        <v>0</v>
      </c>
      <c r="I50" s="151">
        <v>0</v>
      </c>
      <c r="J50" s="151">
        <v>0</v>
      </c>
      <c r="K50" s="151">
        <v>17.960549999999998</v>
      </c>
      <c r="L50" s="151">
        <v>0</v>
      </c>
      <c r="M50" s="151">
        <v>0</v>
      </c>
      <c r="N50" s="151">
        <v>0</v>
      </c>
      <c r="O50" s="151">
        <v>0</v>
      </c>
      <c r="P50" s="151">
        <v>0</v>
      </c>
      <c r="Q50" s="151">
        <v>0</v>
      </c>
      <c r="R50" s="151">
        <v>0</v>
      </c>
      <c r="S50" s="151">
        <v>0</v>
      </c>
      <c r="T50" s="151">
        <v>111.14398</v>
      </c>
      <c r="U50" s="151">
        <v>0</v>
      </c>
      <c r="V50" s="151">
        <v>28.93824</v>
      </c>
      <c r="W50" s="151">
        <v>0</v>
      </c>
      <c r="X50" s="151">
        <v>59.212129999999995</v>
      </c>
      <c r="Y50" s="151">
        <v>0</v>
      </c>
      <c r="Z50" s="151">
        <v>0</v>
      </c>
      <c r="AA50" s="151">
        <v>0</v>
      </c>
      <c r="AB50" s="151">
        <v>0</v>
      </c>
      <c r="AC50" s="151">
        <v>0</v>
      </c>
      <c r="AD50" s="151">
        <v>0</v>
      </c>
      <c r="AE50" s="151">
        <v>0</v>
      </c>
      <c r="AF50" s="151">
        <v>0</v>
      </c>
      <c r="AG50" s="151">
        <v>0</v>
      </c>
      <c r="AH50" s="151">
        <v>0</v>
      </c>
      <c r="AI50" s="151">
        <v>0.80520000000000003</v>
      </c>
      <c r="AJ50" s="151">
        <v>0</v>
      </c>
      <c r="AK50" s="151">
        <v>0</v>
      </c>
      <c r="AL50" s="151">
        <v>0</v>
      </c>
      <c r="AM50" s="151">
        <v>0</v>
      </c>
      <c r="AN50" s="151">
        <v>0</v>
      </c>
      <c r="AO50" s="151">
        <v>0</v>
      </c>
      <c r="AP50" s="151">
        <v>0</v>
      </c>
      <c r="AQ50" s="151">
        <v>234.56698</v>
      </c>
    </row>
    <row r="51" spans="1:43">
      <c r="A51" s="1" t="s">
        <v>52</v>
      </c>
      <c r="B51" s="151">
        <v>0</v>
      </c>
      <c r="C51" s="151">
        <v>6.1088999999999993</v>
      </c>
      <c r="D51" s="151">
        <v>332.93718000000001</v>
      </c>
      <c r="E51" s="151">
        <v>0</v>
      </c>
      <c r="F51" s="151">
        <v>150.20488</v>
      </c>
      <c r="G51" s="151">
        <v>0</v>
      </c>
      <c r="H51" s="151">
        <v>0</v>
      </c>
      <c r="I51" s="151">
        <v>0</v>
      </c>
      <c r="J51" s="151">
        <v>0</v>
      </c>
      <c r="K51" s="151">
        <v>64.458839999999995</v>
      </c>
      <c r="L51" s="151">
        <v>0</v>
      </c>
      <c r="M51" s="151">
        <v>0</v>
      </c>
      <c r="N51" s="151">
        <v>0</v>
      </c>
      <c r="O51" s="151">
        <v>4.7534300000000007</v>
      </c>
      <c r="P51" s="151">
        <v>0</v>
      </c>
      <c r="Q51" s="151">
        <v>0</v>
      </c>
      <c r="R51" s="151">
        <v>0</v>
      </c>
      <c r="S51" s="151">
        <v>0</v>
      </c>
      <c r="T51" s="151">
        <v>0</v>
      </c>
      <c r="U51" s="151">
        <v>0</v>
      </c>
      <c r="V51" s="151">
        <v>15.10211</v>
      </c>
      <c r="W51" s="151">
        <v>0</v>
      </c>
      <c r="X51" s="151">
        <v>0</v>
      </c>
      <c r="Y51" s="151">
        <v>0</v>
      </c>
      <c r="Z51" s="151">
        <v>0</v>
      </c>
      <c r="AA51" s="151">
        <v>0</v>
      </c>
      <c r="AB51" s="151">
        <v>0</v>
      </c>
      <c r="AC51" s="151">
        <v>0</v>
      </c>
      <c r="AD51" s="151">
        <v>0</v>
      </c>
      <c r="AE51" s="151">
        <v>0</v>
      </c>
      <c r="AF51" s="151">
        <v>0</v>
      </c>
      <c r="AG51" s="151">
        <v>0</v>
      </c>
      <c r="AH51" s="151">
        <v>0</v>
      </c>
      <c r="AI51" s="151">
        <v>0</v>
      </c>
      <c r="AJ51" s="151">
        <v>0</v>
      </c>
      <c r="AK51" s="151">
        <v>0</v>
      </c>
      <c r="AL51" s="151">
        <v>0</v>
      </c>
      <c r="AM51" s="151">
        <v>0</v>
      </c>
      <c r="AN51" s="151">
        <v>0</v>
      </c>
      <c r="AO51" s="151">
        <v>0</v>
      </c>
      <c r="AP51" s="151">
        <v>0</v>
      </c>
      <c r="AQ51" s="151">
        <v>573.56533999999999</v>
      </c>
    </row>
    <row r="52" spans="1:43">
      <c r="A52" s="26" t="s">
        <v>53</v>
      </c>
      <c r="B52" s="151">
        <v>-95595.583079999997</v>
      </c>
      <c r="C52" s="151">
        <v>-28089.506960000002</v>
      </c>
      <c r="D52" s="151">
        <v>-50729.126060000002</v>
      </c>
      <c r="E52" s="151">
        <v>-26136.68417</v>
      </c>
      <c r="F52" s="151">
        <v>-14931.62681</v>
      </c>
      <c r="G52" s="151">
        <v>-12424.19025</v>
      </c>
      <c r="H52" s="151">
        <v>-9202.1769299999996</v>
      </c>
      <c r="I52" s="151">
        <v>-10730.384769999999</v>
      </c>
      <c r="J52" s="151">
        <v>-16995.036510000002</v>
      </c>
      <c r="K52" s="151">
        <v>-22472.463540000001</v>
      </c>
      <c r="L52" s="151">
        <v>-12779.122579999999</v>
      </c>
      <c r="M52" s="151">
        <v>-21218.41677</v>
      </c>
      <c r="N52" s="151">
        <v>-32782.546159999998</v>
      </c>
      <c r="O52" s="151">
        <v>-13484.830800000002</v>
      </c>
      <c r="P52" s="151">
        <v>-12556.84117</v>
      </c>
      <c r="Q52" s="151">
        <v>-5205.9094299999997</v>
      </c>
      <c r="R52" s="151">
        <v>-3526.4147000000003</v>
      </c>
      <c r="S52" s="151">
        <v>-5011.8032000000003</v>
      </c>
      <c r="T52" s="151">
        <v>-16955.297449999998</v>
      </c>
      <c r="U52" s="151">
        <v>-16114.17993</v>
      </c>
      <c r="V52" s="151">
        <v>-4310.6121900000007</v>
      </c>
      <c r="W52" s="151">
        <v>-8535.2363699999987</v>
      </c>
      <c r="X52" s="151">
        <v>-15309.800650000001</v>
      </c>
      <c r="Y52" s="151">
        <v>-8710.4841899999992</v>
      </c>
      <c r="Z52" s="151">
        <v>-9215.144119999999</v>
      </c>
      <c r="AA52" s="151">
        <v>-7947.1101200000003</v>
      </c>
      <c r="AB52" s="151">
        <v>-15265.851990000001</v>
      </c>
      <c r="AC52" s="151">
        <v>-27014.310249999999</v>
      </c>
      <c r="AD52" s="151">
        <v>-2388.2662700000001</v>
      </c>
      <c r="AE52" s="151">
        <v>-14225.19976</v>
      </c>
      <c r="AF52" s="151">
        <v>-6391.2264699999996</v>
      </c>
      <c r="AG52" s="151">
        <v>-3114.5756699999997</v>
      </c>
      <c r="AH52" s="151">
        <v>-4667.0321599999997</v>
      </c>
      <c r="AI52" s="151">
        <v>-2096.41266</v>
      </c>
      <c r="AJ52" s="151">
        <v>-1275.18352</v>
      </c>
      <c r="AK52" s="151">
        <v>-874.39975000000004</v>
      </c>
      <c r="AL52" s="151">
        <v>-9118.06675</v>
      </c>
      <c r="AM52" s="151">
        <v>-3425.5796500000001</v>
      </c>
      <c r="AN52" s="151">
        <v>-17694.90554</v>
      </c>
      <c r="AO52" s="151">
        <v>-15579.47632</v>
      </c>
      <c r="AP52" s="151">
        <v>-1532.54133</v>
      </c>
      <c r="AQ52" s="151">
        <v>-605633.55700000003</v>
      </c>
    </row>
    <row r="53" spans="1:43">
      <c r="A53" s="840" t="s">
        <v>54</v>
      </c>
      <c r="B53" s="151">
        <v>-17693.059289999997</v>
      </c>
      <c r="C53" s="151">
        <v>-2721.1765499999997</v>
      </c>
      <c r="D53" s="151">
        <v>-6483.8494800000008</v>
      </c>
      <c r="E53" s="151">
        <v>-3080.7737400000001</v>
      </c>
      <c r="F53" s="151">
        <v>-1379.72002</v>
      </c>
      <c r="G53" s="151">
        <v>-648.47524999999996</v>
      </c>
      <c r="H53" s="151">
        <v>-1297.2601499999998</v>
      </c>
      <c r="I53" s="151">
        <v>-1483.171</v>
      </c>
      <c r="J53" s="151">
        <v>-1813.4927399999999</v>
      </c>
      <c r="K53" s="151">
        <v>-3686.1857999999997</v>
      </c>
      <c r="L53" s="151">
        <v>-1079.0998300000001</v>
      </c>
      <c r="M53" s="151">
        <v>-2325.3017200000004</v>
      </c>
      <c r="N53" s="151">
        <v>-4505.3072199999997</v>
      </c>
      <c r="O53" s="151">
        <v>-2273.6119100000001</v>
      </c>
      <c r="P53" s="151">
        <v>-1525.4901</v>
      </c>
      <c r="Q53" s="151">
        <v>-660.33650999999998</v>
      </c>
      <c r="R53" s="151">
        <v>-329.02242999999999</v>
      </c>
      <c r="S53" s="151">
        <v>-308.93314000000004</v>
      </c>
      <c r="T53" s="151">
        <v>-1181.4009099999998</v>
      </c>
      <c r="U53" s="151">
        <v>-3355.57188</v>
      </c>
      <c r="V53" s="151">
        <v>-653.39791000000002</v>
      </c>
      <c r="W53" s="151">
        <v>-562.15641000000005</v>
      </c>
      <c r="X53" s="151">
        <v>-3013.8004500000002</v>
      </c>
      <c r="Y53" s="151">
        <v>-2238.7516800000003</v>
      </c>
      <c r="Z53" s="151">
        <v>-1244.8674099999998</v>
      </c>
      <c r="AA53" s="151">
        <v>-788.5593100000001</v>
      </c>
      <c r="AB53" s="151">
        <v>-2234.2661000000003</v>
      </c>
      <c r="AC53" s="151">
        <v>-2537.0716600000001</v>
      </c>
      <c r="AD53" s="151">
        <v>-516.58414000000005</v>
      </c>
      <c r="AE53" s="151">
        <v>-4572.7640300000003</v>
      </c>
      <c r="AF53" s="151">
        <v>-1376.23324</v>
      </c>
      <c r="AG53" s="151">
        <v>-792.56753000000003</v>
      </c>
      <c r="AH53" s="151">
        <v>-547.37583999999993</v>
      </c>
      <c r="AI53" s="151">
        <v>-302.17237</v>
      </c>
      <c r="AJ53" s="151">
        <v>-435.65838000000002</v>
      </c>
      <c r="AK53" s="151">
        <v>-100.2915</v>
      </c>
      <c r="AL53" s="151">
        <v>-657.52665999999999</v>
      </c>
      <c r="AM53" s="151">
        <v>-173.34789000000001</v>
      </c>
      <c r="AN53" s="151">
        <v>-2935.5981499999998</v>
      </c>
      <c r="AO53" s="151">
        <v>-1237.2048600000001</v>
      </c>
      <c r="AP53" s="151">
        <v>-503.55690000000004</v>
      </c>
      <c r="AQ53" s="151">
        <v>-85254.99209</v>
      </c>
    </row>
    <row r="54" spans="1:43">
      <c r="A54" s="840" t="s">
        <v>55</v>
      </c>
      <c r="B54" s="151">
        <v>-12005.04644</v>
      </c>
      <c r="C54" s="151">
        <v>-2013.0054599999999</v>
      </c>
      <c r="D54" s="151">
        <v>-2893.05827</v>
      </c>
      <c r="E54" s="151">
        <v>-967.74919999999997</v>
      </c>
      <c r="F54" s="151">
        <v>-199.20065</v>
      </c>
      <c r="G54" s="151">
        <v>-147.39898000000002</v>
      </c>
      <c r="H54" s="151">
        <v>-63.056379999999997</v>
      </c>
      <c r="I54" s="151">
        <v>-367.89178000000004</v>
      </c>
      <c r="J54" s="151">
        <v>-749.82822999999996</v>
      </c>
      <c r="K54" s="151">
        <v>-255.45451</v>
      </c>
      <c r="L54" s="151">
        <v>-540.37241000000006</v>
      </c>
      <c r="M54" s="151">
        <v>-431.65108000000004</v>
      </c>
      <c r="N54" s="151">
        <v>-160.31642000000002</v>
      </c>
      <c r="O54" s="151">
        <v>-644.40320999999994</v>
      </c>
      <c r="P54" s="151">
        <v>-423.91003999999998</v>
      </c>
      <c r="Q54" s="151">
        <v>-119.18217999999999</v>
      </c>
      <c r="R54" s="151">
        <v>-227.45510999999999</v>
      </c>
      <c r="S54" s="151">
        <v>-143.91570000000002</v>
      </c>
      <c r="T54" s="151">
        <v>-408.12486999999999</v>
      </c>
      <c r="U54" s="151">
        <v>-934.5565600000001</v>
      </c>
      <c r="V54" s="151">
        <v>-169.45583999999999</v>
      </c>
      <c r="W54" s="151">
        <v>-144.22457</v>
      </c>
      <c r="X54" s="151">
        <v>-958.85236999999995</v>
      </c>
      <c r="Y54" s="151">
        <v>-284.84307000000001</v>
      </c>
      <c r="Z54" s="151">
        <v>-958.86725999999999</v>
      </c>
      <c r="AA54" s="151">
        <v>-397.22703999999999</v>
      </c>
      <c r="AB54" s="151">
        <v>-407.60667999999998</v>
      </c>
      <c r="AC54" s="151">
        <v>-509.12700000000001</v>
      </c>
      <c r="AD54" s="151">
        <v>-253.81754000000001</v>
      </c>
      <c r="AE54" s="151">
        <v>-590.31359999999995</v>
      </c>
      <c r="AF54" s="151">
        <v>-494.11685999999997</v>
      </c>
      <c r="AG54" s="151">
        <v>-65.040210000000002</v>
      </c>
      <c r="AH54" s="151">
        <v>-243.89903000000001</v>
      </c>
      <c r="AI54" s="151">
        <v>-162.14749</v>
      </c>
      <c r="AJ54" s="151">
        <v>-19.985379999999999</v>
      </c>
      <c r="AK54" s="151">
        <v>-26.49962</v>
      </c>
      <c r="AL54" s="151">
        <v>-237.06872000000001</v>
      </c>
      <c r="AM54" s="151">
        <v>-58.466180000000001</v>
      </c>
      <c r="AN54" s="151">
        <v>-325.89517999999998</v>
      </c>
      <c r="AO54" s="151">
        <v>-51.626230000000007</v>
      </c>
      <c r="AP54" s="151">
        <v>-6.1738100000000005</v>
      </c>
      <c r="AQ54" s="151">
        <v>-30060.831160000002</v>
      </c>
    </row>
    <row r="55" spans="1:43">
      <c r="A55" s="840" t="s">
        <v>56</v>
      </c>
      <c r="B55" s="151">
        <v>-1673.9716699999999</v>
      </c>
      <c r="C55" s="151">
        <v>-178.35782</v>
      </c>
      <c r="D55" s="151">
        <v>-8734.2256500000003</v>
      </c>
      <c r="E55" s="151">
        <v>-656.62132999999994</v>
      </c>
      <c r="F55" s="151">
        <v>-856.54208999999992</v>
      </c>
      <c r="G55" s="151">
        <v>-66.358100000000007</v>
      </c>
      <c r="H55" s="151">
        <v>-5.5606800000000005</v>
      </c>
      <c r="I55" s="151">
        <v>-137.23693</v>
      </c>
      <c r="J55" s="151">
        <v>-216.33370000000002</v>
      </c>
      <c r="K55" s="151">
        <v>-618.27856000000008</v>
      </c>
      <c r="L55" s="151">
        <v>-164.29304000000002</v>
      </c>
      <c r="M55" s="151">
        <v>-453.15237000000002</v>
      </c>
      <c r="N55" s="151">
        <v>-381.90609000000001</v>
      </c>
      <c r="O55" s="151">
        <v>-222.07579999999999</v>
      </c>
      <c r="P55" s="151">
        <v>-518.09702000000004</v>
      </c>
      <c r="Q55" s="151">
        <v>-1347.6908799999999</v>
      </c>
      <c r="R55" s="151">
        <v>-8.6324100000000001</v>
      </c>
      <c r="S55" s="151">
        <v>-77.561639999999997</v>
      </c>
      <c r="T55" s="151">
        <v>-303.59438</v>
      </c>
      <c r="U55" s="151">
        <v>-138.12043</v>
      </c>
      <c r="V55" s="151">
        <v>-177.51728</v>
      </c>
      <c r="W55" s="151">
        <v>-542.32033999999999</v>
      </c>
      <c r="X55" s="151">
        <v>-301.91447999999997</v>
      </c>
      <c r="Y55" s="151">
        <v>-71.53052000000001</v>
      </c>
      <c r="Z55" s="151">
        <v>-31.37538</v>
      </c>
      <c r="AA55" s="151">
        <v>-205.99610999999999</v>
      </c>
      <c r="AB55" s="151">
        <v>-467.47309000000001</v>
      </c>
      <c r="AC55" s="151">
        <v>-926.69252000000006</v>
      </c>
      <c r="AD55" s="151">
        <v>-111.88714999999999</v>
      </c>
      <c r="AE55" s="151">
        <v>-36.871720000000003</v>
      </c>
      <c r="AF55" s="151">
        <v>-98.562119999999993</v>
      </c>
      <c r="AG55" s="151">
        <v>-6.9995900000000004</v>
      </c>
      <c r="AH55" s="151">
        <v>-88.875579999999999</v>
      </c>
      <c r="AI55" s="151">
        <v>-65.097149999999999</v>
      </c>
      <c r="AJ55" s="151">
        <v>-232.00505999999999</v>
      </c>
      <c r="AK55" s="151">
        <v>-42.14423</v>
      </c>
      <c r="AL55" s="151">
        <v>-180.17565999999999</v>
      </c>
      <c r="AM55" s="151">
        <v>-958.70278000000008</v>
      </c>
      <c r="AN55" s="151">
        <v>-168.07991000000001</v>
      </c>
      <c r="AO55" s="151">
        <v>-153.85765000000001</v>
      </c>
      <c r="AP55" s="151">
        <v>-65.481059999999999</v>
      </c>
      <c r="AQ55" s="151">
        <v>-21692.169969999999</v>
      </c>
    </row>
    <row r="56" spans="1:43">
      <c r="A56" s="840" t="s">
        <v>57</v>
      </c>
      <c r="B56" s="151">
        <v>-2137.9719</v>
      </c>
      <c r="C56" s="151">
        <v>-1062.9626899999998</v>
      </c>
      <c r="D56" s="151">
        <v>-7785.9617699999999</v>
      </c>
      <c r="E56" s="151">
        <v>-635.01949000000002</v>
      </c>
      <c r="F56" s="151">
        <v>-188.48554000000001</v>
      </c>
      <c r="G56" s="151">
        <v>-181.90295</v>
      </c>
      <c r="H56" s="151">
        <v>-19.137979999999999</v>
      </c>
      <c r="I56" s="151">
        <v>0</v>
      </c>
      <c r="J56" s="151">
        <v>-930.27319</v>
      </c>
      <c r="K56" s="151">
        <v>-42.179910000000007</v>
      </c>
      <c r="L56" s="151">
        <v>-430.18788000000001</v>
      </c>
      <c r="M56" s="151">
        <v>-420.62170000000003</v>
      </c>
      <c r="N56" s="151">
        <v>-44.429230000000004</v>
      </c>
      <c r="O56" s="151">
        <v>-869.16263000000004</v>
      </c>
      <c r="P56" s="151">
        <v>-537.37165000000005</v>
      </c>
      <c r="Q56" s="151">
        <v>-777.86857999999995</v>
      </c>
      <c r="R56" s="151">
        <v>-157.31326999999999</v>
      </c>
      <c r="S56" s="151">
        <v>-51.951569999999997</v>
      </c>
      <c r="T56" s="151">
        <v>-366.03644000000003</v>
      </c>
      <c r="U56" s="151">
        <v>-216.77760999999998</v>
      </c>
      <c r="V56" s="151">
        <v>-53.846629999999998</v>
      </c>
      <c r="W56" s="151">
        <v>-147.61096000000001</v>
      </c>
      <c r="X56" s="151">
        <v>-809.99960999999996</v>
      </c>
      <c r="Y56" s="151">
        <v>-27.1873</v>
      </c>
      <c r="Z56" s="151">
        <v>-45.130969999999998</v>
      </c>
      <c r="AA56" s="151">
        <v>-118.85776</v>
      </c>
      <c r="AB56" s="151">
        <v>-189.65426000000002</v>
      </c>
      <c r="AC56" s="151">
        <v>-808.13830000000007</v>
      </c>
      <c r="AD56" s="151">
        <v>-235.82507000000001</v>
      </c>
      <c r="AE56" s="151">
        <v>0</v>
      </c>
      <c r="AF56" s="151">
        <v>-131.89335</v>
      </c>
      <c r="AG56" s="151">
        <v>-5.0525000000000002</v>
      </c>
      <c r="AH56" s="151">
        <v>-153.29067000000001</v>
      </c>
      <c r="AI56" s="151">
        <v>-127.78269999999999</v>
      </c>
      <c r="AJ56" s="151">
        <v>0</v>
      </c>
      <c r="AK56" s="151">
        <v>-53.917250000000003</v>
      </c>
      <c r="AL56" s="151">
        <v>-24.791070000000001</v>
      </c>
      <c r="AM56" s="151">
        <v>-549.27492000000007</v>
      </c>
      <c r="AN56" s="151">
        <v>-36.686529999999998</v>
      </c>
      <c r="AO56" s="151">
        <v>-121.43642999999999</v>
      </c>
      <c r="AP56" s="151">
        <v>0</v>
      </c>
      <c r="AQ56" s="151">
        <v>-20495.992260000003</v>
      </c>
    </row>
    <row r="57" spans="1:43">
      <c r="A57" s="840" t="s">
        <v>58</v>
      </c>
      <c r="B57" s="151">
        <v>-11080.316369999999</v>
      </c>
      <c r="C57" s="151">
        <v>-2969.0991400000003</v>
      </c>
      <c r="D57" s="151">
        <v>-3497.5135299999997</v>
      </c>
      <c r="E57" s="151">
        <v>-8372.5918299999994</v>
      </c>
      <c r="F57" s="151">
        <v>-4221.5176700000002</v>
      </c>
      <c r="G57" s="151">
        <v>-3271.7105999999999</v>
      </c>
      <c r="H57" s="151">
        <v>-932.62641000000008</v>
      </c>
      <c r="I57" s="151">
        <v>-1378.6091000000001</v>
      </c>
      <c r="J57" s="151">
        <v>-1679.9231000000002</v>
      </c>
      <c r="K57" s="151">
        <v>-3898.4425000000001</v>
      </c>
      <c r="L57" s="151">
        <v>-4535.4452799999999</v>
      </c>
      <c r="M57" s="151">
        <v>-5253.60214</v>
      </c>
      <c r="N57" s="151">
        <v>-5363.9430899999998</v>
      </c>
      <c r="O57" s="151">
        <v>-1535.5251000000001</v>
      </c>
      <c r="P57" s="151">
        <v>-1769.2658700000002</v>
      </c>
      <c r="Q57" s="151">
        <v>-382.9325</v>
      </c>
      <c r="R57" s="151">
        <v>-364.08096</v>
      </c>
      <c r="S57" s="151">
        <v>-1449.56691</v>
      </c>
      <c r="T57" s="151">
        <v>-3610.11958</v>
      </c>
      <c r="U57" s="151">
        <v>-1686.9557199999999</v>
      </c>
      <c r="V57" s="151">
        <v>-163.0951</v>
      </c>
      <c r="W57" s="151">
        <v>-2333.2329900000004</v>
      </c>
      <c r="X57" s="151">
        <v>-3645.2627200000002</v>
      </c>
      <c r="Y57" s="151">
        <v>-699.28093000000001</v>
      </c>
      <c r="Z57" s="151">
        <v>-1503.30675</v>
      </c>
      <c r="AA57" s="151">
        <v>-1482.66941</v>
      </c>
      <c r="AB57" s="151">
        <v>-2591.4425299999998</v>
      </c>
      <c r="AC57" s="151">
        <v>-3773.9613599999998</v>
      </c>
      <c r="AD57" s="151">
        <v>-381.34978999999998</v>
      </c>
      <c r="AE57" s="151">
        <v>-833.70069999999998</v>
      </c>
      <c r="AF57" s="151">
        <v>-453.63615999999996</v>
      </c>
      <c r="AG57" s="151">
        <v>-60.651350000000001</v>
      </c>
      <c r="AH57" s="151">
        <v>-782.57881000000009</v>
      </c>
      <c r="AI57" s="151">
        <v>-399.35985999999997</v>
      </c>
      <c r="AJ57" s="151">
        <v>-197.77852999999999</v>
      </c>
      <c r="AK57" s="151">
        <v>-183.68396999999999</v>
      </c>
      <c r="AL57" s="151">
        <v>-2086.7974800000002</v>
      </c>
      <c r="AM57" s="151">
        <v>-717.32121999999993</v>
      </c>
      <c r="AN57" s="151">
        <v>-3596.15328</v>
      </c>
      <c r="AO57" s="151">
        <v>-5599.5933700000005</v>
      </c>
      <c r="AP57" s="151">
        <v>0</v>
      </c>
      <c r="AQ57" s="151">
        <v>-98738.643709999989</v>
      </c>
    </row>
    <row r="58" spans="1:43">
      <c r="A58" s="840" t="s">
        <v>59</v>
      </c>
      <c r="B58" s="151">
        <v>-17831.193890000002</v>
      </c>
      <c r="C58" s="151">
        <v>-5759.01757</v>
      </c>
      <c r="D58" s="151">
        <v>-5070.0661900000005</v>
      </c>
      <c r="E58" s="151">
        <v>-4238.4875199999997</v>
      </c>
      <c r="F58" s="151">
        <v>-782.35046</v>
      </c>
      <c r="G58" s="151">
        <v>-333.44769000000002</v>
      </c>
      <c r="H58" s="151">
        <v>-574.61860000000001</v>
      </c>
      <c r="I58" s="151">
        <v>-1107.6541100000002</v>
      </c>
      <c r="J58" s="151">
        <v>-3638.9525400000002</v>
      </c>
      <c r="K58" s="151">
        <v>-1500.8968300000001</v>
      </c>
      <c r="L58" s="151">
        <v>-942.62707</v>
      </c>
      <c r="M58" s="151">
        <v>-2292.6382599999997</v>
      </c>
      <c r="N58" s="151">
        <v>-410.69039000000004</v>
      </c>
      <c r="O58" s="151">
        <v>-2306.2387200000003</v>
      </c>
      <c r="P58" s="151">
        <v>-1600.25045</v>
      </c>
      <c r="Q58" s="151">
        <v>-189.78456</v>
      </c>
      <c r="R58" s="151">
        <v>-423.74273999999997</v>
      </c>
      <c r="S58" s="151">
        <v>-186.81733</v>
      </c>
      <c r="T58" s="151">
        <v>-909.66134</v>
      </c>
      <c r="U58" s="151">
        <v>-1106.6263799999999</v>
      </c>
      <c r="V58" s="151">
        <v>-15.65953</v>
      </c>
      <c r="W58" s="151">
        <v>-788.38146999999992</v>
      </c>
      <c r="X58" s="151">
        <v>-1759.81736</v>
      </c>
      <c r="Y58" s="151">
        <v>-716.89918</v>
      </c>
      <c r="Z58" s="151">
        <v>-1984.53144</v>
      </c>
      <c r="AA58" s="151">
        <v>-435.87993</v>
      </c>
      <c r="AB58" s="151">
        <v>-1512.0063600000001</v>
      </c>
      <c r="AC58" s="151">
        <v>-4734.3747199999998</v>
      </c>
      <c r="AD58" s="151">
        <v>-375.30907000000002</v>
      </c>
      <c r="AE58" s="151">
        <v>-1450.56249</v>
      </c>
      <c r="AF58" s="151">
        <v>-581.10060999999996</v>
      </c>
      <c r="AG58" s="151">
        <v>-33.104150000000004</v>
      </c>
      <c r="AH58" s="151">
        <v>-537.04845999999998</v>
      </c>
      <c r="AI58" s="151">
        <v>-272.31918000000002</v>
      </c>
      <c r="AJ58" s="151">
        <v>0</v>
      </c>
      <c r="AK58" s="151">
        <v>-151.13167000000001</v>
      </c>
      <c r="AL58" s="151">
        <v>-528.02373</v>
      </c>
      <c r="AM58" s="151">
        <v>-315.59492999999998</v>
      </c>
      <c r="AN58" s="151">
        <v>-2086.5547000000001</v>
      </c>
      <c r="AO58" s="151">
        <v>-847.88317000000006</v>
      </c>
      <c r="AP58" s="151">
        <v>0</v>
      </c>
      <c r="AQ58" s="151">
        <v>-70331.944790000009</v>
      </c>
    </row>
    <row r="59" spans="1:43">
      <c r="A59" s="840" t="s">
        <v>60</v>
      </c>
      <c r="B59" s="151">
        <v>-12000.92044</v>
      </c>
      <c r="C59" s="151">
        <v>-11986.100699999999</v>
      </c>
      <c r="D59" s="151">
        <v>-9903.2740299999987</v>
      </c>
      <c r="E59" s="151">
        <v>-6088.973</v>
      </c>
      <c r="F59" s="151">
        <v>-4152.9539999999997</v>
      </c>
      <c r="G59" s="151">
        <v>-4903.643</v>
      </c>
      <c r="H59" s="151">
        <v>-2530.7053799999999</v>
      </c>
      <c r="I59" s="151">
        <v>-6152.82006</v>
      </c>
      <c r="J59" s="151">
        <v>-4539.1822999999995</v>
      </c>
      <c r="K59" s="151">
        <v>-5091.2657300000001</v>
      </c>
      <c r="L59" s="151">
        <v>-4750.3989700000002</v>
      </c>
      <c r="M59" s="151">
        <v>-7583.7300599999999</v>
      </c>
      <c r="N59" s="151">
        <v>-10431.4722</v>
      </c>
      <c r="O59" s="151">
        <v>-4495.26</v>
      </c>
      <c r="P59" s="151">
        <v>-3782.2088599999997</v>
      </c>
      <c r="Q59" s="151">
        <v>-1410.57367</v>
      </c>
      <c r="R59" s="151">
        <v>-1371.6981599999999</v>
      </c>
      <c r="S59" s="151">
        <v>-2789.38868</v>
      </c>
      <c r="T59" s="151">
        <v>-2537.3090699999998</v>
      </c>
      <c r="U59" s="151">
        <v>-4617.6329999999998</v>
      </c>
      <c r="V59" s="151">
        <v>-2894.2757000000001</v>
      </c>
      <c r="W59" s="151">
        <v>-1606.63257</v>
      </c>
      <c r="X59" s="151">
        <v>-4496.7172399999999</v>
      </c>
      <c r="Y59" s="151">
        <v>-2849.1950099999999</v>
      </c>
      <c r="Z59" s="151">
        <v>-2925.5259999999998</v>
      </c>
      <c r="AA59" s="151">
        <v>-3541.0294800000001</v>
      </c>
      <c r="AB59" s="151">
        <v>-6767.3360300000004</v>
      </c>
      <c r="AC59" s="151">
        <v>-8506.9889999999996</v>
      </c>
      <c r="AD59" s="151">
        <v>-343.65100000000001</v>
      </c>
      <c r="AE59" s="151">
        <v>-5722.1009999999997</v>
      </c>
      <c r="AF59" s="151">
        <v>-529.56899999999996</v>
      </c>
      <c r="AG59" s="151">
        <v>-1938.4449999999999</v>
      </c>
      <c r="AH59" s="151">
        <v>-1969.021</v>
      </c>
      <c r="AI59" s="151">
        <v>-715.96600000000001</v>
      </c>
      <c r="AJ59" s="151">
        <v>-379.54750000000001</v>
      </c>
      <c r="AK59" s="151">
        <v>0</v>
      </c>
      <c r="AL59" s="151">
        <v>-5250.2360199999994</v>
      </c>
      <c r="AM59" s="151">
        <v>-606.40700000000004</v>
      </c>
      <c r="AN59" s="151">
        <v>-3944.223</v>
      </c>
      <c r="AO59" s="151">
        <v>-621.92499999999995</v>
      </c>
      <c r="AP59" s="151">
        <v>-881.65078000000005</v>
      </c>
      <c r="AQ59" s="151">
        <v>-167609.95463999998</v>
      </c>
    </row>
    <row r="60" spans="1:43">
      <c r="A60" s="840" t="s">
        <v>61</v>
      </c>
      <c r="B60" s="151">
        <v>-18785.419389999999</v>
      </c>
      <c r="C60" s="151">
        <v>-290.06644</v>
      </c>
      <c r="D60" s="151">
        <v>-4481.8308099999995</v>
      </c>
      <c r="E60" s="151">
        <v>-1111.6884299999999</v>
      </c>
      <c r="F60" s="151">
        <v>-2821.8704400000001</v>
      </c>
      <c r="G60" s="151">
        <v>-2718.47714</v>
      </c>
      <c r="H60" s="151">
        <v>-3507.2867900000001</v>
      </c>
      <c r="I60" s="151">
        <v>0</v>
      </c>
      <c r="J60" s="151">
        <v>-2706.6129000000001</v>
      </c>
      <c r="K60" s="151">
        <v>-6518.5055400000001</v>
      </c>
      <c r="L60" s="151">
        <v>-66.72</v>
      </c>
      <c r="M60" s="151">
        <v>-1773.9096399999999</v>
      </c>
      <c r="N60" s="151">
        <v>-10941.63027</v>
      </c>
      <c r="O60" s="151">
        <v>-660.63855000000001</v>
      </c>
      <c r="P60" s="151">
        <v>-1893.5023700000002</v>
      </c>
      <c r="Q60" s="151">
        <v>-161.09522000000001</v>
      </c>
      <c r="R60" s="151">
        <v>-550.14580000000001</v>
      </c>
      <c r="S60" s="151">
        <v>0</v>
      </c>
      <c r="T60" s="151">
        <v>-6997.8015300000006</v>
      </c>
      <c r="U60" s="151">
        <v>-3865.0970499999999</v>
      </c>
      <c r="V60" s="151">
        <v>-183.36420000000001</v>
      </c>
      <c r="W60" s="151">
        <v>-2040.4074599999999</v>
      </c>
      <c r="X60" s="151">
        <v>0</v>
      </c>
      <c r="Y60" s="151">
        <v>-1496.8487700000001</v>
      </c>
      <c r="Z60" s="151">
        <v>-213.18244000000001</v>
      </c>
      <c r="AA60" s="151">
        <v>-763.95134999999993</v>
      </c>
      <c r="AB60" s="151">
        <v>-793.30813999999998</v>
      </c>
      <c r="AC60" s="151">
        <v>-4006.3749299999999</v>
      </c>
      <c r="AD60" s="151">
        <v>0</v>
      </c>
      <c r="AE60" s="151">
        <v>-834.07359999999994</v>
      </c>
      <c r="AF60" s="151">
        <v>-2591.3026600000003</v>
      </c>
      <c r="AG60" s="151">
        <v>-156.84696</v>
      </c>
      <c r="AH60" s="151">
        <v>-136.45457000000002</v>
      </c>
      <c r="AI60" s="151">
        <v>0</v>
      </c>
      <c r="AJ60" s="151">
        <v>0</v>
      </c>
      <c r="AK60" s="151">
        <v>-255.94926000000001</v>
      </c>
      <c r="AL60" s="151">
        <v>0</v>
      </c>
      <c r="AM60" s="151">
        <v>-46.464730000000003</v>
      </c>
      <c r="AN60" s="151">
        <v>-4224.4914100000005</v>
      </c>
      <c r="AO60" s="151">
        <v>-6758.0865199999998</v>
      </c>
      <c r="AP60" s="151">
        <v>-75.678780000000003</v>
      </c>
      <c r="AQ60" s="151">
        <v>-94429.084090000004</v>
      </c>
    </row>
    <row r="61" spans="1:43">
      <c r="A61" s="840" t="s">
        <v>62</v>
      </c>
      <c r="B61" s="151">
        <v>0</v>
      </c>
      <c r="C61" s="151">
        <v>0</v>
      </c>
      <c r="D61" s="151">
        <v>0</v>
      </c>
      <c r="E61" s="151">
        <v>0</v>
      </c>
      <c r="F61" s="151">
        <v>0</v>
      </c>
      <c r="G61" s="151">
        <v>0</v>
      </c>
      <c r="H61" s="151">
        <v>0</v>
      </c>
      <c r="I61" s="151">
        <v>0</v>
      </c>
      <c r="J61" s="151">
        <v>0</v>
      </c>
      <c r="K61" s="151">
        <v>0</v>
      </c>
      <c r="L61" s="151">
        <v>-23.57893</v>
      </c>
      <c r="M61" s="151">
        <v>0</v>
      </c>
      <c r="N61" s="151">
        <v>0</v>
      </c>
      <c r="O61" s="151">
        <v>0</v>
      </c>
      <c r="P61" s="151">
        <v>0</v>
      </c>
      <c r="Q61" s="151">
        <v>0</v>
      </c>
      <c r="R61" s="151">
        <v>0</v>
      </c>
      <c r="S61" s="151">
        <v>0</v>
      </c>
      <c r="T61" s="151">
        <v>0</v>
      </c>
      <c r="U61" s="151">
        <v>0</v>
      </c>
      <c r="V61" s="151">
        <v>0</v>
      </c>
      <c r="W61" s="151">
        <v>0</v>
      </c>
      <c r="X61" s="151">
        <v>0</v>
      </c>
      <c r="Y61" s="151">
        <v>0</v>
      </c>
      <c r="Z61" s="151">
        <v>0</v>
      </c>
      <c r="AA61" s="151">
        <v>0</v>
      </c>
      <c r="AB61" s="151">
        <v>0</v>
      </c>
      <c r="AC61" s="151">
        <v>0</v>
      </c>
      <c r="AD61" s="151">
        <v>0</v>
      </c>
      <c r="AE61" s="151">
        <v>0</v>
      </c>
      <c r="AF61" s="151">
        <v>0</v>
      </c>
      <c r="AG61" s="151">
        <v>0</v>
      </c>
      <c r="AH61" s="151">
        <v>0</v>
      </c>
      <c r="AI61" s="151">
        <v>0</v>
      </c>
      <c r="AJ61" s="151">
        <v>0</v>
      </c>
      <c r="AK61" s="151">
        <v>0</v>
      </c>
      <c r="AL61" s="151">
        <v>0</v>
      </c>
      <c r="AM61" s="151">
        <v>0</v>
      </c>
      <c r="AN61" s="151">
        <v>0</v>
      </c>
      <c r="AO61" s="151">
        <v>0</v>
      </c>
      <c r="AP61" s="151">
        <v>0</v>
      </c>
      <c r="AQ61" s="151">
        <v>-23.57893</v>
      </c>
    </row>
    <row r="62" spans="1:43">
      <c r="A62" s="840" t="s">
        <v>63</v>
      </c>
      <c r="B62" s="151">
        <v>0</v>
      </c>
      <c r="C62" s="151">
        <v>0</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row>
    <row r="63" spans="1:43">
      <c r="A63" s="840" t="s">
        <v>64</v>
      </c>
      <c r="B63" s="151">
        <v>-291.57410999999996</v>
      </c>
      <c r="C63" s="151">
        <v>-42.43356</v>
      </c>
      <c r="D63" s="151">
        <v>0</v>
      </c>
      <c r="E63" s="151">
        <v>0</v>
      </c>
      <c r="F63" s="151">
        <v>-24.358779999999999</v>
      </c>
      <c r="G63" s="151">
        <v>-4.7704300000000002</v>
      </c>
      <c r="H63" s="151">
        <v>-23.804479999999998</v>
      </c>
      <c r="I63" s="151">
        <v>0</v>
      </c>
      <c r="J63" s="151">
        <v>-27.836849999999998</v>
      </c>
      <c r="K63" s="151">
        <v>-93.159880000000001</v>
      </c>
      <c r="L63" s="151">
        <v>-37.442660000000004</v>
      </c>
      <c r="M63" s="151">
        <v>-19.07077</v>
      </c>
      <c r="N63" s="151">
        <v>-131.50292000000002</v>
      </c>
      <c r="O63" s="151">
        <v>0</v>
      </c>
      <c r="P63" s="151">
        <v>0</v>
      </c>
      <c r="Q63" s="151">
        <v>-11.803940000000001</v>
      </c>
      <c r="R63" s="151">
        <v>0</v>
      </c>
      <c r="S63" s="151">
        <v>0</v>
      </c>
      <c r="T63" s="151">
        <v>-24.922130000000003</v>
      </c>
      <c r="U63" s="151">
        <v>0</v>
      </c>
      <c r="V63" s="151">
        <v>0</v>
      </c>
      <c r="W63" s="151">
        <v>0</v>
      </c>
      <c r="X63" s="151">
        <v>0</v>
      </c>
      <c r="Y63" s="151">
        <v>-28.909830000000003</v>
      </c>
      <c r="Z63" s="151">
        <v>0</v>
      </c>
      <c r="AA63" s="151">
        <v>-7.4581299999999997</v>
      </c>
      <c r="AB63" s="151">
        <v>0</v>
      </c>
      <c r="AC63" s="151">
        <v>0</v>
      </c>
      <c r="AD63" s="151">
        <v>-0.49120999999999998</v>
      </c>
      <c r="AE63" s="151">
        <v>-31.59254</v>
      </c>
      <c r="AF63" s="151">
        <v>0</v>
      </c>
      <c r="AG63" s="151">
        <v>-8.0282</v>
      </c>
      <c r="AH63" s="151">
        <v>-27.039300000000001</v>
      </c>
      <c r="AI63" s="151">
        <v>0</v>
      </c>
      <c r="AJ63" s="151">
        <v>-5.7138999999999998</v>
      </c>
      <c r="AK63" s="151">
        <v>0</v>
      </c>
      <c r="AL63" s="151">
        <v>0</v>
      </c>
      <c r="AM63" s="151">
        <v>0</v>
      </c>
      <c r="AN63" s="151">
        <v>-31.097909999999999</v>
      </c>
      <c r="AO63" s="151">
        <v>-24.940740000000002</v>
      </c>
      <c r="AP63" s="151">
        <v>0</v>
      </c>
      <c r="AQ63" s="151">
        <v>-897.95227</v>
      </c>
    </row>
    <row r="64" spans="1:43">
      <c r="A64" s="840" t="s">
        <v>65</v>
      </c>
      <c r="B64" s="151">
        <v>-495.19968999999998</v>
      </c>
      <c r="C64" s="151">
        <v>-266.42245000000003</v>
      </c>
      <c r="D64" s="151">
        <v>0</v>
      </c>
      <c r="E64" s="151">
        <v>0</v>
      </c>
      <c r="F64" s="151">
        <v>-59.248160000000006</v>
      </c>
      <c r="G64" s="151">
        <v>-33.39443</v>
      </c>
      <c r="H64" s="151">
        <v>-25.240110000000001</v>
      </c>
      <c r="I64" s="151">
        <v>0</v>
      </c>
      <c r="J64" s="151">
        <v>-113.71617999999999</v>
      </c>
      <c r="K64" s="151">
        <v>-46.216010000000004</v>
      </c>
      <c r="L64" s="151">
        <v>-42.479150000000004</v>
      </c>
      <c r="M64" s="151">
        <v>-93.329689999999999</v>
      </c>
      <c r="N64" s="151">
        <v>-47.694309999999994</v>
      </c>
      <c r="O64" s="151">
        <v>0</v>
      </c>
      <c r="P64" s="151">
        <v>0</v>
      </c>
      <c r="Q64" s="151">
        <v>-17.145259999999997</v>
      </c>
      <c r="R64" s="151">
        <v>0</v>
      </c>
      <c r="S64" s="151">
        <v>0</v>
      </c>
      <c r="T64" s="151">
        <v>-100.08632</v>
      </c>
      <c r="U64" s="151">
        <v>0</v>
      </c>
      <c r="V64" s="151">
        <v>0</v>
      </c>
      <c r="W64" s="151">
        <v>0</v>
      </c>
      <c r="X64" s="151">
        <v>0</v>
      </c>
      <c r="Y64" s="151">
        <v>-55.80715</v>
      </c>
      <c r="Z64" s="151">
        <v>0</v>
      </c>
      <c r="AA64" s="151">
        <v>-52.627449999999996</v>
      </c>
      <c r="AB64" s="151">
        <v>0</v>
      </c>
      <c r="AC64" s="151">
        <v>0</v>
      </c>
      <c r="AD64" s="151">
        <v>-4.0764000000000005</v>
      </c>
      <c r="AE64" s="151">
        <v>-39.813809999999997</v>
      </c>
      <c r="AF64" s="151">
        <v>0</v>
      </c>
      <c r="AG64" s="151">
        <v>-18.142289999999999</v>
      </c>
      <c r="AH64" s="151">
        <v>-67.004820000000009</v>
      </c>
      <c r="AI64" s="151">
        <v>0</v>
      </c>
      <c r="AJ64" s="151">
        <v>-4.4947700000000008</v>
      </c>
      <c r="AK64" s="151">
        <v>0</v>
      </c>
      <c r="AL64" s="151">
        <v>0</v>
      </c>
      <c r="AM64" s="151">
        <v>0</v>
      </c>
      <c r="AN64" s="151">
        <v>-82.022509999999997</v>
      </c>
      <c r="AO64" s="151">
        <v>-9.4758899999999997</v>
      </c>
      <c r="AP64" s="151">
        <v>0</v>
      </c>
      <c r="AQ64" s="151">
        <v>-1673.6368500000001</v>
      </c>
    </row>
    <row r="65" spans="1:43">
      <c r="A65" s="840" t="s">
        <v>66</v>
      </c>
      <c r="B65" s="151">
        <v>-39.723759999999999</v>
      </c>
      <c r="C65" s="151">
        <v>-9.094850000000001</v>
      </c>
      <c r="D65" s="151">
        <v>-154.38167999999999</v>
      </c>
      <c r="E65" s="151">
        <v>-121.19402000000001</v>
      </c>
      <c r="F65" s="151">
        <v>-20.31549</v>
      </c>
      <c r="G65" s="151">
        <v>0</v>
      </c>
      <c r="H65" s="151">
        <v>-7.9518999999999993</v>
      </c>
      <c r="I65" s="151">
        <v>-9.3693200000000001</v>
      </c>
      <c r="J65" s="151">
        <v>-0.62758999999999998</v>
      </c>
      <c r="K65" s="151">
        <v>-213.17462</v>
      </c>
      <c r="L65" s="151">
        <v>-8.125729999999999</v>
      </c>
      <c r="M65" s="151">
        <v>0</v>
      </c>
      <c r="N65" s="151">
        <v>-15.625350000000001</v>
      </c>
      <c r="O65" s="151">
        <v>-5.0629200000000001</v>
      </c>
      <c r="P65" s="151">
        <v>-18.00619</v>
      </c>
      <c r="Q65" s="151">
        <v>-0.21953999999999999</v>
      </c>
      <c r="R65" s="151">
        <v>0</v>
      </c>
      <c r="S65" s="151">
        <v>0</v>
      </c>
      <c r="T65" s="151">
        <v>-23.74747</v>
      </c>
      <c r="U65" s="151">
        <v>-6.5007999999999999</v>
      </c>
      <c r="V65" s="151">
        <v>0</v>
      </c>
      <c r="W65" s="151">
        <v>-54.502739999999996</v>
      </c>
      <c r="X65" s="151">
        <v>-7.9319300000000004</v>
      </c>
      <c r="Y65" s="151">
        <v>-2.3120400000000001</v>
      </c>
      <c r="Z65" s="151">
        <v>-1.09876</v>
      </c>
      <c r="AA65" s="151">
        <v>-8.5346100000000007</v>
      </c>
      <c r="AB65" s="151">
        <v>-12.53139</v>
      </c>
      <c r="AC65" s="151">
        <v>-69.136030000000005</v>
      </c>
      <c r="AD65" s="151">
        <v>0</v>
      </c>
      <c r="AE65" s="151">
        <v>-3.2890600000000001</v>
      </c>
      <c r="AF65" s="151">
        <v>-6.3083999999999998</v>
      </c>
      <c r="AG65" s="151">
        <v>-0.17643</v>
      </c>
      <c r="AH65" s="151">
        <v>-7.2095099999999999</v>
      </c>
      <c r="AI65" s="151">
        <v>-3.2899499999999997</v>
      </c>
      <c r="AJ65" s="151">
        <v>0</v>
      </c>
      <c r="AK65" s="151">
        <v>-11.314290000000002</v>
      </c>
      <c r="AL65" s="151">
        <v>-0.64424999999999999</v>
      </c>
      <c r="AM65" s="151">
        <v>0</v>
      </c>
      <c r="AN65" s="151">
        <v>-4.6037299999999997</v>
      </c>
      <c r="AO65" s="151">
        <v>-35.038209999999999</v>
      </c>
      <c r="AP65" s="151">
        <v>0</v>
      </c>
      <c r="AQ65" s="151">
        <v>-881.04256000000009</v>
      </c>
    </row>
    <row r="66" spans="1:43">
      <c r="A66" s="840" t="s">
        <v>67</v>
      </c>
      <c r="B66" s="151">
        <v>-106.06173</v>
      </c>
      <c r="C66" s="151">
        <v>-90.096410000000006</v>
      </c>
      <c r="D66" s="151">
        <v>-1195.4529299999999</v>
      </c>
      <c r="E66" s="151">
        <v>-201.15537</v>
      </c>
      <c r="F66" s="151">
        <v>-67.586570000000009</v>
      </c>
      <c r="G66" s="151">
        <v>-38.880919999999996</v>
      </c>
      <c r="H66" s="151">
        <v>-5.0949600000000004</v>
      </c>
      <c r="I66" s="151">
        <v>0</v>
      </c>
      <c r="J66" s="151">
        <v>-123.28523</v>
      </c>
      <c r="K66" s="151">
        <v>-21.168880000000001</v>
      </c>
      <c r="L66" s="151">
        <v>-10.444940000000001</v>
      </c>
      <c r="M66" s="151">
        <v>-108.28761</v>
      </c>
      <c r="N66" s="151">
        <v>-24.242360000000001</v>
      </c>
      <c r="O66" s="151">
        <v>-117.90297</v>
      </c>
      <c r="P66" s="151">
        <v>-90.396839999999997</v>
      </c>
      <c r="Q66" s="151">
        <v>-124.66548</v>
      </c>
      <c r="R66" s="151">
        <v>-25.199349999999999</v>
      </c>
      <c r="S66" s="151">
        <v>0</v>
      </c>
      <c r="T66" s="151">
        <v>-64.339240000000004</v>
      </c>
      <c r="U66" s="151">
        <v>-32.902239999999999</v>
      </c>
      <c r="V66" s="151">
        <v>0</v>
      </c>
      <c r="W66" s="151">
        <v>-64.567710000000005</v>
      </c>
      <c r="X66" s="151">
        <v>-53.093839999999993</v>
      </c>
      <c r="Y66" s="151">
        <v>-25.323730000000001</v>
      </c>
      <c r="Z66" s="151">
        <v>-44.163519999999998</v>
      </c>
      <c r="AA66" s="151">
        <v>-41.646250000000002</v>
      </c>
      <c r="AB66" s="151">
        <v>-34.844809999999995</v>
      </c>
      <c r="AC66" s="151">
        <v>-178.28470999999999</v>
      </c>
      <c r="AD66" s="151">
        <v>-72.247839999999997</v>
      </c>
      <c r="AE66" s="151">
        <v>0</v>
      </c>
      <c r="AF66" s="151">
        <v>-24.090990000000001</v>
      </c>
      <c r="AG66" s="151">
        <v>-4.6621600000000001</v>
      </c>
      <c r="AH66" s="151">
        <v>-51.606199999999994</v>
      </c>
      <c r="AI66" s="151">
        <v>-17.379290000000001</v>
      </c>
      <c r="AJ66" s="151">
        <v>0</v>
      </c>
      <c r="AK66" s="151">
        <v>-11.845090000000001</v>
      </c>
      <c r="AL66" s="151">
        <v>-15.60253</v>
      </c>
      <c r="AM66" s="151">
        <v>0</v>
      </c>
      <c r="AN66" s="151">
        <v>-24.489639999999998</v>
      </c>
      <c r="AO66" s="151">
        <v>-19.384330000000002</v>
      </c>
      <c r="AP66" s="151">
        <v>0</v>
      </c>
      <c r="AQ66" s="151">
        <v>-3130.3966700000001</v>
      </c>
    </row>
    <row r="67" spans="1:43">
      <c r="A67" s="840" t="s">
        <v>68</v>
      </c>
      <c r="B67" s="151">
        <v>-642.8736899999999</v>
      </c>
      <c r="C67" s="151">
        <v>-107.62514</v>
      </c>
      <c r="D67" s="151">
        <v>-110.06797</v>
      </c>
      <c r="E67" s="151">
        <v>-237.40280999999999</v>
      </c>
      <c r="F67" s="151">
        <v>-22.017580000000002</v>
      </c>
      <c r="G67" s="151">
        <v>-28.827950000000001</v>
      </c>
      <c r="H67" s="151">
        <v>-73.926280000000006</v>
      </c>
      <c r="I67" s="151">
        <v>-44.770760000000003</v>
      </c>
      <c r="J67" s="151">
        <v>-69.677880000000002</v>
      </c>
      <c r="K67" s="151">
        <v>-411.78065000000004</v>
      </c>
      <c r="L67" s="151">
        <v>-78.950999999999993</v>
      </c>
      <c r="M67" s="151">
        <v>-121.94516</v>
      </c>
      <c r="N67" s="151">
        <v>-207.53426000000002</v>
      </c>
      <c r="O67" s="151">
        <v>-45.043510000000005</v>
      </c>
      <c r="P67" s="151">
        <v>-31.327159999999999</v>
      </c>
      <c r="Q67" s="151">
        <v>0</v>
      </c>
      <c r="R67" s="151">
        <v>-6.6820500000000003</v>
      </c>
      <c r="S67" s="151">
        <v>-3.6682299999999999</v>
      </c>
      <c r="T67" s="151">
        <v>-262.35987</v>
      </c>
      <c r="U67" s="151">
        <v>-34.006839999999997</v>
      </c>
      <c r="V67" s="151">
        <v>0</v>
      </c>
      <c r="W67" s="151">
        <v>-19.967269999999999</v>
      </c>
      <c r="X67" s="151">
        <v>-61.03331</v>
      </c>
      <c r="Y67" s="151">
        <v>-23.368449999999999</v>
      </c>
      <c r="Z67" s="151">
        <v>-83.211669999999998</v>
      </c>
      <c r="AA67" s="151">
        <v>-36.493209999999998</v>
      </c>
      <c r="AB67" s="151">
        <v>-51.670169999999999</v>
      </c>
      <c r="AC67" s="151">
        <v>-317.53483</v>
      </c>
      <c r="AD67" s="151">
        <v>0</v>
      </c>
      <c r="AE67" s="151">
        <v>-25.927630000000001</v>
      </c>
      <c r="AF67" s="151">
        <v>0</v>
      </c>
      <c r="AG67" s="151">
        <v>-3.5683099999999999</v>
      </c>
      <c r="AH67" s="151">
        <v>0</v>
      </c>
      <c r="AI67" s="151">
        <v>-6.6934399999999998</v>
      </c>
      <c r="AJ67" s="151">
        <v>0</v>
      </c>
      <c r="AK67" s="151">
        <v>0</v>
      </c>
      <c r="AL67" s="151">
        <v>-35.54345</v>
      </c>
      <c r="AM67" s="151">
        <v>0</v>
      </c>
      <c r="AN67" s="151">
        <v>-37.611350000000002</v>
      </c>
      <c r="AO67" s="151">
        <v>-34.241230000000002</v>
      </c>
      <c r="AP67" s="151">
        <v>0</v>
      </c>
      <c r="AQ67" s="151">
        <v>-3277.35311</v>
      </c>
    </row>
    <row r="68" spans="1:43">
      <c r="A68" s="840" t="s">
        <v>69</v>
      </c>
      <c r="B68" s="151">
        <v>-812.25070999999991</v>
      </c>
      <c r="C68" s="151">
        <v>-594.04818</v>
      </c>
      <c r="D68" s="151">
        <v>-419.44375000000002</v>
      </c>
      <c r="E68" s="151">
        <v>-425.02742999999998</v>
      </c>
      <c r="F68" s="151">
        <v>-135.45935999999998</v>
      </c>
      <c r="G68" s="151">
        <v>-46.902809999999995</v>
      </c>
      <c r="H68" s="151">
        <v>-135.90682999999999</v>
      </c>
      <c r="I68" s="151">
        <v>-48.861710000000002</v>
      </c>
      <c r="J68" s="151">
        <v>-385.29408000000001</v>
      </c>
      <c r="K68" s="151">
        <v>-75.75412</v>
      </c>
      <c r="L68" s="151">
        <v>-68.955690000000004</v>
      </c>
      <c r="M68" s="151">
        <v>-341.17657000000003</v>
      </c>
      <c r="N68" s="151">
        <v>-116.25205</v>
      </c>
      <c r="O68" s="151">
        <v>-309.90547999999995</v>
      </c>
      <c r="P68" s="151">
        <v>-367.01461999999998</v>
      </c>
      <c r="Q68" s="151">
        <v>-2.61111</v>
      </c>
      <c r="R68" s="151">
        <v>-62.442419999999998</v>
      </c>
      <c r="S68" s="151">
        <v>0</v>
      </c>
      <c r="T68" s="151">
        <v>-165.79429999999999</v>
      </c>
      <c r="U68" s="151">
        <v>-119.43142</v>
      </c>
      <c r="V68" s="151">
        <v>0</v>
      </c>
      <c r="W68" s="151">
        <v>-231.23188000000002</v>
      </c>
      <c r="X68" s="151">
        <v>-201.37734</v>
      </c>
      <c r="Y68" s="151">
        <v>-190.22653</v>
      </c>
      <c r="Z68" s="151">
        <v>-179.88252</v>
      </c>
      <c r="AA68" s="151">
        <v>-66.180080000000004</v>
      </c>
      <c r="AB68" s="151">
        <v>-203.71242999999998</v>
      </c>
      <c r="AC68" s="151">
        <v>-646.62518999999998</v>
      </c>
      <c r="AD68" s="151">
        <v>-93.027059999999992</v>
      </c>
      <c r="AE68" s="151">
        <v>-84.189580000000007</v>
      </c>
      <c r="AF68" s="151">
        <v>-104.41308000000001</v>
      </c>
      <c r="AG68" s="151">
        <v>-21.290990000000001</v>
      </c>
      <c r="AH68" s="151">
        <v>-55.628370000000004</v>
      </c>
      <c r="AI68" s="151">
        <v>-24.20523</v>
      </c>
      <c r="AJ68" s="151">
        <v>0</v>
      </c>
      <c r="AK68" s="151">
        <v>-37.622870000000006</v>
      </c>
      <c r="AL68" s="151">
        <v>-101.65718</v>
      </c>
      <c r="AM68" s="151">
        <v>0</v>
      </c>
      <c r="AN68" s="151">
        <v>-197.39823999999999</v>
      </c>
      <c r="AO68" s="151">
        <v>-64.782690000000002</v>
      </c>
      <c r="AP68" s="151">
        <v>0</v>
      </c>
      <c r="AQ68" s="151">
        <v>-7135.9839000000002</v>
      </c>
    </row>
    <row r="69" spans="1:43">
      <c r="A69" s="942" t="s">
        <v>70</v>
      </c>
      <c r="B69" s="943">
        <v>27017.65365</v>
      </c>
      <c r="C69" s="943">
        <v>3517.3445899999997</v>
      </c>
      <c r="D69" s="943">
        <v>8284.3996900000002</v>
      </c>
      <c r="E69" s="943">
        <v>3130.8864600000002</v>
      </c>
      <c r="F69" s="943">
        <v>1576.4639299999999</v>
      </c>
      <c r="G69" s="943">
        <v>4117.4714199999999</v>
      </c>
      <c r="H69" s="943">
        <v>957.57086000000004</v>
      </c>
      <c r="I69" s="943">
        <v>2872.1302900000001</v>
      </c>
      <c r="J69" s="943">
        <v>763.96231999999998</v>
      </c>
      <c r="K69" s="943">
        <v>620.51338999999996</v>
      </c>
      <c r="L69" s="943">
        <v>547.64805000000001</v>
      </c>
      <c r="M69" s="943">
        <v>231.84595000000002</v>
      </c>
      <c r="N69" s="943">
        <v>2862.98083</v>
      </c>
      <c r="O69" s="943">
        <v>662.66568999999993</v>
      </c>
      <c r="P69" s="943">
        <v>1603.0764899999999</v>
      </c>
      <c r="Q69" s="943">
        <v>551.79482999999993</v>
      </c>
      <c r="R69" s="943">
        <v>1096.2196399999998</v>
      </c>
      <c r="S69" s="943">
        <v>1771.6536000000001</v>
      </c>
      <c r="T69" s="943">
        <v>1176.4095500000001</v>
      </c>
      <c r="U69" s="943">
        <v>1880.01747</v>
      </c>
      <c r="V69" s="943">
        <v>2102.0560699999996</v>
      </c>
      <c r="W69" s="943">
        <v>1278.6705200000001</v>
      </c>
      <c r="X69" s="943">
        <v>3423.7800699999998</v>
      </c>
      <c r="Y69" s="943">
        <v>661.05017000000009</v>
      </c>
      <c r="Z69" s="943">
        <v>3193.34265</v>
      </c>
      <c r="AA69" s="943">
        <v>948.91102000000001</v>
      </c>
      <c r="AB69" s="943">
        <v>1461.9128400000002</v>
      </c>
      <c r="AC69" s="943">
        <v>2569.0207799999998</v>
      </c>
      <c r="AD69" s="943">
        <v>669.59055000000001</v>
      </c>
      <c r="AE69" s="943">
        <v>944.26016000000004</v>
      </c>
      <c r="AF69" s="943">
        <v>1029.8676800000001</v>
      </c>
      <c r="AG69" s="943">
        <v>569.14879000000008</v>
      </c>
      <c r="AH69" s="943">
        <v>906.96081000000004</v>
      </c>
      <c r="AI69" s="943">
        <v>220.70501000000002</v>
      </c>
      <c r="AJ69" s="943">
        <v>976.34870000000001</v>
      </c>
      <c r="AK69" s="943">
        <v>147.23531</v>
      </c>
      <c r="AL69" s="943">
        <v>645.40439000000003</v>
      </c>
      <c r="AM69" s="943">
        <v>237.72740999999999</v>
      </c>
      <c r="AN69" s="943">
        <v>1618.9711000000002</v>
      </c>
      <c r="AO69" s="943">
        <v>693.31011000000001</v>
      </c>
      <c r="AP69" s="943">
        <v>237.11183</v>
      </c>
      <c r="AQ69" s="943">
        <v>89778.094670000006</v>
      </c>
    </row>
    <row r="70" spans="1:43">
      <c r="A70" s="840" t="s">
        <v>71</v>
      </c>
      <c r="B70" s="151">
        <v>0</v>
      </c>
      <c r="C70" s="151">
        <v>0</v>
      </c>
      <c r="D70" s="151">
        <v>0</v>
      </c>
      <c r="E70" s="151">
        <v>0</v>
      </c>
      <c r="F70" s="151">
        <v>0</v>
      </c>
      <c r="G70" s="151">
        <v>0</v>
      </c>
      <c r="H70" s="151">
        <v>0</v>
      </c>
      <c r="I70" s="151">
        <v>0</v>
      </c>
      <c r="J70" s="151">
        <v>25.66638</v>
      </c>
      <c r="K70" s="151">
        <v>0</v>
      </c>
      <c r="L70" s="151">
        <v>0</v>
      </c>
      <c r="M70" s="151">
        <v>3.07</v>
      </c>
      <c r="N70" s="151">
        <v>190.65914999999998</v>
      </c>
      <c r="O70" s="151">
        <v>711.49381000000005</v>
      </c>
      <c r="P70" s="151">
        <v>0</v>
      </c>
      <c r="Q70" s="151">
        <v>1</v>
      </c>
      <c r="R70" s="151">
        <v>0</v>
      </c>
      <c r="S70" s="151">
        <v>78.432100000000005</v>
      </c>
      <c r="T70" s="151">
        <v>0</v>
      </c>
      <c r="U70" s="151">
        <v>0</v>
      </c>
      <c r="V70" s="151">
        <v>251.42514000000003</v>
      </c>
      <c r="W70" s="151">
        <v>1.00003</v>
      </c>
      <c r="X70" s="151">
        <v>0</v>
      </c>
      <c r="Y70" s="151">
        <v>0</v>
      </c>
      <c r="Z70" s="151">
        <v>0</v>
      </c>
      <c r="AA70" s="151">
        <v>0</v>
      </c>
      <c r="AB70" s="151">
        <v>0</v>
      </c>
      <c r="AC70" s="151">
        <v>0</v>
      </c>
      <c r="AD70" s="151">
        <v>0</v>
      </c>
      <c r="AE70" s="151">
        <v>0</v>
      </c>
      <c r="AF70" s="151">
        <v>45.54318</v>
      </c>
      <c r="AG70" s="151">
        <v>0</v>
      </c>
      <c r="AH70" s="151">
        <v>0</v>
      </c>
      <c r="AI70" s="151">
        <v>0</v>
      </c>
      <c r="AJ70" s="151">
        <v>0</v>
      </c>
      <c r="AK70" s="151">
        <v>0</v>
      </c>
      <c r="AL70" s="151">
        <v>0</v>
      </c>
      <c r="AM70" s="151">
        <v>0</v>
      </c>
      <c r="AN70" s="151">
        <v>0</v>
      </c>
      <c r="AO70" s="151">
        <v>0</v>
      </c>
      <c r="AP70" s="151">
        <v>0</v>
      </c>
      <c r="AQ70" s="151">
        <v>1308.28979</v>
      </c>
    </row>
    <row r="71" spans="1:43">
      <c r="A71" s="840" t="s">
        <v>72</v>
      </c>
      <c r="B71" s="151">
        <v>12862.656710000001</v>
      </c>
      <c r="C71" s="151">
        <v>875.28648999999996</v>
      </c>
      <c r="D71" s="151">
        <v>464.86705999999998</v>
      </c>
      <c r="E71" s="151">
        <v>385.11298999999997</v>
      </c>
      <c r="F71" s="151">
        <v>179.62700000000001</v>
      </c>
      <c r="G71" s="151">
        <v>713.15162999999995</v>
      </c>
      <c r="H71" s="151">
        <v>524.72368999999992</v>
      </c>
      <c r="I71" s="151">
        <v>716.83375999999998</v>
      </c>
      <c r="J71" s="151">
        <v>355.85509000000002</v>
      </c>
      <c r="K71" s="151">
        <v>423.08423999999997</v>
      </c>
      <c r="L71" s="151">
        <v>395.82053999999999</v>
      </c>
      <c r="M71" s="151">
        <v>119.13025999999999</v>
      </c>
      <c r="N71" s="151">
        <v>2123.9637200000002</v>
      </c>
      <c r="O71" s="151">
        <v>313.16248999999999</v>
      </c>
      <c r="P71" s="151">
        <v>375.24187000000001</v>
      </c>
      <c r="Q71" s="151">
        <v>65.898960000000002</v>
      </c>
      <c r="R71" s="151">
        <v>91.74091</v>
      </c>
      <c r="S71" s="151">
        <v>369.86644999999999</v>
      </c>
      <c r="T71" s="151">
        <v>1070.43291</v>
      </c>
      <c r="U71" s="151">
        <v>1746.1676</v>
      </c>
      <c r="V71" s="151">
        <v>652.78737999999998</v>
      </c>
      <c r="W71" s="151">
        <v>471.68821999999994</v>
      </c>
      <c r="X71" s="151">
        <v>272.18928000000005</v>
      </c>
      <c r="Y71" s="151">
        <v>438.97140000000002</v>
      </c>
      <c r="Z71" s="151">
        <v>368.34674999999999</v>
      </c>
      <c r="AA71" s="151">
        <v>160.29642000000001</v>
      </c>
      <c r="AB71" s="151">
        <v>857.65661</v>
      </c>
      <c r="AC71" s="151">
        <v>1294.24973</v>
      </c>
      <c r="AD71" s="151">
        <v>103.93507000000001</v>
      </c>
      <c r="AE71" s="151">
        <v>397.06842</v>
      </c>
      <c r="AF71" s="151">
        <v>456.77713</v>
      </c>
      <c r="AG71" s="151">
        <v>307.59565000000003</v>
      </c>
      <c r="AH71" s="151">
        <v>277.38413000000003</v>
      </c>
      <c r="AI71" s="151">
        <v>174.78448999999998</v>
      </c>
      <c r="AJ71" s="151">
        <v>38.502309999999994</v>
      </c>
      <c r="AK71" s="151">
        <v>87.802940000000007</v>
      </c>
      <c r="AL71" s="151">
        <v>141.69399999999999</v>
      </c>
      <c r="AM71" s="151">
        <v>85.409369999999996</v>
      </c>
      <c r="AN71" s="151">
        <v>166.77245000000002</v>
      </c>
      <c r="AO71" s="151">
        <v>215.92607000000001</v>
      </c>
      <c r="AP71" s="151">
        <v>44.022440000000003</v>
      </c>
      <c r="AQ71" s="151">
        <v>31186.484629999999</v>
      </c>
    </row>
    <row r="72" spans="1:43">
      <c r="A72" s="840" t="s">
        <v>73</v>
      </c>
      <c r="B72" s="151">
        <v>19858.481030000003</v>
      </c>
      <c r="C72" s="151">
        <v>2741.3358900000003</v>
      </c>
      <c r="D72" s="151">
        <v>9519.4414199999992</v>
      </c>
      <c r="E72" s="151">
        <v>3831.4926099999998</v>
      </c>
      <c r="F72" s="151">
        <v>1598.0754299999999</v>
      </c>
      <c r="G72" s="151">
        <v>3527.9507899999999</v>
      </c>
      <c r="H72" s="151">
        <v>612.52946999999995</v>
      </c>
      <c r="I72" s="151">
        <v>2397.6162400000003</v>
      </c>
      <c r="J72" s="151">
        <v>469.13440000000003</v>
      </c>
      <c r="K72" s="151">
        <v>201.74914999999999</v>
      </c>
      <c r="L72" s="151">
        <v>2012.2325499999999</v>
      </c>
      <c r="M72" s="151">
        <v>254.73767000000001</v>
      </c>
      <c r="N72" s="151">
        <v>1154.9626499999999</v>
      </c>
      <c r="O72" s="151">
        <v>676.67891000000009</v>
      </c>
      <c r="P72" s="151">
        <v>1363.7106299999998</v>
      </c>
      <c r="Q72" s="151">
        <v>889.98354000000006</v>
      </c>
      <c r="R72" s="151">
        <v>1083.22892</v>
      </c>
      <c r="S72" s="151">
        <v>1421.08971</v>
      </c>
      <c r="T72" s="151">
        <v>207.54621</v>
      </c>
      <c r="U72" s="151">
        <v>182.96187</v>
      </c>
      <c r="V72" s="151">
        <v>1222.0767700000001</v>
      </c>
      <c r="W72" s="151">
        <v>1166.39777</v>
      </c>
      <c r="X72" s="151">
        <v>3998.13913</v>
      </c>
      <c r="Y72" s="151">
        <v>486.13398000000001</v>
      </c>
      <c r="Z72" s="151">
        <v>4145.6549199999999</v>
      </c>
      <c r="AA72" s="151">
        <v>1078.45199</v>
      </c>
      <c r="AB72" s="151">
        <v>849.57844999999998</v>
      </c>
      <c r="AC72" s="151">
        <v>2902.4546500000001</v>
      </c>
      <c r="AD72" s="151">
        <v>580.76532999999995</v>
      </c>
      <c r="AE72" s="151">
        <v>580.48847000000001</v>
      </c>
      <c r="AF72" s="151">
        <v>765.22832999999991</v>
      </c>
      <c r="AG72" s="151">
        <v>264.19814000000002</v>
      </c>
      <c r="AH72" s="151">
        <v>882.49370999999996</v>
      </c>
      <c r="AI72" s="151">
        <v>66.516109999999998</v>
      </c>
      <c r="AJ72" s="151">
        <v>1010.5932299999999</v>
      </c>
      <c r="AK72" s="151">
        <v>60.484370000000006</v>
      </c>
      <c r="AL72" s="151">
        <v>654.56663000000003</v>
      </c>
      <c r="AM72" s="151">
        <v>268.29995000000002</v>
      </c>
      <c r="AN72" s="151">
        <v>2296.9913700000002</v>
      </c>
      <c r="AO72" s="151">
        <v>1915.77521</v>
      </c>
      <c r="AP72" s="151">
        <v>343.33481999999998</v>
      </c>
      <c r="AQ72" s="151">
        <v>79543.562420000002</v>
      </c>
    </row>
    <row r="73" spans="1:43">
      <c r="A73" s="840" t="s">
        <v>74</v>
      </c>
      <c r="B73" s="151">
        <v>0</v>
      </c>
      <c r="C73" s="151">
        <v>0</v>
      </c>
      <c r="D73" s="151">
        <v>0</v>
      </c>
      <c r="E73" s="151">
        <v>0</v>
      </c>
      <c r="F73" s="151">
        <v>0</v>
      </c>
      <c r="G73" s="151">
        <v>0</v>
      </c>
      <c r="H73" s="151">
        <v>0</v>
      </c>
      <c r="I73" s="151">
        <v>0</v>
      </c>
      <c r="J73" s="151">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v>0</v>
      </c>
      <c r="AG73" s="151">
        <v>0</v>
      </c>
      <c r="AH73" s="151">
        <v>0</v>
      </c>
      <c r="AI73" s="151">
        <v>0</v>
      </c>
      <c r="AJ73" s="151">
        <v>0</v>
      </c>
      <c r="AK73" s="151">
        <v>0</v>
      </c>
      <c r="AL73" s="151">
        <v>0</v>
      </c>
      <c r="AM73" s="151">
        <v>0</v>
      </c>
      <c r="AN73" s="151">
        <v>0</v>
      </c>
      <c r="AO73" s="151">
        <v>0</v>
      </c>
      <c r="AP73" s="151">
        <v>0</v>
      </c>
      <c r="AQ73" s="151">
        <v>0</v>
      </c>
    </row>
    <row r="74" spans="1:43">
      <c r="A74" s="840" t="s">
        <v>75</v>
      </c>
      <c r="B74" s="151">
        <v>-5703.4840899999999</v>
      </c>
      <c r="C74" s="151">
        <v>-99.277789999999996</v>
      </c>
      <c r="D74" s="151">
        <v>-1699.90879</v>
      </c>
      <c r="E74" s="151">
        <v>-1085.7191399999999</v>
      </c>
      <c r="F74" s="151">
        <v>-201.23849999999999</v>
      </c>
      <c r="G74" s="151">
        <v>-123.631</v>
      </c>
      <c r="H74" s="151">
        <v>-179.6823</v>
      </c>
      <c r="I74" s="151">
        <v>-242.31970999999999</v>
      </c>
      <c r="J74" s="151">
        <v>-86.693550000000002</v>
      </c>
      <c r="K74" s="151">
        <v>-4.32</v>
      </c>
      <c r="L74" s="151">
        <v>-1860.4050400000001</v>
      </c>
      <c r="M74" s="151">
        <v>-145.09198000000001</v>
      </c>
      <c r="N74" s="151">
        <v>-606.60468999999989</v>
      </c>
      <c r="O74" s="151">
        <v>-1038.6695199999999</v>
      </c>
      <c r="P74" s="151">
        <v>-135.87601000000001</v>
      </c>
      <c r="Q74" s="151">
        <v>-405.08767</v>
      </c>
      <c r="R74" s="151">
        <v>-78.750190000000003</v>
      </c>
      <c r="S74" s="151">
        <v>-97.734660000000005</v>
      </c>
      <c r="T74" s="151">
        <v>-101.56957000000001</v>
      </c>
      <c r="U74" s="151">
        <v>-49.112000000000002</v>
      </c>
      <c r="V74" s="151">
        <v>-24.233220000000003</v>
      </c>
      <c r="W74" s="151">
        <v>-360.41550000000001</v>
      </c>
      <c r="X74" s="151">
        <v>-846.54833999999994</v>
      </c>
      <c r="Y74" s="151">
        <v>-264.05521000000005</v>
      </c>
      <c r="Z74" s="151">
        <v>-1320.6590200000001</v>
      </c>
      <c r="AA74" s="151">
        <v>-289.83739000000003</v>
      </c>
      <c r="AB74" s="151">
        <v>-245.32221999999999</v>
      </c>
      <c r="AC74" s="151">
        <v>-1627.6836000000001</v>
      </c>
      <c r="AD74" s="151">
        <v>-15.10985</v>
      </c>
      <c r="AE74" s="151">
        <v>-33.296730000000004</v>
      </c>
      <c r="AF74" s="151">
        <v>-237.68096</v>
      </c>
      <c r="AG74" s="151">
        <v>-2.645</v>
      </c>
      <c r="AH74" s="151">
        <v>-252.91703000000001</v>
      </c>
      <c r="AI74" s="151">
        <v>-20.595590000000001</v>
      </c>
      <c r="AJ74" s="151">
        <v>-72.746839999999992</v>
      </c>
      <c r="AK74" s="151">
        <v>-1.052</v>
      </c>
      <c r="AL74" s="151">
        <v>-150.85623999999999</v>
      </c>
      <c r="AM74" s="151">
        <v>-115.98191</v>
      </c>
      <c r="AN74" s="151">
        <v>-844.79271999999992</v>
      </c>
      <c r="AO74" s="151">
        <v>-1438.3911699999999</v>
      </c>
      <c r="AP74" s="151">
        <v>-150.24543</v>
      </c>
      <c r="AQ74" s="151">
        <v>-22260.242170000001</v>
      </c>
    </row>
    <row r="75" spans="1:43">
      <c r="A75" s="942" t="s">
        <v>76</v>
      </c>
      <c r="B75" s="943">
        <v>4879.1519000000008</v>
      </c>
      <c r="C75" s="943">
        <v>357.91233</v>
      </c>
      <c r="D75" s="943">
        <v>622.66721999999993</v>
      </c>
      <c r="E75" s="943">
        <v>1016.16655</v>
      </c>
      <c r="F75" s="943">
        <v>0</v>
      </c>
      <c r="G75" s="943">
        <v>5.0000000000000001E-3</v>
      </c>
      <c r="H75" s="943">
        <v>5.8999999999999997E-2</v>
      </c>
      <c r="I75" s="943">
        <v>8.0000000000000002E-3</v>
      </c>
      <c r="J75" s="943">
        <v>285.54239000000001</v>
      </c>
      <c r="K75" s="943">
        <v>6.2990000000000004E-2</v>
      </c>
      <c r="L75" s="943">
        <v>302.40082000000001</v>
      </c>
      <c r="M75" s="943">
        <v>0</v>
      </c>
      <c r="N75" s="943">
        <v>318.40790000000004</v>
      </c>
      <c r="O75" s="943">
        <v>283.60482999999999</v>
      </c>
      <c r="P75" s="943">
        <v>666.13482999999997</v>
      </c>
      <c r="Q75" s="943">
        <v>24.567679999999999</v>
      </c>
      <c r="R75" s="943">
        <v>253.29042999999999</v>
      </c>
      <c r="S75" s="943">
        <v>8.5985899999999997</v>
      </c>
      <c r="T75" s="943">
        <v>291.99061999999998</v>
      </c>
      <c r="U75" s="943">
        <v>0.13200000000000001</v>
      </c>
      <c r="V75" s="943">
        <v>1E-3</v>
      </c>
      <c r="W75" s="943">
        <v>288.35237000000001</v>
      </c>
      <c r="X75" s="943">
        <v>677.77731999999992</v>
      </c>
      <c r="Y75" s="943">
        <v>3.0000000000000001E-3</v>
      </c>
      <c r="Z75" s="943">
        <v>231.82915</v>
      </c>
      <c r="AA75" s="943">
        <v>0</v>
      </c>
      <c r="AB75" s="943">
        <v>2E-3</v>
      </c>
      <c r="AC75" s="943">
        <v>1564.4537499999999</v>
      </c>
      <c r="AD75" s="943">
        <v>0</v>
      </c>
      <c r="AE75" s="943">
        <v>403.54399999999998</v>
      </c>
      <c r="AF75" s="943">
        <v>1.83474</v>
      </c>
      <c r="AG75" s="943">
        <v>0</v>
      </c>
      <c r="AH75" s="943">
        <v>1E-3</v>
      </c>
      <c r="AI75" s="943">
        <v>2E-3</v>
      </c>
      <c r="AJ75" s="943">
        <v>1E-3</v>
      </c>
      <c r="AK75" s="943">
        <v>0</v>
      </c>
      <c r="AL75" s="943">
        <v>0</v>
      </c>
      <c r="AM75" s="943">
        <v>1E-3</v>
      </c>
      <c r="AN75" s="943">
        <v>293.34992999999997</v>
      </c>
      <c r="AO75" s="943">
        <v>0.13700000000000001</v>
      </c>
      <c r="AP75" s="943">
        <v>8.3000000000000004E-2</v>
      </c>
      <c r="AQ75" s="943">
        <v>12772.075339999999</v>
      </c>
    </row>
    <row r="76" spans="1:43">
      <c r="A76" s="840" t="s">
        <v>77</v>
      </c>
      <c r="B76" s="151">
        <v>0</v>
      </c>
      <c r="C76" s="151">
        <v>0</v>
      </c>
      <c r="D76" s="151">
        <v>0</v>
      </c>
      <c r="E76" s="151">
        <v>0</v>
      </c>
      <c r="F76" s="151">
        <v>0</v>
      </c>
      <c r="G76" s="151">
        <v>0</v>
      </c>
      <c r="H76" s="151">
        <v>0</v>
      </c>
      <c r="I76" s="151">
        <v>0</v>
      </c>
      <c r="J76" s="151">
        <v>0</v>
      </c>
      <c r="K76" s="151">
        <v>0</v>
      </c>
      <c r="L76" s="151">
        <v>0</v>
      </c>
      <c r="M76" s="151">
        <v>0</v>
      </c>
      <c r="N76" s="151">
        <v>0</v>
      </c>
      <c r="O76" s="151">
        <v>1546.2558000000001</v>
      </c>
      <c r="P76" s="151">
        <v>0</v>
      </c>
      <c r="Q76" s="151">
        <v>0</v>
      </c>
      <c r="R76" s="151">
        <v>0</v>
      </c>
      <c r="S76" s="151">
        <v>0</v>
      </c>
      <c r="T76" s="151">
        <v>0</v>
      </c>
      <c r="U76" s="151">
        <v>0</v>
      </c>
      <c r="V76" s="151">
        <v>0</v>
      </c>
      <c r="W76" s="151">
        <v>0</v>
      </c>
      <c r="X76" s="151">
        <v>0</v>
      </c>
      <c r="Y76" s="151">
        <v>970.12655000000007</v>
      </c>
      <c r="Z76" s="151">
        <v>0</v>
      </c>
      <c r="AA76" s="151">
        <v>0</v>
      </c>
      <c r="AB76" s="151">
        <v>0</v>
      </c>
      <c r="AC76" s="151">
        <v>0</v>
      </c>
      <c r="AD76" s="151">
        <v>0</v>
      </c>
      <c r="AE76" s="151">
        <v>0</v>
      </c>
      <c r="AF76" s="151">
        <v>1E-3</v>
      </c>
      <c r="AG76" s="151">
        <v>0</v>
      </c>
      <c r="AH76" s="151">
        <v>0</v>
      </c>
      <c r="AI76" s="151">
        <v>0</v>
      </c>
      <c r="AJ76" s="151">
        <v>0</v>
      </c>
      <c r="AK76" s="151">
        <v>0</v>
      </c>
      <c r="AL76" s="151">
        <v>0</v>
      </c>
      <c r="AM76" s="151">
        <v>0</v>
      </c>
      <c r="AN76" s="151">
        <v>0</v>
      </c>
      <c r="AO76" s="151">
        <v>0</v>
      </c>
      <c r="AP76" s="151">
        <v>0</v>
      </c>
      <c r="AQ76" s="151">
        <v>2516.3833500000001</v>
      </c>
    </row>
    <row r="77" spans="1:43">
      <c r="A77" s="840" t="s">
        <v>78</v>
      </c>
      <c r="B77" s="151">
        <v>11628.16848</v>
      </c>
      <c r="C77" s="151">
        <v>5198.1796100000001</v>
      </c>
      <c r="D77" s="151">
        <v>1923.3869</v>
      </c>
      <c r="E77" s="151">
        <v>2917.6902099999998</v>
      </c>
      <c r="F77" s="151">
        <v>0</v>
      </c>
      <c r="G77" s="151">
        <v>0</v>
      </c>
      <c r="H77" s="151">
        <v>0</v>
      </c>
      <c r="I77" s="151">
        <v>828.27508</v>
      </c>
      <c r="J77" s="151">
        <v>1346.03568</v>
      </c>
      <c r="K77" s="151">
        <v>172.40415999999999</v>
      </c>
      <c r="L77" s="151">
        <v>2626.37174</v>
      </c>
      <c r="M77" s="151">
        <v>0</v>
      </c>
      <c r="N77" s="151">
        <v>839.60023000000001</v>
      </c>
      <c r="O77" s="151">
        <v>576.03784999999993</v>
      </c>
      <c r="P77" s="151">
        <v>1283.7203100000002</v>
      </c>
      <c r="Q77" s="151">
        <v>39.423580000000001</v>
      </c>
      <c r="R77" s="151">
        <v>571.61257999999998</v>
      </c>
      <c r="S77" s="151">
        <v>0</v>
      </c>
      <c r="T77" s="151">
        <v>389.32083</v>
      </c>
      <c r="U77" s="151">
        <v>4.1120000000000001</v>
      </c>
      <c r="V77" s="151">
        <v>0</v>
      </c>
      <c r="W77" s="151">
        <v>384.47583000000003</v>
      </c>
      <c r="X77" s="151">
        <v>1223.1157700000001</v>
      </c>
      <c r="Y77" s="151">
        <v>0</v>
      </c>
      <c r="Z77" s="151">
        <v>1097.2814499999999</v>
      </c>
      <c r="AA77" s="151">
        <v>0</v>
      </c>
      <c r="AB77" s="151">
        <v>1E-3</v>
      </c>
      <c r="AC77" s="151">
        <v>3272.20192</v>
      </c>
      <c r="AD77" s="151">
        <v>44.26</v>
      </c>
      <c r="AE77" s="151">
        <v>709.07317</v>
      </c>
      <c r="AF77" s="151">
        <v>0</v>
      </c>
      <c r="AG77" s="151">
        <v>0</v>
      </c>
      <c r="AH77" s="151">
        <v>276.46938</v>
      </c>
      <c r="AI77" s="151">
        <v>0</v>
      </c>
      <c r="AJ77" s="151">
        <v>0</v>
      </c>
      <c r="AK77" s="151">
        <v>0</v>
      </c>
      <c r="AL77" s="151">
        <v>0</v>
      </c>
      <c r="AM77" s="151">
        <v>8.986600000000001</v>
      </c>
      <c r="AN77" s="151">
        <v>1385.88795</v>
      </c>
      <c r="AO77" s="151">
        <v>502.40712000000002</v>
      </c>
      <c r="AP77" s="151">
        <v>0</v>
      </c>
      <c r="AQ77" s="151">
        <v>39248.499429999996</v>
      </c>
    </row>
    <row r="78" spans="1:43">
      <c r="A78" s="840" t="s">
        <v>79</v>
      </c>
      <c r="B78" s="151">
        <v>1972.2451299999998</v>
      </c>
      <c r="C78" s="151">
        <v>0.87288999999999994</v>
      </c>
      <c r="D78" s="151">
        <v>197.91410999999999</v>
      </c>
      <c r="E78" s="151">
        <v>0.03</v>
      </c>
      <c r="F78" s="151">
        <v>0</v>
      </c>
      <c r="G78" s="151">
        <v>5.0000000000000001E-3</v>
      </c>
      <c r="H78" s="151">
        <v>5.8999999999999997E-2</v>
      </c>
      <c r="I78" s="151">
        <v>1E-3</v>
      </c>
      <c r="J78" s="151">
        <v>0</v>
      </c>
      <c r="K78" s="151">
        <v>1.0133700000000001</v>
      </c>
      <c r="L78" s="151">
        <v>5.9761000000000006</v>
      </c>
      <c r="M78" s="151">
        <v>55.32526</v>
      </c>
      <c r="N78" s="151">
        <v>0</v>
      </c>
      <c r="O78" s="151">
        <v>0.114</v>
      </c>
      <c r="P78" s="151">
        <v>0</v>
      </c>
      <c r="Q78" s="151">
        <v>0</v>
      </c>
      <c r="R78" s="151">
        <v>190.73433</v>
      </c>
      <c r="S78" s="151">
        <v>8.5985899999999997</v>
      </c>
      <c r="T78" s="151">
        <v>6.9237700000000002</v>
      </c>
      <c r="U78" s="151">
        <v>356.58453000000003</v>
      </c>
      <c r="V78" s="151">
        <v>41.98133</v>
      </c>
      <c r="W78" s="151">
        <v>0</v>
      </c>
      <c r="X78" s="151">
        <v>0</v>
      </c>
      <c r="Y78" s="151">
        <v>0</v>
      </c>
      <c r="Z78" s="151">
        <v>0</v>
      </c>
      <c r="AA78" s="151">
        <v>0</v>
      </c>
      <c r="AB78" s="151">
        <v>945.76599999999996</v>
      </c>
      <c r="AC78" s="151">
        <v>17.233000000000001</v>
      </c>
      <c r="AD78" s="151">
        <v>0</v>
      </c>
      <c r="AE78" s="151">
        <v>0</v>
      </c>
      <c r="AF78" s="151">
        <v>1.8337399999999999</v>
      </c>
      <c r="AG78" s="151">
        <v>0</v>
      </c>
      <c r="AH78" s="151">
        <v>1E-3</v>
      </c>
      <c r="AI78" s="151">
        <v>2E-3</v>
      </c>
      <c r="AJ78" s="151">
        <v>1E-3</v>
      </c>
      <c r="AK78" s="151">
        <v>0</v>
      </c>
      <c r="AL78" s="151">
        <v>0</v>
      </c>
      <c r="AM78" s="151">
        <v>0</v>
      </c>
      <c r="AN78" s="151">
        <v>54.564419999999998</v>
      </c>
      <c r="AO78" s="151">
        <v>95.342309999999998</v>
      </c>
      <c r="AP78" s="151">
        <v>8.3000000000000004E-2</v>
      </c>
      <c r="AQ78" s="151">
        <v>3953.2048799999998</v>
      </c>
    </row>
    <row r="79" spans="1:43">
      <c r="A79" s="840" t="s">
        <v>80</v>
      </c>
      <c r="B79" s="151">
        <v>0</v>
      </c>
      <c r="C79" s="151">
        <v>0</v>
      </c>
      <c r="D79" s="151">
        <v>0</v>
      </c>
      <c r="E79" s="151">
        <v>0</v>
      </c>
      <c r="F79" s="151">
        <v>0</v>
      </c>
      <c r="G79" s="151">
        <v>0</v>
      </c>
      <c r="H79" s="151">
        <v>0</v>
      </c>
      <c r="I79" s="151">
        <v>0</v>
      </c>
      <c r="J79" s="151">
        <v>0</v>
      </c>
      <c r="K79" s="151">
        <v>10.153270000000001</v>
      </c>
      <c r="L79" s="151">
        <v>3429.3177700000001</v>
      </c>
      <c r="M79" s="151">
        <v>0</v>
      </c>
      <c r="N79" s="151">
        <v>0</v>
      </c>
      <c r="O79" s="151">
        <v>0</v>
      </c>
      <c r="P79" s="151">
        <v>0</v>
      </c>
      <c r="Q79" s="151">
        <v>0</v>
      </c>
      <c r="R79" s="151">
        <v>0</v>
      </c>
      <c r="S79" s="151">
        <v>0</v>
      </c>
      <c r="T79" s="151">
        <v>0</v>
      </c>
      <c r="U79" s="151">
        <v>0</v>
      </c>
      <c r="V79" s="151">
        <v>0</v>
      </c>
      <c r="W79" s="151">
        <v>0</v>
      </c>
      <c r="X79" s="151">
        <v>0</v>
      </c>
      <c r="Y79" s="151">
        <v>0</v>
      </c>
      <c r="Z79" s="151">
        <v>0</v>
      </c>
      <c r="AA79" s="151">
        <v>0</v>
      </c>
      <c r="AB79" s="151">
        <v>0</v>
      </c>
      <c r="AC79" s="151">
        <v>0</v>
      </c>
      <c r="AD79" s="151">
        <v>0</v>
      </c>
      <c r="AE79" s="151">
        <v>0</v>
      </c>
      <c r="AF79" s="151">
        <v>0</v>
      </c>
      <c r="AG79" s="151">
        <v>0</v>
      </c>
      <c r="AH79" s="151">
        <v>0</v>
      </c>
      <c r="AI79" s="151">
        <v>0</v>
      </c>
      <c r="AJ79" s="151">
        <v>0</v>
      </c>
      <c r="AK79" s="151">
        <v>0</v>
      </c>
      <c r="AL79" s="151">
        <v>0</v>
      </c>
      <c r="AM79" s="151">
        <v>0</v>
      </c>
      <c r="AN79" s="151">
        <v>0</v>
      </c>
      <c r="AO79" s="151">
        <v>0</v>
      </c>
      <c r="AP79" s="151">
        <v>0</v>
      </c>
      <c r="AQ79" s="151">
        <v>3439.4710399999999</v>
      </c>
    </row>
    <row r="80" spans="1:43">
      <c r="A80" s="840" t="s">
        <v>81</v>
      </c>
      <c r="B80" s="151">
        <v>-8721.2617100000007</v>
      </c>
      <c r="C80" s="151">
        <v>-4841.1401699999997</v>
      </c>
      <c r="D80" s="151">
        <v>-1498.6337900000001</v>
      </c>
      <c r="E80" s="151">
        <v>-1901.5536599999998</v>
      </c>
      <c r="F80" s="151">
        <v>0</v>
      </c>
      <c r="G80" s="151">
        <v>0</v>
      </c>
      <c r="H80" s="151">
        <v>0</v>
      </c>
      <c r="I80" s="151">
        <v>-828.26807999999994</v>
      </c>
      <c r="J80" s="151">
        <v>-1060.4932900000001</v>
      </c>
      <c r="K80" s="151">
        <v>-183.50781000000001</v>
      </c>
      <c r="L80" s="151">
        <v>-5759.2647900000002</v>
      </c>
      <c r="M80" s="151">
        <v>-55.32526</v>
      </c>
      <c r="N80" s="151">
        <v>-521.19232999999997</v>
      </c>
      <c r="O80" s="151">
        <v>-1838.8028200000001</v>
      </c>
      <c r="P80" s="151">
        <v>-617.58547999999996</v>
      </c>
      <c r="Q80" s="151">
        <v>-14.8559</v>
      </c>
      <c r="R80" s="151">
        <v>-509.05647999999997</v>
      </c>
      <c r="S80" s="151">
        <v>0</v>
      </c>
      <c r="T80" s="151">
        <v>-104.25398</v>
      </c>
      <c r="U80" s="151">
        <v>-360.56453000000005</v>
      </c>
      <c r="V80" s="151">
        <v>-41.980330000000002</v>
      </c>
      <c r="W80" s="151">
        <v>-96.123460000000009</v>
      </c>
      <c r="X80" s="151">
        <v>-545.33844999999997</v>
      </c>
      <c r="Y80" s="151">
        <v>-970.12355000000002</v>
      </c>
      <c r="Z80" s="151">
        <v>-865.45230000000004</v>
      </c>
      <c r="AA80" s="151">
        <v>0</v>
      </c>
      <c r="AB80" s="151">
        <v>-945.76499999999999</v>
      </c>
      <c r="AC80" s="151">
        <v>-1724.98117</v>
      </c>
      <c r="AD80" s="151">
        <v>-44.26</v>
      </c>
      <c r="AE80" s="151">
        <v>-305.52916999999997</v>
      </c>
      <c r="AF80" s="151">
        <v>0</v>
      </c>
      <c r="AG80" s="151">
        <v>0</v>
      </c>
      <c r="AH80" s="151">
        <v>-276.46938</v>
      </c>
      <c r="AI80" s="151">
        <v>0</v>
      </c>
      <c r="AJ80" s="151">
        <v>0</v>
      </c>
      <c r="AK80" s="151">
        <v>0</v>
      </c>
      <c r="AL80" s="151">
        <v>0</v>
      </c>
      <c r="AM80" s="151">
        <v>-8.9855999999999998</v>
      </c>
      <c r="AN80" s="151">
        <v>-1147.1024399999999</v>
      </c>
      <c r="AO80" s="151">
        <v>-597.61243000000002</v>
      </c>
      <c r="AP80" s="151">
        <v>0</v>
      </c>
      <c r="AQ80" s="151">
        <v>-36385.483359999998</v>
      </c>
    </row>
    <row r="81" spans="1:43">
      <c r="A81" s="942" t="s">
        <v>82</v>
      </c>
      <c r="B81" s="943">
        <v>95405.917450000008</v>
      </c>
      <c r="C81" s="943">
        <v>78704.171310000005</v>
      </c>
      <c r="D81" s="943">
        <v>71505.154389999996</v>
      </c>
      <c r="E81" s="943">
        <v>16080.74123</v>
      </c>
      <c r="F81" s="943">
        <v>10871.146480000001</v>
      </c>
      <c r="G81" s="943">
        <v>7183.4893600000005</v>
      </c>
      <c r="H81" s="943">
        <v>4526.6242999999995</v>
      </c>
      <c r="I81" s="943">
        <v>20414.885870000002</v>
      </c>
      <c r="J81" s="943">
        <v>5312.1424800000004</v>
      </c>
      <c r="K81" s="943">
        <v>18252.264380000001</v>
      </c>
      <c r="L81" s="943">
        <v>25336.065460000002</v>
      </c>
      <c r="M81" s="943">
        <v>6650.5841300000002</v>
      </c>
      <c r="N81" s="943">
        <v>20505.17812</v>
      </c>
      <c r="O81" s="943">
        <v>9467.0994800000008</v>
      </c>
      <c r="P81" s="943">
        <v>6997.6969500000005</v>
      </c>
      <c r="Q81" s="943">
        <v>902.38923999999997</v>
      </c>
      <c r="R81" s="943">
        <v>1053.29197</v>
      </c>
      <c r="S81" s="943">
        <v>4752.5173199999999</v>
      </c>
      <c r="T81" s="943">
        <v>2354.9189300000003</v>
      </c>
      <c r="U81" s="943">
        <v>6027.4237800000001</v>
      </c>
      <c r="V81" s="943">
        <v>3232.23596</v>
      </c>
      <c r="W81" s="943">
        <v>8319.4846500000003</v>
      </c>
      <c r="X81" s="943">
        <v>35920.418380000003</v>
      </c>
      <c r="Y81" s="943">
        <v>4883.7497199999998</v>
      </c>
      <c r="Z81" s="943">
        <v>21914.293020000001</v>
      </c>
      <c r="AA81" s="943">
        <v>1871.1010700000002</v>
      </c>
      <c r="AB81" s="943">
        <v>14537.6008</v>
      </c>
      <c r="AC81" s="943">
        <v>14809.780630000001</v>
      </c>
      <c r="AD81" s="943">
        <v>634.85195999999996</v>
      </c>
      <c r="AE81" s="943">
        <v>12183.678260000001</v>
      </c>
      <c r="AF81" s="943">
        <v>2430.9942700000001</v>
      </c>
      <c r="AG81" s="943">
        <v>718.74254000000008</v>
      </c>
      <c r="AH81" s="943">
        <v>813.02981999999997</v>
      </c>
      <c r="AI81" s="943">
        <v>577.60093000000006</v>
      </c>
      <c r="AJ81" s="943">
        <v>769.33202000000006</v>
      </c>
      <c r="AK81" s="943">
        <v>38.228199999999994</v>
      </c>
      <c r="AL81" s="943">
        <v>2035.35178</v>
      </c>
      <c r="AM81" s="943">
        <v>108.31000999999999</v>
      </c>
      <c r="AN81" s="943">
        <v>7.2716000000000003</v>
      </c>
      <c r="AO81" s="943">
        <v>43.357999999999997</v>
      </c>
      <c r="AP81" s="943">
        <v>18.521999999999998</v>
      </c>
      <c r="AQ81" s="943">
        <v>538171.63824999996</v>
      </c>
    </row>
    <row r="82" spans="1:43">
      <c r="A82" s="840" t="s">
        <v>19</v>
      </c>
      <c r="B82" s="151">
        <v>0</v>
      </c>
      <c r="C82" s="151">
        <v>0</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v>0</v>
      </c>
      <c r="AG82" s="151">
        <v>0</v>
      </c>
      <c r="AH82" s="151">
        <v>0</v>
      </c>
      <c r="AI82" s="151">
        <v>0</v>
      </c>
      <c r="AJ82" s="151">
        <v>0</v>
      </c>
      <c r="AK82" s="151">
        <v>0</v>
      </c>
      <c r="AL82" s="151">
        <v>0</v>
      </c>
      <c r="AM82" s="151">
        <v>0</v>
      </c>
      <c r="AN82" s="151">
        <v>0</v>
      </c>
      <c r="AO82" s="151">
        <v>0</v>
      </c>
      <c r="AP82" s="151">
        <v>0</v>
      </c>
      <c r="AQ82" s="151">
        <v>0</v>
      </c>
    </row>
    <row r="83" spans="1:43">
      <c r="A83" s="840" t="s">
        <v>20</v>
      </c>
      <c r="B83" s="151">
        <v>0</v>
      </c>
      <c r="C83" s="151">
        <v>17000</v>
      </c>
      <c r="D83" s="151">
        <v>10976</v>
      </c>
      <c r="E83" s="151">
        <v>517.5</v>
      </c>
      <c r="F83" s="151">
        <v>630</v>
      </c>
      <c r="G83" s="151">
        <v>4296.1590199999991</v>
      </c>
      <c r="H83" s="151">
        <v>500</v>
      </c>
      <c r="I83" s="151">
        <v>3087</v>
      </c>
      <c r="J83" s="151">
        <v>0</v>
      </c>
      <c r="K83" s="151">
        <v>12000</v>
      </c>
      <c r="L83" s="151">
        <v>0</v>
      </c>
      <c r="M83" s="151">
        <v>0</v>
      </c>
      <c r="N83" s="151">
        <v>12000</v>
      </c>
      <c r="O83" s="151">
        <v>0</v>
      </c>
      <c r="P83" s="151">
        <v>3736.7246299999997</v>
      </c>
      <c r="Q83" s="151">
        <v>0</v>
      </c>
      <c r="R83" s="151">
        <v>0</v>
      </c>
      <c r="S83" s="151">
        <v>0</v>
      </c>
      <c r="T83" s="151">
        <v>0</v>
      </c>
      <c r="U83" s="151">
        <v>0</v>
      </c>
      <c r="V83" s="151">
        <v>0</v>
      </c>
      <c r="W83" s="151">
        <v>2092.1456499999999</v>
      </c>
      <c r="X83" s="151">
        <v>17254.045760000001</v>
      </c>
      <c r="Y83" s="151">
        <v>0</v>
      </c>
      <c r="Z83" s="151">
        <v>0</v>
      </c>
      <c r="AA83" s="151">
        <v>0</v>
      </c>
      <c r="AB83" s="151">
        <v>686</v>
      </c>
      <c r="AC83" s="151">
        <v>5723.6633400000001</v>
      </c>
      <c r="AD83" s="151">
        <v>0</v>
      </c>
      <c r="AE83" s="151">
        <v>0</v>
      </c>
      <c r="AF83" s="151">
        <v>1385.79621</v>
      </c>
      <c r="AG83" s="151">
        <v>0.05</v>
      </c>
      <c r="AH83" s="151">
        <v>316</v>
      </c>
      <c r="AI83" s="151">
        <v>250</v>
      </c>
      <c r="AJ83" s="151">
        <v>0</v>
      </c>
      <c r="AK83" s="151">
        <v>0</v>
      </c>
      <c r="AL83" s="151">
        <v>0</v>
      </c>
      <c r="AM83" s="151">
        <v>10.55316</v>
      </c>
      <c r="AN83" s="151">
        <v>0</v>
      </c>
      <c r="AO83" s="151">
        <v>0</v>
      </c>
      <c r="AP83" s="151">
        <v>0</v>
      </c>
      <c r="AQ83" s="151">
        <v>92461.637770000001</v>
      </c>
    </row>
    <row r="84" spans="1:43">
      <c r="A84" s="840" t="s">
        <v>21</v>
      </c>
      <c r="B84" s="151">
        <v>0</v>
      </c>
      <c r="C84" s="151">
        <v>0</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v>0</v>
      </c>
      <c r="AG84" s="151">
        <v>0</v>
      </c>
      <c r="AH84" s="151">
        <v>0</v>
      </c>
      <c r="AI84" s="151">
        <v>0</v>
      </c>
      <c r="AJ84" s="151">
        <v>0</v>
      </c>
      <c r="AK84" s="151">
        <v>0</v>
      </c>
      <c r="AL84" s="151">
        <v>0</v>
      </c>
      <c r="AM84" s="151">
        <v>0</v>
      </c>
      <c r="AN84" s="151">
        <v>0</v>
      </c>
      <c r="AO84" s="151">
        <v>0</v>
      </c>
      <c r="AP84" s="151">
        <v>0</v>
      </c>
      <c r="AQ84" s="151">
        <v>0</v>
      </c>
    </row>
    <row r="85" spans="1:43">
      <c r="A85" s="840" t="s">
        <v>22</v>
      </c>
      <c r="B85" s="151">
        <v>0</v>
      </c>
      <c r="C85" s="151">
        <v>0</v>
      </c>
      <c r="D85" s="151">
        <v>0</v>
      </c>
      <c r="E85" s="151">
        <v>0</v>
      </c>
      <c r="F85" s="151">
        <v>0</v>
      </c>
      <c r="G85" s="151">
        <v>0</v>
      </c>
      <c r="H85" s="151">
        <v>0</v>
      </c>
      <c r="I85" s="151">
        <v>0</v>
      </c>
      <c r="J85" s="151">
        <v>0</v>
      </c>
      <c r="K85" s="151">
        <v>0</v>
      </c>
      <c r="L85" s="151">
        <v>0</v>
      </c>
      <c r="M85" s="151">
        <v>0</v>
      </c>
      <c r="N85" s="151">
        <v>0</v>
      </c>
      <c r="O85" s="151">
        <v>0</v>
      </c>
      <c r="P85" s="151">
        <v>0</v>
      </c>
      <c r="Q85" s="151">
        <v>0</v>
      </c>
      <c r="R85" s="151">
        <v>0</v>
      </c>
      <c r="S85" s="151">
        <v>0</v>
      </c>
      <c r="T85" s="151">
        <v>0</v>
      </c>
      <c r="U85" s="151">
        <v>0</v>
      </c>
      <c r="V85" s="151">
        <v>0</v>
      </c>
      <c r="W85" s="151">
        <v>0</v>
      </c>
      <c r="X85" s="151">
        <v>0</v>
      </c>
      <c r="Y85" s="151">
        <v>0</v>
      </c>
      <c r="Z85" s="151">
        <v>0</v>
      </c>
      <c r="AA85" s="151">
        <v>0</v>
      </c>
      <c r="AB85" s="151">
        <v>0</v>
      </c>
      <c r="AC85" s="151">
        <v>0</v>
      </c>
      <c r="AD85" s="151">
        <v>0</v>
      </c>
      <c r="AE85" s="151">
        <v>0</v>
      </c>
      <c r="AF85" s="151">
        <v>0</v>
      </c>
      <c r="AG85" s="151">
        <v>0</v>
      </c>
      <c r="AH85" s="151">
        <v>0</v>
      </c>
      <c r="AI85" s="151">
        <v>0</v>
      </c>
      <c r="AJ85" s="151">
        <v>0</v>
      </c>
      <c r="AK85" s="151">
        <v>0</v>
      </c>
      <c r="AL85" s="151">
        <v>0</v>
      </c>
      <c r="AM85" s="151">
        <v>0</v>
      </c>
      <c r="AN85" s="151">
        <v>0</v>
      </c>
      <c r="AO85" s="151">
        <v>0</v>
      </c>
      <c r="AP85" s="151">
        <v>0</v>
      </c>
      <c r="AQ85" s="151">
        <v>0</v>
      </c>
    </row>
    <row r="86" spans="1:43">
      <c r="A86" s="840" t="s">
        <v>83</v>
      </c>
      <c r="B86" s="151">
        <v>0</v>
      </c>
      <c r="C86" s="151">
        <v>0</v>
      </c>
      <c r="D86" s="151">
        <v>0</v>
      </c>
      <c r="E86" s="151">
        <v>0</v>
      </c>
      <c r="F86" s="151">
        <v>0</v>
      </c>
      <c r="G86" s="151">
        <v>0</v>
      </c>
      <c r="H86" s="151">
        <v>0</v>
      </c>
      <c r="I86" s="151">
        <v>0</v>
      </c>
      <c r="J86" s="151">
        <v>0</v>
      </c>
      <c r="K86" s="151">
        <v>0</v>
      </c>
      <c r="L86" s="151">
        <v>0</v>
      </c>
      <c r="M86" s="151">
        <v>0</v>
      </c>
      <c r="N86" s="151">
        <v>0</v>
      </c>
      <c r="O86" s="151">
        <v>0</v>
      </c>
      <c r="P86" s="151">
        <v>6.86</v>
      </c>
      <c r="Q86" s="151">
        <v>0</v>
      </c>
      <c r="R86" s="151">
        <v>3.4415100000000001</v>
      </c>
      <c r="S86" s="151">
        <v>4.15212</v>
      </c>
      <c r="T86" s="151">
        <v>0</v>
      </c>
      <c r="U86" s="151">
        <v>0</v>
      </c>
      <c r="V86" s="151">
        <v>0</v>
      </c>
      <c r="W86" s="151">
        <v>0</v>
      </c>
      <c r="X86" s="151">
        <v>0</v>
      </c>
      <c r="Y86" s="151">
        <v>0</v>
      </c>
      <c r="Z86" s="151">
        <v>0</v>
      </c>
      <c r="AA86" s="151">
        <v>0</v>
      </c>
      <c r="AB86" s="151">
        <v>0.05</v>
      </c>
      <c r="AC86" s="151">
        <v>0</v>
      </c>
      <c r="AD86" s="151">
        <v>0.28000000000000003</v>
      </c>
      <c r="AE86" s="151">
        <v>0</v>
      </c>
      <c r="AF86" s="151">
        <v>0</v>
      </c>
      <c r="AG86" s="151">
        <v>0</v>
      </c>
      <c r="AH86" s="151">
        <v>0</v>
      </c>
      <c r="AI86" s="151">
        <v>8.56</v>
      </c>
      <c r="AJ86" s="151">
        <v>0</v>
      </c>
      <c r="AK86" s="151">
        <v>0</v>
      </c>
      <c r="AL86" s="151">
        <v>0</v>
      </c>
      <c r="AM86" s="151">
        <v>0</v>
      </c>
      <c r="AN86" s="151">
        <v>0</v>
      </c>
      <c r="AO86" s="151">
        <v>0</v>
      </c>
      <c r="AP86" s="151">
        <v>0</v>
      </c>
      <c r="AQ86" s="151">
        <v>23.343630000000001</v>
      </c>
    </row>
    <row r="87" spans="1:43">
      <c r="A87" s="840" t="s">
        <v>23</v>
      </c>
      <c r="B87" s="151">
        <v>857.98019999999997</v>
      </c>
      <c r="C87" s="151">
        <v>130.47424000000001</v>
      </c>
      <c r="D87" s="151">
        <v>612.25337999999999</v>
      </c>
      <c r="E87" s="151">
        <v>150.26829999999998</v>
      </c>
      <c r="F87" s="151">
        <v>51.414459999999998</v>
      </c>
      <c r="G87" s="151">
        <v>41.16</v>
      </c>
      <c r="H87" s="151">
        <v>30.87</v>
      </c>
      <c r="I87" s="151">
        <v>133.77000000000001</v>
      </c>
      <c r="J87" s="151">
        <v>72.03</v>
      </c>
      <c r="K87" s="151">
        <v>23.504000000000001</v>
      </c>
      <c r="L87" s="151">
        <v>103.7</v>
      </c>
      <c r="M87" s="151">
        <v>27.200490000000002</v>
      </c>
      <c r="N87" s="151">
        <v>22.638000000000002</v>
      </c>
      <c r="O87" s="151">
        <v>79.14622</v>
      </c>
      <c r="P87" s="151">
        <v>12.553799999999999</v>
      </c>
      <c r="Q87" s="151">
        <v>36.015000000000001</v>
      </c>
      <c r="R87" s="151">
        <v>34.221319999999999</v>
      </c>
      <c r="S87" s="151">
        <v>84.26682000000001</v>
      </c>
      <c r="T87" s="151">
        <v>26.754000000000001</v>
      </c>
      <c r="U87" s="151">
        <v>43.564959999999999</v>
      </c>
      <c r="V87" s="151">
        <v>34.299999999999997</v>
      </c>
      <c r="W87" s="151">
        <v>33.369999999999997</v>
      </c>
      <c r="X87" s="151">
        <v>68.284999999999997</v>
      </c>
      <c r="Y87" s="151">
        <v>10.495799999999999</v>
      </c>
      <c r="Z87" s="151">
        <v>330.97208000000001</v>
      </c>
      <c r="AA87" s="151">
        <v>51.45</v>
      </c>
      <c r="AB87" s="151">
        <v>50.4572</v>
      </c>
      <c r="AC87" s="151">
        <v>91.321929999999995</v>
      </c>
      <c r="AD87" s="151">
        <v>20.774000000000001</v>
      </c>
      <c r="AE87" s="151">
        <v>20.94</v>
      </c>
      <c r="AF87" s="151">
        <v>6.9560399999999998</v>
      </c>
      <c r="AG87" s="151">
        <v>16.258200000000002</v>
      </c>
      <c r="AH87" s="151">
        <v>0</v>
      </c>
      <c r="AI87" s="151">
        <v>0</v>
      </c>
      <c r="AJ87" s="151">
        <v>30.03</v>
      </c>
      <c r="AK87" s="151">
        <v>0</v>
      </c>
      <c r="AL87" s="151">
        <v>59.984000000000002</v>
      </c>
      <c r="AM87" s="151">
        <v>10.29</v>
      </c>
      <c r="AN87" s="151">
        <v>8.6436000000000011</v>
      </c>
      <c r="AO87" s="151">
        <v>96.061999999999998</v>
      </c>
      <c r="AP87" s="151">
        <v>56.675290000000004</v>
      </c>
      <c r="AQ87" s="151">
        <v>3571.05033</v>
      </c>
    </row>
    <row r="88" spans="1:43">
      <c r="A88" s="840" t="s">
        <v>24</v>
      </c>
      <c r="B88" s="151">
        <v>95405.917450000008</v>
      </c>
      <c r="C88" s="151">
        <v>61429.883780000004</v>
      </c>
      <c r="D88" s="151">
        <v>60297.17772</v>
      </c>
      <c r="E88" s="151">
        <v>15500.64408</v>
      </c>
      <c r="F88" s="151">
        <v>10225.2547</v>
      </c>
      <c r="G88" s="151">
        <v>2833.16986</v>
      </c>
      <c r="H88" s="151">
        <v>4020.0243</v>
      </c>
      <c r="I88" s="151">
        <v>17265.0978</v>
      </c>
      <c r="J88" s="151">
        <v>5288.1324800000002</v>
      </c>
      <c r="K88" s="151">
        <v>6174.2025999999996</v>
      </c>
      <c r="L88" s="151">
        <v>25276.955460000001</v>
      </c>
      <c r="M88" s="151">
        <v>6639.0107199999993</v>
      </c>
      <c r="N88" s="151">
        <v>7820.5858600000001</v>
      </c>
      <c r="O88" s="151">
        <v>9434.0617200000015</v>
      </c>
      <c r="P88" s="151">
        <v>3241.4667200000004</v>
      </c>
      <c r="Q88" s="151">
        <v>898.38923999999997</v>
      </c>
      <c r="R88" s="151">
        <v>1039.4104300000001</v>
      </c>
      <c r="S88" s="151">
        <v>4692.5476200000003</v>
      </c>
      <c r="T88" s="151">
        <v>2343.5204600000002</v>
      </c>
      <c r="U88" s="151">
        <v>6019.0238200000003</v>
      </c>
      <c r="V88" s="151">
        <v>3212.6359600000001</v>
      </c>
      <c r="W88" s="151">
        <v>6219.2984999999999</v>
      </c>
      <c r="X88" s="151">
        <v>18382.322660000002</v>
      </c>
      <c r="Y88" s="151">
        <v>4883.7437199999995</v>
      </c>
      <c r="Z88" s="151">
        <v>21914.293020000001</v>
      </c>
      <c r="AA88" s="151">
        <v>1865.3510700000002</v>
      </c>
      <c r="AB88" s="151">
        <v>13826.145259999999</v>
      </c>
      <c r="AC88" s="151">
        <v>8862.7372200000009</v>
      </c>
      <c r="AD88" s="151">
        <v>626.61995999999999</v>
      </c>
      <c r="AE88" s="151">
        <v>12178.190259999999</v>
      </c>
      <c r="AF88" s="151">
        <v>1041.70706</v>
      </c>
      <c r="AG88" s="151">
        <v>714.09156000000007</v>
      </c>
      <c r="AH88" s="151">
        <v>486.86991999999998</v>
      </c>
      <c r="AI88" s="151">
        <v>302.96091999999999</v>
      </c>
      <c r="AJ88" s="151">
        <v>760.09961999999996</v>
      </c>
      <c r="AK88" s="151">
        <v>38.228199999999994</v>
      </c>
      <c r="AL88" s="151">
        <v>2004.95578</v>
      </c>
      <c r="AM88" s="151">
        <v>90</v>
      </c>
      <c r="AN88" s="151">
        <v>0</v>
      </c>
      <c r="AO88" s="151">
        <v>0</v>
      </c>
      <c r="AP88" s="151">
        <v>0</v>
      </c>
      <c r="AQ88" s="151">
        <v>443254.72751</v>
      </c>
    </row>
    <row r="89" spans="1:43">
      <c r="A89" s="840" t="s">
        <v>84</v>
      </c>
      <c r="B89" s="151">
        <v>0</v>
      </c>
      <c r="C89" s="151">
        <v>157.53329000000002</v>
      </c>
      <c r="D89" s="151">
        <v>58.007080000000002</v>
      </c>
      <c r="E89" s="151">
        <v>0</v>
      </c>
      <c r="F89" s="151">
        <v>3.8849999999999998</v>
      </c>
      <c r="G89" s="151">
        <v>44.830880000000001</v>
      </c>
      <c r="H89" s="151">
        <v>1.5</v>
      </c>
      <c r="I89" s="151">
        <v>18.198070000000001</v>
      </c>
      <c r="J89" s="151">
        <v>0</v>
      </c>
      <c r="K89" s="151">
        <v>68.277779999999993</v>
      </c>
      <c r="L89" s="151">
        <v>0</v>
      </c>
      <c r="M89" s="151">
        <v>0</v>
      </c>
      <c r="N89" s="151">
        <v>674.98825999999997</v>
      </c>
      <c r="O89" s="151">
        <v>0</v>
      </c>
      <c r="P89" s="151">
        <v>19.505599999999998</v>
      </c>
      <c r="Q89" s="151">
        <v>0</v>
      </c>
      <c r="R89" s="151">
        <v>0</v>
      </c>
      <c r="S89" s="151">
        <v>0</v>
      </c>
      <c r="T89" s="151">
        <v>6.7670000000000008E-2</v>
      </c>
      <c r="U89" s="151">
        <v>0</v>
      </c>
      <c r="V89" s="151">
        <v>0</v>
      </c>
      <c r="W89" s="151">
        <v>0.54049999999999998</v>
      </c>
      <c r="X89" s="151">
        <v>245.60595999999998</v>
      </c>
      <c r="Y89" s="151">
        <v>0</v>
      </c>
      <c r="Z89" s="151">
        <v>0</v>
      </c>
      <c r="AA89" s="151">
        <v>0</v>
      </c>
      <c r="AB89" s="151">
        <v>1.25834</v>
      </c>
      <c r="AC89" s="151">
        <v>141.16586999999998</v>
      </c>
      <c r="AD89" s="151">
        <v>0</v>
      </c>
      <c r="AE89" s="151">
        <v>0</v>
      </c>
      <c r="AF89" s="151">
        <v>0.30795999999999996</v>
      </c>
      <c r="AG89" s="151">
        <v>0</v>
      </c>
      <c r="AH89" s="151">
        <v>10.1599</v>
      </c>
      <c r="AI89" s="151">
        <v>17.180009999999999</v>
      </c>
      <c r="AJ89" s="151">
        <v>0</v>
      </c>
      <c r="AK89" s="151">
        <v>0</v>
      </c>
      <c r="AL89" s="151">
        <v>0</v>
      </c>
      <c r="AM89" s="151">
        <v>2.61185</v>
      </c>
      <c r="AN89" s="151">
        <v>0</v>
      </c>
      <c r="AO89" s="151">
        <v>0</v>
      </c>
      <c r="AP89" s="151">
        <v>0</v>
      </c>
      <c r="AQ89" s="151">
        <v>1465.62402</v>
      </c>
    </row>
    <row r="90" spans="1:43">
      <c r="A90" s="840" t="s">
        <v>85</v>
      </c>
      <c r="B90" s="151">
        <v>-857.98019999999997</v>
      </c>
      <c r="C90" s="151">
        <v>-13.72</v>
      </c>
      <c r="D90" s="151">
        <v>-438.28378999999995</v>
      </c>
      <c r="E90" s="151">
        <v>-87.671149999999997</v>
      </c>
      <c r="F90" s="151">
        <v>-39.407679999999999</v>
      </c>
      <c r="G90" s="151">
        <v>-31.830400000000001</v>
      </c>
      <c r="H90" s="151">
        <v>-25.77</v>
      </c>
      <c r="I90" s="151">
        <v>-89.18</v>
      </c>
      <c r="J90" s="151">
        <v>-48.02</v>
      </c>
      <c r="K90" s="151">
        <v>-13.72</v>
      </c>
      <c r="L90" s="151">
        <v>-44.59</v>
      </c>
      <c r="M90" s="151">
        <v>-15.627079999999999</v>
      </c>
      <c r="N90" s="151">
        <v>-13.034000000000001</v>
      </c>
      <c r="O90" s="151">
        <v>-46.108460000000001</v>
      </c>
      <c r="P90" s="151">
        <v>-19.413799999999998</v>
      </c>
      <c r="Q90" s="151">
        <v>-32.015000000000001</v>
      </c>
      <c r="R90" s="151">
        <v>-23.781290000000002</v>
      </c>
      <c r="S90" s="151">
        <v>-28.449240000000003</v>
      </c>
      <c r="T90" s="151">
        <v>-15.423200000000001</v>
      </c>
      <c r="U90" s="151">
        <v>-35.164999999999999</v>
      </c>
      <c r="V90" s="151">
        <v>-14.7</v>
      </c>
      <c r="W90" s="151">
        <v>-25.87</v>
      </c>
      <c r="X90" s="151">
        <v>-29.841000000000001</v>
      </c>
      <c r="Y90" s="151">
        <v>-10.489799999999999</v>
      </c>
      <c r="Z90" s="151">
        <v>-330.97208000000001</v>
      </c>
      <c r="AA90" s="151">
        <v>-45.7</v>
      </c>
      <c r="AB90" s="151">
        <v>-26.31</v>
      </c>
      <c r="AC90" s="151">
        <v>-9.1077300000000001</v>
      </c>
      <c r="AD90" s="151">
        <v>-12.821999999999999</v>
      </c>
      <c r="AE90" s="151">
        <v>-15.452</v>
      </c>
      <c r="AF90" s="151">
        <v>-3.7730000000000001</v>
      </c>
      <c r="AG90" s="151">
        <v>-11.657219999999999</v>
      </c>
      <c r="AH90" s="151">
        <v>0</v>
      </c>
      <c r="AI90" s="151">
        <v>-1.1000000000000001</v>
      </c>
      <c r="AJ90" s="151">
        <v>-20.797599999999999</v>
      </c>
      <c r="AK90" s="151">
        <v>0</v>
      </c>
      <c r="AL90" s="151">
        <v>-29.588000000000001</v>
      </c>
      <c r="AM90" s="151">
        <v>-5.1449999999999996</v>
      </c>
      <c r="AN90" s="151">
        <v>-1.3720000000000001</v>
      </c>
      <c r="AO90" s="151">
        <v>-52.704000000000001</v>
      </c>
      <c r="AP90" s="151">
        <v>-38.153289999999998</v>
      </c>
      <c r="AQ90" s="151">
        <v>-2604.7450099999996</v>
      </c>
    </row>
    <row r="91" spans="1:43">
      <c r="A91" s="942" t="s">
        <v>86</v>
      </c>
      <c r="B91" s="943">
        <v>52012.959920000001</v>
      </c>
      <c r="C91" s="943">
        <v>16520.938109999999</v>
      </c>
      <c r="D91" s="943">
        <v>18271.025149999998</v>
      </c>
      <c r="E91" s="943">
        <v>2707.5994700000001</v>
      </c>
      <c r="F91" s="943">
        <v>1407.48342</v>
      </c>
      <c r="G91" s="943">
        <v>1974.8436799999999</v>
      </c>
      <c r="H91" s="943">
        <v>1937.9372800000001</v>
      </c>
      <c r="I91" s="943">
        <v>3682.6790699999997</v>
      </c>
      <c r="J91" s="943">
        <v>2835.7500399999999</v>
      </c>
      <c r="K91" s="943">
        <v>2626.3077499999999</v>
      </c>
      <c r="L91" s="943">
        <v>2686.83016</v>
      </c>
      <c r="M91" s="943">
        <v>2538.4061499999998</v>
      </c>
      <c r="N91" s="943">
        <v>7281.6895100000002</v>
      </c>
      <c r="O91" s="943">
        <v>1185.80764</v>
      </c>
      <c r="P91" s="943">
        <v>2008.0618200000001</v>
      </c>
      <c r="Q91" s="943">
        <v>1668.4651899999999</v>
      </c>
      <c r="R91" s="943">
        <v>1725.2953</v>
      </c>
      <c r="S91" s="943">
        <v>1821.80332</v>
      </c>
      <c r="T91" s="943">
        <v>4037.0322700000002</v>
      </c>
      <c r="U91" s="943">
        <v>2292.8373799999999</v>
      </c>
      <c r="V91" s="943">
        <v>4499.8016600000001</v>
      </c>
      <c r="W91" s="943">
        <v>2255.1230599999999</v>
      </c>
      <c r="X91" s="943">
        <v>2938.6399300000003</v>
      </c>
      <c r="Y91" s="943">
        <v>1219.6419699999999</v>
      </c>
      <c r="Z91" s="943">
        <v>8507.6653200000001</v>
      </c>
      <c r="AA91" s="943">
        <v>1247.3960900000002</v>
      </c>
      <c r="AB91" s="943">
        <v>3820.64527</v>
      </c>
      <c r="AC91" s="943">
        <v>15421.13392</v>
      </c>
      <c r="AD91" s="943">
        <v>2114.0338999999999</v>
      </c>
      <c r="AE91" s="943">
        <v>3683.1891000000001</v>
      </c>
      <c r="AF91" s="943">
        <v>1340.3204499999999</v>
      </c>
      <c r="AG91" s="943">
        <v>1107.7027499999999</v>
      </c>
      <c r="AH91" s="943">
        <v>2127.1255899999996</v>
      </c>
      <c r="AI91" s="943">
        <v>3059.5918199999996</v>
      </c>
      <c r="AJ91" s="943">
        <v>1309.7278999999999</v>
      </c>
      <c r="AK91" s="943">
        <v>132.14233999999999</v>
      </c>
      <c r="AL91" s="943">
        <v>4041.95948</v>
      </c>
      <c r="AM91" s="943">
        <v>210.44985</v>
      </c>
      <c r="AN91" s="943">
        <v>3023.71468</v>
      </c>
      <c r="AO91" s="943">
        <v>3229.5712100000001</v>
      </c>
      <c r="AP91" s="943">
        <v>950.57422999999994</v>
      </c>
      <c r="AQ91" s="943">
        <v>197463.90315</v>
      </c>
    </row>
    <row r="92" spans="1:43">
      <c r="A92" s="840" t="s">
        <v>87</v>
      </c>
      <c r="B92" s="151">
        <v>13987.591789999999</v>
      </c>
      <c r="C92" s="151">
        <v>7299.75882</v>
      </c>
      <c r="D92" s="151">
        <v>6590.1383900000001</v>
      </c>
      <c r="E92" s="151">
        <v>1044.6600000000001</v>
      </c>
      <c r="F92" s="151">
        <v>152.15700000000001</v>
      </c>
      <c r="G92" s="151">
        <v>78.427320000000009</v>
      </c>
      <c r="H92" s="151">
        <v>208.17500000000001</v>
      </c>
      <c r="I92" s="151">
        <v>1573.1992</v>
      </c>
      <c r="J92" s="151">
        <v>669.33334000000002</v>
      </c>
      <c r="K92" s="151">
        <v>128.77867000000001</v>
      </c>
      <c r="L92" s="151">
        <v>300.18063000000001</v>
      </c>
      <c r="M92" s="151">
        <v>544.75503000000003</v>
      </c>
      <c r="N92" s="151">
        <v>3062.0505600000001</v>
      </c>
      <c r="O92" s="151">
        <v>402.47798</v>
      </c>
      <c r="P92" s="151">
        <v>264.29844000000003</v>
      </c>
      <c r="Q92" s="151">
        <v>493.15075000000002</v>
      </c>
      <c r="R92" s="151">
        <v>296.52621000000005</v>
      </c>
      <c r="S92" s="151">
        <v>1058.5203200000001</v>
      </c>
      <c r="T92" s="151">
        <v>71.813559999999995</v>
      </c>
      <c r="U92" s="151">
        <v>670.904</v>
      </c>
      <c r="V92" s="151">
        <v>200.13188</v>
      </c>
      <c r="W92" s="151">
        <v>585.54413999999997</v>
      </c>
      <c r="X92" s="151">
        <v>1007.46907</v>
      </c>
      <c r="Y92" s="151">
        <v>395.73401000000001</v>
      </c>
      <c r="Z92" s="151">
        <v>2593.1507299999998</v>
      </c>
      <c r="AA92" s="151">
        <v>615.16339000000005</v>
      </c>
      <c r="AB92" s="151">
        <v>1135.5283400000001</v>
      </c>
      <c r="AC92" s="151">
        <v>4194.3917499999998</v>
      </c>
      <c r="AD92" s="151">
        <v>939.61800000000005</v>
      </c>
      <c r="AE92" s="151">
        <v>964.86245999999994</v>
      </c>
      <c r="AF92" s="151">
        <v>84.355770000000007</v>
      </c>
      <c r="AG92" s="151">
        <v>38.134730000000005</v>
      </c>
      <c r="AH92" s="151">
        <v>230.1</v>
      </c>
      <c r="AI92" s="151">
        <v>1539.384</v>
      </c>
      <c r="AJ92" s="151">
        <v>698.69362000000001</v>
      </c>
      <c r="AK92" s="151">
        <v>0</v>
      </c>
      <c r="AL92" s="151">
        <v>682.40700000000004</v>
      </c>
      <c r="AM92" s="151">
        <v>0</v>
      </c>
      <c r="AN92" s="151">
        <v>109.79005000000001</v>
      </c>
      <c r="AO92" s="151">
        <v>2562.7759999999998</v>
      </c>
      <c r="AP92" s="151">
        <v>268.07405999999997</v>
      </c>
      <c r="AQ92" s="151">
        <v>57742.206009999994</v>
      </c>
    </row>
    <row r="93" spans="1:43">
      <c r="A93" s="840" t="s">
        <v>88</v>
      </c>
      <c r="B93" s="151">
        <v>32845.455329999997</v>
      </c>
      <c r="C93" s="151">
        <v>7771.5083700000005</v>
      </c>
      <c r="D93" s="151">
        <v>7594.4471800000001</v>
      </c>
      <c r="E93" s="151">
        <v>453.28737999999998</v>
      </c>
      <c r="F93" s="151">
        <v>673.93333999999993</v>
      </c>
      <c r="G93" s="151">
        <v>1330.2602300000001</v>
      </c>
      <c r="H93" s="151">
        <v>855.54169999999999</v>
      </c>
      <c r="I93" s="151">
        <v>1321.9024099999999</v>
      </c>
      <c r="J93" s="151">
        <v>1476.86697</v>
      </c>
      <c r="K93" s="151">
        <v>1286.7906499999999</v>
      </c>
      <c r="L93" s="151">
        <v>2105.5828799999999</v>
      </c>
      <c r="M93" s="151">
        <v>906.45465999999999</v>
      </c>
      <c r="N93" s="151">
        <v>2694.0286499999997</v>
      </c>
      <c r="O93" s="151">
        <v>319.51664</v>
      </c>
      <c r="P93" s="151">
        <v>915.85650999999996</v>
      </c>
      <c r="Q93" s="151">
        <v>893.88515000000007</v>
      </c>
      <c r="R93" s="151">
        <v>759.01999000000001</v>
      </c>
      <c r="S93" s="151">
        <v>268.38278000000003</v>
      </c>
      <c r="T93" s="151">
        <v>1654.1541100000002</v>
      </c>
      <c r="U93" s="151">
        <v>802.41154000000006</v>
      </c>
      <c r="V93" s="151">
        <v>4142.6247100000001</v>
      </c>
      <c r="W93" s="151">
        <v>1213.4591200000002</v>
      </c>
      <c r="X93" s="151">
        <v>1493.7994899999999</v>
      </c>
      <c r="Y93" s="151">
        <v>114.55275999999999</v>
      </c>
      <c r="Z93" s="151">
        <v>5226.3994400000001</v>
      </c>
      <c r="AA93" s="151">
        <v>241.50595000000001</v>
      </c>
      <c r="AB93" s="151">
        <v>2032.58376</v>
      </c>
      <c r="AC93" s="151">
        <v>8166.2437900000004</v>
      </c>
      <c r="AD93" s="151">
        <v>226.81397000000001</v>
      </c>
      <c r="AE93" s="151">
        <v>756.53602000000001</v>
      </c>
      <c r="AF93" s="151">
        <v>877.52629000000002</v>
      </c>
      <c r="AG93" s="151">
        <v>508.70835</v>
      </c>
      <c r="AH93" s="151">
        <v>1186.05584</v>
      </c>
      <c r="AI93" s="151">
        <v>1308.34284</v>
      </c>
      <c r="AJ93" s="151">
        <v>376.61165</v>
      </c>
      <c r="AK93" s="151">
        <v>0</v>
      </c>
      <c r="AL93" s="151">
        <v>2517.7617599999999</v>
      </c>
      <c r="AM93" s="151">
        <v>88.107029999999995</v>
      </c>
      <c r="AN93" s="151">
        <v>925.52032999999994</v>
      </c>
      <c r="AO93" s="151">
        <v>1E-3</v>
      </c>
      <c r="AP93" s="151">
        <v>582.96725000000004</v>
      </c>
      <c r="AQ93" s="151">
        <v>98915.407819999993</v>
      </c>
    </row>
    <row r="94" spans="1:43">
      <c r="A94" s="840" t="s">
        <v>89</v>
      </c>
      <c r="B94" s="151">
        <v>1848.2974899999999</v>
      </c>
      <c r="C94" s="151">
        <v>203.55267999999998</v>
      </c>
      <c r="D94" s="151">
        <v>1084.1666399999999</v>
      </c>
      <c r="E94" s="151">
        <v>298.59699000000001</v>
      </c>
      <c r="F94" s="151">
        <v>90.908240000000006</v>
      </c>
      <c r="G94" s="151">
        <v>127.73444000000001</v>
      </c>
      <c r="H94" s="151">
        <v>199.95907</v>
      </c>
      <c r="I94" s="151">
        <v>231.31932</v>
      </c>
      <c r="J94" s="151">
        <v>131.36242999999999</v>
      </c>
      <c r="K94" s="151">
        <v>247.68382</v>
      </c>
      <c r="L94" s="151">
        <v>55.812050000000006</v>
      </c>
      <c r="M94" s="151">
        <v>334.55907999999999</v>
      </c>
      <c r="N94" s="151">
        <v>303.96366999999998</v>
      </c>
      <c r="O94" s="151">
        <v>103.99446</v>
      </c>
      <c r="P94" s="151">
        <v>161.08855</v>
      </c>
      <c r="Q94" s="151">
        <v>76.867770000000007</v>
      </c>
      <c r="R94" s="151">
        <v>158.30360999999999</v>
      </c>
      <c r="S94" s="151">
        <v>221.50182999999998</v>
      </c>
      <c r="T94" s="151">
        <v>408.30804999999998</v>
      </c>
      <c r="U94" s="151">
        <v>250.97345999999999</v>
      </c>
      <c r="V94" s="151">
        <v>29.70139</v>
      </c>
      <c r="W94" s="151">
        <v>69.793530000000004</v>
      </c>
      <c r="X94" s="151">
        <v>181.44540000000001</v>
      </c>
      <c r="Y94" s="151">
        <v>128.36790999999999</v>
      </c>
      <c r="Z94" s="151">
        <v>74.198520000000002</v>
      </c>
      <c r="AA94" s="151">
        <v>119.95435000000001</v>
      </c>
      <c r="AB94" s="151">
        <v>186.2484</v>
      </c>
      <c r="AC94" s="151">
        <v>614.54982999999993</v>
      </c>
      <c r="AD94" s="151">
        <v>158.59120999999999</v>
      </c>
      <c r="AE94" s="151">
        <v>323.41904999999997</v>
      </c>
      <c r="AF94" s="151">
        <v>65.356260000000006</v>
      </c>
      <c r="AG94" s="151">
        <v>118.23218</v>
      </c>
      <c r="AH94" s="151">
        <v>86.057130000000001</v>
      </c>
      <c r="AI94" s="151">
        <v>55.612430000000003</v>
      </c>
      <c r="AJ94" s="151">
        <v>39.171680000000002</v>
      </c>
      <c r="AK94" s="151">
        <v>53.81353</v>
      </c>
      <c r="AL94" s="151">
        <v>279.05291999999997</v>
      </c>
      <c r="AM94" s="151">
        <v>30.192589999999999</v>
      </c>
      <c r="AN94" s="151">
        <v>595.42392000000007</v>
      </c>
      <c r="AO94" s="151">
        <v>13.9498</v>
      </c>
      <c r="AP94" s="151">
        <v>39.881129999999999</v>
      </c>
      <c r="AQ94" s="151">
        <v>9801.9668099999999</v>
      </c>
    </row>
    <row r="95" spans="1:43">
      <c r="A95" s="840" t="s">
        <v>90</v>
      </c>
      <c r="B95" s="151">
        <v>1395.70454</v>
      </c>
      <c r="C95" s="151">
        <v>405.31626</v>
      </c>
      <c r="D95" s="151">
        <v>1887.3295800000001</v>
      </c>
      <c r="E95" s="151">
        <v>798.26515000000006</v>
      </c>
      <c r="F95" s="151">
        <v>342.24991999999997</v>
      </c>
      <c r="G95" s="151">
        <v>197.86847</v>
      </c>
      <c r="H95" s="151">
        <v>228.32754</v>
      </c>
      <c r="I95" s="151">
        <v>203.31820000000002</v>
      </c>
      <c r="J95" s="151">
        <v>179.68434999999999</v>
      </c>
      <c r="K95" s="151">
        <v>826.83605</v>
      </c>
      <c r="L95" s="151">
        <v>20.35576</v>
      </c>
      <c r="M95" s="151">
        <v>346.33876000000004</v>
      </c>
      <c r="N95" s="151">
        <v>404.53005999999999</v>
      </c>
      <c r="O95" s="151">
        <v>36.201889999999999</v>
      </c>
      <c r="P95" s="151">
        <v>338.13183000000004</v>
      </c>
      <c r="Q95" s="151">
        <v>112.79198</v>
      </c>
      <c r="R95" s="151">
        <v>202.08152999999999</v>
      </c>
      <c r="S95" s="151">
        <v>222.41055</v>
      </c>
      <c r="T95" s="151">
        <v>913.10728000000006</v>
      </c>
      <c r="U95" s="151">
        <v>335.64465999999999</v>
      </c>
      <c r="V95" s="151">
        <v>35.139360000000003</v>
      </c>
      <c r="W95" s="151">
        <v>48.125109999999999</v>
      </c>
      <c r="X95" s="151">
        <v>113.90532</v>
      </c>
      <c r="Y95" s="151">
        <v>27.180259999999997</v>
      </c>
      <c r="Z95" s="151">
        <v>149.49303</v>
      </c>
      <c r="AA95" s="151">
        <v>119.20706</v>
      </c>
      <c r="AB95" s="151">
        <v>122.69346</v>
      </c>
      <c r="AC95" s="151">
        <v>764.54939000000002</v>
      </c>
      <c r="AD95" s="151">
        <v>186.95011</v>
      </c>
      <c r="AE95" s="151">
        <v>862.14432999999997</v>
      </c>
      <c r="AF95" s="151">
        <v>182.15685999999999</v>
      </c>
      <c r="AG95" s="151">
        <v>133.72714999999999</v>
      </c>
      <c r="AH95" s="151">
        <v>376.34210999999999</v>
      </c>
      <c r="AI95" s="151">
        <v>108.44219</v>
      </c>
      <c r="AJ95" s="151">
        <v>155.54345000000001</v>
      </c>
      <c r="AK95" s="151">
        <v>14.75996</v>
      </c>
      <c r="AL95" s="151">
        <v>212.48901999999998</v>
      </c>
      <c r="AM95" s="151">
        <v>63.56832</v>
      </c>
      <c r="AN95" s="151">
        <v>779.42140000000006</v>
      </c>
      <c r="AO95" s="151">
        <v>517.58814000000007</v>
      </c>
      <c r="AP95" s="151">
        <v>25.15446</v>
      </c>
      <c r="AQ95" s="151">
        <v>14395.074849999999</v>
      </c>
    </row>
    <row r="96" spans="1:43">
      <c r="A96" s="840" t="s">
        <v>91</v>
      </c>
      <c r="B96" s="151">
        <v>1028.5346</v>
      </c>
      <c r="C96" s="151">
        <v>562.83614999999998</v>
      </c>
      <c r="D96" s="151">
        <v>923.14247999999998</v>
      </c>
      <c r="E96" s="151">
        <v>109.85083999999999</v>
      </c>
      <c r="F96" s="151">
        <v>148.23492000000002</v>
      </c>
      <c r="G96" s="151">
        <v>179.25546</v>
      </c>
      <c r="H96" s="151">
        <v>393.63965000000002</v>
      </c>
      <c r="I96" s="151">
        <v>168.31253000000001</v>
      </c>
      <c r="J96" s="151">
        <v>231.61688000000001</v>
      </c>
      <c r="K96" s="151">
        <v>136.20455999999999</v>
      </c>
      <c r="L96" s="151">
        <v>128.41091</v>
      </c>
      <c r="M96" s="151">
        <v>141.78709000000001</v>
      </c>
      <c r="N96" s="151">
        <v>815.07538999999997</v>
      </c>
      <c r="O96" s="151">
        <v>258.61067000000003</v>
      </c>
      <c r="P96" s="151">
        <v>124.16297999999999</v>
      </c>
      <c r="Q96" s="151">
        <v>66.230070000000012</v>
      </c>
      <c r="R96" s="151">
        <v>308.98521</v>
      </c>
      <c r="S96" s="151">
        <v>48.046059999999997</v>
      </c>
      <c r="T96" s="151">
        <v>989.64727000000005</v>
      </c>
      <c r="U96" s="151">
        <v>231.05432000000002</v>
      </c>
      <c r="V96" s="151">
        <v>92.19932</v>
      </c>
      <c r="W96" s="151">
        <v>338.19515999999999</v>
      </c>
      <c r="X96" s="151">
        <v>142.00961999999998</v>
      </c>
      <c r="Y96" s="151">
        <v>376.57310999999999</v>
      </c>
      <c r="Z96" s="151">
        <v>319.65502000000004</v>
      </c>
      <c r="AA96" s="151">
        <v>145.56778</v>
      </c>
      <c r="AB96" s="151">
        <v>216.03135</v>
      </c>
      <c r="AC96" s="151">
        <v>455.93995000000001</v>
      </c>
      <c r="AD96" s="151">
        <v>261.60129000000001</v>
      </c>
      <c r="AE96" s="151">
        <v>353.15634</v>
      </c>
      <c r="AF96" s="151">
        <v>130.92427000000001</v>
      </c>
      <c r="AG96" s="151">
        <v>308.89434</v>
      </c>
      <c r="AH96" s="151">
        <v>248.56551000000002</v>
      </c>
      <c r="AI96" s="151">
        <v>47.80836</v>
      </c>
      <c r="AJ96" s="151">
        <v>23.103000000000002</v>
      </c>
      <c r="AK96" s="151">
        <v>63.566849999999995</v>
      </c>
      <c r="AL96" s="151">
        <v>314.20340999999996</v>
      </c>
      <c r="AM96" s="151">
        <v>26.877009999999999</v>
      </c>
      <c r="AN96" s="151">
        <v>613.55797999999993</v>
      </c>
      <c r="AO96" s="151">
        <v>135.25527</v>
      </c>
      <c r="AP96" s="151">
        <v>30.945730000000001</v>
      </c>
      <c r="AQ96" s="151">
        <v>11638.26871</v>
      </c>
    </row>
    <row r="97" spans="1:43">
      <c r="A97" s="840" t="s">
        <v>92</v>
      </c>
      <c r="B97" s="151">
        <v>907.37617</v>
      </c>
      <c r="C97" s="151">
        <v>209.97183999999999</v>
      </c>
      <c r="D97" s="151">
        <v>161.01732000000001</v>
      </c>
      <c r="E97" s="151">
        <v>1.9E-2</v>
      </c>
      <c r="F97" s="151">
        <v>0</v>
      </c>
      <c r="G97" s="151">
        <v>61.297760000000004</v>
      </c>
      <c r="H97" s="151">
        <v>52.294319999999999</v>
      </c>
      <c r="I97" s="151">
        <v>184.62741</v>
      </c>
      <c r="J97" s="151">
        <v>146.88607000000002</v>
      </c>
      <c r="K97" s="151">
        <v>1.4E-2</v>
      </c>
      <c r="L97" s="151">
        <v>14.73479</v>
      </c>
      <c r="M97" s="151">
        <v>264.51153000000005</v>
      </c>
      <c r="N97" s="151">
        <v>0.39441000000000004</v>
      </c>
      <c r="O97" s="151">
        <v>6.0000000000000001E-3</v>
      </c>
      <c r="P97" s="151">
        <v>204.52351000000002</v>
      </c>
      <c r="Q97" s="151">
        <v>25.539470000000001</v>
      </c>
      <c r="R97" s="151">
        <v>0.37874999999999998</v>
      </c>
      <c r="S97" s="151">
        <v>7.0000000000000001E-3</v>
      </c>
      <c r="T97" s="151">
        <v>2E-3</v>
      </c>
      <c r="U97" s="151">
        <v>1.8494000000000002</v>
      </c>
      <c r="V97" s="151">
        <v>5.0000000000000001E-3</v>
      </c>
      <c r="W97" s="151">
        <v>6.0000000000000001E-3</v>
      </c>
      <c r="X97" s="151">
        <v>1.103E-2</v>
      </c>
      <c r="Y97" s="151">
        <v>173.23392000000001</v>
      </c>
      <c r="Z97" s="151">
        <v>144.76857999999999</v>
      </c>
      <c r="AA97" s="151">
        <v>5.99756</v>
      </c>
      <c r="AB97" s="151">
        <v>127.55996</v>
      </c>
      <c r="AC97" s="151">
        <v>22.72325</v>
      </c>
      <c r="AD97" s="151">
        <v>340.45931999999999</v>
      </c>
      <c r="AE97" s="151">
        <v>423.07090000000005</v>
      </c>
      <c r="AF97" s="151">
        <v>1E-3</v>
      </c>
      <c r="AG97" s="151">
        <v>6.0000000000000001E-3</v>
      </c>
      <c r="AH97" s="151">
        <v>5.0000000000000001E-3</v>
      </c>
      <c r="AI97" s="151">
        <v>2E-3</v>
      </c>
      <c r="AJ97" s="151">
        <v>16.604500000000002</v>
      </c>
      <c r="AK97" s="151">
        <v>2E-3</v>
      </c>
      <c r="AL97" s="151">
        <v>36.045370000000005</v>
      </c>
      <c r="AM97" s="151">
        <v>1.7049000000000001</v>
      </c>
      <c r="AN97" s="151">
        <v>1E-3</v>
      </c>
      <c r="AO97" s="151">
        <v>1E-3</v>
      </c>
      <c r="AP97" s="151">
        <v>3.5516000000000001</v>
      </c>
      <c r="AQ97" s="151">
        <v>3531.2106400000002</v>
      </c>
    </row>
    <row r="98" spans="1:43">
      <c r="A98" s="840" t="s">
        <v>93</v>
      </c>
      <c r="B98" s="151">
        <v>0</v>
      </c>
      <c r="C98" s="151">
        <v>67.993990000000011</v>
      </c>
      <c r="D98" s="151">
        <v>30.783560000000001</v>
      </c>
      <c r="E98" s="151">
        <v>2.9201100000000002</v>
      </c>
      <c r="F98" s="151">
        <v>0</v>
      </c>
      <c r="G98" s="151">
        <v>0</v>
      </c>
      <c r="H98" s="151">
        <v>0</v>
      </c>
      <c r="I98" s="151">
        <v>0</v>
      </c>
      <c r="J98" s="151">
        <v>0</v>
      </c>
      <c r="K98" s="151">
        <v>0</v>
      </c>
      <c r="L98" s="151">
        <v>61.753140000000002</v>
      </c>
      <c r="M98" s="151">
        <v>0</v>
      </c>
      <c r="N98" s="151">
        <v>1.6467700000000001</v>
      </c>
      <c r="O98" s="151">
        <v>0</v>
      </c>
      <c r="P98" s="151">
        <v>0</v>
      </c>
      <c r="Q98" s="151">
        <v>0</v>
      </c>
      <c r="R98" s="151">
        <v>0</v>
      </c>
      <c r="S98" s="151">
        <v>2.9347800000000004</v>
      </c>
      <c r="T98" s="151">
        <v>0</v>
      </c>
      <c r="U98" s="151">
        <v>0</v>
      </c>
      <c r="V98" s="151">
        <v>0</v>
      </c>
      <c r="W98" s="151">
        <v>0</v>
      </c>
      <c r="X98" s="151">
        <v>0</v>
      </c>
      <c r="Y98" s="151">
        <v>4</v>
      </c>
      <c r="Z98" s="151">
        <v>0</v>
      </c>
      <c r="AA98" s="151">
        <v>0</v>
      </c>
      <c r="AB98" s="151">
        <v>0</v>
      </c>
      <c r="AC98" s="151">
        <v>2.3934899999999999</v>
      </c>
      <c r="AD98" s="151">
        <v>0</v>
      </c>
      <c r="AE98" s="151">
        <v>0</v>
      </c>
      <c r="AF98" s="151">
        <v>0</v>
      </c>
      <c r="AG98" s="151">
        <v>0</v>
      </c>
      <c r="AH98" s="151">
        <v>0</v>
      </c>
      <c r="AI98" s="151">
        <v>0</v>
      </c>
      <c r="AJ98" s="151">
        <v>0</v>
      </c>
      <c r="AK98" s="151">
        <v>0</v>
      </c>
      <c r="AL98" s="151">
        <v>0</v>
      </c>
      <c r="AM98" s="151">
        <v>0</v>
      </c>
      <c r="AN98" s="151">
        <v>0</v>
      </c>
      <c r="AO98" s="151">
        <v>0</v>
      </c>
      <c r="AP98" s="151">
        <v>0</v>
      </c>
      <c r="AQ98" s="151">
        <v>174.42583999999999</v>
      </c>
    </row>
    <row r="99" spans="1:43">
      <c r="A99" s="840" t="s">
        <v>94</v>
      </c>
      <c r="B99" s="151">
        <v>0</v>
      </c>
      <c r="C99" s="151">
        <v>0</v>
      </c>
      <c r="D99" s="151">
        <v>0</v>
      </c>
      <c r="E99" s="151">
        <v>0</v>
      </c>
      <c r="F99" s="151">
        <v>0</v>
      </c>
      <c r="G99" s="151">
        <v>0</v>
      </c>
      <c r="H99" s="151">
        <v>0</v>
      </c>
      <c r="I99" s="151">
        <v>0</v>
      </c>
      <c r="J99" s="151">
        <v>0</v>
      </c>
      <c r="K99" s="151">
        <v>0</v>
      </c>
      <c r="L99" s="151">
        <v>0</v>
      </c>
      <c r="M99" s="151">
        <v>0</v>
      </c>
      <c r="N99" s="151">
        <v>0</v>
      </c>
      <c r="O99" s="151">
        <v>0</v>
      </c>
      <c r="P99" s="151">
        <v>0</v>
      </c>
      <c r="Q99" s="151">
        <v>0</v>
      </c>
      <c r="R99" s="151">
        <v>0</v>
      </c>
      <c r="S99" s="151">
        <v>0</v>
      </c>
      <c r="T99" s="151">
        <v>0</v>
      </c>
      <c r="U99" s="151">
        <v>0</v>
      </c>
      <c r="V99" s="151">
        <v>0</v>
      </c>
      <c r="W99" s="151">
        <v>0</v>
      </c>
      <c r="X99" s="151">
        <v>0</v>
      </c>
      <c r="Y99" s="151">
        <v>0</v>
      </c>
      <c r="Z99" s="151">
        <v>0</v>
      </c>
      <c r="AA99" s="151">
        <v>0</v>
      </c>
      <c r="AB99" s="151">
        <v>0</v>
      </c>
      <c r="AC99" s="151">
        <v>0</v>
      </c>
      <c r="AD99" s="151">
        <v>0</v>
      </c>
      <c r="AE99" s="151">
        <v>0</v>
      </c>
      <c r="AF99" s="151">
        <v>0</v>
      </c>
      <c r="AG99" s="151">
        <v>0</v>
      </c>
      <c r="AH99" s="151">
        <v>0</v>
      </c>
      <c r="AI99" s="151">
        <v>0</v>
      </c>
      <c r="AJ99" s="151">
        <v>0</v>
      </c>
      <c r="AK99" s="151">
        <v>0</v>
      </c>
      <c r="AL99" s="151">
        <v>0</v>
      </c>
      <c r="AM99" s="151">
        <v>0</v>
      </c>
      <c r="AN99" s="151">
        <v>0</v>
      </c>
      <c r="AO99" s="151">
        <v>0</v>
      </c>
      <c r="AP99" s="151">
        <v>0</v>
      </c>
      <c r="AQ99" s="151">
        <v>0</v>
      </c>
    </row>
    <row r="100" spans="1:43">
      <c r="A100" s="840" t="s">
        <v>95</v>
      </c>
      <c r="B100" s="151">
        <v>0</v>
      </c>
      <c r="C100" s="151">
        <v>0</v>
      </c>
      <c r="D100" s="151">
        <v>0</v>
      </c>
      <c r="E100" s="151">
        <v>0</v>
      </c>
      <c r="F100" s="151">
        <v>0</v>
      </c>
      <c r="G100" s="151">
        <v>0</v>
      </c>
      <c r="H100" s="151">
        <v>0</v>
      </c>
      <c r="I100" s="151">
        <v>0</v>
      </c>
      <c r="J100" s="151">
        <v>0</v>
      </c>
      <c r="K100" s="151">
        <v>0</v>
      </c>
      <c r="L100" s="151">
        <v>0</v>
      </c>
      <c r="M100" s="151">
        <v>0</v>
      </c>
      <c r="N100" s="151">
        <v>0</v>
      </c>
      <c r="O100" s="151">
        <v>65</v>
      </c>
      <c r="P100" s="151">
        <v>0</v>
      </c>
      <c r="Q100" s="151">
        <v>0</v>
      </c>
      <c r="R100" s="151">
        <v>0</v>
      </c>
      <c r="S100" s="151">
        <v>0</v>
      </c>
      <c r="T100" s="151">
        <v>0</v>
      </c>
      <c r="U100" s="151">
        <v>0</v>
      </c>
      <c r="V100" s="151">
        <v>0</v>
      </c>
      <c r="W100" s="151">
        <v>0</v>
      </c>
      <c r="X100" s="151">
        <v>0</v>
      </c>
      <c r="Y100" s="151">
        <v>0</v>
      </c>
      <c r="Z100" s="151">
        <v>0</v>
      </c>
      <c r="AA100" s="151">
        <v>0</v>
      </c>
      <c r="AB100" s="151">
        <v>0</v>
      </c>
      <c r="AC100" s="151">
        <v>1200.34247</v>
      </c>
      <c r="AD100" s="151">
        <v>0</v>
      </c>
      <c r="AE100" s="151">
        <v>0</v>
      </c>
      <c r="AF100" s="151">
        <v>0</v>
      </c>
      <c r="AG100" s="151">
        <v>0</v>
      </c>
      <c r="AH100" s="151">
        <v>0</v>
      </c>
      <c r="AI100" s="151">
        <v>0</v>
      </c>
      <c r="AJ100" s="151">
        <v>0</v>
      </c>
      <c r="AK100" s="151">
        <v>0</v>
      </c>
      <c r="AL100" s="151">
        <v>0</v>
      </c>
      <c r="AM100" s="151">
        <v>0</v>
      </c>
      <c r="AN100" s="151">
        <v>0</v>
      </c>
      <c r="AO100" s="151">
        <v>0</v>
      </c>
      <c r="AP100" s="151">
        <v>0</v>
      </c>
      <c r="AQ100" s="151">
        <v>1265.34247</v>
      </c>
    </row>
    <row r="101" spans="1:43">
      <c r="A101" s="942" t="s">
        <v>96</v>
      </c>
      <c r="B101" s="943">
        <v>7188.8609299999998</v>
      </c>
      <c r="C101" s="943">
        <v>705.85854000000006</v>
      </c>
      <c r="D101" s="943">
        <v>1747.48993</v>
      </c>
      <c r="E101" s="943">
        <v>866.35721000000001</v>
      </c>
      <c r="F101" s="943">
        <v>172.77965</v>
      </c>
      <c r="G101" s="943">
        <v>612.63830000000007</v>
      </c>
      <c r="H101" s="943">
        <v>476.14001999999999</v>
      </c>
      <c r="I101" s="943">
        <v>850.67448999999999</v>
      </c>
      <c r="J101" s="943">
        <v>264.49694</v>
      </c>
      <c r="K101" s="943">
        <v>357.74508000000003</v>
      </c>
      <c r="L101" s="943">
        <v>264.05914000000001</v>
      </c>
      <c r="M101" s="943">
        <v>353.21163999999999</v>
      </c>
      <c r="N101" s="943">
        <v>1137.3838400000002</v>
      </c>
      <c r="O101" s="943">
        <v>387.09217999999998</v>
      </c>
      <c r="P101" s="943">
        <v>345.53734000000003</v>
      </c>
      <c r="Q101" s="943">
        <v>39.491980000000005</v>
      </c>
      <c r="R101" s="943">
        <v>668.19649000000004</v>
      </c>
      <c r="S101" s="943">
        <v>494.69778000000002</v>
      </c>
      <c r="T101" s="943">
        <v>1004.48348</v>
      </c>
      <c r="U101" s="943">
        <v>143.60460999999998</v>
      </c>
      <c r="V101" s="943">
        <v>20.31542</v>
      </c>
      <c r="W101" s="943">
        <v>82.53716</v>
      </c>
      <c r="X101" s="943">
        <v>632.54743000000008</v>
      </c>
      <c r="Y101" s="943">
        <v>220.67289000000002</v>
      </c>
      <c r="Z101" s="943">
        <v>135.15679</v>
      </c>
      <c r="AA101" s="943">
        <v>664.74681999999996</v>
      </c>
      <c r="AB101" s="943">
        <v>312.22433000000001</v>
      </c>
      <c r="AC101" s="943">
        <v>948.84368000000006</v>
      </c>
      <c r="AD101" s="943">
        <v>756.76893999999993</v>
      </c>
      <c r="AE101" s="943">
        <v>537.70917000000009</v>
      </c>
      <c r="AF101" s="943">
        <v>345.16564</v>
      </c>
      <c r="AG101" s="943">
        <v>483.69415999999995</v>
      </c>
      <c r="AH101" s="943">
        <v>157.50004000000001</v>
      </c>
      <c r="AI101" s="943">
        <v>136.78151</v>
      </c>
      <c r="AJ101" s="943">
        <v>81.440250000000006</v>
      </c>
      <c r="AK101" s="943">
        <v>227.68409</v>
      </c>
      <c r="AL101" s="943">
        <v>835.65399000000002</v>
      </c>
      <c r="AM101" s="943">
        <v>21.331109999999999</v>
      </c>
      <c r="AN101" s="943">
        <v>635.16426999999999</v>
      </c>
      <c r="AO101" s="943">
        <v>613.97034999999994</v>
      </c>
      <c r="AP101" s="943">
        <v>83.801320000000004</v>
      </c>
      <c r="AQ101" s="943">
        <v>26014.50893</v>
      </c>
    </row>
    <row r="102" spans="1:43">
      <c r="A102" s="840" t="s">
        <v>97</v>
      </c>
      <c r="B102" s="151">
        <v>743.54624999999999</v>
      </c>
      <c r="C102" s="151">
        <v>124.75382</v>
      </c>
      <c r="D102" s="151">
        <v>533.71636000000001</v>
      </c>
      <c r="E102" s="151">
        <v>614.41806999999994</v>
      </c>
      <c r="F102" s="151">
        <v>59.881709999999998</v>
      </c>
      <c r="G102" s="151">
        <v>47.04609</v>
      </c>
      <c r="H102" s="151">
        <v>255.26235999999997</v>
      </c>
      <c r="I102" s="151">
        <v>343.15229999999997</v>
      </c>
      <c r="J102" s="151">
        <v>26.085709999999999</v>
      </c>
      <c r="K102" s="151">
        <v>136.41042999999999</v>
      </c>
      <c r="L102" s="151">
        <v>139.30646999999999</v>
      </c>
      <c r="M102" s="151">
        <v>151.93487999999999</v>
      </c>
      <c r="N102" s="151">
        <v>408.64838000000003</v>
      </c>
      <c r="O102" s="151">
        <v>172.69257999999999</v>
      </c>
      <c r="P102" s="151">
        <v>65.172780000000003</v>
      </c>
      <c r="Q102" s="151">
        <v>0</v>
      </c>
      <c r="R102" s="151">
        <v>148.00558999999998</v>
      </c>
      <c r="S102" s="151">
        <v>68.25667</v>
      </c>
      <c r="T102" s="151">
        <v>786.12268000000006</v>
      </c>
      <c r="U102" s="151">
        <v>18.51831</v>
      </c>
      <c r="V102" s="151">
        <v>12.5402</v>
      </c>
      <c r="W102" s="151">
        <v>0</v>
      </c>
      <c r="X102" s="151">
        <v>92.774619999999999</v>
      </c>
      <c r="Y102" s="151">
        <v>131.46916000000002</v>
      </c>
      <c r="Z102" s="151">
        <v>105.00861999999999</v>
      </c>
      <c r="AA102" s="151">
        <v>96.688020000000009</v>
      </c>
      <c r="AB102" s="151">
        <v>0</v>
      </c>
      <c r="AC102" s="151">
        <v>504.75696000000005</v>
      </c>
      <c r="AD102" s="151">
        <v>86.497990000000001</v>
      </c>
      <c r="AE102" s="151">
        <v>222.97898999999998</v>
      </c>
      <c r="AF102" s="151">
        <v>56.541599999999995</v>
      </c>
      <c r="AG102" s="151">
        <v>96.01485000000001</v>
      </c>
      <c r="AH102" s="151">
        <v>86.457250000000002</v>
      </c>
      <c r="AI102" s="151">
        <v>25.553229999999999</v>
      </c>
      <c r="AJ102" s="151">
        <v>18.396990000000002</v>
      </c>
      <c r="AK102" s="151">
        <v>4.83413</v>
      </c>
      <c r="AL102" s="151">
        <v>99.949460000000002</v>
      </c>
      <c r="AM102" s="151">
        <v>16.298490000000001</v>
      </c>
      <c r="AN102" s="151">
        <v>72.903960000000012</v>
      </c>
      <c r="AO102" s="151">
        <v>72.647080000000003</v>
      </c>
      <c r="AP102" s="151">
        <v>0</v>
      </c>
      <c r="AQ102" s="151">
        <v>6645.2430400000003</v>
      </c>
    </row>
    <row r="103" spans="1:43">
      <c r="A103" s="840" t="s">
        <v>98</v>
      </c>
      <c r="B103" s="151">
        <v>568.13516000000004</v>
      </c>
      <c r="C103" s="151">
        <v>0</v>
      </c>
      <c r="D103" s="151">
        <v>0</v>
      </c>
      <c r="E103" s="151">
        <v>0</v>
      </c>
      <c r="F103" s="151">
        <v>0</v>
      </c>
      <c r="G103" s="151">
        <v>219.12546</v>
      </c>
      <c r="H103" s="151">
        <v>0</v>
      </c>
      <c r="I103" s="151">
        <v>0</v>
      </c>
      <c r="J103" s="151">
        <v>0</v>
      </c>
      <c r="K103" s="151">
        <v>0</v>
      </c>
      <c r="L103" s="151">
        <v>7.6344500000000002</v>
      </c>
      <c r="M103" s="151">
        <v>0</v>
      </c>
      <c r="N103" s="151">
        <v>0</v>
      </c>
      <c r="O103" s="151">
        <v>0</v>
      </c>
      <c r="P103" s="151">
        <v>0</v>
      </c>
      <c r="Q103" s="151">
        <v>0</v>
      </c>
      <c r="R103" s="151">
        <v>1.0928</v>
      </c>
      <c r="S103" s="151">
        <v>174.17148</v>
      </c>
      <c r="T103" s="151">
        <v>38.572830000000003</v>
      </c>
      <c r="U103" s="151">
        <v>32.942639999999997</v>
      </c>
      <c r="V103" s="151">
        <v>0</v>
      </c>
      <c r="W103" s="151">
        <v>0</v>
      </c>
      <c r="X103" s="151">
        <v>13.54495</v>
      </c>
      <c r="Y103" s="151">
        <v>0</v>
      </c>
      <c r="Z103" s="151">
        <v>0</v>
      </c>
      <c r="AA103" s="151">
        <v>81.769589999999994</v>
      </c>
      <c r="AB103" s="151">
        <v>90.319450000000003</v>
      </c>
      <c r="AC103" s="151">
        <v>0</v>
      </c>
      <c r="AD103" s="151">
        <v>477.09598999999997</v>
      </c>
      <c r="AE103" s="151">
        <v>73.333740000000006</v>
      </c>
      <c r="AF103" s="151">
        <v>0.29630000000000001</v>
      </c>
      <c r="AG103" s="151">
        <v>0</v>
      </c>
      <c r="AH103" s="151">
        <v>0</v>
      </c>
      <c r="AI103" s="151">
        <v>19.481529999999999</v>
      </c>
      <c r="AJ103" s="151">
        <v>0</v>
      </c>
      <c r="AK103" s="151">
        <v>0</v>
      </c>
      <c r="AL103" s="151">
        <v>185.56952999999999</v>
      </c>
      <c r="AM103" s="151">
        <v>0</v>
      </c>
      <c r="AN103" s="151">
        <v>273.15751</v>
      </c>
      <c r="AO103" s="151">
        <v>0</v>
      </c>
      <c r="AP103" s="151">
        <v>0</v>
      </c>
      <c r="AQ103" s="151">
        <v>2256.24341</v>
      </c>
    </row>
    <row r="104" spans="1:43">
      <c r="A104" s="840" t="s">
        <v>99</v>
      </c>
      <c r="B104" s="151">
        <v>5797.6274100000001</v>
      </c>
      <c r="C104" s="151">
        <v>1.41E-3</v>
      </c>
      <c r="D104" s="151">
        <v>0</v>
      </c>
      <c r="E104" s="151">
        <v>0</v>
      </c>
      <c r="F104" s="151">
        <v>0.52771000000000001</v>
      </c>
      <c r="G104" s="151">
        <v>0</v>
      </c>
      <c r="H104" s="151">
        <v>0</v>
      </c>
      <c r="I104" s="151">
        <v>0</v>
      </c>
      <c r="J104" s="151">
        <v>0</v>
      </c>
      <c r="K104" s="151">
        <v>408.00036</v>
      </c>
      <c r="L104" s="151">
        <v>253.24792000000002</v>
      </c>
      <c r="M104" s="151">
        <v>120.43749000000001</v>
      </c>
      <c r="N104" s="151">
        <v>104.15158</v>
      </c>
      <c r="O104" s="151">
        <v>157.26526999999999</v>
      </c>
      <c r="P104" s="151">
        <v>98.593699999999998</v>
      </c>
      <c r="Q104" s="151">
        <v>0</v>
      </c>
      <c r="R104" s="151">
        <v>34.206000000000003</v>
      </c>
      <c r="S104" s="151">
        <v>0</v>
      </c>
      <c r="T104" s="151">
        <v>0</v>
      </c>
      <c r="U104" s="151">
        <v>6.0160400000000003</v>
      </c>
      <c r="V104" s="151">
        <v>5.7300000000000007E-3</v>
      </c>
      <c r="W104" s="151">
        <v>0</v>
      </c>
      <c r="X104" s="151">
        <v>5.64</v>
      </c>
      <c r="Y104" s="151">
        <v>0</v>
      </c>
      <c r="Z104" s="151">
        <v>0.32245000000000001</v>
      </c>
      <c r="AA104" s="151">
        <v>0</v>
      </c>
      <c r="AB104" s="151">
        <v>23.644880000000001</v>
      </c>
      <c r="AC104" s="151">
        <v>0</v>
      </c>
      <c r="AD104" s="151">
        <v>7</v>
      </c>
      <c r="AE104" s="151">
        <v>0</v>
      </c>
      <c r="AF104" s="151">
        <v>0</v>
      </c>
      <c r="AG104" s="151">
        <v>0</v>
      </c>
      <c r="AH104" s="151">
        <v>0</v>
      </c>
      <c r="AI104" s="151">
        <v>0</v>
      </c>
      <c r="AJ104" s="151">
        <v>0</v>
      </c>
      <c r="AK104" s="151">
        <v>0</v>
      </c>
      <c r="AL104" s="151">
        <v>0</v>
      </c>
      <c r="AM104" s="151">
        <v>0</v>
      </c>
      <c r="AN104" s="151">
        <v>0</v>
      </c>
      <c r="AO104" s="151">
        <v>0</v>
      </c>
      <c r="AP104" s="151">
        <v>0</v>
      </c>
      <c r="AQ104" s="151">
        <v>7016.6879500000005</v>
      </c>
    </row>
    <row r="105" spans="1:43">
      <c r="A105" s="840" t="s">
        <v>100</v>
      </c>
      <c r="B105" s="151">
        <v>79.552109999999999</v>
      </c>
      <c r="C105" s="151">
        <v>581.10331000000008</v>
      </c>
      <c r="D105" s="151">
        <v>1213.7735700000001</v>
      </c>
      <c r="E105" s="151">
        <v>251.93914000000001</v>
      </c>
      <c r="F105" s="151">
        <v>112.37022999999999</v>
      </c>
      <c r="G105" s="151">
        <v>346.46674999999999</v>
      </c>
      <c r="H105" s="151">
        <v>220.87765999999999</v>
      </c>
      <c r="I105" s="151">
        <v>507.52219000000002</v>
      </c>
      <c r="J105" s="151">
        <v>238.41123000000002</v>
      </c>
      <c r="K105" s="151">
        <v>221.00993</v>
      </c>
      <c r="L105" s="151">
        <v>117.11739</v>
      </c>
      <c r="M105" s="151">
        <v>200.17689999999999</v>
      </c>
      <c r="N105" s="151">
        <v>727.05615</v>
      </c>
      <c r="O105" s="151">
        <v>214.39961</v>
      </c>
      <c r="P105" s="151">
        <v>181.77086</v>
      </c>
      <c r="Q105" s="151">
        <v>39.491980000000005</v>
      </c>
      <c r="R105" s="151">
        <v>484.89209999999997</v>
      </c>
      <c r="S105" s="151">
        <v>252.26963000000001</v>
      </c>
      <c r="T105" s="151">
        <v>179.78797</v>
      </c>
      <c r="U105" s="151">
        <v>86.127619999999993</v>
      </c>
      <c r="V105" s="151">
        <v>7.7694899999999993</v>
      </c>
      <c r="W105" s="151">
        <v>82.53716</v>
      </c>
      <c r="X105" s="151">
        <v>520.58785999999998</v>
      </c>
      <c r="Y105" s="151">
        <v>89.203729999999993</v>
      </c>
      <c r="Z105" s="151">
        <v>30.049340000000001</v>
      </c>
      <c r="AA105" s="151">
        <v>486.28921000000003</v>
      </c>
      <c r="AB105" s="151">
        <v>198.26</v>
      </c>
      <c r="AC105" s="151">
        <v>444.08671999999996</v>
      </c>
      <c r="AD105" s="151">
        <v>186.17496</v>
      </c>
      <c r="AE105" s="151">
        <v>241.39644000000001</v>
      </c>
      <c r="AF105" s="151">
        <v>288.32774000000001</v>
      </c>
      <c r="AG105" s="151">
        <v>387.67930999999999</v>
      </c>
      <c r="AH105" s="151">
        <v>71.042789999999997</v>
      </c>
      <c r="AI105" s="151">
        <v>91.746750000000006</v>
      </c>
      <c r="AJ105" s="151">
        <v>63.043260000000004</v>
      </c>
      <c r="AK105" s="151">
        <v>222.84995999999998</v>
      </c>
      <c r="AL105" s="151">
        <v>550.13499999999999</v>
      </c>
      <c r="AM105" s="151">
        <v>5.0326199999999996</v>
      </c>
      <c r="AN105" s="151">
        <v>289.1028</v>
      </c>
      <c r="AO105" s="151">
        <v>541.32326999999998</v>
      </c>
      <c r="AP105" s="151">
        <v>83.801320000000004</v>
      </c>
      <c r="AQ105" s="151">
        <v>11136.556060000001</v>
      </c>
    </row>
    <row r="106" spans="1:43">
      <c r="A106" s="22" t="s">
        <v>101</v>
      </c>
      <c r="B106" s="841">
        <v>0</v>
      </c>
      <c r="C106" s="841">
        <v>0</v>
      </c>
      <c r="D106" s="841">
        <v>0</v>
      </c>
      <c r="E106" s="841">
        <v>0</v>
      </c>
      <c r="F106" s="841">
        <v>0</v>
      </c>
      <c r="G106" s="841">
        <v>0</v>
      </c>
      <c r="H106" s="841">
        <v>0</v>
      </c>
      <c r="I106" s="841">
        <v>0</v>
      </c>
      <c r="J106" s="841">
        <v>0</v>
      </c>
      <c r="K106" s="841">
        <v>-407.67563999999999</v>
      </c>
      <c r="L106" s="841">
        <v>-253.24708999999999</v>
      </c>
      <c r="M106" s="841">
        <v>-119.33763</v>
      </c>
      <c r="N106" s="841">
        <v>-102.47227000000001</v>
      </c>
      <c r="O106" s="841">
        <v>-157.26527999999999</v>
      </c>
      <c r="P106" s="841">
        <v>0</v>
      </c>
      <c r="Q106" s="841">
        <v>0</v>
      </c>
      <c r="R106" s="841">
        <v>0</v>
      </c>
      <c r="S106" s="841">
        <v>0</v>
      </c>
      <c r="T106" s="841">
        <v>0</v>
      </c>
      <c r="U106" s="841">
        <v>0</v>
      </c>
      <c r="V106" s="841">
        <v>0</v>
      </c>
      <c r="W106" s="841">
        <v>0</v>
      </c>
      <c r="X106" s="841">
        <v>0</v>
      </c>
      <c r="Y106" s="841">
        <v>0</v>
      </c>
      <c r="Z106" s="841">
        <v>-0.22362000000000001</v>
      </c>
      <c r="AA106" s="841">
        <v>0</v>
      </c>
      <c r="AB106" s="841">
        <v>0</v>
      </c>
      <c r="AC106" s="841">
        <v>0</v>
      </c>
      <c r="AD106" s="841">
        <v>0</v>
      </c>
      <c r="AE106" s="841">
        <v>0</v>
      </c>
      <c r="AF106" s="841">
        <v>0</v>
      </c>
      <c r="AG106" s="841">
        <v>0</v>
      </c>
      <c r="AH106" s="841">
        <v>0</v>
      </c>
      <c r="AI106" s="841">
        <v>0</v>
      </c>
      <c r="AJ106" s="841">
        <v>0</v>
      </c>
      <c r="AK106" s="841">
        <v>0</v>
      </c>
      <c r="AL106" s="841">
        <v>0</v>
      </c>
      <c r="AM106" s="841">
        <v>0</v>
      </c>
      <c r="AN106" s="841">
        <v>0</v>
      </c>
      <c r="AO106" s="841">
        <v>0</v>
      </c>
      <c r="AP106" s="841">
        <v>0</v>
      </c>
      <c r="AQ106" s="841">
        <v>-1040.22153</v>
      </c>
    </row>
    <row r="107" spans="1:43">
      <c r="A107" s="942" t="s">
        <v>102</v>
      </c>
      <c r="B107" s="943">
        <v>0</v>
      </c>
      <c r="C107" s="943">
        <v>0</v>
      </c>
      <c r="D107" s="943">
        <v>0</v>
      </c>
      <c r="E107" s="943">
        <v>0</v>
      </c>
      <c r="F107" s="943">
        <v>0</v>
      </c>
      <c r="G107" s="943">
        <v>0</v>
      </c>
      <c r="H107" s="943">
        <v>0</v>
      </c>
      <c r="I107" s="943">
        <v>0</v>
      </c>
      <c r="J107" s="943">
        <v>0</v>
      </c>
      <c r="K107" s="943">
        <v>0</v>
      </c>
      <c r="L107" s="943">
        <v>0</v>
      </c>
      <c r="M107" s="943">
        <v>0</v>
      </c>
      <c r="N107" s="943">
        <v>0</v>
      </c>
      <c r="O107" s="943">
        <v>0</v>
      </c>
      <c r="P107" s="943">
        <v>0</v>
      </c>
      <c r="Q107" s="943">
        <v>0</v>
      </c>
      <c r="R107" s="943">
        <v>0</v>
      </c>
      <c r="S107" s="943">
        <v>0</v>
      </c>
      <c r="T107" s="943">
        <v>0</v>
      </c>
      <c r="U107" s="943">
        <v>0</v>
      </c>
      <c r="V107" s="943">
        <v>0</v>
      </c>
      <c r="W107" s="943">
        <v>0</v>
      </c>
      <c r="X107" s="943">
        <v>0</v>
      </c>
      <c r="Y107" s="943">
        <v>0</v>
      </c>
      <c r="Z107" s="943">
        <v>0</v>
      </c>
      <c r="AA107" s="943">
        <v>0</v>
      </c>
      <c r="AB107" s="943">
        <v>0</v>
      </c>
      <c r="AC107" s="943">
        <v>0</v>
      </c>
      <c r="AD107" s="943">
        <v>0</v>
      </c>
      <c r="AE107" s="943">
        <v>0</v>
      </c>
      <c r="AF107" s="943">
        <v>0</v>
      </c>
      <c r="AG107" s="943">
        <v>0</v>
      </c>
      <c r="AH107" s="943">
        <v>0</v>
      </c>
      <c r="AI107" s="943">
        <v>0</v>
      </c>
      <c r="AJ107" s="943">
        <v>0</v>
      </c>
      <c r="AK107" s="943">
        <v>0</v>
      </c>
      <c r="AL107" s="943">
        <v>0</v>
      </c>
      <c r="AM107" s="943">
        <v>0</v>
      </c>
      <c r="AN107" s="943">
        <v>0</v>
      </c>
      <c r="AO107" s="943">
        <v>0</v>
      </c>
      <c r="AP107" s="943">
        <v>0</v>
      </c>
      <c r="AQ107" s="943">
        <v>0</v>
      </c>
    </row>
    <row r="108" spans="1:43">
      <c r="A108" s="840" t="s">
        <v>103</v>
      </c>
      <c r="B108" s="151">
        <v>0</v>
      </c>
      <c r="C108" s="151">
        <v>0</v>
      </c>
      <c r="D108" s="151">
        <v>0</v>
      </c>
      <c r="E108" s="151">
        <v>0</v>
      </c>
      <c r="F108" s="151">
        <v>0</v>
      </c>
      <c r="G108" s="151">
        <v>0</v>
      </c>
      <c r="H108" s="151">
        <v>0</v>
      </c>
      <c r="I108" s="151">
        <v>0</v>
      </c>
      <c r="J108" s="151">
        <v>0</v>
      </c>
      <c r="K108" s="151">
        <v>0</v>
      </c>
      <c r="L108" s="151">
        <v>0</v>
      </c>
      <c r="M108" s="151">
        <v>0</v>
      </c>
      <c r="N108" s="151">
        <v>0</v>
      </c>
      <c r="O108" s="151">
        <v>0</v>
      </c>
      <c r="P108" s="151">
        <v>0</v>
      </c>
      <c r="Q108" s="151">
        <v>0</v>
      </c>
      <c r="R108" s="151">
        <v>0</v>
      </c>
      <c r="S108" s="151">
        <v>0</v>
      </c>
      <c r="T108" s="151">
        <v>0</v>
      </c>
      <c r="U108" s="151">
        <v>0</v>
      </c>
      <c r="V108" s="151">
        <v>0</v>
      </c>
      <c r="W108" s="151">
        <v>0</v>
      </c>
      <c r="X108" s="151">
        <v>0</v>
      </c>
      <c r="Y108" s="151">
        <v>0</v>
      </c>
      <c r="Z108" s="151">
        <v>0</v>
      </c>
      <c r="AA108" s="151">
        <v>0</v>
      </c>
      <c r="AB108" s="151">
        <v>0</v>
      </c>
      <c r="AC108" s="151">
        <v>0</v>
      </c>
      <c r="AD108" s="151">
        <v>0</v>
      </c>
      <c r="AE108" s="151">
        <v>0</v>
      </c>
      <c r="AF108" s="151">
        <v>0</v>
      </c>
      <c r="AG108" s="151">
        <v>0</v>
      </c>
      <c r="AH108" s="151">
        <v>0</v>
      </c>
      <c r="AI108" s="151">
        <v>0</v>
      </c>
      <c r="AJ108" s="151">
        <v>0</v>
      </c>
      <c r="AK108" s="151">
        <v>0</v>
      </c>
      <c r="AL108" s="151">
        <v>0</v>
      </c>
      <c r="AM108" s="151">
        <v>0</v>
      </c>
      <c r="AN108" s="151">
        <v>0</v>
      </c>
      <c r="AO108" s="151">
        <v>0</v>
      </c>
      <c r="AP108" s="151">
        <v>0</v>
      </c>
      <c r="AQ108" s="151">
        <v>0</v>
      </c>
    </row>
    <row r="109" spans="1:43">
      <c r="A109" s="840" t="s">
        <v>104</v>
      </c>
      <c r="B109" s="151">
        <v>0</v>
      </c>
      <c r="C109" s="151">
        <v>0</v>
      </c>
      <c r="D109" s="151">
        <v>0</v>
      </c>
      <c r="E109" s="151">
        <v>0</v>
      </c>
      <c r="F109" s="151">
        <v>0</v>
      </c>
      <c r="G109" s="151">
        <v>0</v>
      </c>
      <c r="H109" s="151">
        <v>0</v>
      </c>
      <c r="I109" s="151">
        <v>0</v>
      </c>
      <c r="J109" s="151">
        <v>0</v>
      </c>
      <c r="K109" s="151">
        <v>0</v>
      </c>
      <c r="L109" s="151">
        <v>0</v>
      </c>
      <c r="M109" s="151">
        <v>0</v>
      </c>
      <c r="N109" s="151">
        <v>0</v>
      </c>
      <c r="O109" s="151">
        <v>0</v>
      </c>
      <c r="P109" s="151">
        <v>0</v>
      </c>
      <c r="Q109" s="151">
        <v>0</v>
      </c>
      <c r="R109" s="151">
        <v>0</v>
      </c>
      <c r="S109" s="151">
        <v>0</v>
      </c>
      <c r="T109" s="151">
        <v>0</v>
      </c>
      <c r="U109" s="151">
        <v>0</v>
      </c>
      <c r="V109" s="151">
        <v>0</v>
      </c>
      <c r="W109" s="151">
        <v>0</v>
      </c>
      <c r="X109" s="151">
        <v>0</v>
      </c>
      <c r="Y109" s="151">
        <v>0</v>
      </c>
      <c r="Z109" s="151">
        <v>0</v>
      </c>
      <c r="AA109" s="151">
        <v>0</v>
      </c>
      <c r="AB109" s="151">
        <v>0</v>
      </c>
      <c r="AC109" s="151">
        <v>0</v>
      </c>
      <c r="AD109" s="151">
        <v>0</v>
      </c>
      <c r="AE109" s="151">
        <v>0</v>
      </c>
      <c r="AF109" s="151">
        <v>0</v>
      </c>
      <c r="AG109" s="151">
        <v>0</v>
      </c>
      <c r="AH109" s="151">
        <v>0</v>
      </c>
      <c r="AI109" s="151">
        <v>0</v>
      </c>
      <c r="AJ109" s="151">
        <v>0</v>
      </c>
      <c r="AK109" s="151">
        <v>0</v>
      </c>
      <c r="AL109" s="151">
        <v>0</v>
      </c>
      <c r="AM109" s="151">
        <v>0</v>
      </c>
      <c r="AN109" s="151">
        <v>0</v>
      </c>
      <c r="AO109" s="151">
        <v>0</v>
      </c>
      <c r="AP109" s="151">
        <v>0</v>
      </c>
      <c r="AQ109" s="151">
        <v>0</v>
      </c>
    </row>
    <row r="110" spans="1:43">
      <c r="A110" s="840" t="s">
        <v>105</v>
      </c>
      <c r="B110" s="151">
        <v>0</v>
      </c>
      <c r="C110" s="151">
        <v>0</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v>0</v>
      </c>
      <c r="AG110" s="151">
        <v>0</v>
      </c>
      <c r="AH110" s="151">
        <v>0</v>
      </c>
      <c r="AI110" s="151">
        <v>0</v>
      </c>
      <c r="AJ110" s="151">
        <v>0</v>
      </c>
      <c r="AK110" s="151">
        <v>0</v>
      </c>
      <c r="AL110" s="151">
        <v>0</v>
      </c>
      <c r="AM110" s="151">
        <v>0</v>
      </c>
      <c r="AN110" s="151">
        <v>0</v>
      </c>
      <c r="AO110" s="151">
        <v>0</v>
      </c>
      <c r="AP110" s="151">
        <v>0</v>
      </c>
      <c r="AQ110" s="151">
        <v>0</v>
      </c>
    </row>
    <row r="111" spans="1:43">
      <c r="A111" s="840" t="s">
        <v>106</v>
      </c>
      <c r="B111" s="151">
        <v>0</v>
      </c>
      <c r="C111" s="151">
        <v>0</v>
      </c>
      <c r="D111" s="151">
        <v>0</v>
      </c>
      <c r="E111" s="151">
        <v>0</v>
      </c>
      <c r="F111" s="151">
        <v>0</v>
      </c>
      <c r="G111" s="151">
        <v>0</v>
      </c>
      <c r="H111" s="151">
        <v>0</v>
      </c>
      <c r="I111" s="151">
        <v>0</v>
      </c>
      <c r="J111" s="151">
        <v>0</v>
      </c>
      <c r="K111" s="151">
        <v>0</v>
      </c>
      <c r="L111" s="151">
        <v>0</v>
      </c>
      <c r="M111" s="151">
        <v>0</v>
      </c>
      <c r="N111" s="151">
        <v>0</v>
      </c>
      <c r="O111" s="151">
        <v>0</v>
      </c>
      <c r="P111" s="151">
        <v>0</v>
      </c>
      <c r="Q111" s="151">
        <v>0</v>
      </c>
      <c r="R111" s="151">
        <v>0</v>
      </c>
      <c r="S111" s="151">
        <v>0</v>
      </c>
      <c r="T111" s="151">
        <v>0</v>
      </c>
      <c r="U111" s="151">
        <v>0</v>
      </c>
      <c r="V111" s="151">
        <v>0</v>
      </c>
      <c r="W111" s="151">
        <v>0</v>
      </c>
      <c r="X111" s="151">
        <v>0</v>
      </c>
      <c r="Y111" s="151">
        <v>0</v>
      </c>
      <c r="Z111" s="151">
        <v>0</v>
      </c>
      <c r="AA111" s="151">
        <v>0</v>
      </c>
      <c r="AB111" s="151">
        <v>0</v>
      </c>
      <c r="AC111" s="151">
        <v>0</v>
      </c>
      <c r="AD111" s="151">
        <v>0</v>
      </c>
      <c r="AE111" s="151">
        <v>0</v>
      </c>
      <c r="AF111" s="151">
        <v>0</v>
      </c>
      <c r="AG111" s="151">
        <v>0</v>
      </c>
      <c r="AH111" s="151">
        <v>0</v>
      </c>
      <c r="AI111" s="151">
        <v>0</v>
      </c>
      <c r="AJ111" s="151">
        <v>0</v>
      </c>
      <c r="AK111" s="151">
        <v>0</v>
      </c>
      <c r="AL111" s="151">
        <v>0</v>
      </c>
      <c r="AM111" s="151">
        <v>0</v>
      </c>
      <c r="AN111" s="151">
        <v>0</v>
      </c>
      <c r="AO111" s="151">
        <v>0</v>
      </c>
      <c r="AP111" s="151">
        <v>0</v>
      </c>
      <c r="AQ111" s="151">
        <v>0</v>
      </c>
    </row>
    <row r="112" spans="1:43">
      <c r="A112" s="840" t="s">
        <v>107</v>
      </c>
      <c r="B112" s="151">
        <v>0</v>
      </c>
      <c r="C112" s="151">
        <v>0</v>
      </c>
      <c r="D112" s="151">
        <v>0</v>
      </c>
      <c r="E112" s="151">
        <v>0</v>
      </c>
      <c r="F112" s="151">
        <v>0</v>
      </c>
      <c r="G112" s="151">
        <v>0</v>
      </c>
      <c r="H112" s="151">
        <v>0</v>
      </c>
      <c r="I112" s="151">
        <v>0</v>
      </c>
      <c r="J112" s="151">
        <v>0</v>
      </c>
      <c r="K112" s="151">
        <v>0</v>
      </c>
      <c r="L112" s="151">
        <v>0</v>
      </c>
      <c r="M112" s="151">
        <v>0</v>
      </c>
      <c r="N112" s="151">
        <v>0</v>
      </c>
      <c r="O112" s="151">
        <v>0</v>
      </c>
      <c r="P112" s="151">
        <v>0</v>
      </c>
      <c r="Q112" s="151">
        <v>0</v>
      </c>
      <c r="R112" s="151">
        <v>0</v>
      </c>
      <c r="S112" s="151">
        <v>0</v>
      </c>
      <c r="T112" s="151">
        <v>0</v>
      </c>
      <c r="U112" s="151">
        <v>0</v>
      </c>
      <c r="V112" s="151">
        <v>0</v>
      </c>
      <c r="W112" s="151">
        <v>0</v>
      </c>
      <c r="X112" s="151">
        <v>0</v>
      </c>
      <c r="Y112" s="151">
        <v>0</v>
      </c>
      <c r="Z112" s="151">
        <v>0</v>
      </c>
      <c r="AA112" s="151">
        <v>0</v>
      </c>
      <c r="AB112" s="151">
        <v>0</v>
      </c>
      <c r="AC112" s="151">
        <v>0</v>
      </c>
      <c r="AD112" s="151">
        <v>0</v>
      </c>
      <c r="AE112" s="151">
        <v>0</v>
      </c>
      <c r="AF112" s="151">
        <v>0</v>
      </c>
      <c r="AG112" s="151">
        <v>0</v>
      </c>
      <c r="AH112" s="151">
        <v>0</v>
      </c>
      <c r="AI112" s="151">
        <v>0</v>
      </c>
      <c r="AJ112" s="151">
        <v>0</v>
      </c>
      <c r="AK112" s="151">
        <v>0</v>
      </c>
      <c r="AL112" s="151">
        <v>0</v>
      </c>
      <c r="AM112" s="151">
        <v>0</v>
      </c>
      <c r="AN112" s="151">
        <v>0</v>
      </c>
      <c r="AO112" s="151">
        <v>0</v>
      </c>
      <c r="AP112" s="151">
        <v>0</v>
      </c>
      <c r="AQ112" s="151">
        <v>0</v>
      </c>
    </row>
    <row r="113" spans="1:43">
      <c r="A113" s="840" t="s">
        <v>108</v>
      </c>
      <c r="B113" s="151">
        <v>0</v>
      </c>
      <c r="C113" s="151">
        <v>0</v>
      </c>
      <c r="D113" s="151">
        <v>0</v>
      </c>
      <c r="E113" s="151">
        <v>0</v>
      </c>
      <c r="F113" s="151">
        <v>0</v>
      </c>
      <c r="G113" s="151">
        <v>0</v>
      </c>
      <c r="H113" s="151">
        <v>0</v>
      </c>
      <c r="I113" s="151">
        <v>0</v>
      </c>
      <c r="J113" s="151">
        <v>0</v>
      </c>
      <c r="K113" s="151">
        <v>0</v>
      </c>
      <c r="L113" s="151">
        <v>0</v>
      </c>
      <c r="M113" s="151">
        <v>0</v>
      </c>
      <c r="N113" s="151">
        <v>0</v>
      </c>
      <c r="O113" s="151">
        <v>0</v>
      </c>
      <c r="P113" s="151">
        <v>0</v>
      </c>
      <c r="Q113" s="151">
        <v>0</v>
      </c>
      <c r="R113" s="151">
        <v>0</v>
      </c>
      <c r="S113" s="151">
        <v>0</v>
      </c>
      <c r="T113" s="151">
        <v>0</v>
      </c>
      <c r="U113" s="151">
        <v>0</v>
      </c>
      <c r="V113" s="151">
        <v>0</v>
      </c>
      <c r="W113" s="151">
        <v>0</v>
      </c>
      <c r="X113" s="151">
        <v>0</v>
      </c>
      <c r="Y113" s="151">
        <v>0</v>
      </c>
      <c r="Z113" s="151">
        <v>0</v>
      </c>
      <c r="AA113" s="151">
        <v>0</v>
      </c>
      <c r="AB113" s="151">
        <v>0</v>
      </c>
      <c r="AC113" s="151">
        <v>0</v>
      </c>
      <c r="AD113" s="151">
        <v>0</v>
      </c>
      <c r="AE113" s="151">
        <v>0</v>
      </c>
      <c r="AF113" s="151">
        <v>0</v>
      </c>
      <c r="AG113" s="151">
        <v>0</v>
      </c>
      <c r="AH113" s="151">
        <v>0</v>
      </c>
      <c r="AI113" s="151">
        <v>0</v>
      </c>
      <c r="AJ113" s="151">
        <v>0</v>
      </c>
      <c r="AK113" s="151">
        <v>0</v>
      </c>
      <c r="AL113" s="151">
        <v>0</v>
      </c>
      <c r="AM113" s="151">
        <v>0</v>
      </c>
      <c r="AN113" s="151">
        <v>0</v>
      </c>
      <c r="AO113" s="151">
        <v>0</v>
      </c>
      <c r="AP113" s="151">
        <v>0</v>
      </c>
      <c r="AQ113" s="151">
        <v>0</v>
      </c>
    </row>
    <row r="114" spans="1:43">
      <c r="A114" s="942" t="s">
        <v>109</v>
      </c>
      <c r="B114" s="943">
        <v>1571136.32445</v>
      </c>
      <c r="C114" s="943">
        <v>418219.83230000001</v>
      </c>
      <c r="D114" s="943">
        <v>946055.93591999996</v>
      </c>
      <c r="E114" s="943">
        <v>331488.73418000003</v>
      </c>
      <c r="F114" s="943">
        <v>190492.04843</v>
      </c>
      <c r="G114" s="943">
        <v>174341.74411000003</v>
      </c>
      <c r="H114" s="943">
        <v>129623.65996999999</v>
      </c>
      <c r="I114" s="943">
        <v>231477.84866999998</v>
      </c>
      <c r="J114" s="943">
        <v>194010.05241999999</v>
      </c>
      <c r="K114" s="943">
        <v>286444.63793999999</v>
      </c>
      <c r="L114" s="943">
        <v>120088.59616</v>
      </c>
      <c r="M114" s="943">
        <v>304400.25821</v>
      </c>
      <c r="N114" s="943">
        <v>375061.72288999998</v>
      </c>
      <c r="O114" s="943">
        <v>122588.56111</v>
      </c>
      <c r="P114" s="943">
        <v>160204.59880000001</v>
      </c>
      <c r="Q114" s="943">
        <v>65002.314700000003</v>
      </c>
      <c r="R114" s="943">
        <v>74071.097569999998</v>
      </c>
      <c r="S114" s="943">
        <v>86727.446459999992</v>
      </c>
      <c r="T114" s="943">
        <v>86366.282739999995</v>
      </c>
      <c r="U114" s="943">
        <v>198654.80040000001</v>
      </c>
      <c r="V114" s="943">
        <v>70583.230920000002</v>
      </c>
      <c r="W114" s="943">
        <v>108309.61081</v>
      </c>
      <c r="X114" s="943">
        <v>285395.83252</v>
      </c>
      <c r="Y114" s="943">
        <v>120199.33468</v>
      </c>
      <c r="Z114" s="943">
        <v>273355.17024000001</v>
      </c>
      <c r="AA114" s="943">
        <v>123926.04221</v>
      </c>
      <c r="AB114" s="943">
        <v>369693.09357999999</v>
      </c>
      <c r="AC114" s="943">
        <v>318603.13955000002</v>
      </c>
      <c r="AD114" s="943">
        <v>95100.388689999992</v>
      </c>
      <c r="AE114" s="943">
        <v>313522.29923</v>
      </c>
      <c r="AF114" s="943">
        <v>56843.313350000004</v>
      </c>
      <c r="AG114" s="943">
        <v>77524.752269999997</v>
      </c>
      <c r="AH114" s="943">
        <v>61420.215700000001</v>
      </c>
      <c r="AI114" s="943">
        <v>21528.273710000001</v>
      </c>
      <c r="AJ114" s="943">
        <v>51910.700490000003</v>
      </c>
      <c r="AK114" s="943">
        <v>9550.43361</v>
      </c>
      <c r="AL114" s="943">
        <v>138453.71794999999</v>
      </c>
      <c r="AM114" s="943">
        <v>26294.486420000001</v>
      </c>
      <c r="AN114" s="943">
        <v>165602.02197999999</v>
      </c>
      <c r="AO114" s="943">
        <v>64930.550619999995</v>
      </c>
      <c r="AP114" s="943">
        <v>25523.508309999997</v>
      </c>
      <c r="AQ114" s="943">
        <v>8844726.6142699998</v>
      </c>
    </row>
    <row r="115" spans="1:43">
      <c r="A115" s="942" t="s">
        <v>110</v>
      </c>
      <c r="B115" s="943">
        <v>1040890.4570800001</v>
      </c>
      <c r="C115" s="943">
        <v>370824.10057000001</v>
      </c>
      <c r="D115" s="943">
        <v>776069.55189999996</v>
      </c>
      <c r="E115" s="943">
        <v>289403.71406000003</v>
      </c>
      <c r="F115" s="943">
        <v>176366.52252999999</v>
      </c>
      <c r="G115" s="943">
        <v>156965.54819</v>
      </c>
      <c r="H115" s="943">
        <v>121793.10652</v>
      </c>
      <c r="I115" s="943">
        <v>200148.08144000001</v>
      </c>
      <c r="J115" s="943">
        <v>172882.44488</v>
      </c>
      <c r="K115" s="943">
        <v>266598.90720000002</v>
      </c>
      <c r="L115" s="943">
        <v>85332.618709999995</v>
      </c>
      <c r="M115" s="943">
        <v>279671.40875999996</v>
      </c>
      <c r="N115" s="943">
        <v>351698.56238999998</v>
      </c>
      <c r="O115" s="943">
        <v>105759.19731999999</v>
      </c>
      <c r="P115" s="943">
        <v>153848.33491000001</v>
      </c>
      <c r="Q115" s="943">
        <v>54374.042549999998</v>
      </c>
      <c r="R115" s="943">
        <v>65175.30027</v>
      </c>
      <c r="S115" s="943">
        <v>81885.264760000005</v>
      </c>
      <c r="T115" s="943">
        <v>73176.738949999999</v>
      </c>
      <c r="U115" s="943">
        <v>176017.2764</v>
      </c>
      <c r="V115" s="943">
        <v>65025.847040000001</v>
      </c>
      <c r="W115" s="943">
        <v>88630.810339999996</v>
      </c>
      <c r="X115" s="943">
        <v>253727.58127000002</v>
      </c>
      <c r="Y115" s="943">
        <v>108624.50756999999</v>
      </c>
      <c r="Z115" s="943">
        <v>244685.28678999998</v>
      </c>
      <c r="AA115" s="943">
        <v>104822.84465</v>
      </c>
      <c r="AB115" s="943">
        <v>302663.04116000002</v>
      </c>
      <c r="AC115" s="943">
        <v>283910.06556000002</v>
      </c>
      <c r="AD115" s="943">
        <v>71515.15612</v>
      </c>
      <c r="AE115" s="943">
        <v>290626.51500999997</v>
      </c>
      <c r="AF115" s="943">
        <v>34876.305059999999</v>
      </c>
      <c r="AG115" s="943">
        <v>68056.244400000011</v>
      </c>
      <c r="AH115" s="943">
        <v>54833.968240000002</v>
      </c>
      <c r="AI115" s="943">
        <v>16750.28889</v>
      </c>
      <c r="AJ115" s="943">
        <v>45580.371370000001</v>
      </c>
      <c r="AK115" s="943">
        <v>6918.8707000000004</v>
      </c>
      <c r="AL115" s="943">
        <v>131390.62034999998</v>
      </c>
      <c r="AM115" s="943">
        <v>24964.319579999999</v>
      </c>
      <c r="AN115" s="943">
        <v>156130.10563000001</v>
      </c>
      <c r="AO115" s="943">
        <v>59925.804450000003</v>
      </c>
      <c r="AP115" s="943">
        <v>23588.62385</v>
      </c>
      <c r="AQ115" s="943">
        <v>7436128.3574200002</v>
      </c>
    </row>
    <row r="116" spans="1:43">
      <c r="A116" s="840" t="s">
        <v>111</v>
      </c>
      <c r="B116" s="151">
        <v>2209.68658</v>
      </c>
      <c r="C116" s="151">
        <v>191.10785000000001</v>
      </c>
      <c r="D116" s="151">
        <v>1992.9437700000001</v>
      </c>
      <c r="E116" s="151">
        <v>0</v>
      </c>
      <c r="F116" s="151">
        <v>11.3</v>
      </c>
      <c r="G116" s="151">
        <v>4.9000000000000004</v>
      </c>
      <c r="H116" s="151">
        <v>0</v>
      </c>
      <c r="I116" s="151">
        <v>185.9349</v>
      </c>
      <c r="J116" s="151">
        <v>0</v>
      </c>
      <c r="K116" s="151">
        <v>12.6767</v>
      </c>
      <c r="L116" s="151">
        <v>57.598579999999998</v>
      </c>
      <c r="M116" s="151">
        <v>0</v>
      </c>
      <c r="N116" s="151">
        <v>10.39715</v>
      </c>
      <c r="O116" s="151">
        <v>0</v>
      </c>
      <c r="P116" s="151">
        <v>13.13367</v>
      </c>
      <c r="Q116" s="151">
        <v>0</v>
      </c>
      <c r="R116" s="151">
        <v>0</v>
      </c>
      <c r="S116" s="151">
        <v>34.679769999999998</v>
      </c>
      <c r="T116" s="151">
        <v>2.1619600000000001</v>
      </c>
      <c r="U116" s="151">
        <v>0</v>
      </c>
      <c r="V116" s="151">
        <v>0</v>
      </c>
      <c r="W116" s="151">
        <v>0</v>
      </c>
      <c r="X116" s="151">
        <v>9.9177900000000001</v>
      </c>
      <c r="Y116" s="151">
        <v>30.086400000000001</v>
      </c>
      <c r="Z116" s="151">
        <v>242.62923000000001</v>
      </c>
      <c r="AA116" s="151">
        <v>0</v>
      </c>
      <c r="AB116" s="151">
        <v>15.80423</v>
      </c>
      <c r="AC116" s="151">
        <v>0</v>
      </c>
      <c r="AD116" s="151">
        <v>54.534469999999999</v>
      </c>
      <c r="AE116" s="151">
        <v>0</v>
      </c>
      <c r="AF116" s="151">
        <v>0</v>
      </c>
      <c r="AG116" s="151">
        <v>0.13600000000000001</v>
      </c>
      <c r="AH116" s="151">
        <v>40.427819999999997</v>
      </c>
      <c r="AI116" s="151">
        <v>17.549630000000001</v>
      </c>
      <c r="AJ116" s="151">
        <v>0</v>
      </c>
      <c r="AK116" s="151">
        <v>0</v>
      </c>
      <c r="AL116" s="151">
        <v>0</v>
      </c>
      <c r="AM116" s="151">
        <v>0.36919999999999997</v>
      </c>
      <c r="AN116" s="151">
        <v>0</v>
      </c>
      <c r="AO116" s="151">
        <v>0</v>
      </c>
      <c r="AP116" s="151">
        <v>0</v>
      </c>
      <c r="AQ116" s="151">
        <v>5137.9757</v>
      </c>
    </row>
    <row r="117" spans="1:43">
      <c r="A117" s="840" t="s">
        <v>112</v>
      </c>
      <c r="B117" s="151">
        <v>0</v>
      </c>
      <c r="C117" s="151">
        <v>0</v>
      </c>
      <c r="D117" s="151">
        <v>876.64856000000009</v>
      </c>
      <c r="E117" s="151">
        <v>0</v>
      </c>
      <c r="F117" s="151">
        <v>0</v>
      </c>
      <c r="G117" s="151">
        <v>0</v>
      </c>
      <c r="H117" s="151">
        <v>0</v>
      </c>
      <c r="I117" s="151">
        <v>0</v>
      </c>
      <c r="J117" s="151">
        <v>0</v>
      </c>
      <c r="K117" s="151">
        <v>0</v>
      </c>
      <c r="L117" s="151">
        <v>0</v>
      </c>
      <c r="M117" s="151">
        <v>0</v>
      </c>
      <c r="N117" s="151">
        <v>0</v>
      </c>
      <c r="O117" s="151">
        <v>0</v>
      </c>
      <c r="P117" s="151">
        <v>0</v>
      </c>
      <c r="Q117" s="151">
        <v>0</v>
      </c>
      <c r="R117" s="151">
        <v>0</v>
      </c>
      <c r="S117" s="151">
        <v>0</v>
      </c>
      <c r="T117" s="151">
        <v>0</v>
      </c>
      <c r="U117" s="151">
        <v>0</v>
      </c>
      <c r="V117" s="151">
        <v>0</v>
      </c>
      <c r="W117" s="151">
        <v>0</v>
      </c>
      <c r="X117" s="151">
        <v>0</v>
      </c>
      <c r="Y117" s="151">
        <v>0</v>
      </c>
      <c r="Z117" s="151">
        <v>0</v>
      </c>
      <c r="AA117" s="151">
        <v>0</v>
      </c>
      <c r="AB117" s="151">
        <v>0</v>
      </c>
      <c r="AC117" s="151">
        <v>0</v>
      </c>
      <c r="AD117" s="151">
        <v>0</v>
      </c>
      <c r="AE117" s="151">
        <v>0</v>
      </c>
      <c r="AF117" s="151">
        <v>0</v>
      </c>
      <c r="AG117" s="151">
        <v>0</v>
      </c>
      <c r="AH117" s="151">
        <v>0</v>
      </c>
      <c r="AI117" s="151">
        <v>0</v>
      </c>
      <c r="AJ117" s="151">
        <v>0</v>
      </c>
      <c r="AK117" s="151">
        <v>0</v>
      </c>
      <c r="AL117" s="151">
        <v>0</v>
      </c>
      <c r="AM117" s="151">
        <v>0</v>
      </c>
      <c r="AN117" s="151">
        <v>0</v>
      </c>
      <c r="AO117" s="151">
        <v>0</v>
      </c>
      <c r="AP117" s="151">
        <v>0</v>
      </c>
      <c r="AQ117" s="151">
        <v>876.64856000000009</v>
      </c>
    </row>
    <row r="118" spans="1:43">
      <c r="A118" s="840" t="s">
        <v>113</v>
      </c>
      <c r="B118" s="151">
        <v>2209.68658</v>
      </c>
      <c r="C118" s="151">
        <v>191.10785000000001</v>
      </c>
      <c r="D118" s="151">
        <v>1116.29521</v>
      </c>
      <c r="E118" s="151">
        <v>0</v>
      </c>
      <c r="F118" s="151">
        <v>11.3</v>
      </c>
      <c r="G118" s="151">
        <v>4.9000000000000004</v>
      </c>
      <c r="H118" s="151">
        <v>0</v>
      </c>
      <c r="I118" s="151">
        <v>185.9349</v>
      </c>
      <c r="J118" s="151">
        <v>0</v>
      </c>
      <c r="K118" s="151">
        <v>12.6767</v>
      </c>
      <c r="L118" s="151">
        <v>57.598579999999998</v>
      </c>
      <c r="M118" s="151">
        <v>0</v>
      </c>
      <c r="N118" s="151">
        <v>10.39715</v>
      </c>
      <c r="O118" s="151">
        <v>0</v>
      </c>
      <c r="P118" s="151">
        <v>13.13367</v>
      </c>
      <c r="Q118" s="151">
        <v>0</v>
      </c>
      <c r="R118" s="151">
        <v>0</v>
      </c>
      <c r="S118" s="151">
        <v>34.679769999999998</v>
      </c>
      <c r="T118" s="151">
        <v>2.1619600000000001</v>
      </c>
      <c r="U118" s="151">
        <v>0</v>
      </c>
      <c r="V118" s="151">
        <v>0</v>
      </c>
      <c r="W118" s="151">
        <v>0</v>
      </c>
      <c r="X118" s="151">
        <v>9.9177900000000001</v>
      </c>
      <c r="Y118" s="151">
        <v>30.086400000000001</v>
      </c>
      <c r="Z118" s="151">
        <v>242.62923000000001</v>
      </c>
      <c r="AA118" s="151">
        <v>0</v>
      </c>
      <c r="AB118" s="151">
        <v>15.80423</v>
      </c>
      <c r="AC118" s="151">
        <v>0</v>
      </c>
      <c r="AD118" s="151">
        <v>54.534469999999999</v>
      </c>
      <c r="AE118" s="151">
        <v>0</v>
      </c>
      <c r="AF118" s="151">
        <v>0</v>
      </c>
      <c r="AG118" s="151">
        <v>0.13600000000000001</v>
      </c>
      <c r="AH118" s="151">
        <v>40.427819999999997</v>
      </c>
      <c r="AI118" s="151">
        <v>17.549630000000001</v>
      </c>
      <c r="AJ118" s="151">
        <v>0</v>
      </c>
      <c r="AK118" s="151">
        <v>0</v>
      </c>
      <c r="AL118" s="151">
        <v>0</v>
      </c>
      <c r="AM118" s="151">
        <v>0.36919999999999997</v>
      </c>
      <c r="AN118" s="151">
        <v>0</v>
      </c>
      <c r="AO118" s="151">
        <v>0</v>
      </c>
      <c r="AP118" s="151">
        <v>0</v>
      </c>
      <c r="AQ118" s="151">
        <v>4261.3271399999994</v>
      </c>
    </row>
    <row r="119" spans="1:43">
      <c r="A119" s="840" t="s">
        <v>114</v>
      </c>
      <c r="B119" s="151">
        <v>381577.02733000001</v>
      </c>
      <c r="C119" s="151">
        <v>82641.191560000007</v>
      </c>
      <c r="D119" s="151">
        <v>149458.06362999999</v>
      </c>
      <c r="E119" s="151">
        <v>122077.67245</v>
      </c>
      <c r="F119" s="151">
        <v>38179.764799999997</v>
      </c>
      <c r="G119" s="151">
        <v>35443.023700000005</v>
      </c>
      <c r="H119" s="151">
        <v>38752.914130000005</v>
      </c>
      <c r="I119" s="151">
        <v>36533.336670000004</v>
      </c>
      <c r="J119" s="151">
        <v>38714.973330000001</v>
      </c>
      <c r="K119" s="151">
        <v>91973.532909999994</v>
      </c>
      <c r="L119" s="151">
        <v>27646.272940000003</v>
      </c>
      <c r="M119" s="151">
        <v>93100.768219999998</v>
      </c>
      <c r="N119" s="151">
        <v>198168.77406</v>
      </c>
      <c r="O119" s="151">
        <v>29545.031879999999</v>
      </c>
      <c r="P119" s="151">
        <v>52265.156710000003</v>
      </c>
      <c r="Q119" s="151">
        <v>18129.132949999999</v>
      </c>
      <c r="R119" s="151">
        <v>15659.180400000001</v>
      </c>
      <c r="S119" s="151">
        <v>27915.897149999997</v>
      </c>
      <c r="T119" s="151">
        <v>25059.665820000002</v>
      </c>
      <c r="U119" s="151">
        <v>48998.105219999998</v>
      </c>
      <c r="V119" s="151">
        <v>18245.825699999998</v>
      </c>
      <c r="W119" s="151">
        <v>23746.591969999998</v>
      </c>
      <c r="X119" s="151">
        <v>32573.225289999998</v>
      </c>
      <c r="Y119" s="151">
        <v>32195.650819999999</v>
      </c>
      <c r="Z119" s="151">
        <v>35888.229229999997</v>
      </c>
      <c r="AA119" s="151">
        <v>24109.424620000002</v>
      </c>
      <c r="AB119" s="151">
        <v>83225.507790000003</v>
      </c>
      <c r="AC119" s="151">
        <v>87501.643389999997</v>
      </c>
      <c r="AD119" s="151">
        <v>18453.26914</v>
      </c>
      <c r="AE119" s="151">
        <v>120332.34331</v>
      </c>
      <c r="AF119" s="151">
        <v>17066.988850000002</v>
      </c>
      <c r="AG119" s="151">
        <v>27976.257879999997</v>
      </c>
      <c r="AH119" s="151">
        <v>12431.188330000001</v>
      </c>
      <c r="AI119" s="151">
        <v>2929.2459900000003</v>
      </c>
      <c r="AJ119" s="151">
        <v>3537.7625099999996</v>
      </c>
      <c r="AK119" s="151">
        <v>2372.21432</v>
      </c>
      <c r="AL119" s="151">
        <v>28447.020210000002</v>
      </c>
      <c r="AM119" s="151">
        <v>3641.7160099999996</v>
      </c>
      <c r="AN119" s="151">
        <v>71656.815549999999</v>
      </c>
      <c r="AO119" s="151">
        <v>19385.395820000002</v>
      </c>
      <c r="AP119" s="151">
        <v>9025.7074200000006</v>
      </c>
      <c r="AQ119" s="151">
        <v>2226581.5100100003</v>
      </c>
    </row>
    <row r="120" spans="1:43">
      <c r="A120" s="840" t="s">
        <v>115</v>
      </c>
      <c r="B120" s="151">
        <v>0</v>
      </c>
      <c r="C120" s="151">
        <v>266779.24377</v>
      </c>
      <c r="D120" s="151">
        <v>555311.87087999994</v>
      </c>
      <c r="E120" s="151">
        <v>154783.27128000002</v>
      </c>
      <c r="F120" s="151">
        <v>128410.59631000001</v>
      </c>
      <c r="G120" s="151">
        <v>116449.69367000001</v>
      </c>
      <c r="H120" s="151">
        <v>78805.759099999996</v>
      </c>
      <c r="I120" s="151">
        <v>157329.36374</v>
      </c>
      <c r="J120" s="151">
        <v>125409.96531</v>
      </c>
      <c r="K120" s="151">
        <v>152023.94639</v>
      </c>
      <c r="L120" s="151">
        <v>54466.984469999996</v>
      </c>
      <c r="M120" s="151">
        <v>173608.18943</v>
      </c>
      <c r="N120" s="151">
        <v>146986.81680999999</v>
      </c>
      <c r="O120" s="151">
        <v>70622.081890000001</v>
      </c>
      <c r="P120" s="151">
        <v>93442.898860000001</v>
      </c>
      <c r="Q120" s="151">
        <v>34843.086200000005</v>
      </c>
      <c r="R120" s="151">
        <v>43874.321340000002</v>
      </c>
      <c r="S120" s="151">
        <v>49811.112810000006</v>
      </c>
      <c r="T120" s="151">
        <v>45063.853649999997</v>
      </c>
      <c r="U120" s="151">
        <v>121795.16159999999</v>
      </c>
      <c r="V120" s="151">
        <v>39139.736360000003</v>
      </c>
      <c r="W120" s="151">
        <v>60411.912270000001</v>
      </c>
      <c r="X120" s="151">
        <v>214735.12059000001</v>
      </c>
      <c r="Y120" s="151">
        <v>70750.879659999991</v>
      </c>
      <c r="Z120" s="151">
        <v>192283.28287999998</v>
      </c>
      <c r="AA120" s="151">
        <v>76087.584920000008</v>
      </c>
      <c r="AB120" s="151">
        <v>206013.06675999999</v>
      </c>
      <c r="AC120" s="151">
        <v>183748.06577000002</v>
      </c>
      <c r="AD120" s="151">
        <v>47608.022020000004</v>
      </c>
      <c r="AE120" s="151">
        <v>164494.60055999999</v>
      </c>
      <c r="AF120" s="151">
        <v>16974.145579999997</v>
      </c>
      <c r="AG120" s="151">
        <v>38255.11217</v>
      </c>
      <c r="AH120" s="151">
        <v>36462.302149999996</v>
      </c>
      <c r="AI120" s="151">
        <v>12685.208130000001</v>
      </c>
      <c r="AJ120" s="151">
        <v>38925.842600000004</v>
      </c>
      <c r="AK120" s="151">
        <v>3933.38654</v>
      </c>
      <c r="AL120" s="151">
        <v>99892.58236</v>
      </c>
      <c r="AM120" s="151">
        <v>20747.238499999999</v>
      </c>
      <c r="AN120" s="151">
        <v>79652.687409999999</v>
      </c>
      <c r="AO120" s="151">
        <v>39539.187960000003</v>
      </c>
      <c r="AP120" s="151">
        <v>13823.924800000001</v>
      </c>
      <c r="AQ120" s="151">
        <v>4225982.1074999999</v>
      </c>
    </row>
    <row r="121" spans="1:43">
      <c r="A121" s="21" t="s">
        <v>116</v>
      </c>
      <c r="B121" s="151">
        <v>0</v>
      </c>
      <c r="C121" s="151">
        <v>11508.897000000001</v>
      </c>
      <c r="D121" s="151">
        <v>12553.85298</v>
      </c>
      <c r="E121" s="151">
        <v>8088.4801600000001</v>
      </c>
      <c r="F121" s="151">
        <v>5431.9632199999996</v>
      </c>
      <c r="G121" s="151">
        <v>2465.2087299999998</v>
      </c>
      <c r="H121" s="151">
        <v>4915.1382000000003</v>
      </c>
      <c r="I121" s="151">
        <v>4246.9808400000002</v>
      </c>
      <c r="J121" s="151">
        <v>2835.4345199999998</v>
      </c>
      <c r="K121" s="151">
        <v>4537.1149000000005</v>
      </c>
      <c r="L121" s="151">
        <v>918.48361</v>
      </c>
      <c r="M121" s="151">
        <v>4804.9157599999999</v>
      </c>
      <c r="N121" s="151">
        <v>5025.5904700000001</v>
      </c>
      <c r="O121" s="151">
        <v>476.98437999999999</v>
      </c>
      <c r="P121" s="151">
        <v>1813.13231</v>
      </c>
      <c r="Q121" s="151">
        <v>51.115690000000001</v>
      </c>
      <c r="R121" s="151">
        <v>478.28543999999999</v>
      </c>
      <c r="S121" s="151">
        <v>1960.40383</v>
      </c>
      <c r="T121" s="151">
        <v>2096.1100099999999</v>
      </c>
      <c r="U121" s="151">
        <v>1230.7687900000001</v>
      </c>
      <c r="V121" s="151">
        <v>2664.4569500000002</v>
      </c>
      <c r="W121" s="151">
        <v>2378.9907599999997</v>
      </c>
      <c r="X121" s="151">
        <v>7384.0320099999999</v>
      </c>
      <c r="Y121" s="151">
        <v>2432.1986200000001</v>
      </c>
      <c r="Z121" s="151">
        <v>1893.33725</v>
      </c>
      <c r="AA121" s="151">
        <v>1326.9850900000001</v>
      </c>
      <c r="AB121" s="151">
        <v>5507.1514500000003</v>
      </c>
      <c r="AC121" s="151">
        <v>1994.54215</v>
      </c>
      <c r="AD121" s="151">
        <v>1899.2660900000001</v>
      </c>
      <c r="AE121" s="151">
        <v>4294.3490700000002</v>
      </c>
      <c r="AF121" s="151">
        <v>130.44828000000001</v>
      </c>
      <c r="AG121" s="151">
        <v>2374.6452999999997</v>
      </c>
      <c r="AH121" s="151">
        <v>500.40868</v>
      </c>
      <c r="AI121" s="151">
        <v>144.43114000000003</v>
      </c>
      <c r="AJ121" s="151">
        <v>761.87748999999997</v>
      </c>
      <c r="AK121" s="151">
        <v>122.63177999999999</v>
      </c>
      <c r="AL121" s="151">
        <v>2545.0648099999999</v>
      </c>
      <c r="AM121" s="151">
        <v>1848.6405199999999</v>
      </c>
      <c r="AN121" s="151">
        <v>2775.91617</v>
      </c>
      <c r="AO121" s="151">
        <v>2288.4711299999999</v>
      </c>
      <c r="AP121" s="151">
        <v>237.22910999999999</v>
      </c>
      <c r="AQ121" s="151">
        <v>120943.93468999999</v>
      </c>
    </row>
    <row r="122" spans="1:43">
      <c r="A122" s="1" t="s">
        <v>117</v>
      </c>
      <c r="B122" s="151">
        <v>0</v>
      </c>
      <c r="C122" s="151">
        <v>0</v>
      </c>
      <c r="D122" s="151">
        <v>3.5</v>
      </c>
      <c r="E122" s="151">
        <v>0</v>
      </c>
      <c r="F122" s="151">
        <v>0</v>
      </c>
      <c r="G122" s="151">
        <v>0</v>
      </c>
      <c r="H122" s="151">
        <v>0</v>
      </c>
      <c r="I122" s="151">
        <v>0</v>
      </c>
      <c r="J122" s="151">
        <v>0</v>
      </c>
      <c r="K122" s="151">
        <v>0</v>
      </c>
      <c r="L122" s="151">
        <v>0</v>
      </c>
      <c r="M122" s="151">
        <v>22</v>
      </c>
      <c r="N122" s="151">
        <v>0</v>
      </c>
      <c r="O122" s="151">
        <v>1711.94208</v>
      </c>
      <c r="P122" s="151">
        <v>0</v>
      </c>
      <c r="Q122" s="151">
        <v>0</v>
      </c>
      <c r="R122" s="151">
        <v>71.599630000000005</v>
      </c>
      <c r="S122" s="151">
        <v>0</v>
      </c>
      <c r="T122" s="151">
        <v>0</v>
      </c>
      <c r="U122" s="151">
        <v>0</v>
      </c>
      <c r="V122" s="151">
        <v>0</v>
      </c>
      <c r="W122" s="151">
        <v>0</v>
      </c>
      <c r="X122" s="151">
        <v>55.421939999999999</v>
      </c>
      <c r="Y122" s="151">
        <v>0</v>
      </c>
      <c r="Z122" s="151">
        <v>3105.96083</v>
      </c>
      <c r="AA122" s="151">
        <v>0</v>
      </c>
      <c r="AB122" s="151">
        <v>5735.3500700000004</v>
      </c>
      <c r="AC122" s="151">
        <v>1354.9907599999999</v>
      </c>
      <c r="AD122" s="151">
        <v>0</v>
      </c>
      <c r="AE122" s="151">
        <v>24</v>
      </c>
      <c r="AF122" s="151">
        <v>0</v>
      </c>
      <c r="AG122" s="151">
        <v>0</v>
      </c>
      <c r="AH122" s="151">
        <v>0</v>
      </c>
      <c r="AI122" s="151">
        <v>0</v>
      </c>
      <c r="AJ122" s="151">
        <v>0</v>
      </c>
      <c r="AK122" s="151">
        <v>0</v>
      </c>
      <c r="AL122" s="151">
        <v>4.4339399999999998</v>
      </c>
      <c r="AM122" s="151">
        <v>0</v>
      </c>
      <c r="AN122" s="151">
        <v>0</v>
      </c>
      <c r="AO122" s="151">
        <v>0</v>
      </c>
      <c r="AP122" s="151">
        <v>0</v>
      </c>
      <c r="AQ122" s="151">
        <v>12089.19925</v>
      </c>
    </row>
    <row r="123" spans="1:43">
      <c r="A123" s="1" t="s">
        <v>118</v>
      </c>
      <c r="B123" s="151">
        <v>0</v>
      </c>
      <c r="C123" s="151">
        <v>2163.4024599999998</v>
      </c>
      <c r="D123" s="151">
        <v>1671.03673</v>
      </c>
      <c r="E123" s="151">
        <v>3321.50875</v>
      </c>
      <c r="F123" s="151">
        <v>2135.37662</v>
      </c>
      <c r="G123" s="151">
        <v>497.70146999999997</v>
      </c>
      <c r="H123" s="151">
        <v>281.46314000000001</v>
      </c>
      <c r="I123" s="151">
        <v>215.87344000000002</v>
      </c>
      <c r="J123" s="151">
        <v>1649.8348100000001</v>
      </c>
      <c r="K123" s="151">
        <v>0</v>
      </c>
      <c r="L123" s="151">
        <v>788.55932999999993</v>
      </c>
      <c r="M123" s="151">
        <v>2879.0134399999997</v>
      </c>
      <c r="N123" s="151">
        <v>744.08829000000003</v>
      </c>
      <c r="O123" s="151">
        <v>560.56666000000007</v>
      </c>
      <c r="P123" s="151">
        <v>9</v>
      </c>
      <c r="Q123" s="151">
        <v>2368.4455699999999</v>
      </c>
      <c r="R123" s="151">
        <v>221.03515999999999</v>
      </c>
      <c r="S123" s="151">
        <v>113.39416</v>
      </c>
      <c r="T123" s="151">
        <v>486.42442</v>
      </c>
      <c r="U123" s="151">
        <v>785.26556000000005</v>
      </c>
      <c r="V123" s="151">
        <v>34</v>
      </c>
      <c r="W123" s="151">
        <v>1384.2980299999999</v>
      </c>
      <c r="X123" s="151">
        <v>1501.6332399999999</v>
      </c>
      <c r="Y123" s="151">
        <v>1383.57653</v>
      </c>
      <c r="Z123" s="151">
        <v>573.77</v>
      </c>
      <c r="AA123" s="151">
        <v>966.01642000000004</v>
      </c>
      <c r="AB123" s="151">
        <v>454.49714</v>
      </c>
      <c r="AC123" s="151">
        <v>68.599999999999994</v>
      </c>
      <c r="AD123" s="151">
        <v>17.04</v>
      </c>
      <c r="AE123" s="151">
        <v>199.30654999999999</v>
      </c>
      <c r="AF123" s="151">
        <v>0</v>
      </c>
      <c r="AG123" s="151">
        <v>0</v>
      </c>
      <c r="AH123" s="151">
        <v>0</v>
      </c>
      <c r="AI123" s="151">
        <v>23</v>
      </c>
      <c r="AJ123" s="151">
        <v>348.64321000000001</v>
      </c>
      <c r="AK123" s="151">
        <v>0</v>
      </c>
      <c r="AL123" s="151">
        <v>417.28785999999997</v>
      </c>
      <c r="AM123" s="151">
        <v>0</v>
      </c>
      <c r="AN123" s="151">
        <v>3267.0547700000002</v>
      </c>
      <c r="AO123" s="151">
        <v>314.55536999999998</v>
      </c>
      <c r="AP123" s="151">
        <v>145.33500000000001</v>
      </c>
      <c r="AQ123" s="151">
        <v>31990.60413</v>
      </c>
    </row>
    <row r="124" spans="1:43">
      <c r="A124" s="1" t="s">
        <v>119</v>
      </c>
      <c r="B124" s="151">
        <v>0</v>
      </c>
      <c r="C124" s="151">
        <v>12343.33214</v>
      </c>
      <c r="D124" s="151">
        <v>6312.1585100000002</v>
      </c>
      <c r="E124" s="151">
        <v>14838.432550000001</v>
      </c>
      <c r="F124" s="151">
        <v>5669.6797699999997</v>
      </c>
      <c r="G124" s="151">
        <v>3130.5005299999998</v>
      </c>
      <c r="H124" s="151">
        <v>1283.8206699999998</v>
      </c>
      <c r="I124" s="151">
        <v>5226.5437099999999</v>
      </c>
      <c r="J124" s="151">
        <v>10796.47777</v>
      </c>
      <c r="K124" s="151">
        <v>1502.6930199999999</v>
      </c>
      <c r="L124" s="151">
        <v>266.39310999999998</v>
      </c>
      <c r="M124" s="151">
        <v>3618.5688999999998</v>
      </c>
      <c r="N124" s="151">
        <v>6349.1579900000006</v>
      </c>
      <c r="O124" s="151">
        <v>5137.6415499999994</v>
      </c>
      <c r="P124" s="151">
        <v>4137.00443</v>
      </c>
      <c r="Q124" s="151">
        <v>52.3</v>
      </c>
      <c r="R124" s="151">
        <v>823.35041999999999</v>
      </c>
      <c r="S124" s="151">
        <v>786.26</v>
      </c>
      <c r="T124" s="151">
        <v>974.45943</v>
      </c>
      <c r="U124" s="151">
        <v>8665.8495700000003</v>
      </c>
      <c r="V124" s="151">
        <v>325.09584000000001</v>
      </c>
      <c r="W124" s="151">
        <v>12951.29593</v>
      </c>
      <c r="X124" s="151">
        <v>7290.0520199999992</v>
      </c>
      <c r="Y124" s="151">
        <v>7200.8650599999992</v>
      </c>
      <c r="Z124" s="151">
        <v>7085.8658399999995</v>
      </c>
      <c r="AA124" s="151">
        <v>2379.0547099999999</v>
      </c>
      <c r="AB124" s="151">
        <v>689.15958000000001</v>
      </c>
      <c r="AC124" s="151">
        <v>4184.0525699999998</v>
      </c>
      <c r="AD124" s="151">
        <v>4063.70271</v>
      </c>
      <c r="AE124" s="151">
        <v>2305.2985400000002</v>
      </c>
      <c r="AF124" s="151">
        <v>161.09360999999998</v>
      </c>
      <c r="AG124" s="151">
        <v>39</v>
      </c>
      <c r="AH124" s="151">
        <v>23</v>
      </c>
      <c r="AI124" s="151">
        <v>170.18068</v>
      </c>
      <c r="AJ124" s="151">
        <v>2542.19128</v>
      </c>
      <c r="AK124" s="151">
        <v>611.3438000000001</v>
      </c>
      <c r="AL124" s="151">
        <v>4647.3898799999997</v>
      </c>
      <c r="AM124" s="151">
        <v>397.56</v>
      </c>
      <c r="AN124" s="151">
        <v>2731.9405000000002</v>
      </c>
      <c r="AO124" s="151">
        <v>1664.7751000000001</v>
      </c>
      <c r="AP124" s="151">
        <v>345.38105000000002</v>
      </c>
      <c r="AQ124" s="151">
        <v>153722.92277</v>
      </c>
    </row>
    <row r="125" spans="1:43">
      <c r="A125" s="1" t="s">
        <v>120</v>
      </c>
      <c r="B125" s="151">
        <v>0</v>
      </c>
      <c r="C125" s="151">
        <v>43666.492859999998</v>
      </c>
      <c r="D125" s="151">
        <v>82967.454610000001</v>
      </c>
      <c r="E125" s="151">
        <v>2787.5201499999998</v>
      </c>
      <c r="F125" s="151">
        <v>10313.35845</v>
      </c>
      <c r="G125" s="151">
        <v>9410.7283699999989</v>
      </c>
      <c r="H125" s="151">
        <v>8477.7471300000016</v>
      </c>
      <c r="I125" s="151">
        <v>32013.965210000002</v>
      </c>
      <c r="J125" s="151">
        <v>8788.9191499999997</v>
      </c>
      <c r="K125" s="151">
        <v>5734.1248599999999</v>
      </c>
      <c r="L125" s="151">
        <v>826.57023000000004</v>
      </c>
      <c r="M125" s="151">
        <v>2451.2341000000001</v>
      </c>
      <c r="N125" s="151">
        <v>1152.2359099999999</v>
      </c>
      <c r="O125" s="151">
        <v>18816.087079999998</v>
      </c>
      <c r="P125" s="151">
        <v>18271.423300000002</v>
      </c>
      <c r="Q125" s="151">
        <v>2607.3897999999999</v>
      </c>
      <c r="R125" s="151">
        <v>1762.5678</v>
      </c>
      <c r="S125" s="151">
        <v>339.14701000000002</v>
      </c>
      <c r="T125" s="151">
        <v>11704.658650000001</v>
      </c>
      <c r="U125" s="151">
        <v>13440.939769999999</v>
      </c>
      <c r="V125" s="151">
        <v>11375.908949999999</v>
      </c>
      <c r="W125" s="151">
        <v>3435.57935</v>
      </c>
      <c r="X125" s="151">
        <v>91988.04522</v>
      </c>
      <c r="Y125" s="151">
        <v>22751.046549999999</v>
      </c>
      <c r="Z125" s="151">
        <v>12997.48193</v>
      </c>
      <c r="AA125" s="151">
        <v>791.73834999999997</v>
      </c>
      <c r="AB125" s="151">
        <v>8938.0978900000009</v>
      </c>
      <c r="AC125" s="151">
        <v>16059.82048</v>
      </c>
      <c r="AD125" s="151">
        <v>471.29050999999998</v>
      </c>
      <c r="AE125" s="151">
        <v>65333.211320000002</v>
      </c>
      <c r="AF125" s="151">
        <v>14390.73042</v>
      </c>
      <c r="AG125" s="151">
        <v>325.92437000000001</v>
      </c>
      <c r="AH125" s="151">
        <v>1234.63931</v>
      </c>
      <c r="AI125" s="151">
        <v>2046.5268999999998</v>
      </c>
      <c r="AJ125" s="151">
        <v>22037.493480000001</v>
      </c>
      <c r="AK125" s="151">
        <v>108.7</v>
      </c>
      <c r="AL125" s="151">
        <v>793.10203000000001</v>
      </c>
      <c r="AM125" s="151">
        <v>1947.0922599999999</v>
      </c>
      <c r="AN125" s="151">
        <v>22350.79882</v>
      </c>
      <c r="AO125" s="151">
        <v>2320.2126600000001</v>
      </c>
      <c r="AP125" s="151">
        <v>3753.7788100000002</v>
      </c>
      <c r="AQ125" s="151">
        <v>580983.7840499999</v>
      </c>
    </row>
    <row r="126" spans="1:43">
      <c r="A126" s="1" t="s">
        <v>121</v>
      </c>
      <c r="B126" s="151">
        <v>0</v>
      </c>
      <c r="C126" s="151">
        <v>71648.768019999989</v>
      </c>
      <c r="D126" s="151">
        <v>220664.99450999999</v>
      </c>
      <c r="E126" s="151">
        <v>72011.292390000002</v>
      </c>
      <c r="F126" s="151">
        <v>46533.0576</v>
      </c>
      <c r="G126" s="151">
        <v>56032.68129</v>
      </c>
      <c r="H126" s="151">
        <v>52130.207969999996</v>
      </c>
      <c r="I126" s="151">
        <v>67316.228390000004</v>
      </c>
      <c r="J126" s="151">
        <v>37279.776180000001</v>
      </c>
      <c r="K126" s="151">
        <v>82739.075019999989</v>
      </c>
      <c r="L126" s="151">
        <v>19557.619050000001</v>
      </c>
      <c r="M126" s="151">
        <v>152310.52790000002</v>
      </c>
      <c r="N126" s="151">
        <v>105414.36274</v>
      </c>
      <c r="O126" s="151">
        <v>30143.330100000003</v>
      </c>
      <c r="P126" s="151">
        <v>31417.391299999999</v>
      </c>
      <c r="Q126" s="151">
        <v>11292.33403</v>
      </c>
      <c r="R126" s="151">
        <v>31587.963350000002</v>
      </c>
      <c r="S126" s="151">
        <v>14773.279359999999</v>
      </c>
      <c r="T126" s="151">
        <v>15346.58906</v>
      </c>
      <c r="U126" s="151">
        <v>55884.940929999997</v>
      </c>
      <c r="V126" s="151">
        <v>18921.80071</v>
      </c>
      <c r="W126" s="151">
        <v>26501.530010000002</v>
      </c>
      <c r="X126" s="151">
        <v>87583.222939999992</v>
      </c>
      <c r="Y126" s="151">
        <v>20920.442360000001</v>
      </c>
      <c r="Z126" s="151">
        <v>94578.089810000005</v>
      </c>
      <c r="AA126" s="151">
        <v>23109.68821</v>
      </c>
      <c r="AB126" s="151">
        <v>104847.0944</v>
      </c>
      <c r="AC126" s="151">
        <v>100292.68131</v>
      </c>
      <c r="AD126" s="151">
        <v>35731.743479999997</v>
      </c>
      <c r="AE126" s="151">
        <v>91130.549510000012</v>
      </c>
      <c r="AF126" s="151">
        <v>501.21854999999999</v>
      </c>
      <c r="AG126" s="151">
        <v>25568.061160000001</v>
      </c>
      <c r="AH126" s="151">
        <v>16525.85945</v>
      </c>
      <c r="AI126" s="151">
        <v>1943.9616699999999</v>
      </c>
      <c r="AJ126" s="151">
        <v>4305.0252899999996</v>
      </c>
      <c r="AK126" s="151">
        <v>1281.2138200000002</v>
      </c>
      <c r="AL126" s="151">
        <v>48266.565259999996</v>
      </c>
      <c r="AM126" s="151">
        <v>14276.53038</v>
      </c>
      <c r="AN126" s="151">
        <v>20644.995620000002</v>
      </c>
      <c r="AO126" s="151">
        <v>14623.209140000001</v>
      </c>
      <c r="AP126" s="151">
        <v>7245.3188300000002</v>
      </c>
      <c r="AQ126" s="151">
        <v>1932883.2211</v>
      </c>
    </row>
    <row r="127" spans="1:43">
      <c r="A127" s="23" t="s">
        <v>122</v>
      </c>
      <c r="B127" s="151">
        <v>0</v>
      </c>
      <c r="C127" s="151">
        <v>108405.88051</v>
      </c>
      <c r="D127" s="151">
        <v>84159.171739999991</v>
      </c>
      <c r="E127" s="151">
        <v>11982.951859999999</v>
      </c>
      <c r="F127" s="151">
        <v>37500.280749999998</v>
      </c>
      <c r="G127" s="151">
        <v>17921.94515</v>
      </c>
      <c r="H127" s="151">
        <v>7227.0718699999998</v>
      </c>
      <c r="I127" s="151">
        <v>20516.576710000001</v>
      </c>
      <c r="J127" s="151">
        <v>12624.80351</v>
      </c>
      <c r="K127" s="151">
        <v>11614.38535</v>
      </c>
      <c r="L127" s="151">
        <v>26535.189539999999</v>
      </c>
      <c r="M127" s="151">
        <v>7521.9293299999999</v>
      </c>
      <c r="N127" s="151">
        <v>25079.694050000002</v>
      </c>
      <c r="O127" s="151">
        <v>2966.0984199999998</v>
      </c>
      <c r="P127" s="151">
        <v>18017.20779</v>
      </c>
      <c r="Q127" s="151">
        <v>308.05078000000003</v>
      </c>
      <c r="R127" s="151">
        <v>8575.0695399999986</v>
      </c>
      <c r="S127" s="151">
        <v>700.99302</v>
      </c>
      <c r="T127" s="151">
        <v>2643.2269900000001</v>
      </c>
      <c r="U127" s="151">
        <v>20182.992180000001</v>
      </c>
      <c r="V127" s="151">
        <v>5818.4739099999997</v>
      </c>
      <c r="W127" s="151">
        <v>9877.2729899999995</v>
      </c>
      <c r="X127" s="151">
        <v>18932.713219999998</v>
      </c>
      <c r="Y127" s="151">
        <v>16062.750539999999</v>
      </c>
      <c r="Z127" s="151">
        <v>658.26583999999991</v>
      </c>
      <c r="AA127" s="151">
        <v>9465.6258400000006</v>
      </c>
      <c r="AB127" s="151">
        <v>20803.10298</v>
      </c>
      <c r="AC127" s="151">
        <v>34268.657729999999</v>
      </c>
      <c r="AD127" s="151">
        <v>381.67133000000001</v>
      </c>
      <c r="AE127" s="151">
        <v>42.53557</v>
      </c>
      <c r="AF127" s="151">
        <v>1790.65472</v>
      </c>
      <c r="AG127" s="151">
        <v>2477.2451000000001</v>
      </c>
      <c r="AH127" s="151">
        <v>9852.8906199999983</v>
      </c>
      <c r="AI127" s="151">
        <v>4645.1077400000004</v>
      </c>
      <c r="AJ127" s="151">
        <v>1968.71</v>
      </c>
      <c r="AK127" s="151">
        <v>1375.4</v>
      </c>
      <c r="AL127" s="151">
        <v>152.76192</v>
      </c>
      <c r="AM127" s="151">
        <v>946.32014000000004</v>
      </c>
      <c r="AN127" s="151">
        <v>2986.8063500000003</v>
      </c>
      <c r="AO127" s="151">
        <v>6567.7333899999994</v>
      </c>
      <c r="AP127" s="151">
        <v>2096.8820000000001</v>
      </c>
      <c r="AQ127" s="151">
        <v>575655.10101999994</v>
      </c>
    </row>
    <row r="128" spans="1:43">
      <c r="A128" s="24" t="s">
        <v>123</v>
      </c>
      <c r="B128" s="151">
        <v>0</v>
      </c>
      <c r="C128" s="151">
        <v>17042.47078</v>
      </c>
      <c r="D128" s="151">
        <v>146979.70180000001</v>
      </c>
      <c r="E128" s="151">
        <v>41753.085420000003</v>
      </c>
      <c r="F128" s="151">
        <v>20826.8799</v>
      </c>
      <c r="G128" s="151">
        <v>26990.92813</v>
      </c>
      <c r="H128" s="151">
        <v>4490.3101200000001</v>
      </c>
      <c r="I128" s="151">
        <v>27793.195440000003</v>
      </c>
      <c r="J128" s="151">
        <v>51434.719369999999</v>
      </c>
      <c r="K128" s="151">
        <v>45896.553240000001</v>
      </c>
      <c r="L128" s="151">
        <v>5574.1695999999993</v>
      </c>
      <c r="M128" s="151">
        <v>0</v>
      </c>
      <c r="N128" s="151">
        <v>3221.6873599999999</v>
      </c>
      <c r="O128" s="151">
        <v>10809.431619999999</v>
      </c>
      <c r="P128" s="151">
        <v>19777.739730000001</v>
      </c>
      <c r="Q128" s="151">
        <v>18163.45033</v>
      </c>
      <c r="R128" s="151">
        <v>354.45</v>
      </c>
      <c r="S128" s="151">
        <v>31137.635429999998</v>
      </c>
      <c r="T128" s="151">
        <v>11812.38509</v>
      </c>
      <c r="U128" s="151">
        <v>21604.4048</v>
      </c>
      <c r="V128" s="151">
        <v>0</v>
      </c>
      <c r="W128" s="151">
        <v>3882.9452000000001</v>
      </c>
      <c r="X128" s="151">
        <v>0</v>
      </c>
      <c r="Y128" s="151">
        <v>0</v>
      </c>
      <c r="Z128" s="151">
        <v>71390.511379999996</v>
      </c>
      <c r="AA128" s="151">
        <v>38048.476299999995</v>
      </c>
      <c r="AB128" s="151">
        <v>59038.613250000002</v>
      </c>
      <c r="AC128" s="151">
        <v>25524.72077</v>
      </c>
      <c r="AD128" s="151">
        <v>5043.3079000000007</v>
      </c>
      <c r="AE128" s="151">
        <v>1165.3499999999999</v>
      </c>
      <c r="AF128" s="151">
        <v>0</v>
      </c>
      <c r="AG128" s="151">
        <v>7470.2362400000002</v>
      </c>
      <c r="AH128" s="151">
        <v>8325.5040900000004</v>
      </c>
      <c r="AI128" s="151">
        <v>3712</v>
      </c>
      <c r="AJ128" s="151">
        <v>6961.9018499999993</v>
      </c>
      <c r="AK128" s="151">
        <v>434.09714000000002</v>
      </c>
      <c r="AL128" s="151">
        <v>43065.976659999993</v>
      </c>
      <c r="AM128" s="151">
        <v>1331.0952</v>
      </c>
      <c r="AN128" s="151">
        <v>24895.175179999998</v>
      </c>
      <c r="AO128" s="151">
        <v>11760.231169999999</v>
      </c>
      <c r="AP128" s="151">
        <v>0</v>
      </c>
      <c r="AQ128" s="151">
        <v>817713.34048999997</v>
      </c>
    </row>
    <row r="129" spans="1:43">
      <c r="A129" s="152" t="s">
        <v>124</v>
      </c>
      <c r="B129" s="151">
        <v>66397.733959999998</v>
      </c>
      <c r="C129" s="151">
        <v>14235.98445</v>
      </c>
      <c r="D129" s="151">
        <v>51771.591569999997</v>
      </c>
      <c r="E129" s="151">
        <v>8695.3364399999991</v>
      </c>
      <c r="F129" s="151">
        <v>6093.83259</v>
      </c>
      <c r="G129" s="151">
        <v>2135.8748799999998</v>
      </c>
      <c r="H129" s="151">
        <v>1747.8913400000001</v>
      </c>
      <c r="I129" s="151">
        <v>3904.17236</v>
      </c>
      <c r="J129" s="151">
        <v>6261.2701200000001</v>
      </c>
      <c r="K129" s="151">
        <v>14656.356470000001</v>
      </c>
      <c r="L129" s="151">
        <v>1729.3298600000001</v>
      </c>
      <c r="M129" s="151">
        <v>7456.3942500000003</v>
      </c>
      <c r="N129" s="151">
        <v>973.02819</v>
      </c>
      <c r="O129" s="151">
        <v>4158.1337800000001</v>
      </c>
      <c r="P129" s="151">
        <v>5339.9486100000004</v>
      </c>
      <c r="Q129" s="151">
        <v>1222.0542600000001</v>
      </c>
      <c r="R129" s="151">
        <v>4209.3379299999997</v>
      </c>
      <c r="S129" s="151">
        <v>2270.27781</v>
      </c>
      <c r="T129" s="151">
        <v>1009.58326</v>
      </c>
      <c r="U129" s="151">
        <v>2273.32348</v>
      </c>
      <c r="V129" s="151">
        <v>6448.4200499999997</v>
      </c>
      <c r="W129" s="151">
        <v>3091.23747</v>
      </c>
      <c r="X129" s="151">
        <v>2880.8912500000001</v>
      </c>
      <c r="Y129" s="151">
        <v>3591.4348199999999</v>
      </c>
      <c r="Z129" s="151">
        <v>12809.499029999999</v>
      </c>
      <c r="AA129" s="151">
        <v>3415.3680199999999</v>
      </c>
      <c r="AB129" s="151">
        <v>9045.9430199999988</v>
      </c>
      <c r="AC129" s="151">
        <v>7916.3349500000004</v>
      </c>
      <c r="AD129" s="151">
        <v>4264.3679499999998</v>
      </c>
      <c r="AE129" s="151">
        <v>2428.9911899999997</v>
      </c>
      <c r="AF129" s="151">
        <v>337.88947999999999</v>
      </c>
      <c r="AG129" s="151">
        <v>286.95582000000002</v>
      </c>
      <c r="AH129" s="151">
        <v>4907.1744000000008</v>
      </c>
      <c r="AI129" s="151">
        <v>869.89016000000004</v>
      </c>
      <c r="AJ129" s="151">
        <v>2311.2943300000002</v>
      </c>
      <c r="AK129" s="151">
        <v>327.21444000000002</v>
      </c>
      <c r="AL129" s="151">
        <v>811.77768000000003</v>
      </c>
      <c r="AM129" s="151">
        <v>104.02636</v>
      </c>
      <c r="AN129" s="151">
        <v>3307.0665199999999</v>
      </c>
      <c r="AO129" s="151">
        <v>374.40438</v>
      </c>
      <c r="AP129" s="151">
        <v>299.17397999999997</v>
      </c>
      <c r="AQ129" s="151">
        <v>276370.81091</v>
      </c>
    </row>
    <row r="130" spans="1:43">
      <c r="A130" s="840" t="s">
        <v>125</v>
      </c>
      <c r="B130" s="151">
        <v>576251.03696000006</v>
      </c>
      <c r="C130" s="151">
        <v>0</v>
      </c>
      <c r="D130" s="151">
        <v>0</v>
      </c>
      <c r="E130" s="151">
        <v>0</v>
      </c>
      <c r="F130" s="151">
        <v>0</v>
      </c>
      <c r="G130" s="151">
        <v>0</v>
      </c>
      <c r="H130" s="151">
        <v>0</v>
      </c>
      <c r="I130" s="151">
        <v>0</v>
      </c>
      <c r="J130" s="151">
        <v>0</v>
      </c>
      <c r="K130" s="151">
        <v>0</v>
      </c>
      <c r="L130" s="151">
        <v>0</v>
      </c>
      <c r="M130" s="151">
        <v>0</v>
      </c>
      <c r="N130" s="151">
        <v>0</v>
      </c>
      <c r="O130" s="151">
        <v>0</v>
      </c>
      <c r="P130" s="151">
        <v>0</v>
      </c>
      <c r="Q130" s="151">
        <v>0</v>
      </c>
      <c r="R130" s="151">
        <v>0</v>
      </c>
      <c r="S130" s="151">
        <v>0</v>
      </c>
      <c r="T130" s="151">
        <v>0</v>
      </c>
      <c r="U130" s="151">
        <v>0</v>
      </c>
      <c r="V130" s="151">
        <v>0</v>
      </c>
      <c r="W130" s="151">
        <v>0</v>
      </c>
      <c r="X130" s="151">
        <v>0</v>
      </c>
      <c r="Y130" s="151">
        <v>0</v>
      </c>
      <c r="Z130" s="151">
        <v>0</v>
      </c>
      <c r="AA130" s="151">
        <v>0</v>
      </c>
      <c r="AB130" s="151">
        <v>0</v>
      </c>
      <c r="AC130" s="151">
        <v>0</v>
      </c>
      <c r="AD130" s="151">
        <v>0</v>
      </c>
      <c r="AE130" s="151">
        <v>0</v>
      </c>
      <c r="AF130" s="151">
        <v>0</v>
      </c>
      <c r="AG130" s="151">
        <v>0</v>
      </c>
      <c r="AH130" s="151">
        <v>0</v>
      </c>
      <c r="AI130" s="151">
        <v>0</v>
      </c>
      <c r="AJ130" s="151">
        <v>0</v>
      </c>
      <c r="AK130" s="151">
        <v>0</v>
      </c>
      <c r="AL130" s="151">
        <v>0</v>
      </c>
      <c r="AM130" s="151">
        <v>0</v>
      </c>
      <c r="AN130" s="151">
        <v>0</v>
      </c>
      <c r="AO130" s="151">
        <v>0</v>
      </c>
      <c r="AP130" s="151">
        <v>0</v>
      </c>
      <c r="AQ130" s="151">
        <v>576251.03696000006</v>
      </c>
    </row>
    <row r="131" spans="1:43">
      <c r="A131" s="840" t="s">
        <v>126</v>
      </c>
      <c r="B131" s="151">
        <v>14454.972250000001</v>
      </c>
      <c r="C131" s="151">
        <v>6976.57294</v>
      </c>
      <c r="D131" s="151">
        <v>17535.082050000001</v>
      </c>
      <c r="E131" s="151">
        <v>3847.4338900000002</v>
      </c>
      <c r="F131" s="151">
        <v>3671.0288300000002</v>
      </c>
      <c r="G131" s="151">
        <v>2932.0559399999997</v>
      </c>
      <c r="H131" s="151">
        <v>2486.5419500000003</v>
      </c>
      <c r="I131" s="151">
        <v>2195.2737700000002</v>
      </c>
      <c r="J131" s="151">
        <v>2496.23612</v>
      </c>
      <c r="K131" s="151">
        <v>7932.3947300000009</v>
      </c>
      <c r="L131" s="151">
        <v>1432.4328600000001</v>
      </c>
      <c r="M131" s="151">
        <v>5506.0568600000006</v>
      </c>
      <c r="N131" s="151">
        <v>5559.5461799999994</v>
      </c>
      <c r="O131" s="151">
        <v>1433.9497699999999</v>
      </c>
      <c r="P131" s="151">
        <v>2787.19706</v>
      </c>
      <c r="Q131" s="151">
        <v>179.76914000000002</v>
      </c>
      <c r="R131" s="151">
        <v>1432.4606000000001</v>
      </c>
      <c r="S131" s="151">
        <v>1853.2972199999999</v>
      </c>
      <c r="T131" s="151">
        <v>2041.47426</v>
      </c>
      <c r="U131" s="151">
        <v>2950.6860999999999</v>
      </c>
      <c r="V131" s="151">
        <v>1191.86493</v>
      </c>
      <c r="W131" s="151">
        <v>1381.06863</v>
      </c>
      <c r="X131" s="151">
        <v>3528.4263500000002</v>
      </c>
      <c r="Y131" s="151">
        <v>2056.4558700000002</v>
      </c>
      <c r="Z131" s="151">
        <v>3461.64642</v>
      </c>
      <c r="AA131" s="151">
        <v>1210.4670900000001</v>
      </c>
      <c r="AB131" s="151">
        <v>4362.7193600000001</v>
      </c>
      <c r="AC131" s="151">
        <v>4744.0214500000002</v>
      </c>
      <c r="AD131" s="151">
        <v>1134.96254</v>
      </c>
      <c r="AE131" s="151">
        <v>3370.5799500000003</v>
      </c>
      <c r="AF131" s="151">
        <v>497.28115000000003</v>
      </c>
      <c r="AG131" s="151">
        <v>1537.78253</v>
      </c>
      <c r="AH131" s="151">
        <v>992.87554</v>
      </c>
      <c r="AI131" s="151">
        <v>248.39498</v>
      </c>
      <c r="AJ131" s="151">
        <v>805.47193000000004</v>
      </c>
      <c r="AK131" s="151">
        <v>286.05540000000002</v>
      </c>
      <c r="AL131" s="151">
        <v>2239.2401</v>
      </c>
      <c r="AM131" s="151">
        <v>470.96951000000001</v>
      </c>
      <c r="AN131" s="151">
        <v>1513.5361499999999</v>
      </c>
      <c r="AO131" s="151">
        <v>626.81628999999998</v>
      </c>
      <c r="AP131" s="151">
        <v>439.81765000000001</v>
      </c>
      <c r="AQ131" s="151">
        <v>125804.91634000001</v>
      </c>
    </row>
    <row r="132" spans="1:43">
      <c r="A132" s="942" t="s">
        <v>127</v>
      </c>
      <c r="B132" s="943">
        <v>1.9783299999999999</v>
      </c>
      <c r="C132" s="943">
        <v>12.62299</v>
      </c>
      <c r="D132" s="943">
        <v>26.18327</v>
      </c>
      <c r="E132" s="943">
        <v>1.3635200000000001</v>
      </c>
      <c r="F132" s="943">
        <v>0.70649000000000006</v>
      </c>
      <c r="G132" s="943">
        <v>6.2773500000000002</v>
      </c>
      <c r="H132" s="943">
        <v>3.2953600000000001</v>
      </c>
      <c r="I132" s="943">
        <v>37.802320000000002</v>
      </c>
      <c r="J132" s="943">
        <v>60.499790000000004</v>
      </c>
      <c r="K132" s="943">
        <v>4.7834399999999997</v>
      </c>
      <c r="L132" s="943">
        <v>3.6815700000000002</v>
      </c>
      <c r="M132" s="943">
        <v>13.898579999999999</v>
      </c>
      <c r="N132" s="943">
        <v>8.7300900000000006</v>
      </c>
      <c r="O132" s="943">
        <v>6.20404</v>
      </c>
      <c r="P132" s="943">
        <v>2.8138800000000002</v>
      </c>
      <c r="Q132" s="943">
        <v>6.0010000000000001E-2</v>
      </c>
      <c r="R132" s="943">
        <v>0.93723000000000001</v>
      </c>
      <c r="S132" s="943">
        <v>13.806569999999999</v>
      </c>
      <c r="T132" s="943">
        <v>0.27365</v>
      </c>
      <c r="U132" s="943">
        <v>0.42901</v>
      </c>
      <c r="V132" s="943">
        <v>2.07423</v>
      </c>
      <c r="W132" s="943">
        <v>4.0032199999999998</v>
      </c>
      <c r="X132" s="943">
        <v>3.96421</v>
      </c>
      <c r="Y132" s="943">
        <v>10.16676</v>
      </c>
      <c r="Z132" s="943">
        <v>0.52424000000000004</v>
      </c>
      <c r="AA132" s="943">
        <v>6.1479499999999998</v>
      </c>
      <c r="AB132" s="943">
        <v>0</v>
      </c>
      <c r="AC132" s="943">
        <v>1.48498</v>
      </c>
      <c r="AD132" s="943">
        <v>0</v>
      </c>
      <c r="AE132" s="943">
        <v>0</v>
      </c>
      <c r="AF132" s="943">
        <v>0</v>
      </c>
      <c r="AG132" s="943">
        <v>0</v>
      </c>
      <c r="AH132" s="943">
        <v>9.645999999999999E-2</v>
      </c>
      <c r="AI132" s="943">
        <v>0</v>
      </c>
      <c r="AJ132" s="943">
        <v>3.5909999999999997E-2</v>
      </c>
      <c r="AK132" s="943">
        <v>0</v>
      </c>
      <c r="AL132" s="943">
        <v>0.38250000000000001</v>
      </c>
      <c r="AM132" s="943">
        <v>0</v>
      </c>
      <c r="AN132" s="943">
        <v>0</v>
      </c>
      <c r="AO132" s="943">
        <v>91.794939999999997</v>
      </c>
      <c r="AP132" s="943">
        <v>0</v>
      </c>
      <c r="AQ132" s="943">
        <v>327.02289000000002</v>
      </c>
    </row>
    <row r="133" spans="1:43">
      <c r="A133" s="942" t="s">
        <v>128</v>
      </c>
      <c r="B133" s="943">
        <v>0</v>
      </c>
      <c r="C133" s="943">
        <v>0</v>
      </c>
      <c r="D133" s="943">
        <v>0</v>
      </c>
      <c r="E133" s="943">
        <v>139.03623999999999</v>
      </c>
      <c r="F133" s="943">
        <v>0</v>
      </c>
      <c r="G133" s="943">
        <v>0</v>
      </c>
      <c r="H133" s="943">
        <v>0</v>
      </c>
      <c r="I133" s="943">
        <v>89.815399999999997</v>
      </c>
      <c r="J133" s="943">
        <v>247.17740000000001</v>
      </c>
      <c r="K133" s="943">
        <v>16.616919999999997</v>
      </c>
      <c r="L133" s="943">
        <v>15.937389999999999</v>
      </c>
      <c r="M133" s="943">
        <v>0</v>
      </c>
      <c r="N133" s="943">
        <v>763.53664000000003</v>
      </c>
      <c r="O133" s="943">
        <v>0</v>
      </c>
      <c r="P133" s="943">
        <v>94.316729999999993</v>
      </c>
      <c r="Q133" s="943">
        <v>52.123530000000002</v>
      </c>
      <c r="R133" s="943">
        <v>58.509900000000002</v>
      </c>
      <c r="S133" s="943">
        <v>40.370890000000003</v>
      </c>
      <c r="T133" s="943">
        <v>13.16286</v>
      </c>
      <c r="U133" s="943">
        <v>64.580590000000001</v>
      </c>
      <c r="V133" s="943">
        <v>11.011889999999999</v>
      </c>
      <c r="W133" s="943">
        <v>305.52666999999997</v>
      </c>
      <c r="X133" s="943">
        <v>102.80863000000001</v>
      </c>
      <c r="Y133" s="943">
        <v>28.228110000000001</v>
      </c>
      <c r="Z133" s="943">
        <v>140.85685999999998</v>
      </c>
      <c r="AA133" s="943">
        <v>167.19968</v>
      </c>
      <c r="AB133" s="943">
        <v>370.78396000000004</v>
      </c>
      <c r="AC133" s="943">
        <v>1541.25281</v>
      </c>
      <c r="AD133" s="943">
        <v>65.365390000000005</v>
      </c>
      <c r="AE133" s="943">
        <v>0</v>
      </c>
      <c r="AF133" s="943">
        <v>0</v>
      </c>
      <c r="AG133" s="943">
        <v>0</v>
      </c>
      <c r="AH133" s="943">
        <v>0</v>
      </c>
      <c r="AI133" s="943">
        <v>0</v>
      </c>
      <c r="AJ133" s="943">
        <v>0</v>
      </c>
      <c r="AK133" s="943">
        <v>0</v>
      </c>
      <c r="AL133" s="943">
        <v>0</v>
      </c>
      <c r="AM133" s="943">
        <v>0</v>
      </c>
      <c r="AN133" s="943">
        <v>0</v>
      </c>
      <c r="AO133" s="943">
        <v>0</v>
      </c>
      <c r="AP133" s="943">
        <v>0</v>
      </c>
      <c r="AQ133" s="943">
        <v>4328.2184900000002</v>
      </c>
    </row>
    <row r="134" spans="1:43">
      <c r="A134" s="840" t="s">
        <v>129</v>
      </c>
      <c r="B134" s="151">
        <v>0</v>
      </c>
      <c r="C134" s="151">
        <v>0</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v>0</v>
      </c>
      <c r="AA134" s="151">
        <v>0</v>
      </c>
      <c r="AB134" s="151">
        <v>0</v>
      </c>
      <c r="AC134" s="151">
        <v>0</v>
      </c>
      <c r="AD134" s="151">
        <v>0</v>
      </c>
      <c r="AE134" s="151">
        <v>0</v>
      </c>
      <c r="AF134" s="151">
        <v>0</v>
      </c>
      <c r="AG134" s="151">
        <v>0</v>
      </c>
      <c r="AH134" s="151">
        <v>0</v>
      </c>
      <c r="AI134" s="151">
        <v>0</v>
      </c>
      <c r="AJ134" s="151">
        <v>0</v>
      </c>
      <c r="AK134" s="151">
        <v>0</v>
      </c>
      <c r="AL134" s="151">
        <v>0</v>
      </c>
      <c r="AM134" s="151">
        <v>0</v>
      </c>
      <c r="AN134" s="151">
        <v>0</v>
      </c>
      <c r="AO134" s="151">
        <v>0</v>
      </c>
      <c r="AP134" s="151">
        <v>0</v>
      </c>
      <c r="AQ134" s="151">
        <v>0</v>
      </c>
    </row>
    <row r="135" spans="1:43">
      <c r="A135" s="840" t="s">
        <v>130</v>
      </c>
      <c r="B135" s="151">
        <v>0</v>
      </c>
      <c r="C135" s="151">
        <v>0</v>
      </c>
      <c r="D135" s="151">
        <v>0</v>
      </c>
      <c r="E135" s="151">
        <v>139.03623999999999</v>
      </c>
      <c r="F135" s="151">
        <v>0</v>
      </c>
      <c r="G135" s="151">
        <v>0</v>
      </c>
      <c r="H135" s="151">
        <v>0</v>
      </c>
      <c r="I135" s="151">
        <v>89.815399999999997</v>
      </c>
      <c r="J135" s="151">
        <v>247.17740000000001</v>
      </c>
      <c r="K135" s="151">
        <v>16.616919999999997</v>
      </c>
      <c r="L135" s="151">
        <v>15.937389999999999</v>
      </c>
      <c r="M135" s="151">
        <v>0</v>
      </c>
      <c r="N135" s="151">
        <v>763.53664000000003</v>
      </c>
      <c r="O135" s="151">
        <v>0</v>
      </c>
      <c r="P135" s="151">
        <v>94.316729999999993</v>
      </c>
      <c r="Q135" s="151">
        <v>52.123530000000002</v>
      </c>
      <c r="R135" s="151">
        <v>58.509900000000002</v>
      </c>
      <c r="S135" s="151">
        <v>40.370890000000003</v>
      </c>
      <c r="T135" s="151">
        <v>13.16286</v>
      </c>
      <c r="U135" s="151">
        <v>64.580590000000001</v>
      </c>
      <c r="V135" s="151">
        <v>11.011889999999999</v>
      </c>
      <c r="W135" s="151">
        <v>305.52666999999997</v>
      </c>
      <c r="X135" s="151">
        <v>102.80863000000001</v>
      </c>
      <c r="Y135" s="151">
        <v>28.228110000000001</v>
      </c>
      <c r="Z135" s="151">
        <v>140.85685999999998</v>
      </c>
      <c r="AA135" s="151">
        <v>167.19968</v>
      </c>
      <c r="AB135" s="151">
        <v>370.78396000000004</v>
      </c>
      <c r="AC135" s="151">
        <v>1541.25281</v>
      </c>
      <c r="AD135" s="151">
        <v>65.365390000000005</v>
      </c>
      <c r="AE135" s="151">
        <v>0</v>
      </c>
      <c r="AF135" s="151">
        <v>0</v>
      </c>
      <c r="AG135" s="151">
        <v>0</v>
      </c>
      <c r="AH135" s="151">
        <v>0</v>
      </c>
      <c r="AI135" s="151">
        <v>0</v>
      </c>
      <c r="AJ135" s="151">
        <v>0</v>
      </c>
      <c r="AK135" s="151">
        <v>0</v>
      </c>
      <c r="AL135" s="151">
        <v>0</v>
      </c>
      <c r="AM135" s="151">
        <v>0</v>
      </c>
      <c r="AN135" s="151">
        <v>0</v>
      </c>
      <c r="AO135" s="151">
        <v>0</v>
      </c>
      <c r="AP135" s="151">
        <v>0</v>
      </c>
      <c r="AQ135" s="151">
        <v>4328.2184900000002</v>
      </c>
    </row>
    <row r="136" spans="1:43">
      <c r="A136" s="840" t="s">
        <v>131</v>
      </c>
      <c r="B136" s="151">
        <v>0</v>
      </c>
      <c r="C136" s="151">
        <v>0</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v>0</v>
      </c>
      <c r="AA136" s="151">
        <v>0</v>
      </c>
      <c r="AB136" s="151">
        <v>0</v>
      </c>
      <c r="AC136" s="151">
        <v>0</v>
      </c>
      <c r="AD136" s="151">
        <v>0</v>
      </c>
      <c r="AE136" s="151">
        <v>0</v>
      </c>
      <c r="AF136" s="151">
        <v>0</v>
      </c>
      <c r="AG136" s="151">
        <v>0</v>
      </c>
      <c r="AH136" s="151">
        <v>0</v>
      </c>
      <c r="AI136" s="151">
        <v>0</v>
      </c>
      <c r="AJ136" s="151">
        <v>0</v>
      </c>
      <c r="AK136" s="151">
        <v>0</v>
      </c>
      <c r="AL136" s="151">
        <v>0</v>
      </c>
      <c r="AM136" s="151">
        <v>0</v>
      </c>
      <c r="AN136" s="151">
        <v>0</v>
      </c>
      <c r="AO136" s="151">
        <v>0</v>
      </c>
      <c r="AP136" s="151">
        <v>0</v>
      </c>
      <c r="AQ136" s="151">
        <v>0</v>
      </c>
    </row>
    <row r="137" spans="1:43">
      <c r="A137" s="840" t="s">
        <v>132</v>
      </c>
      <c r="B137" s="151">
        <v>0</v>
      </c>
      <c r="C137" s="151">
        <v>0</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v>0</v>
      </c>
      <c r="AA137" s="151">
        <v>0</v>
      </c>
      <c r="AB137" s="151">
        <v>0</v>
      </c>
      <c r="AC137" s="151">
        <v>0</v>
      </c>
      <c r="AD137" s="151">
        <v>0</v>
      </c>
      <c r="AE137" s="151">
        <v>0</v>
      </c>
      <c r="AF137" s="151">
        <v>0</v>
      </c>
      <c r="AG137" s="151">
        <v>0</v>
      </c>
      <c r="AH137" s="151">
        <v>0</v>
      </c>
      <c r="AI137" s="151">
        <v>0</v>
      </c>
      <c r="AJ137" s="151">
        <v>0</v>
      </c>
      <c r="AK137" s="151">
        <v>0</v>
      </c>
      <c r="AL137" s="151">
        <v>0</v>
      </c>
      <c r="AM137" s="151">
        <v>0</v>
      </c>
      <c r="AN137" s="151">
        <v>0</v>
      </c>
      <c r="AO137" s="151">
        <v>0</v>
      </c>
      <c r="AP137" s="151">
        <v>0</v>
      </c>
      <c r="AQ137" s="151">
        <v>0</v>
      </c>
    </row>
    <row r="138" spans="1:43">
      <c r="A138" s="840" t="s">
        <v>133</v>
      </c>
      <c r="B138" s="151">
        <v>0</v>
      </c>
      <c r="C138" s="151">
        <v>0</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v>0</v>
      </c>
      <c r="AA138" s="151">
        <v>0</v>
      </c>
      <c r="AB138" s="151">
        <v>0</v>
      </c>
      <c r="AC138" s="151">
        <v>0</v>
      </c>
      <c r="AD138" s="151">
        <v>0</v>
      </c>
      <c r="AE138" s="151">
        <v>0</v>
      </c>
      <c r="AF138" s="151">
        <v>0</v>
      </c>
      <c r="AG138" s="151">
        <v>0</v>
      </c>
      <c r="AH138" s="151">
        <v>0</v>
      </c>
      <c r="AI138" s="151">
        <v>0</v>
      </c>
      <c r="AJ138" s="151">
        <v>0</v>
      </c>
      <c r="AK138" s="151">
        <v>0</v>
      </c>
      <c r="AL138" s="151">
        <v>0</v>
      </c>
      <c r="AM138" s="151">
        <v>0</v>
      </c>
      <c r="AN138" s="151">
        <v>0</v>
      </c>
      <c r="AO138" s="151">
        <v>0</v>
      </c>
      <c r="AP138" s="151">
        <v>0</v>
      </c>
      <c r="AQ138" s="151">
        <v>0</v>
      </c>
    </row>
    <row r="139" spans="1:43">
      <c r="A139" s="840" t="s">
        <v>134</v>
      </c>
      <c r="B139" s="151">
        <v>0</v>
      </c>
      <c r="C139" s="151">
        <v>0</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v>0</v>
      </c>
      <c r="AA139" s="151">
        <v>0</v>
      </c>
      <c r="AB139" s="151">
        <v>0</v>
      </c>
      <c r="AC139" s="151">
        <v>0</v>
      </c>
      <c r="AD139" s="151">
        <v>0</v>
      </c>
      <c r="AE139" s="151">
        <v>0</v>
      </c>
      <c r="AF139" s="151">
        <v>0</v>
      </c>
      <c r="AG139" s="151">
        <v>0</v>
      </c>
      <c r="AH139" s="151">
        <v>0</v>
      </c>
      <c r="AI139" s="151">
        <v>0</v>
      </c>
      <c r="AJ139" s="151">
        <v>0</v>
      </c>
      <c r="AK139" s="151">
        <v>0</v>
      </c>
      <c r="AL139" s="151">
        <v>0</v>
      </c>
      <c r="AM139" s="151">
        <v>0</v>
      </c>
      <c r="AN139" s="151">
        <v>0</v>
      </c>
      <c r="AO139" s="151">
        <v>0</v>
      </c>
      <c r="AP139" s="151">
        <v>0</v>
      </c>
      <c r="AQ139" s="151">
        <v>0</v>
      </c>
    </row>
    <row r="140" spans="1:43">
      <c r="A140" s="942" t="s">
        <v>135</v>
      </c>
      <c r="B140" s="943">
        <v>276543.28523000004</v>
      </c>
      <c r="C140" s="943">
        <v>32689.660190000002</v>
      </c>
      <c r="D140" s="943">
        <v>149756.35128999999</v>
      </c>
      <c r="E140" s="943">
        <v>26639.99725</v>
      </c>
      <c r="F140" s="943">
        <v>8780.1330199999993</v>
      </c>
      <c r="G140" s="943">
        <v>8018.1976299999997</v>
      </c>
      <c r="H140" s="943">
        <v>2405.2742899999998</v>
      </c>
      <c r="I140" s="943">
        <v>21261.114219999999</v>
      </c>
      <c r="J140" s="943">
        <v>13820.58087</v>
      </c>
      <c r="K140" s="943">
        <v>0</v>
      </c>
      <c r="L140" s="943">
        <v>31657.728199999998</v>
      </c>
      <c r="M140" s="943">
        <v>10175.148630000002</v>
      </c>
      <c r="N140" s="943">
        <v>1528.6138000000001</v>
      </c>
      <c r="O140" s="943">
        <v>8163.0826200000001</v>
      </c>
      <c r="P140" s="943">
        <v>1546.3046999999999</v>
      </c>
      <c r="Q140" s="943">
        <v>7972.2953799999996</v>
      </c>
      <c r="R140" s="943">
        <v>6207.5470400000004</v>
      </c>
      <c r="S140" s="943">
        <v>1768.3040600000002</v>
      </c>
      <c r="T140" s="943">
        <v>3002.1666700000001</v>
      </c>
      <c r="U140" s="943">
        <v>12809.708130000001</v>
      </c>
      <c r="V140" s="943">
        <v>2309.3927899999999</v>
      </c>
      <c r="W140" s="943">
        <v>15723.43936</v>
      </c>
      <c r="X140" s="943">
        <v>22156.263489999998</v>
      </c>
      <c r="Y140" s="943">
        <v>2650</v>
      </c>
      <c r="Z140" s="943">
        <v>21331.583899999998</v>
      </c>
      <c r="AA140" s="943">
        <v>12999.38277</v>
      </c>
      <c r="AB140" s="943">
        <v>47027.211750000002</v>
      </c>
      <c r="AC140" s="943">
        <v>18142.117420000002</v>
      </c>
      <c r="AD140" s="943">
        <v>21017.30385</v>
      </c>
      <c r="AE140" s="943">
        <v>5542.6190999999999</v>
      </c>
      <c r="AF140" s="943">
        <v>16435.37732</v>
      </c>
      <c r="AG140" s="943">
        <v>7469.8227800000004</v>
      </c>
      <c r="AH140" s="943">
        <v>3650.04457</v>
      </c>
      <c r="AI140" s="943">
        <v>1177.98677</v>
      </c>
      <c r="AJ140" s="943">
        <v>2267.0823799999998</v>
      </c>
      <c r="AK140" s="943">
        <v>0</v>
      </c>
      <c r="AL140" s="943">
        <v>4094.15013</v>
      </c>
      <c r="AM140" s="943">
        <v>0</v>
      </c>
      <c r="AN140" s="943">
        <v>0</v>
      </c>
      <c r="AO140" s="943">
        <v>0</v>
      </c>
      <c r="AP140" s="943">
        <v>0</v>
      </c>
      <c r="AQ140" s="943">
        <v>828739.27159999998</v>
      </c>
    </row>
    <row r="141" spans="1:43">
      <c r="A141" s="840" t="s">
        <v>136</v>
      </c>
      <c r="B141" s="151">
        <v>0</v>
      </c>
      <c r="C141" s="151">
        <v>0</v>
      </c>
      <c r="D141" s="151">
        <v>1751.1701799999998</v>
      </c>
      <c r="E141" s="151">
        <v>0</v>
      </c>
      <c r="F141" s="151">
        <v>0</v>
      </c>
      <c r="G141" s="151">
        <v>0</v>
      </c>
      <c r="H141" s="151">
        <v>0</v>
      </c>
      <c r="I141" s="151">
        <v>0</v>
      </c>
      <c r="J141" s="151">
        <v>0</v>
      </c>
      <c r="K141" s="151">
        <v>0</v>
      </c>
      <c r="L141" s="151">
        <v>0</v>
      </c>
      <c r="M141" s="151">
        <v>0</v>
      </c>
      <c r="N141" s="151">
        <v>0</v>
      </c>
      <c r="O141" s="151">
        <v>0</v>
      </c>
      <c r="P141" s="151">
        <v>0</v>
      </c>
      <c r="Q141" s="151">
        <v>0</v>
      </c>
      <c r="R141" s="151">
        <v>0</v>
      </c>
      <c r="S141" s="151">
        <v>0</v>
      </c>
      <c r="T141" s="151">
        <v>0</v>
      </c>
      <c r="U141" s="151">
        <v>0</v>
      </c>
      <c r="V141" s="151">
        <v>0</v>
      </c>
      <c r="W141" s="151">
        <v>0</v>
      </c>
      <c r="X141" s="151">
        <v>0</v>
      </c>
      <c r="Y141" s="151">
        <v>0</v>
      </c>
      <c r="Z141" s="151">
        <v>0</v>
      </c>
      <c r="AA141" s="151">
        <v>0</v>
      </c>
      <c r="AB141" s="151">
        <v>0</v>
      </c>
      <c r="AC141" s="151">
        <v>0</v>
      </c>
      <c r="AD141" s="151">
        <v>0</v>
      </c>
      <c r="AE141" s="151">
        <v>0</v>
      </c>
      <c r="AF141" s="151">
        <v>0</v>
      </c>
      <c r="AG141" s="151">
        <v>0</v>
      </c>
      <c r="AH141" s="151">
        <v>0</v>
      </c>
      <c r="AI141" s="151">
        <v>0</v>
      </c>
      <c r="AJ141" s="151">
        <v>0</v>
      </c>
      <c r="AK141" s="151">
        <v>0</v>
      </c>
      <c r="AL141" s="151">
        <v>0</v>
      </c>
      <c r="AM141" s="151">
        <v>0</v>
      </c>
      <c r="AN141" s="151">
        <v>0</v>
      </c>
      <c r="AO141" s="151">
        <v>0</v>
      </c>
      <c r="AP141" s="151">
        <v>0</v>
      </c>
      <c r="AQ141" s="151">
        <v>1751.1701799999998</v>
      </c>
    </row>
    <row r="142" spans="1:43">
      <c r="A142" s="840" t="s">
        <v>137</v>
      </c>
      <c r="B142" s="151">
        <v>93700</v>
      </c>
      <c r="C142" s="151">
        <v>32000</v>
      </c>
      <c r="D142" s="151">
        <v>13720</v>
      </c>
      <c r="E142" s="151">
        <v>5800</v>
      </c>
      <c r="F142" s="151">
        <v>8780.1330199999993</v>
      </c>
      <c r="G142" s="151">
        <v>1200</v>
      </c>
      <c r="H142" s="151">
        <v>1000</v>
      </c>
      <c r="I142" s="151">
        <v>16700</v>
      </c>
      <c r="J142" s="151">
        <v>1800</v>
      </c>
      <c r="K142" s="151">
        <v>0</v>
      </c>
      <c r="L142" s="151">
        <v>24564.659820000001</v>
      </c>
      <c r="M142" s="151">
        <v>2497.1331600000003</v>
      </c>
      <c r="N142" s="151">
        <v>1528.6138000000001</v>
      </c>
      <c r="O142" s="151">
        <v>5730</v>
      </c>
      <c r="P142" s="151">
        <v>1546.3046999999999</v>
      </c>
      <c r="Q142" s="151">
        <v>228.286</v>
      </c>
      <c r="R142" s="151">
        <v>726.49699999999996</v>
      </c>
      <c r="S142" s="151">
        <v>1768.3040600000002</v>
      </c>
      <c r="T142" s="151">
        <v>0</v>
      </c>
      <c r="U142" s="151">
        <v>2818</v>
      </c>
      <c r="V142" s="151">
        <v>1300</v>
      </c>
      <c r="W142" s="151">
        <v>3070</v>
      </c>
      <c r="X142" s="151">
        <v>11245</v>
      </c>
      <c r="Y142" s="151">
        <v>2650</v>
      </c>
      <c r="Z142" s="151">
        <v>13000</v>
      </c>
      <c r="AA142" s="151">
        <v>1105</v>
      </c>
      <c r="AB142" s="151">
        <v>8400</v>
      </c>
      <c r="AC142" s="151">
        <v>4900</v>
      </c>
      <c r="AD142" s="151">
        <v>374.42491999999999</v>
      </c>
      <c r="AE142" s="151">
        <v>5542.6190999999999</v>
      </c>
      <c r="AF142" s="151">
        <v>0</v>
      </c>
      <c r="AG142" s="151">
        <v>390</v>
      </c>
      <c r="AH142" s="151">
        <v>486.86991999999998</v>
      </c>
      <c r="AI142" s="151">
        <v>0</v>
      </c>
      <c r="AJ142" s="151">
        <v>647.80962</v>
      </c>
      <c r="AK142" s="151">
        <v>0</v>
      </c>
      <c r="AL142" s="151">
        <v>0</v>
      </c>
      <c r="AM142" s="151">
        <v>0</v>
      </c>
      <c r="AN142" s="151">
        <v>0</v>
      </c>
      <c r="AO142" s="151">
        <v>0</v>
      </c>
      <c r="AP142" s="151">
        <v>0</v>
      </c>
      <c r="AQ142" s="151">
        <v>269219.65512000001</v>
      </c>
    </row>
    <row r="143" spans="1:43">
      <c r="A143" s="840" t="s">
        <v>138</v>
      </c>
      <c r="B143" s="151">
        <v>0</v>
      </c>
      <c r="C143" s="151">
        <v>0</v>
      </c>
      <c r="D143" s="151">
        <v>0</v>
      </c>
      <c r="E143" s="151">
        <v>0</v>
      </c>
      <c r="F143" s="151">
        <v>0</v>
      </c>
      <c r="G143" s="151">
        <v>0</v>
      </c>
      <c r="H143" s="151">
        <v>0</v>
      </c>
      <c r="I143" s="151">
        <v>0</v>
      </c>
      <c r="J143" s="151">
        <v>0</v>
      </c>
      <c r="K143" s="151">
        <v>0</v>
      </c>
      <c r="L143" s="151">
        <v>0</v>
      </c>
      <c r="M143" s="151">
        <v>0</v>
      </c>
      <c r="N143" s="151">
        <v>0</v>
      </c>
      <c r="O143" s="151">
        <v>0</v>
      </c>
      <c r="P143" s="151">
        <v>0</v>
      </c>
      <c r="Q143" s="151">
        <v>0</v>
      </c>
      <c r="R143" s="151">
        <v>0</v>
      </c>
      <c r="S143" s="151">
        <v>0</v>
      </c>
      <c r="T143" s="151">
        <v>0</v>
      </c>
      <c r="U143" s="151">
        <v>0</v>
      </c>
      <c r="V143" s="151">
        <v>0</v>
      </c>
      <c r="W143" s="151">
        <v>0</v>
      </c>
      <c r="X143" s="151">
        <v>1189.2921299999998</v>
      </c>
      <c r="Y143" s="151">
        <v>0</v>
      </c>
      <c r="Z143" s="151">
        <v>0</v>
      </c>
      <c r="AA143" s="151">
        <v>0</v>
      </c>
      <c r="AB143" s="151">
        <v>0</v>
      </c>
      <c r="AC143" s="151">
        <v>0</v>
      </c>
      <c r="AD143" s="151">
        <v>0</v>
      </c>
      <c r="AE143" s="151">
        <v>0</v>
      </c>
      <c r="AF143" s="151">
        <v>0</v>
      </c>
      <c r="AG143" s="151">
        <v>0</v>
      </c>
      <c r="AH143" s="151">
        <v>0</v>
      </c>
      <c r="AI143" s="151">
        <v>0</v>
      </c>
      <c r="AJ143" s="151">
        <v>0</v>
      </c>
      <c r="AK143" s="151">
        <v>0</v>
      </c>
      <c r="AL143" s="151">
        <v>0</v>
      </c>
      <c r="AM143" s="151">
        <v>0</v>
      </c>
      <c r="AN143" s="151">
        <v>0</v>
      </c>
      <c r="AO143" s="151">
        <v>0</v>
      </c>
      <c r="AP143" s="151">
        <v>0</v>
      </c>
      <c r="AQ143" s="151">
        <v>1189.2921299999998</v>
      </c>
    </row>
    <row r="144" spans="1:43">
      <c r="A144" s="840" t="s">
        <v>139</v>
      </c>
      <c r="B144" s="151">
        <v>71256.529139999999</v>
      </c>
      <c r="C144" s="151">
        <v>0</v>
      </c>
      <c r="D144" s="151">
        <v>49666.66663</v>
      </c>
      <c r="E144" s="151">
        <v>0</v>
      </c>
      <c r="F144" s="151">
        <v>0</v>
      </c>
      <c r="G144" s="151">
        <v>0</v>
      </c>
      <c r="H144" s="151">
        <v>0</v>
      </c>
      <c r="I144" s="151">
        <v>0</v>
      </c>
      <c r="J144" s="151">
        <v>0</v>
      </c>
      <c r="K144" s="151">
        <v>0</v>
      </c>
      <c r="L144" s="151">
        <v>0</v>
      </c>
      <c r="M144" s="151">
        <v>0</v>
      </c>
      <c r="N144" s="151">
        <v>0</v>
      </c>
      <c r="O144" s="151">
        <v>2424.9572599999997</v>
      </c>
      <c r="P144" s="151">
        <v>0</v>
      </c>
      <c r="Q144" s="151">
        <v>0</v>
      </c>
      <c r="R144" s="151">
        <v>0</v>
      </c>
      <c r="S144" s="151">
        <v>0</v>
      </c>
      <c r="T144" s="151">
        <v>0</v>
      </c>
      <c r="U144" s="151">
        <v>0</v>
      </c>
      <c r="V144" s="151">
        <v>0</v>
      </c>
      <c r="W144" s="151">
        <v>8305</v>
      </c>
      <c r="X144" s="151">
        <v>0</v>
      </c>
      <c r="Y144" s="151">
        <v>0</v>
      </c>
      <c r="Z144" s="151">
        <v>0</v>
      </c>
      <c r="AA144" s="151">
        <v>571.69956000000002</v>
      </c>
      <c r="AB144" s="151">
        <v>6553</v>
      </c>
      <c r="AC144" s="151">
        <v>0</v>
      </c>
      <c r="AD144" s="151">
        <v>15988.423349999999</v>
      </c>
      <c r="AE144" s="151">
        <v>0</v>
      </c>
      <c r="AF144" s="151">
        <v>0</v>
      </c>
      <c r="AG144" s="151">
        <v>0</v>
      </c>
      <c r="AH144" s="151">
        <v>0</v>
      </c>
      <c r="AI144" s="151">
        <v>0</v>
      </c>
      <c r="AJ144" s="151">
        <v>0</v>
      </c>
      <c r="AK144" s="151">
        <v>0</v>
      </c>
      <c r="AL144" s="151">
        <v>0</v>
      </c>
      <c r="AM144" s="151">
        <v>0</v>
      </c>
      <c r="AN144" s="151">
        <v>0</v>
      </c>
      <c r="AO144" s="151">
        <v>0</v>
      </c>
      <c r="AP144" s="151">
        <v>0</v>
      </c>
      <c r="AQ144" s="151">
        <v>154766.27593999999</v>
      </c>
    </row>
    <row r="145" spans="1:43">
      <c r="A145" s="14" t="s">
        <v>140</v>
      </c>
      <c r="B145" s="151">
        <v>109296.27224999999</v>
      </c>
      <c r="C145" s="151">
        <v>689.57252000000005</v>
      </c>
      <c r="D145" s="151">
        <v>83901.537280000004</v>
      </c>
      <c r="E145" s="151">
        <v>20839.99725</v>
      </c>
      <c r="F145" s="151">
        <v>0</v>
      </c>
      <c r="G145" s="151">
        <v>6759.8095400000002</v>
      </c>
      <c r="H145" s="151">
        <v>1403.14096</v>
      </c>
      <c r="I145" s="151">
        <v>4519.90607</v>
      </c>
      <c r="J145" s="151">
        <v>11920.86656</v>
      </c>
      <c r="K145" s="151">
        <v>0</v>
      </c>
      <c r="L145" s="151">
        <v>7010.9850400000005</v>
      </c>
      <c r="M145" s="151">
        <v>527.04514000000006</v>
      </c>
      <c r="N145" s="151">
        <v>0</v>
      </c>
      <c r="O145" s="151">
        <v>0</v>
      </c>
      <c r="P145" s="151">
        <v>0</v>
      </c>
      <c r="Q145" s="151">
        <v>630</v>
      </c>
      <c r="R145" s="151">
        <v>5445.8961500000005</v>
      </c>
      <c r="S145" s="151">
        <v>0</v>
      </c>
      <c r="T145" s="151">
        <v>3000</v>
      </c>
      <c r="U145" s="151">
        <v>0</v>
      </c>
      <c r="V145" s="151">
        <v>977.17090000000007</v>
      </c>
      <c r="W145" s="151">
        <v>4284.6642699999993</v>
      </c>
      <c r="X145" s="151">
        <v>3385.79621</v>
      </c>
      <c r="Y145" s="151">
        <v>0</v>
      </c>
      <c r="Z145" s="151">
        <v>7975</v>
      </c>
      <c r="AA145" s="151">
        <v>11310.550009999999</v>
      </c>
      <c r="AB145" s="151">
        <v>31554.170829999999</v>
      </c>
      <c r="AC145" s="151">
        <v>13050.724630000001</v>
      </c>
      <c r="AD145" s="151">
        <v>4610.1699000000008</v>
      </c>
      <c r="AE145" s="151">
        <v>0</v>
      </c>
      <c r="AF145" s="151">
        <v>3390.0611099999996</v>
      </c>
      <c r="AG145" s="151">
        <v>7034.19337</v>
      </c>
      <c r="AH145" s="151">
        <v>3155.43741</v>
      </c>
      <c r="AI145" s="151">
        <v>1175.5390300000001</v>
      </c>
      <c r="AJ145" s="151">
        <v>1619.2727600000001</v>
      </c>
      <c r="AK145" s="151">
        <v>0</v>
      </c>
      <c r="AL145" s="151">
        <v>4060.64669</v>
      </c>
      <c r="AM145" s="151">
        <v>0</v>
      </c>
      <c r="AN145" s="151">
        <v>0</v>
      </c>
      <c r="AO145" s="151">
        <v>0</v>
      </c>
      <c r="AP145" s="151">
        <v>0</v>
      </c>
      <c r="AQ145" s="151">
        <v>353528.42588</v>
      </c>
    </row>
    <row r="146" spans="1:43">
      <c r="A146" s="840" t="s">
        <v>141</v>
      </c>
      <c r="B146" s="151">
        <v>0</v>
      </c>
      <c r="C146" s="151">
        <v>0</v>
      </c>
      <c r="D146" s="151">
        <v>0</v>
      </c>
      <c r="E146" s="151">
        <v>0</v>
      </c>
      <c r="F146" s="151">
        <v>0</v>
      </c>
      <c r="G146" s="151">
        <v>0</v>
      </c>
      <c r="H146" s="151">
        <v>0</v>
      </c>
      <c r="I146" s="151">
        <v>0</v>
      </c>
      <c r="J146" s="151">
        <v>0</v>
      </c>
      <c r="K146" s="151">
        <v>0</v>
      </c>
      <c r="L146" s="151">
        <v>0</v>
      </c>
      <c r="M146" s="151">
        <v>0</v>
      </c>
      <c r="N146" s="151">
        <v>0</v>
      </c>
      <c r="O146" s="151">
        <v>0</v>
      </c>
      <c r="P146" s="151">
        <v>0</v>
      </c>
      <c r="Q146" s="151">
        <v>0</v>
      </c>
      <c r="R146" s="151">
        <v>0</v>
      </c>
      <c r="S146" s="151">
        <v>0</v>
      </c>
      <c r="T146" s="151">
        <v>0</v>
      </c>
      <c r="U146" s="151">
        <v>0</v>
      </c>
      <c r="V146" s="151">
        <v>0</v>
      </c>
      <c r="W146" s="151">
        <v>0</v>
      </c>
      <c r="X146" s="151">
        <v>0</v>
      </c>
      <c r="Y146" s="151">
        <v>0</v>
      </c>
      <c r="Z146" s="151">
        <v>0</v>
      </c>
      <c r="AA146" s="151">
        <v>0</v>
      </c>
      <c r="AB146" s="151">
        <v>0</v>
      </c>
      <c r="AC146" s="151">
        <v>0</v>
      </c>
      <c r="AD146" s="151">
        <v>0</v>
      </c>
      <c r="AE146" s="151">
        <v>0</v>
      </c>
      <c r="AF146" s="151">
        <v>0</v>
      </c>
      <c r="AG146" s="151">
        <v>0</v>
      </c>
      <c r="AH146" s="151">
        <v>0</v>
      </c>
      <c r="AI146" s="151">
        <v>0</v>
      </c>
      <c r="AJ146" s="151">
        <v>0</v>
      </c>
      <c r="AK146" s="151">
        <v>0</v>
      </c>
      <c r="AL146" s="151">
        <v>0</v>
      </c>
      <c r="AM146" s="151">
        <v>0</v>
      </c>
      <c r="AN146" s="151">
        <v>0</v>
      </c>
      <c r="AO146" s="151">
        <v>0</v>
      </c>
      <c r="AP146" s="151">
        <v>0</v>
      </c>
      <c r="AQ146" s="151">
        <v>0</v>
      </c>
    </row>
    <row r="147" spans="1:43">
      <c r="A147" s="840" t="s">
        <v>142</v>
      </c>
      <c r="B147" s="151">
        <v>0</v>
      </c>
      <c r="C147" s="151">
        <v>0</v>
      </c>
      <c r="D147" s="151">
        <v>0</v>
      </c>
      <c r="E147" s="151">
        <v>0</v>
      </c>
      <c r="F147" s="151">
        <v>0</v>
      </c>
      <c r="G147" s="151">
        <v>0</v>
      </c>
      <c r="H147" s="151">
        <v>0</v>
      </c>
      <c r="I147" s="151">
        <v>0</v>
      </c>
      <c r="J147" s="151">
        <v>0</v>
      </c>
      <c r="K147" s="151">
        <v>0</v>
      </c>
      <c r="L147" s="151">
        <v>0</v>
      </c>
      <c r="M147" s="151">
        <v>6860</v>
      </c>
      <c r="N147" s="151">
        <v>0</v>
      </c>
      <c r="O147" s="151">
        <v>0</v>
      </c>
      <c r="P147" s="151">
        <v>0</v>
      </c>
      <c r="Q147" s="151">
        <v>6860</v>
      </c>
      <c r="R147" s="151">
        <v>0</v>
      </c>
      <c r="S147" s="151">
        <v>0</v>
      </c>
      <c r="T147" s="151">
        <v>0</v>
      </c>
      <c r="U147" s="151">
        <v>9800.0039399999987</v>
      </c>
      <c r="V147" s="151">
        <v>0</v>
      </c>
      <c r="W147" s="151">
        <v>0</v>
      </c>
      <c r="X147" s="151">
        <v>6174</v>
      </c>
      <c r="Y147" s="151">
        <v>0</v>
      </c>
      <c r="Z147" s="151">
        <v>127.66153</v>
      </c>
      <c r="AA147" s="151">
        <v>0</v>
      </c>
      <c r="AB147" s="151">
        <v>0</v>
      </c>
      <c r="AC147" s="151">
        <v>0</v>
      </c>
      <c r="AD147" s="151">
        <v>0</v>
      </c>
      <c r="AE147" s="151">
        <v>0</v>
      </c>
      <c r="AF147" s="151">
        <v>12576.66438</v>
      </c>
      <c r="AG147" s="151">
        <v>0</v>
      </c>
      <c r="AH147" s="151">
        <v>0</v>
      </c>
      <c r="AI147" s="151">
        <v>0</v>
      </c>
      <c r="AJ147" s="151">
        <v>0</v>
      </c>
      <c r="AK147" s="151">
        <v>0</v>
      </c>
      <c r="AL147" s="151">
        <v>0</v>
      </c>
      <c r="AM147" s="151">
        <v>0</v>
      </c>
      <c r="AN147" s="151">
        <v>0</v>
      </c>
      <c r="AO147" s="151">
        <v>0</v>
      </c>
      <c r="AP147" s="151">
        <v>0</v>
      </c>
      <c r="AQ147" s="151">
        <v>42398.329850000002</v>
      </c>
    </row>
    <row r="148" spans="1:43">
      <c r="A148" s="840" t="s">
        <v>143</v>
      </c>
      <c r="B148" s="151">
        <v>2290.4838399999999</v>
      </c>
      <c r="C148" s="151">
        <v>8.7669999999999998E-2</v>
      </c>
      <c r="D148" s="151">
        <v>716.97719999999993</v>
      </c>
      <c r="E148" s="151">
        <v>0</v>
      </c>
      <c r="F148" s="151">
        <v>0</v>
      </c>
      <c r="G148" s="151">
        <v>58.388089999999998</v>
      </c>
      <c r="H148" s="151">
        <v>2.1333299999999999</v>
      </c>
      <c r="I148" s="151">
        <v>41.208150000000003</v>
      </c>
      <c r="J148" s="151">
        <v>99.714309999999998</v>
      </c>
      <c r="K148" s="151">
        <v>0</v>
      </c>
      <c r="L148" s="151">
        <v>82.083339999999993</v>
      </c>
      <c r="M148" s="151">
        <v>290.97032999999999</v>
      </c>
      <c r="N148" s="151">
        <v>0</v>
      </c>
      <c r="O148" s="151">
        <v>8.1253599999999988</v>
      </c>
      <c r="P148" s="151">
        <v>0</v>
      </c>
      <c r="Q148" s="151">
        <v>254.00937999999999</v>
      </c>
      <c r="R148" s="151">
        <v>35.153889999999997</v>
      </c>
      <c r="S148" s="151">
        <v>0</v>
      </c>
      <c r="T148" s="151">
        <v>2.1666699999999999</v>
      </c>
      <c r="U148" s="151">
        <v>191.70419000000001</v>
      </c>
      <c r="V148" s="151">
        <v>32.221890000000002</v>
      </c>
      <c r="W148" s="151">
        <v>63.775089999999999</v>
      </c>
      <c r="X148" s="151">
        <v>162.17515</v>
      </c>
      <c r="Y148" s="151">
        <v>0</v>
      </c>
      <c r="Z148" s="151">
        <v>228.92237</v>
      </c>
      <c r="AA148" s="151">
        <v>12.1332</v>
      </c>
      <c r="AB148" s="151">
        <v>520.04092000000003</v>
      </c>
      <c r="AC148" s="151">
        <v>191.39279000000002</v>
      </c>
      <c r="AD148" s="151">
        <v>44.285679999999999</v>
      </c>
      <c r="AE148" s="151">
        <v>0</v>
      </c>
      <c r="AF148" s="151">
        <v>468.65183000000002</v>
      </c>
      <c r="AG148" s="151">
        <v>45.62941</v>
      </c>
      <c r="AH148" s="151">
        <v>7.7372399999999999</v>
      </c>
      <c r="AI148" s="151">
        <v>2.4477399999999996</v>
      </c>
      <c r="AJ148" s="151">
        <v>0</v>
      </c>
      <c r="AK148" s="151">
        <v>0</v>
      </c>
      <c r="AL148" s="151">
        <v>33.503440000000005</v>
      </c>
      <c r="AM148" s="151">
        <v>0</v>
      </c>
      <c r="AN148" s="151">
        <v>0</v>
      </c>
      <c r="AO148" s="151">
        <v>0</v>
      </c>
      <c r="AP148" s="151">
        <v>0</v>
      </c>
      <c r="AQ148" s="151">
        <v>5886.1225000000004</v>
      </c>
    </row>
    <row r="149" spans="1:43">
      <c r="A149" s="942" t="s">
        <v>144</v>
      </c>
      <c r="B149" s="943">
        <v>101830.23645</v>
      </c>
      <c r="C149" s="943">
        <v>5438.6378600000007</v>
      </c>
      <c r="D149" s="943">
        <v>13235.82963</v>
      </c>
      <c r="E149" s="943">
        <v>12692.209130000001</v>
      </c>
      <c r="F149" s="943">
        <v>3376.7658099999999</v>
      </c>
      <c r="G149" s="943">
        <v>7802.0385700000006</v>
      </c>
      <c r="H149" s="943">
        <v>4080.0451899999998</v>
      </c>
      <c r="I149" s="943">
        <v>6657.55944</v>
      </c>
      <c r="J149" s="943">
        <v>3819.0831400000002</v>
      </c>
      <c r="K149" s="943">
        <v>4861.1097499999996</v>
      </c>
      <c r="L149" s="943">
        <v>1785.32203</v>
      </c>
      <c r="M149" s="943">
        <v>7091.3617699999995</v>
      </c>
      <c r="N149" s="943">
        <v>10753.240810000001</v>
      </c>
      <c r="O149" s="943">
        <v>6298.0125099999996</v>
      </c>
      <c r="P149" s="943">
        <v>2230.0433900000003</v>
      </c>
      <c r="Q149" s="943">
        <v>2065.2557200000001</v>
      </c>
      <c r="R149" s="943">
        <v>1716.5968899999998</v>
      </c>
      <c r="S149" s="943">
        <v>1328.9489900000001</v>
      </c>
      <c r="T149" s="943">
        <v>5087.2107300000007</v>
      </c>
      <c r="U149" s="943">
        <v>4768.1751299999996</v>
      </c>
      <c r="V149" s="943">
        <v>2007.54802</v>
      </c>
      <c r="W149" s="943">
        <v>2076.74559</v>
      </c>
      <c r="X149" s="943">
        <v>3845.35952</v>
      </c>
      <c r="Y149" s="943">
        <v>3173.8211099999999</v>
      </c>
      <c r="Z149" s="943">
        <v>5441.6414100000002</v>
      </c>
      <c r="AA149" s="943">
        <v>2087.1057000000001</v>
      </c>
      <c r="AB149" s="943">
        <v>6727.0104000000001</v>
      </c>
      <c r="AC149" s="943">
        <v>11847.37182</v>
      </c>
      <c r="AD149" s="943">
        <v>1256.2489800000001</v>
      </c>
      <c r="AE149" s="943">
        <v>5895.1148800000001</v>
      </c>
      <c r="AF149" s="943">
        <v>4005.0185099999999</v>
      </c>
      <c r="AG149" s="943">
        <v>1551.25098</v>
      </c>
      <c r="AH149" s="943">
        <v>1848.7406699999999</v>
      </c>
      <c r="AI149" s="943">
        <v>1037.2298900000001</v>
      </c>
      <c r="AJ149" s="943">
        <v>3337.8868499999999</v>
      </c>
      <c r="AK149" s="943">
        <v>2362.5226600000001</v>
      </c>
      <c r="AL149" s="943">
        <v>2081.56052</v>
      </c>
      <c r="AM149" s="943">
        <v>1265.5895600000001</v>
      </c>
      <c r="AN149" s="943">
        <v>3123.7892200000001</v>
      </c>
      <c r="AO149" s="943">
        <v>4229.4028499999995</v>
      </c>
      <c r="AP149" s="943">
        <v>1199.9590800000001</v>
      </c>
      <c r="AQ149" s="943">
        <v>277318.60116000002</v>
      </c>
    </row>
    <row r="150" spans="1:43">
      <c r="A150" s="840" t="s">
        <v>71</v>
      </c>
      <c r="B150" s="151">
        <v>216.78455</v>
      </c>
      <c r="C150" s="151">
        <v>0</v>
      </c>
      <c r="D150" s="151">
        <v>0</v>
      </c>
      <c r="E150" s="151">
        <v>5.33453</v>
      </c>
      <c r="F150" s="151">
        <v>0</v>
      </c>
      <c r="G150" s="151">
        <v>0</v>
      </c>
      <c r="H150" s="151">
        <v>0</v>
      </c>
      <c r="I150" s="151">
        <v>0</v>
      </c>
      <c r="J150" s="151">
        <v>39.318709999999996</v>
      </c>
      <c r="K150" s="151">
        <v>143.84738000000002</v>
      </c>
      <c r="L150" s="151">
        <v>0</v>
      </c>
      <c r="M150" s="151">
        <v>0</v>
      </c>
      <c r="N150" s="151">
        <v>0</v>
      </c>
      <c r="O150" s="151">
        <v>0</v>
      </c>
      <c r="P150" s="151">
        <v>0</v>
      </c>
      <c r="Q150" s="151">
        <v>0</v>
      </c>
      <c r="R150" s="151">
        <v>0</v>
      </c>
      <c r="S150" s="151">
        <v>0</v>
      </c>
      <c r="T150" s="151">
        <v>50.525330000000004</v>
      </c>
      <c r="U150" s="151">
        <v>20.259820000000001</v>
      </c>
      <c r="V150" s="151">
        <v>0</v>
      </c>
      <c r="W150" s="151">
        <v>22.664069999999999</v>
      </c>
      <c r="X150" s="151">
        <v>0</v>
      </c>
      <c r="Y150" s="151">
        <v>0</v>
      </c>
      <c r="Z150" s="151">
        <v>0</v>
      </c>
      <c r="AA150" s="151">
        <v>0</v>
      </c>
      <c r="AB150" s="151">
        <v>0</v>
      </c>
      <c r="AC150" s="151">
        <v>0</v>
      </c>
      <c r="AD150" s="151">
        <v>0</v>
      </c>
      <c r="AE150" s="151">
        <v>0</v>
      </c>
      <c r="AF150" s="151">
        <v>8.0500000000000007</v>
      </c>
      <c r="AG150" s="151">
        <v>0</v>
      </c>
      <c r="AH150" s="151">
        <v>327.30432000000002</v>
      </c>
      <c r="AI150" s="151">
        <v>0</v>
      </c>
      <c r="AJ150" s="151">
        <v>0</v>
      </c>
      <c r="AK150" s="151">
        <v>15.3</v>
      </c>
      <c r="AL150" s="151">
        <v>0</v>
      </c>
      <c r="AM150" s="151">
        <v>0</v>
      </c>
      <c r="AN150" s="151">
        <v>0</v>
      </c>
      <c r="AO150" s="151">
        <v>0</v>
      </c>
      <c r="AP150" s="151">
        <v>0</v>
      </c>
      <c r="AQ150" s="151">
        <v>849.38870999999995</v>
      </c>
    </row>
    <row r="151" spans="1:43">
      <c r="A151" s="840" t="s">
        <v>73</v>
      </c>
      <c r="B151" s="151">
        <v>80443.385049999997</v>
      </c>
      <c r="C151" s="151">
        <v>2050.5573600000002</v>
      </c>
      <c r="D151" s="151">
        <v>4857.9880400000002</v>
      </c>
      <c r="E151" s="151">
        <v>3595.8975599999999</v>
      </c>
      <c r="F151" s="151">
        <v>1541.45992</v>
      </c>
      <c r="G151" s="151">
        <v>3791.1894700000003</v>
      </c>
      <c r="H151" s="151">
        <v>1406.5046200000002</v>
      </c>
      <c r="I151" s="151">
        <v>3654.2094400000001</v>
      </c>
      <c r="J151" s="151">
        <v>1457.76502</v>
      </c>
      <c r="K151" s="151">
        <v>846.41731000000004</v>
      </c>
      <c r="L151" s="151">
        <v>295.51571000000001</v>
      </c>
      <c r="M151" s="151">
        <v>1882.21659</v>
      </c>
      <c r="N151" s="151">
        <v>2659.1399000000001</v>
      </c>
      <c r="O151" s="151">
        <v>1173.6873999999998</v>
      </c>
      <c r="P151" s="151">
        <v>322.03701000000001</v>
      </c>
      <c r="Q151" s="151">
        <v>741.48113999999998</v>
      </c>
      <c r="R151" s="151">
        <v>618.78614000000005</v>
      </c>
      <c r="S151" s="151">
        <v>494.31644</v>
      </c>
      <c r="T151" s="151">
        <v>1336.1069</v>
      </c>
      <c r="U151" s="151">
        <v>484.39310999999998</v>
      </c>
      <c r="V151" s="151">
        <v>677.3206899999999</v>
      </c>
      <c r="W151" s="151">
        <v>832.39571999999998</v>
      </c>
      <c r="X151" s="151">
        <v>1570.88536</v>
      </c>
      <c r="Y151" s="151">
        <v>812.0856</v>
      </c>
      <c r="Z151" s="151">
        <v>1807.5913500000001</v>
      </c>
      <c r="AA151" s="151">
        <v>919.68863999999996</v>
      </c>
      <c r="AB151" s="151">
        <v>2958.4237899999998</v>
      </c>
      <c r="AC151" s="151">
        <v>3029.2923900000001</v>
      </c>
      <c r="AD151" s="151">
        <v>270.01168000000001</v>
      </c>
      <c r="AE151" s="151">
        <v>1806.6870900000001</v>
      </c>
      <c r="AF151" s="151">
        <v>714.77771999999993</v>
      </c>
      <c r="AG151" s="151">
        <v>452.60765999999995</v>
      </c>
      <c r="AH151" s="151">
        <v>331.86887999999999</v>
      </c>
      <c r="AI151" s="151">
        <v>115.76673</v>
      </c>
      <c r="AJ151" s="151">
        <v>2982.9239900000002</v>
      </c>
      <c r="AK151" s="151">
        <v>218.99395999999999</v>
      </c>
      <c r="AL151" s="151">
        <v>864.75579000000005</v>
      </c>
      <c r="AM151" s="151">
        <v>275.59075999999999</v>
      </c>
      <c r="AN151" s="151">
        <v>1319.9415300000001</v>
      </c>
      <c r="AO151" s="151">
        <v>1847.0048400000001</v>
      </c>
      <c r="AP151" s="151">
        <v>417.62714</v>
      </c>
      <c r="AQ151" s="151">
        <v>137879.29543999999</v>
      </c>
    </row>
    <row r="152" spans="1:43">
      <c r="A152" s="840" t="s">
        <v>145</v>
      </c>
      <c r="B152" s="151">
        <v>13556.728210000001</v>
      </c>
      <c r="C152" s="151">
        <v>3363.9397599999998</v>
      </c>
      <c r="D152" s="151">
        <v>8230.845589999999</v>
      </c>
      <c r="E152" s="151">
        <v>9070.3355299999985</v>
      </c>
      <c r="F152" s="151">
        <v>1830.05873</v>
      </c>
      <c r="G152" s="151">
        <v>3994.4968599999997</v>
      </c>
      <c r="H152" s="151">
        <v>2667.5241000000001</v>
      </c>
      <c r="I152" s="151">
        <v>2992.9945299999999</v>
      </c>
      <c r="J152" s="151">
        <v>2319.8608899999999</v>
      </c>
      <c r="K152" s="151">
        <v>3867.6074100000001</v>
      </c>
      <c r="L152" s="151">
        <v>1047.0282</v>
      </c>
      <c r="M152" s="151">
        <v>5201.4205599999996</v>
      </c>
      <c r="N152" s="151">
        <v>7981.3680599999998</v>
      </c>
      <c r="O152" s="151">
        <v>5123.8879400000005</v>
      </c>
      <c r="P152" s="151">
        <v>1902.41877</v>
      </c>
      <c r="Q152" s="151">
        <v>1319.0040100000001</v>
      </c>
      <c r="R152" s="151">
        <v>1020.76703</v>
      </c>
      <c r="S152" s="151">
        <v>832.60983999999996</v>
      </c>
      <c r="T152" s="151">
        <v>3612.8126400000001</v>
      </c>
      <c r="U152" s="151">
        <v>4230.8378400000001</v>
      </c>
      <c r="V152" s="151">
        <v>1302.6761399999998</v>
      </c>
      <c r="W152" s="151">
        <v>1208.8256299999998</v>
      </c>
      <c r="X152" s="151">
        <v>2264.1441500000001</v>
      </c>
      <c r="Y152" s="151">
        <v>2361.12446</v>
      </c>
      <c r="Z152" s="151">
        <v>3292.3803399999997</v>
      </c>
      <c r="AA152" s="151">
        <v>1162.33744</v>
      </c>
      <c r="AB152" s="151">
        <v>3761.5089500000004</v>
      </c>
      <c r="AC152" s="151">
        <v>8673.8762100000004</v>
      </c>
      <c r="AD152" s="151">
        <v>926.59307999999999</v>
      </c>
      <c r="AE152" s="151">
        <v>3979.2564300000004</v>
      </c>
      <c r="AF152" s="151">
        <v>3279.8063999999999</v>
      </c>
      <c r="AG152" s="151">
        <v>1093.1469299999999</v>
      </c>
      <c r="AH152" s="151">
        <v>1180.46119</v>
      </c>
      <c r="AI152" s="151">
        <v>920.35606000000007</v>
      </c>
      <c r="AJ152" s="151">
        <v>353.09589</v>
      </c>
      <c r="AK152" s="151">
        <v>2128.1732099999999</v>
      </c>
      <c r="AL152" s="151">
        <v>1206.53475</v>
      </c>
      <c r="AM152" s="151">
        <v>989.50635</v>
      </c>
      <c r="AN152" s="151">
        <v>1802.82746</v>
      </c>
      <c r="AO152" s="151">
        <v>2371.6243799999997</v>
      </c>
      <c r="AP152" s="151">
        <v>781.34334000000001</v>
      </c>
      <c r="AQ152" s="151">
        <v>129206.14529</v>
      </c>
    </row>
    <row r="153" spans="1:43">
      <c r="A153" s="840" t="s">
        <v>99</v>
      </c>
      <c r="B153" s="151">
        <v>7613.3386399999999</v>
      </c>
      <c r="C153" s="151">
        <v>24.140740000000001</v>
      </c>
      <c r="D153" s="151">
        <v>146.99600000000001</v>
      </c>
      <c r="E153" s="151">
        <v>20.641509999999997</v>
      </c>
      <c r="F153" s="151">
        <v>5.24716</v>
      </c>
      <c r="G153" s="151">
        <v>16.352239999999998</v>
      </c>
      <c r="H153" s="151">
        <v>6.01647</v>
      </c>
      <c r="I153" s="151">
        <v>10.355469999999999</v>
      </c>
      <c r="J153" s="151">
        <v>2.1385200000000002</v>
      </c>
      <c r="K153" s="151">
        <v>3.2376499999999999</v>
      </c>
      <c r="L153" s="151">
        <v>442.77812</v>
      </c>
      <c r="M153" s="151">
        <v>7.7246199999999998</v>
      </c>
      <c r="N153" s="151">
        <v>112.73285</v>
      </c>
      <c r="O153" s="151">
        <v>0.43717</v>
      </c>
      <c r="P153" s="151">
        <v>5.5876099999999997</v>
      </c>
      <c r="Q153" s="151">
        <v>4.7705699999999993</v>
      </c>
      <c r="R153" s="151">
        <v>77.043720000000008</v>
      </c>
      <c r="S153" s="151">
        <v>2.02271</v>
      </c>
      <c r="T153" s="151">
        <v>87.765860000000004</v>
      </c>
      <c r="U153" s="151">
        <v>32.684359999999998</v>
      </c>
      <c r="V153" s="151">
        <v>27.551189999999998</v>
      </c>
      <c r="W153" s="151">
        <v>12.86017</v>
      </c>
      <c r="X153" s="151">
        <v>10.33001</v>
      </c>
      <c r="Y153" s="151">
        <v>0.61104999999999998</v>
      </c>
      <c r="Z153" s="151">
        <v>341.66971999999998</v>
      </c>
      <c r="AA153" s="151">
        <v>5.0796200000000002</v>
      </c>
      <c r="AB153" s="151">
        <v>7.0776599999999998</v>
      </c>
      <c r="AC153" s="151">
        <v>144.20321999999999</v>
      </c>
      <c r="AD153" s="151">
        <v>59.644220000000004</v>
      </c>
      <c r="AE153" s="151">
        <v>109.17136000000001</v>
      </c>
      <c r="AF153" s="151">
        <v>2.3843899999999998</v>
      </c>
      <c r="AG153" s="151">
        <v>5.4963899999999999</v>
      </c>
      <c r="AH153" s="151">
        <v>9.1062799999999999</v>
      </c>
      <c r="AI153" s="151">
        <v>1.1071</v>
      </c>
      <c r="AJ153" s="151">
        <v>1.86697</v>
      </c>
      <c r="AK153" s="151">
        <v>5.5490000000000005E-2</v>
      </c>
      <c r="AL153" s="151">
        <v>10.26998</v>
      </c>
      <c r="AM153" s="151">
        <v>0.49245</v>
      </c>
      <c r="AN153" s="151">
        <v>1.02023</v>
      </c>
      <c r="AO153" s="151">
        <v>10.773629999999999</v>
      </c>
      <c r="AP153" s="151">
        <v>0.98860000000000003</v>
      </c>
      <c r="AQ153" s="151">
        <v>9383.7717200000006</v>
      </c>
    </row>
    <row r="154" spans="1:43">
      <c r="A154" s="840" t="s">
        <v>146</v>
      </c>
      <c r="B154" s="151">
        <v>0</v>
      </c>
      <c r="C154" s="151">
        <v>0</v>
      </c>
      <c r="D154" s="151">
        <v>0</v>
      </c>
      <c r="E154" s="151">
        <v>0</v>
      </c>
      <c r="F154" s="151">
        <v>0</v>
      </c>
      <c r="G154" s="151">
        <v>0</v>
      </c>
      <c r="H154" s="151">
        <v>0</v>
      </c>
      <c r="I154" s="151">
        <v>0</v>
      </c>
      <c r="J154" s="151">
        <v>0</v>
      </c>
      <c r="K154" s="151">
        <v>0</v>
      </c>
      <c r="L154" s="151">
        <v>0</v>
      </c>
      <c r="M154" s="151">
        <v>0</v>
      </c>
      <c r="N154" s="151">
        <v>0</v>
      </c>
      <c r="O154" s="151">
        <v>0</v>
      </c>
      <c r="P154" s="151">
        <v>0</v>
      </c>
      <c r="Q154" s="151">
        <v>0</v>
      </c>
      <c r="R154" s="151">
        <v>0</v>
      </c>
      <c r="S154" s="151">
        <v>0</v>
      </c>
      <c r="T154" s="151">
        <v>0</v>
      </c>
      <c r="U154" s="151">
        <v>0</v>
      </c>
      <c r="V154" s="151">
        <v>0</v>
      </c>
      <c r="W154" s="151">
        <v>0</v>
      </c>
      <c r="X154" s="151">
        <v>0</v>
      </c>
      <c r="Y154" s="151">
        <v>0</v>
      </c>
      <c r="Z154" s="151">
        <v>0</v>
      </c>
      <c r="AA154" s="151">
        <v>0</v>
      </c>
      <c r="AB154" s="151">
        <v>0</v>
      </c>
      <c r="AC154" s="151">
        <v>0</v>
      </c>
      <c r="AD154" s="151">
        <v>0</v>
      </c>
      <c r="AE154" s="151">
        <v>0</v>
      </c>
      <c r="AF154" s="151">
        <v>0</v>
      </c>
      <c r="AG154" s="151">
        <v>0</v>
      </c>
      <c r="AH154" s="151">
        <v>0</v>
      </c>
      <c r="AI154" s="151">
        <v>0</v>
      </c>
      <c r="AJ154" s="151">
        <v>0</v>
      </c>
      <c r="AK154" s="151">
        <v>0</v>
      </c>
      <c r="AL154" s="151">
        <v>0</v>
      </c>
      <c r="AM154" s="151">
        <v>0</v>
      </c>
      <c r="AN154" s="151">
        <v>0</v>
      </c>
      <c r="AO154" s="151">
        <v>0</v>
      </c>
      <c r="AP154" s="151">
        <v>0</v>
      </c>
      <c r="AQ154" s="151">
        <v>0</v>
      </c>
    </row>
    <row r="155" spans="1:43">
      <c r="A155" s="942" t="s">
        <v>147</v>
      </c>
      <c r="B155" s="943">
        <v>63815.801960000004</v>
      </c>
      <c r="C155" s="943">
        <v>9254.8106900000002</v>
      </c>
      <c r="D155" s="943">
        <v>6968.0198300000002</v>
      </c>
      <c r="E155" s="943">
        <v>2612.4139799999998</v>
      </c>
      <c r="F155" s="943">
        <v>1967.92058</v>
      </c>
      <c r="G155" s="943">
        <v>1549.6823700000002</v>
      </c>
      <c r="H155" s="943">
        <v>1341.9386100000002</v>
      </c>
      <c r="I155" s="943">
        <v>3283.4758500000003</v>
      </c>
      <c r="J155" s="943">
        <v>3180.2663399999997</v>
      </c>
      <c r="K155" s="943">
        <v>14963.220630000002</v>
      </c>
      <c r="L155" s="943">
        <v>1293.30826</v>
      </c>
      <c r="M155" s="943">
        <v>7448.4404699999996</v>
      </c>
      <c r="N155" s="943">
        <v>10309.03916</v>
      </c>
      <c r="O155" s="943">
        <v>2124.3447700000002</v>
      </c>
      <c r="P155" s="943">
        <v>2482.7851900000001</v>
      </c>
      <c r="Q155" s="943">
        <v>538.53751</v>
      </c>
      <c r="R155" s="943">
        <v>912.20623999999998</v>
      </c>
      <c r="S155" s="943">
        <v>1690.75119</v>
      </c>
      <c r="T155" s="943">
        <v>5086.7298799999999</v>
      </c>
      <c r="U155" s="943">
        <v>4994.6311399999995</v>
      </c>
      <c r="V155" s="943">
        <v>1227.3569499999999</v>
      </c>
      <c r="W155" s="943">
        <v>1569.0856299999998</v>
      </c>
      <c r="X155" s="943">
        <v>5559.8554000000004</v>
      </c>
      <c r="Y155" s="943">
        <v>5232.2121900000002</v>
      </c>
      <c r="Z155" s="943">
        <v>1652.3770400000001</v>
      </c>
      <c r="AA155" s="943">
        <v>3496.0945400000001</v>
      </c>
      <c r="AB155" s="943">
        <v>12905.04631</v>
      </c>
      <c r="AC155" s="943">
        <v>3097.34861</v>
      </c>
      <c r="AD155" s="943">
        <v>1246.3143500000001</v>
      </c>
      <c r="AE155" s="943">
        <v>11458.05024</v>
      </c>
      <c r="AF155" s="943">
        <v>1526.6124600000001</v>
      </c>
      <c r="AG155" s="943">
        <v>447.43410999999998</v>
      </c>
      <c r="AH155" s="943">
        <v>630.32195999999999</v>
      </c>
      <c r="AI155" s="943">
        <v>2562.7681600000001</v>
      </c>
      <c r="AJ155" s="943">
        <v>625.63445999999999</v>
      </c>
      <c r="AK155" s="943">
        <v>269.04025000000001</v>
      </c>
      <c r="AL155" s="943">
        <v>887.00444999999991</v>
      </c>
      <c r="AM155" s="943">
        <v>64.577280000000002</v>
      </c>
      <c r="AN155" s="943">
        <v>6348.1271299999999</v>
      </c>
      <c r="AO155" s="943">
        <v>683.54837999999995</v>
      </c>
      <c r="AP155" s="943">
        <v>303.01292000000001</v>
      </c>
      <c r="AQ155" s="943">
        <v>207610.14747</v>
      </c>
    </row>
    <row r="156" spans="1:43">
      <c r="A156" s="840" t="s">
        <v>148</v>
      </c>
      <c r="B156" s="151">
        <v>470.13579999999996</v>
      </c>
      <c r="C156" s="151">
        <v>0</v>
      </c>
      <c r="D156" s="151">
        <v>0</v>
      </c>
      <c r="E156" s="151">
        <v>0</v>
      </c>
      <c r="F156" s="151">
        <v>0</v>
      </c>
      <c r="G156" s="151">
        <v>0</v>
      </c>
      <c r="H156" s="151">
        <v>0</v>
      </c>
      <c r="I156" s="151">
        <v>0</v>
      </c>
      <c r="J156" s="151">
        <v>0</v>
      </c>
      <c r="K156" s="151">
        <v>0</v>
      </c>
      <c r="L156" s="151">
        <v>0</v>
      </c>
      <c r="M156" s="151">
        <v>0</v>
      </c>
      <c r="N156" s="151">
        <v>0</v>
      </c>
      <c r="O156" s="151">
        <v>0</v>
      </c>
      <c r="P156" s="151">
        <v>0</v>
      </c>
      <c r="Q156" s="151">
        <v>0</v>
      </c>
      <c r="R156" s="151">
        <v>0</v>
      </c>
      <c r="S156" s="151">
        <v>0</v>
      </c>
      <c r="T156" s="151">
        <v>0</v>
      </c>
      <c r="U156" s="151">
        <v>0</v>
      </c>
      <c r="V156" s="151">
        <v>0</v>
      </c>
      <c r="W156" s="151">
        <v>0</v>
      </c>
      <c r="X156" s="151">
        <v>0</v>
      </c>
      <c r="Y156" s="151">
        <v>0</v>
      </c>
      <c r="Z156" s="151">
        <v>0</v>
      </c>
      <c r="AA156" s="151">
        <v>0</v>
      </c>
      <c r="AB156" s="151">
        <v>0</v>
      </c>
      <c r="AC156" s="151">
        <v>0</v>
      </c>
      <c r="AD156" s="151">
        <v>0</v>
      </c>
      <c r="AE156" s="151">
        <v>0</v>
      </c>
      <c r="AF156" s="151">
        <v>0</v>
      </c>
      <c r="AG156" s="151">
        <v>0</v>
      </c>
      <c r="AH156" s="151">
        <v>0</v>
      </c>
      <c r="AI156" s="151">
        <v>0</v>
      </c>
      <c r="AJ156" s="151">
        <v>0</v>
      </c>
      <c r="AK156" s="151">
        <v>0</v>
      </c>
      <c r="AL156" s="151">
        <v>0</v>
      </c>
      <c r="AM156" s="151">
        <v>0</v>
      </c>
      <c r="AN156" s="151">
        <v>0</v>
      </c>
      <c r="AO156" s="151">
        <v>0</v>
      </c>
      <c r="AP156" s="151">
        <v>0</v>
      </c>
      <c r="AQ156" s="151">
        <v>470.13579999999996</v>
      </c>
    </row>
    <row r="157" spans="1:43">
      <c r="A157" s="840" t="s">
        <v>149</v>
      </c>
      <c r="B157" s="151">
        <v>0</v>
      </c>
      <c r="C157" s="151">
        <v>0</v>
      </c>
      <c r="D157" s="151">
        <v>0</v>
      </c>
      <c r="E157" s="151">
        <v>0</v>
      </c>
      <c r="F157" s="151">
        <v>0</v>
      </c>
      <c r="G157" s="151">
        <v>0</v>
      </c>
      <c r="H157" s="151">
        <v>0</v>
      </c>
      <c r="I157" s="151">
        <v>0</v>
      </c>
      <c r="J157" s="151">
        <v>0</v>
      </c>
      <c r="K157" s="151">
        <v>0</v>
      </c>
      <c r="L157" s="151">
        <v>0</v>
      </c>
      <c r="M157" s="151">
        <v>0</v>
      </c>
      <c r="N157" s="151">
        <v>0</v>
      </c>
      <c r="O157" s="151">
        <v>0</v>
      </c>
      <c r="P157" s="151">
        <v>0</v>
      </c>
      <c r="Q157" s="151">
        <v>0</v>
      </c>
      <c r="R157" s="151">
        <v>0</v>
      </c>
      <c r="S157" s="151">
        <v>0</v>
      </c>
      <c r="T157" s="151">
        <v>0</v>
      </c>
      <c r="U157" s="151">
        <v>0</v>
      </c>
      <c r="V157" s="151">
        <v>0</v>
      </c>
      <c r="W157" s="151">
        <v>0</v>
      </c>
      <c r="X157" s="151">
        <v>0</v>
      </c>
      <c r="Y157" s="151">
        <v>0</v>
      </c>
      <c r="Z157" s="151">
        <v>0</v>
      </c>
      <c r="AA157" s="151">
        <v>0</v>
      </c>
      <c r="AB157" s="151">
        <v>0</v>
      </c>
      <c r="AC157" s="151">
        <v>0</v>
      </c>
      <c r="AD157" s="151">
        <v>0</v>
      </c>
      <c r="AE157" s="151">
        <v>0</v>
      </c>
      <c r="AF157" s="151">
        <v>0</v>
      </c>
      <c r="AG157" s="151">
        <v>0</v>
      </c>
      <c r="AH157" s="151">
        <v>0</v>
      </c>
      <c r="AI157" s="151">
        <v>0</v>
      </c>
      <c r="AJ157" s="151">
        <v>0</v>
      </c>
      <c r="AK157" s="151">
        <v>0</v>
      </c>
      <c r="AL157" s="151">
        <v>0</v>
      </c>
      <c r="AM157" s="151">
        <v>0</v>
      </c>
      <c r="AN157" s="151">
        <v>0</v>
      </c>
      <c r="AO157" s="151">
        <v>0</v>
      </c>
      <c r="AP157" s="151">
        <v>0</v>
      </c>
      <c r="AQ157" s="151">
        <v>0</v>
      </c>
    </row>
    <row r="158" spans="1:43">
      <c r="A158" s="840" t="s">
        <v>150</v>
      </c>
      <c r="B158" s="151">
        <v>43461.918689999999</v>
      </c>
      <c r="C158" s="151">
        <v>6318.9819200000002</v>
      </c>
      <c r="D158" s="151">
        <v>3484.0082699999998</v>
      </c>
      <c r="E158" s="151">
        <v>10.4129</v>
      </c>
      <c r="F158" s="151">
        <v>635.59667000000002</v>
      </c>
      <c r="G158" s="151">
        <v>0</v>
      </c>
      <c r="H158" s="151">
        <v>0</v>
      </c>
      <c r="I158" s="151">
        <v>1592.6523</v>
      </c>
      <c r="J158" s="151">
        <v>1560.7764999999999</v>
      </c>
      <c r="K158" s="151">
        <v>11316.85412</v>
      </c>
      <c r="L158" s="151">
        <v>400</v>
      </c>
      <c r="M158" s="151">
        <v>5410</v>
      </c>
      <c r="N158" s="151">
        <v>7109.6274599999997</v>
      </c>
      <c r="O158" s="151">
        <v>0</v>
      </c>
      <c r="P158" s="151">
        <v>1200</v>
      </c>
      <c r="Q158" s="151">
        <v>0</v>
      </c>
      <c r="R158" s="151">
        <v>438.67477000000002</v>
      </c>
      <c r="S158" s="151">
        <v>1167.1551899999999</v>
      </c>
      <c r="T158" s="151">
        <v>3686.60797</v>
      </c>
      <c r="U158" s="151">
        <v>2555.9012699999998</v>
      </c>
      <c r="V158" s="151">
        <v>659.94442000000004</v>
      </c>
      <c r="W158" s="151">
        <v>522.69880000000001</v>
      </c>
      <c r="X158" s="151">
        <v>3353.77855</v>
      </c>
      <c r="Y158" s="151">
        <v>2652.6340800000003</v>
      </c>
      <c r="Z158" s="151">
        <v>0</v>
      </c>
      <c r="AA158" s="151">
        <v>2202.9533700000002</v>
      </c>
      <c r="AB158" s="151">
        <v>9954.8904199999997</v>
      </c>
      <c r="AC158" s="151">
        <v>779.69482999999991</v>
      </c>
      <c r="AD158" s="151">
        <v>784.60699</v>
      </c>
      <c r="AE158" s="151">
        <v>8549.4830199999997</v>
      </c>
      <c r="AF158" s="151">
        <v>843.14830000000006</v>
      </c>
      <c r="AG158" s="151">
        <v>0</v>
      </c>
      <c r="AH158" s="151">
        <v>131</v>
      </c>
      <c r="AI158" s="151">
        <v>2355.3342799999996</v>
      </c>
      <c r="AJ158" s="151">
        <v>379.54750000000001</v>
      </c>
      <c r="AK158" s="151">
        <v>138.006</v>
      </c>
      <c r="AL158" s="151">
        <v>184.39274</v>
      </c>
      <c r="AM158" s="151">
        <v>0</v>
      </c>
      <c r="AN158" s="151">
        <v>4622.3864100000001</v>
      </c>
      <c r="AO158" s="151">
        <v>0</v>
      </c>
      <c r="AP158" s="151">
        <v>0</v>
      </c>
      <c r="AQ158" s="151">
        <v>128463.66773999999</v>
      </c>
    </row>
    <row r="159" spans="1:43">
      <c r="A159" s="840" t="s">
        <v>151</v>
      </c>
      <c r="B159" s="151">
        <v>0</v>
      </c>
      <c r="C159" s="151">
        <v>0</v>
      </c>
      <c r="D159" s="151">
        <v>0</v>
      </c>
      <c r="E159" s="151">
        <v>0</v>
      </c>
      <c r="F159" s="151">
        <v>0</v>
      </c>
      <c r="G159" s="151">
        <v>0</v>
      </c>
      <c r="H159" s="151">
        <v>0</v>
      </c>
      <c r="I159" s="151">
        <v>0</v>
      </c>
      <c r="J159" s="151">
        <v>0</v>
      </c>
      <c r="K159" s="151">
        <v>0</v>
      </c>
      <c r="L159" s="151">
        <v>0</v>
      </c>
      <c r="M159" s="151">
        <v>0</v>
      </c>
      <c r="N159" s="151">
        <v>0</v>
      </c>
      <c r="O159" s="151">
        <v>0</v>
      </c>
      <c r="P159" s="151">
        <v>0</v>
      </c>
      <c r="Q159" s="151">
        <v>0</v>
      </c>
      <c r="R159" s="151">
        <v>0</v>
      </c>
      <c r="S159" s="151">
        <v>0</v>
      </c>
      <c r="T159" s="151">
        <v>0</v>
      </c>
      <c r="U159" s="151">
        <v>0</v>
      </c>
      <c r="V159" s="151">
        <v>0</v>
      </c>
      <c r="W159" s="151">
        <v>0</v>
      </c>
      <c r="X159" s="151">
        <v>0</v>
      </c>
      <c r="Y159" s="151">
        <v>0</v>
      </c>
      <c r="Z159" s="151">
        <v>0</v>
      </c>
      <c r="AA159" s="151">
        <v>0</v>
      </c>
      <c r="AB159" s="151">
        <v>0</v>
      </c>
      <c r="AC159" s="151">
        <v>0</v>
      </c>
      <c r="AD159" s="151">
        <v>0</v>
      </c>
      <c r="AE159" s="151">
        <v>0</v>
      </c>
      <c r="AF159" s="151">
        <v>0</v>
      </c>
      <c r="AG159" s="151">
        <v>0</v>
      </c>
      <c r="AH159" s="151">
        <v>0</v>
      </c>
      <c r="AI159" s="151">
        <v>0</v>
      </c>
      <c r="AJ159" s="151">
        <v>0</v>
      </c>
      <c r="AK159" s="151">
        <v>0</v>
      </c>
      <c r="AL159" s="151">
        <v>0</v>
      </c>
      <c r="AM159" s="151">
        <v>0</v>
      </c>
      <c r="AN159" s="151">
        <v>0</v>
      </c>
      <c r="AO159" s="151">
        <v>0</v>
      </c>
      <c r="AP159" s="151">
        <v>0</v>
      </c>
      <c r="AQ159" s="151">
        <v>0</v>
      </c>
    </row>
    <row r="160" spans="1:43">
      <c r="A160" s="840" t="s">
        <v>152</v>
      </c>
      <c r="B160" s="151">
        <v>18438.648579999997</v>
      </c>
      <c r="C160" s="151">
        <v>2935.8287700000001</v>
      </c>
      <c r="D160" s="151">
        <v>3484.0115599999999</v>
      </c>
      <c r="E160" s="151">
        <v>2454.1475800000003</v>
      </c>
      <c r="F160" s="151">
        <v>1332.3239099999998</v>
      </c>
      <c r="G160" s="151">
        <v>1344.4161399999998</v>
      </c>
      <c r="H160" s="151">
        <v>1341.9386100000002</v>
      </c>
      <c r="I160" s="151">
        <v>1690.8235500000001</v>
      </c>
      <c r="J160" s="151">
        <v>1619.0899899999999</v>
      </c>
      <c r="K160" s="151">
        <v>2375.0323800000001</v>
      </c>
      <c r="L160" s="151">
        <v>889.11086999999998</v>
      </c>
      <c r="M160" s="151">
        <v>2038.44047</v>
      </c>
      <c r="N160" s="151">
        <v>1509.4575600000001</v>
      </c>
      <c r="O160" s="151">
        <v>2124.3447700000002</v>
      </c>
      <c r="P160" s="151">
        <v>1282.7851900000001</v>
      </c>
      <c r="Q160" s="151">
        <v>534.92399999999998</v>
      </c>
      <c r="R160" s="151">
        <v>473.53146999999996</v>
      </c>
      <c r="S160" s="151">
        <v>523.596</v>
      </c>
      <c r="T160" s="151">
        <v>984.98419999999999</v>
      </c>
      <c r="U160" s="151">
        <v>2385.6812300000001</v>
      </c>
      <c r="V160" s="151">
        <v>567.25981000000002</v>
      </c>
      <c r="W160" s="151">
        <v>796.38682999999992</v>
      </c>
      <c r="X160" s="151">
        <v>2206.0768499999999</v>
      </c>
      <c r="Y160" s="151">
        <v>1366.8530800000001</v>
      </c>
      <c r="Z160" s="151">
        <v>1652.3770400000001</v>
      </c>
      <c r="AA160" s="151">
        <v>1293.1411699999999</v>
      </c>
      <c r="AB160" s="151">
        <v>2872.9095600000001</v>
      </c>
      <c r="AC160" s="151">
        <v>2223.0129700000002</v>
      </c>
      <c r="AD160" s="151">
        <v>461.70735999999999</v>
      </c>
      <c r="AE160" s="151">
        <v>2787.4201499999999</v>
      </c>
      <c r="AF160" s="151">
        <v>683.46415999999999</v>
      </c>
      <c r="AG160" s="151">
        <v>447.43410999999998</v>
      </c>
      <c r="AH160" s="151">
        <v>499.32196000000005</v>
      </c>
      <c r="AI160" s="151">
        <v>207.43388000000002</v>
      </c>
      <c r="AJ160" s="151">
        <v>246.08696</v>
      </c>
      <c r="AK160" s="151">
        <v>128.63627</v>
      </c>
      <c r="AL160" s="151">
        <v>531.04356000000007</v>
      </c>
      <c r="AM160" s="151">
        <v>64.577280000000002</v>
      </c>
      <c r="AN160" s="151">
        <v>1725.74072</v>
      </c>
      <c r="AO160" s="151">
        <v>683.54837999999995</v>
      </c>
      <c r="AP160" s="151">
        <v>303.01292000000001</v>
      </c>
      <c r="AQ160" s="151">
        <v>71510.561849999998</v>
      </c>
    </row>
    <row r="161" spans="1:43">
      <c r="A161" s="840" t="s">
        <v>153</v>
      </c>
      <c r="B161" s="151">
        <v>1445.09889</v>
      </c>
      <c r="C161" s="151">
        <v>0</v>
      </c>
      <c r="D161" s="151">
        <v>0</v>
      </c>
      <c r="E161" s="151">
        <v>147.8535</v>
      </c>
      <c r="F161" s="151">
        <v>0</v>
      </c>
      <c r="G161" s="151">
        <v>205.26623000000001</v>
      </c>
      <c r="H161" s="151">
        <v>0</v>
      </c>
      <c r="I161" s="151">
        <v>0</v>
      </c>
      <c r="J161" s="151">
        <v>0.39985000000000004</v>
      </c>
      <c r="K161" s="151">
        <v>1271.33413</v>
      </c>
      <c r="L161" s="151">
        <v>4.1973900000000004</v>
      </c>
      <c r="M161" s="151">
        <v>0</v>
      </c>
      <c r="N161" s="151">
        <v>1689.9541399999998</v>
      </c>
      <c r="O161" s="151">
        <v>0</v>
      </c>
      <c r="P161" s="151">
        <v>0</v>
      </c>
      <c r="Q161" s="151">
        <v>3.6135100000000002</v>
      </c>
      <c r="R161" s="151">
        <v>0</v>
      </c>
      <c r="S161" s="151">
        <v>0</v>
      </c>
      <c r="T161" s="151">
        <v>415.13771000000003</v>
      </c>
      <c r="U161" s="151">
        <v>53.048639999999999</v>
      </c>
      <c r="V161" s="151">
        <v>0.15271999999999999</v>
      </c>
      <c r="W161" s="151">
        <v>250</v>
      </c>
      <c r="X161" s="151">
        <v>0</v>
      </c>
      <c r="Y161" s="151">
        <v>1212.7250300000001</v>
      </c>
      <c r="Z161" s="151">
        <v>0</v>
      </c>
      <c r="AA161" s="151">
        <v>0</v>
      </c>
      <c r="AB161" s="151">
        <v>77.24633</v>
      </c>
      <c r="AC161" s="151">
        <v>94.640810000000002</v>
      </c>
      <c r="AD161" s="151">
        <v>0</v>
      </c>
      <c r="AE161" s="151">
        <v>121.14707000000001</v>
      </c>
      <c r="AF161" s="151">
        <v>0</v>
      </c>
      <c r="AG161" s="151">
        <v>0</v>
      </c>
      <c r="AH161" s="151">
        <v>0</v>
      </c>
      <c r="AI161" s="151">
        <v>0</v>
      </c>
      <c r="AJ161" s="151">
        <v>0</v>
      </c>
      <c r="AK161" s="151">
        <v>2.39798</v>
      </c>
      <c r="AL161" s="151">
        <v>171.56815</v>
      </c>
      <c r="AM161" s="151">
        <v>0</v>
      </c>
      <c r="AN161" s="151">
        <v>0</v>
      </c>
      <c r="AO161" s="151">
        <v>0</v>
      </c>
      <c r="AP161" s="151">
        <v>0</v>
      </c>
      <c r="AQ161" s="151">
        <v>7165.78208</v>
      </c>
    </row>
    <row r="162" spans="1:43">
      <c r="A162" s="942" t="s">
        <v>154</v>
      </c>
      <c r="B162" s="943">
        <v>88054.565400000007</v>
      </c>
      <c r="C162" s="943">
        <v>0</v>
      </c>
      <c r="D162" s="943">
        <v>0</v>
      </c>
      <c r="E162" s="943">
        <v>0</v>
      </c>
      <c r="F162" s="943">
        <v>0</v>
      </c>
      <c r="G162" s="943">
        <v>0</v>
      </c>
      <c r="H162" s="943">
        <v>0</v>
      </c>
      <c r="I162" s="943">
        <v>0</v>
      </c>
      <c r="J162" s="943">
        <v>0</v>
      </c>
      <c r="K162" s="943">
        <v>0</v>
      </c>
      <c r="L162" s="943">
        <v>0</v>
      </c>
      <c r="M162" s="943">
        <v>0</v>
      </c>
      <c r="N162" s="943">
        <v>0</v>
      </c>
      <c r="O162" s="943">
        <v>0</v>
      </c>
      <c r="P162" s="943">
        <v>0</v>
      </c>
      <c r="Q162" s="943">
        <v>0</v>
      </c>
      <c r="R162" s="943">
        <v>0</v>
      </c>
      <c r="S162" s="943">
        <v>0</v>
      </c>
      <c r="T162" s="943">
        <v>0</v>
      </c>
      <c r="U162" s="943">
        <v>0</v>
      </c>
      <c r="V162" s="943">
        <v>0</v>
      </c>
      <c r="W162" s="943">
        <v>0</v>
      </c>
      <c r="X162" s="943">
        <v>0</v>
      </c>
      <c r="Y162" s="943">
        <v>0</v>
      </c>
      <c r="Z162" s="943">
        <v>0</v>
      </c>
      <c r="AA162" s="943">
        <v>0</v>
      </c>
      <c r="AB162" s="943">
        <v>0</v>
      </c>
      <c r="AC162" s="943">
        <v>0</v>
      </c>
      <c r="AD162" s="943">
        <v>0</v>
      </c>
      <c r="AE162" s="943">
        <v>0</v>
      </c>
      <c r="AF162" s="943">
        <v>0</v>
      </c>
      <c r="AG162" s="943">
        <v>0</v>
      </c>
      <c r="AH162" s="943">
        <v>0</v>
      </c>
      <c r="AI162" s="943">
        <v>0</v>
      </c>
      <c r="AJ162" s="943">
        <v>0</v>
      </c>
      <c r="AK162" s="943">
        <v>0</v>
      </c>
      <c r="AL162" s="943">
        <v>0</v>
      </c>
      <c r="AM162" s="943">
        <v>0</v>
      </c>
      <c r="AN162" s="943">
        <v>0</v>
      </c>
      <c r="AO162" s="943">
        <v>0</v>
      </c>
      <c r="AP162" s="943">
        <v>0</v>
      </c>
      <c r="AQ162" s="943">
        <v>88054.565400000007</v>
      </c>
    </row>
    <row r="163" spans="1:43">
      <c r="A163" s="840" t="s">
        <v>155</v>
      </c>
      <c r="B163" s="151">
        <v>0</v>
      </c>
      <c r="C163" s="151">
        <v>0</v>
      </c>
      <c r="D163" s="151">
        <v>0</v>
      </c>
      <c r="E163" s="151">
        <v>0</v>
      </c>
      <c r="F163" s="151">
        <v>0</v>
      </c>
      <c r="G163" s="151">
        <v>0</v>
      </c>
      <c r="H163" s="151">
        <v>0</v>
      </c>
      <c r="I163" s="151">
        <v>0</v>
      </c>
      <c r="J163" s="151">
        <v>0</v>
      </c>
      <c r="K163" s="151">
        <v>0</v>
      </c>
      <c r="L163" s="151">
        <v>0</v>
      </c>
      <c r="M163" s="151">
        <v>0</v>
      </c>
      <c r="N163" s="151">
        <v>0</v>
      </c>
      <c r="O163" s="151">
        <v>0</v>
      </c>
      <c r="P163" s="151">
        <v>0</v>
      </c>
      <c r="Q163" s="151">
        <v>0</v>
      </c>
      <c r="R163" s="151">
        <v>0</v>
      </c>
      <c r="S163" s="151">
        <v>0</v>
      </c>
      <c r="T163" s="151">
        <v>0</v>
      </c>
      <c r="U163" s="151">
        <v>0</v>
      </c>
      <c r="V163" s="151">
        <v>0</v>
      </c>
      <c r="W163" s="151">
        <v>0</v>
      </c>
      <c r="X163" s="151">
        <v>0</v>
      </c>
      <c r="Y163" s="151">
        <v>0</v>
      </c>
      <c r="Z163" s="151">
        <v>0</v>
      </c>
      <c r="AA163" s="151">
        <v>0</v>
      </c>
      <c r="AB163" s="151">
        <v>0</v>
      </c>
      <c r="AC163" s="151">
        <v>0</v>
      </c>
      <c r="AD163" s="151">
        <v>0</v>
      </c>
      <c r="AE163" s="151">
        <v>0</v>
      </c>
      <c r="AF163" s="151">
        <v>0</v>
      </c>
      <c r="AG163" s="151">
        <v>0</v>
      </c>
      <c r="AH163" s="151">
        <v>0</v>
      </c>
      <c r="AI163" s="151">
        <v>0</v>
      </c>
      <c r="AJ163" s="151">
        <v>0</v>
      </c>
      <c r="AK163" s="151">
        <v>0</v>
      </c>
      <c r="AL163" s="151">
        <v>0</v>
      </c>
      <c r="AM163" s="151">
        <v>0</v>
      </c>
      <c r="AN163" s="151">
        <v>0</v>
      </c>
      <c r="AO163" s="151">
        <v>0</v>
      </c>
      <c r="AP163" s="151">
        <v>0</v>
      </c>
      <c r="AQ163" s="151">
        <v>0</v>
      </c>
    </row>
    <row r="164" spans="1:43">
      <c r="A164" s="840" t="s">
        <v>156</v>
      </c>
      <c r="B164" s="151">
        <v>0</v>
      </c>
      <c r="C164" s="151">
        <v>0</v>
      </c>
      <c r="D164" s="151">
        <v>0</v>
      </c>
      <c r="E164" s="151">
        <v>0</v>
      </c>
      <c r="F164" s="151">
        <v>0</v>
      </c>
      <c r="G164" s="151">
        <v>0</v>
      </c>
      <c r="H164" s="151">
        <v>0</v>
      </c>
      <c r="I164" s="151">
        <v>0</v>
      </c>
      <c r="J164" s="151">
        <v>0</v>
      </c>
      <c r="K164" s="151">
        <v>0</v>
      </c>
      <c r="L164" s="151">
        <v>0</v>
      </c>
      <c r="M164" s="151">
        <v>0</v>
      </c>
      <c r="N164" s="151">
        <v>0</v>
      </c>
      <c r="O164" s="151">
        <v>0</v>
      </c>
      <c r="P164" s="151">
        <v>0</v>
      </c>
      <c r="Q164" s="151">
        <v>0</v>
      </c>
      <c r="R164" s="151">
        <v>0</v>
      </c>
      <c r="S164" s="151">
        <v>0</v>
      </c>
      <c r="T164" s="151">
        <v>0</v>
      </c>
      <c r="U164" s="151">
        <v>0</v>
      </c>
      <c r="V164" s="151">
        <v>0</v>
      </c>
      <c r="W164" s="151">
        <v>0</v>
      </c>
      <c r="X164" s="151">
        <v>0</v>
      </c>
      <c r="Y164" s="151">
        <v>0</v>
      </c>
      <c r="Z164" s="151">
        <v>0</v>
      </c>
      <c r="AA164" s="151">
        <v>0</v>
      </c>
      <c r="AB164" s="151">
        <v>0</v>
      </c>
      <c r="AC164" s="151">
        <v>0</v>
      </c>
      <c r="AD164" s="151">
        <v>0</v>
      </c>
      <c r="AE164" s="151">
        <v>0</v>
      </c>
      <c r="AF164" s="151">
        <v>0</v>
      </c>
      <c r="AG164" s="151">
        <v>0</v>
      </c>
      <c r="AH164" s="151">
        <v>0</v>
      </c>
      <c r="AI164" s="151">
        <v>0</v>
      </c>
      <c r="AJ164" s="151">
        <v>0</v>
      </c>
      <c r="AK164" s="151">
        <v>0</v>
      </c>
      <c r="AL164" s="151">
        <v>0</v>
      </c>
      <c r="AM164" s="151">
        <v>0</v>
      </c>
      <c r="AN164" s="151">
        <v>0</v>
      </c>
      <c r="AO164" s="151">
        <v>0</v>
      </c>
      <c r="AP164" s="151">
        <v>0</v>
      </c>
      <c r="AQ164" s="151">
        <v>0</v>
      </c>
    </row>
    <row r="165" spans="1:43">
      <c r="A165" s="14" t="s">
        <v>157</v>
      </c>
      <c r="B165" s="151">
        <v>85510.221049999993</v>
      </c>
      <c r="C165" s="151">
        <v>0</v>
      </c>
      <c r="D165" s="151">
        <v>0</v>
      </c>
      <c r="E165" s="151">
        <v>0</v>
      </c>
      <c r="F165" s="151">
        <v>0</v>
      </c>
      <c r="G165" s="151">
        <v>0</v>
      </c>
      <c r="H165" s="151">
        <v>0</v>
      </c>
      <c r="I165" s="151">
        <v>0</v>
      </c>
      <c r="J165" s="151">
        <v>0</v>
      </c>
      <c r="K165" s="151">
        <v>0</v>
      </c>
      <c r="L165" s="151">
        <v>0</v>
      </c>
      <c r="M165" s="151">
        <v>0</v>
      </c>
      <c r="N165" s="151">
        <v>0</v>
      </c>
      <c r="O165" s="151">
        <v>0</v>
      </c>
      <c r="P165" s="151">
        <v>0</v>
      </c>
      <c r="Q165" s="151">
        <v>0</v>
      </c>
      <c r="R165" s="151">
        <v>0</v>
      </c>
      <c r="S165" s="151">
        <v>0</v>
      </c>
      <c r="T165" s="151">
        <v>0</v>
      </c>
      <c r="U165" s="151">
        <v>0</v>
      </c>
      <c r="V165" s="151">
        <v>0</v>
      </c>
      <c r="W165" s="151">
        <v>0</v>
      </c>
      <c r="X165" s="151">
        <v>0</v>
      </c>
      <c r="Y165" s="151">
        <v>0</v>
      </c>
      <c r="Z165" s="151">
        <v>0</v>
      </c>
      <c r="AA165" s="151">
        <v>0</v>
      </c>
      <c r="AB165" s="151">
        <v>0</v>
      </c>
      <c r="AC165" s="151">
        <v>0</v>
      </c>
      <c r="AD165" s="151">
        <v>0</v>
      </c>
      <c r="AE165" s="151">
        <v>0</v>
      </c>
      <c r="AF165" s="151">
        <v>0</v>
      </c>
      <c r="AG165" s="151">
        <v>0</v>
      </c>
      <c r="AH165" s="151">
        <v>0</v>
      </c>
      <c r="AI165" s="151">
        <v>0</v>
      </c>
      <c r="AJ165" s="151">
        <v>0</v>
      </c>
      <c r="AK165" s="151">
        <v>0</v>
      </c>
      <c r="AL165" s="151">
        <v>0</v>
      </c>
      <c r="AM165" s="151">
        <v>0</v>
      </c>
      <c r="AN165" s="151">
        <v>0</v>
      </c>
      <c r="AO165" s="151">
        <v>0</v>
      </c>
      <c r="AP165" s="151">
        <v>0</v>
      </c>
      <c r="AQ165" s="151">
        <v>85510.221049999993</v>
      </c>
    </row>
    <row r="166" spans="1:43">
      <c r="A166" s="840" t="s">
        <v>158</v>
      </c>
      <c r="B166" s="151">
        <v>2544.3443500000003</v>
      </c>
      <c r="C166" s="151">
        <v>0</v>
      </c>
      <c r="D166" s="151">
        <v>0</v>
      </c>
      <c r="E166" s="151">
        <v>0</v>
      </c>
      <c r="F166" s="151">
        <v>0</v>
      </c>
      <c r="G166" s="151">
        <v>0</v>
      </c>
      <c r="H166" s="151">
        <v>0</v>
      </c>
      <c r="I166" s="151">
        <v>0</v>
      </c>
      <c r="J166" s="151">
        <v>0</v>
      </c>
      <c r="K166" s="151">
        <v>0</v>
      </c>
      <c r="L166" s="151">
        <v>0</v>
      </c>
      <c r="M166" s="151">
        <v>0</v>
      </c>
      <c r="N166" s="151">
        <v>0</v>
      </c>
      <c r="O166" s="151">
        <v>0</v>
      </c>
      <c r="P166" s="151">
        <v>0</v>
      </c>
      <c r="Q166" s="151">
        <v>0</v>
      </c>
      <c r="R166" s="151">
        <v>0</v>
      </c>
      <c r="S166" s="151">
        <v>0</v>
      </c>
      <c r="T166" s="151">
        <v>0</v>
      </c>
      <c r="U166" s="151">
        <v>0</v>
      </c>
      <c r="V166" s="151">
        <v>0</v>
      </c>
      <c r="W166" s="151">
        <v>0</v>
      </c>
      <c r="X166" s="151">
        <v>0</v>
      </c>
      <c r="Y166" s="151">
        <v>0</v>
      </c>
      <c r="Z166" s="151">
        <v>0</v>
      </c>
      <c r="AA166" s="151">
        <v>0</v>
      </c>
      <c r="AB166" s="151">
        <v>0</v>
      </c>
      <c r="AC166" s="151">
        <v>0</v>
      </c>
      <c r="AD166" s="151">
        <v>0</v>
      </c>
      <c r="AE166" s="151">
        <v>0</v>
      </c>
      <c r="AF166" s="151">
        <v>0</v>
      </c>
      <c r="AG166" s="151">
        <v>0</v>
      </c>
      <c r="AH166" s="151">
        <v>0</v>
      </c>
      <c r="AI166" s="151">
        <v>0</v>
      </c>
      <c r="AJ166" s="151">
        <v>0</v>
      </c>
      <c r="AK166" s="151">
        <v>0</v>
      </c>
      <c r="AL166" s="151">
        <v>0</v>
      </c>
      <c r="AM166" s="151">
        <v>0</v>
      </c>
      <c r="AN166" s="151">
        <v>0</v>
      </c>
      <c r="AO166" s="151">
        <v>0</v>
      </c>
      <c r="AP166" s="151">
        <v>0</v>
      </c>
      <c r="AQ166" s="151">
        <v>2544.3443500000003</v>
      </c>
    </row>
    <row r="167" spans="1:43">
      <c r="A167" s="942" t="s">
        <v>159</v>
      </c>
      <c r="B167" s="943">
        <v>0</v>
      </c>
      <c r="C167" s="943">
        <v>0</v>
      </c>
      <c r="D167" s="943">
        <v>0</v>
      </c>
      <c r="E167" s="943">
        <v>0</v>
      </c>
      <c r="F167" s="943">
        <v>0</v>
      </c>
      <c r="G167" s="943">
        <v>0</v>
      </c>
      <c r="H167" s="943">
        <v>0</v>
      </c>
      <c r="I167" s="943">
        <v>0</v>
      </c>
      <c r="J167" s="943">
        <v>0</v>
      </c>
      <c r="K167" s="943">
        <v>0</v>
      </c>
      <c r="L167" s="943">
        <v>0</v>
      </c>
      <c r="M167" s="943">
        <v>0</v>
      </c>
      <c r="N167" s="943">
        <v>0</v>
      </c>
      <c r="O167" s="943">
        <v>237.71985000000001</v>
      </c>
      <c r="P167" s="943">
        <v>0</v>
      </c>
      <c r="Q167" s="943">
        <v>0</v>
      </c>
      <c r="R167" s="943">
        <v>0</v>
      </c>
      <c r="S167" s="943">
        <v>0</v>
      </c>
      <c r="T167" s="943">
        <v>0</v>
      </c>
      <c r="U167" s="943">
        <v>0</v>
      </c>
      <c r="V167" s="943">
        <v>0</v>
      </c>
      <c r="W167" s="943">
        <v>0</v>
      </c>
      <c r="X167" s="943">
        <v>0</v>
      </c>
      <c r="Y167" s="943">
        <v>480.39893999999998</v>
      </c>
      <c r="Z167" s="943">
        <v>102.9</v>
      </c>
      <c r="AA167" s="943">
        <v>347.26691999999997</v>
      </c>
      <c r="AB167" s="943">
        <v>0</v>
      </c>
      <c r="AC167" s="943">
        <v>63.498350000000002</v>
      </c>
      <c r="AD167" s="943">
        <v>0</v>
      </c>
      <c r="AE167" s="943">
        <v>0</v>
      </c>
      <c r="AF167" s="943">
        <v>0</v>
      </c>
      <c r="AG167" s="943">
        <v>0</v>
      </c>
      <c r="AH167" s="943">
        <v>457.04379999999998</v>
      </c>
      <c r="AI167" s="943">
        <v>0</v>
      </c>
      <c r="AJ167" s="943">
        <v>99.689520000000002</v>
      </c>
      <c r="AK167" s="943">
        <v>0</v>
      </c>
      <c r="AL167" s="943">
        <v>0</v>
      </c>
      <c r="AM167" s="943">
        <v>0</v>
      </c>
      <c r="AN167" s="943">
        <v>0</v>
      </c>
      <c r="AO167" s="943">
        <v>0</v>
      </c>
      <c r="AP167" s="943">
        <v>431.91246000000001</v>
      </c>
      <c r="AQ167" s="943">
        <v>2220.4298399999998</v>
      </c>
    </row>
    <row r="168" spans="1:43">
      <c r="A168" s="840" t="s">
        <v>160</v>
      </c>
      <c r="B168" s="151">
        <v>0</v>
      </c>
      <c r="C168" s="151">
        <v>0</v>
      </c>
      <c r="D168" s="151">
        <v>0</v>
      </c>
      <c r="E168" s="151">
        <v>0</v>
      </c>
      <c r="F168" s="151">
        <v>0</v>
      </c>
      <c r="G168" s="151">
        <v>0</v>
      </c>
      <c r="H168" s="151">
        <v>0</v>
      </c>
      <c r="I168" s="151">
        <v>0</v>
      </c>
      <c r="J168" s="151">
        <v>0</v>
      </c>
      <c r="K168" s="151">
        <v>0</v>
      </c>
      <c r="L168" s="151">
        <v>0</v>
      </c>
      <c r="M168" s="151">
        <v>0</v>
      </c>
      <c r="N168" s="151">
        <v>0</v>
      </c>
      <c r="O168" s="151">
        <v>237.71985000000001</v>
      </c>
      <c r="P168" s="151">
        <v>0</v>
      </c>
      <c r="Q168" s="151">
        <v>0</v>
      </c>
      <c r="R168" s="151">
        <v>0</v>
      </c>
      <c r="S168" s="151">
        <v>0</v>
      </c>
      <c r="T168" s="151">
        <v>0</v>
      </c>
      <c r="U168" s="151">
        <v>0</v>
      </c>
      <c r="V168" s="151">
        <v>0</v>
      </c>
      <c r="W168" s="151">
        <v>0</v>
      </c>
      <c r="X168" s="151">
        <v>0</v>
      </c>
      <c r="Y168" s="151">
        <v>480.39893999999998</v>
      </c>
      <c r="Z168" s="151">
        <v>102.9</v>
      </c>
      <c r="AA168" s="151">
        <v>347.26691999999997</v>
      </c>
      <c r="AB168" s="151">
        <v>0</v>
      </c>
      <c r="AC168" s="151">
        <v>63.498350000000002</v>
      </c>
      <c r="AD168" s="151">
        <v>0</v>
      </c>
      <c r="AE168" s="151">
        <v>0</v>
      </c>
      <c r="AF168" s="151">
        <v>0</v>
      </c>
      <c r="AG168" s="151">
        <v>0</v>
      </c>
      <c r="AH168" s="151">
        <v>457.04379999999998</v>
      </c>
      <c r="AI168" s="151">
        <v>0</v>
      </c>
      <c r="AJ168" s="151">
        <v>99.689520000000002</v>
      </c>
      <c r="AK168" s="151">
        <v>0</v>
      </c>
      <c r="AL168" s="151">
        <v>0</v>
      </c>
      <c r="AM168" s="151">
        <v>0</v>
      </c>
      <c r="AN168" s="151">
        <v>0</v>
      </c>
      <c r="AO168" s="151">
        <v>0</v>
      </c>
      <c r="AP168" s="151">
        <v>431.91246000000001</v>
      </c>
      <c r="AQ168" s="151">
        <v>2220.4298399999998</v>
      </c>
    </row>
    <row r="169" spans="1:43">
      <c r="A169" s="840" t="s">
        <v>161</v>
      </c>
      <c r="B169" s="151">
        <v>0</v>
      </c>
      <c r="C169" s="151">
        <v>0</v>
      </c>
      <c r="D169" s="151">
        <v>0</v>
      </c>
      <c r="E169" s="151">
        <v>0</v>
      </c>
      <c r="F169" s="151">
        <v>0</v>
      </c>
      <c r="G169" s="151">
        <v>0</v>
      </c>
      <c r="H169" s="151">
        <v>0</v>
      </c>
      <c r="I169" s="151">
        <v>0</v>
      </c>
      <c r="J169" s="151">
        <v>0</v>
      </c>
      <c r="K169" s="151">
        <v>0</v>
      </c>
      <c r="L169" s="151">
        <v>0</v>
      </c>
      <c r="M169" s="151">
        <v>0</v>
      </c>
      <c r="N169" s="151">
        <v>0</v>
      </c>
      <c r="O169" s="151">
        <v>0</v>
      </c>
      <c r="P169" s="151">
        <v>0</v>
      </c>
      <c r="Q169" s="151">
        <v>0</v>
      </c>
      <c r="R169" s="151">
        <v>0</v>
      </c>
      <c r="S169" s="151">
        <v>0</v>
      </c>
      <c r="T169" s="151">
        <v>0</v>
      </c>
      <c r="U169" s="151">
        <v>0</v>
      </c>
      <c r="V169" s="151">
        <v>0</v>
      </c>
      <c r="W169" s="151">
        <v>0</v>
      </c>
      <c r="X169" s="151">
        <v>0</v>
      </c>
      <c r="Y169" s="151">
        <v>0</v>
      </c>
      <c r="Z169" s="151">
        <v>0</v>
      </c>
      <c r="AA169" s="151">
        <v>1E-3</v>
      </c>
      <c r="AB169" s="151">
        <v>0</v>
      </c>
      <c r="AC169" s="151">
        <v>63.498350000000002</v>
      </c>
      <c r="AD169" s="151">
        <v>0</v>
      </c>
      <c r="AE169" s="151">
        <v>0</v>
      </c>
      <c r="AF169" s="151">
        <v>0</v>
      </c>
      <c r="AG169" s="151">
        <v>0</v>
      </c>
      <c r="AH169" s="151">
        <v>0</v>
      </c>
      <c r="AI169" s="151">
        <v>0</v>
      </c>
      <c r="AJ169" s="151">
        <v>0</v>
      </c>
      <c r="AK169" s="151">
        <v>0</v>
      </c>
      <c r="AL169" s="151">
        <v>0</v>
      </c>
      <c r="AM169" s="151">
        <v>0</v>
      </c>
      <c r="AN169" s="151">
        <v>0</v>
      </c>
      <c r="AO169" s="151">
        <v>0</v>
      </c>
      <c r="AP169" s="151">
        <v>0</v>
      </c>
      <c r="AQ169" s="151">
        <v>63.49935</v>
      </c>
    </row>
    <row r="170" spans="1:43">
      <c r="A170" s="840" t="s">
        <v>162</v>
      </c>
      <c r="B170" s="151">
        <v>0</v>
      </c>
      <c r="C170" s="151">
        <v>0</v>
      </c>
      <c r="D170" s="151">
        <v>0</v>
      </c>
      <c r="E170" s="151">
        <v>0</v>
      </c>
      <c r="F170" s="151">
        <v>0</v>
      </c>
      <c r="G170" s="151">
        <v>0</v>
      </c>
      <c r="H170" s="151">
        <v>0</v>
      </c>
      <c r="I170" s="151">
        <v>0</v>
      </c>
      <c r="J170" s="151">
        <v>0</v>
      </c>
      <c r="K170" s="151">
        <v>0</v>
      </c>
      <c r="L170" s="151">
        <v>0</v>
      </c>
      <c r="M170" s="151">
        <v>0</v>
      </c>
      <c r="N170" s="151">
        <v>0</v>
      </c>
      <c r="O170" s="151">
        <v>237.71985000000001</v>
      </c>
      <c r="P170" s="151">
        <v>0</v>
      </c>
      <c r="Q170" s="151">
        <v>0</v>
      </c>
      <c r="R170" s="151">
        <v>0</v>
      </c>
      <c r="S170" s="151">
        <v>0</v>
      </c>
      <c r="T170" s="151">
        <v>0</v>
      </c>
      <c r="U170" s="151">
        <v>0</v>
      </c>
      <c r="V170" s="151">
        <v>0</v>
      </c>
      <c r="W170" s="151">
        <v>0</v>
      </c>
      <c r="X170" s="151">
        <v>0</v>
      </c>
      <c r="Y170" s="151">
        <v>449.52893999999998</v>
      </c>
      <c r="Z170" s="151">
        <v>102.9</v>
      </c>
      <c r="AA170" s="151">
        <v>347.26591999999999</v>
      </c>
      <c r="AB170" s="151">
        <v>0</v>
      </c>
      <c r="AC170" s="151">
        <v>0</v>
      </c>
      <c r="AD170" s="151">
        <v>0</v>
      </c>
      <c r="AE170" s="151">
        <v>0</v>
      </c>
      <c r="AF170" s="151">
        <v>0</v>
      </c>
      <c r="AG170" s="151">
        <v>0</v>
      </c>
      <c r="AH170" s="151">
        <v>457.04379999999998</v>
      </c>
      <c r="AI170" s="151">
        <v>0</v>
      </c>
      <c r="AJ170" s="151">
        <v>99.689520000000002</v>
      </c>
      <c r="AK170" s="151">
        <v>0</v>
      </c>
      <c r="AL170" s="151">
        <v>0</v>
      </c>
      <c r="AM170" s="151">
        <v>0</v>
      </c>
      <c r="AN170" s="151">
        <v>0</v>
      </c>
      <c r="AO170" s="151">
        <v>0</v>
      </c>
      <c r="AP170" s="151">
        <v>431.91246000000001</v>
      </c>
      <c r="AQ170" s="151">
        <v>2126.0604900000003</v>
      </c>
    </row>
    <row r="171" spans="1:43">
      <c r="A171" s="840" t="s">
        <v>163</v>
      </c>
      <c r="B171" s="151">
        <v>0</v>
      </c>
      <c r="C171" s="151">
        <v>0</v>
      </c>
      <c r="D171" s="151">
        <v>0</v>
      </c>
      <c r="E171" s="151">
        <v>0</v>
      </c>
      <c r="F171" s="151">
        <v>0</v>
      </c>
      <c r="G171" s="151">
        <v>0</v>
      </c>
      <c r="H171" s="151">
        <v>0</v>
      </c>
      <c r="I171" s="151">
        <v>0</v>
      </c>
      <c r="J171" s="151">
        <v>0</v>
      </c>
      <c r="K171" s="151">
        <v>0</v>
      </c>
      <c r="L171" s="151">
        <v>0</v>
      </c>
      <c r="M171" s="151">
        <v>0</v>
      </c>
      <c r="N171" s="151">
        <v>0</v>
      </c>
      <c r="O171" s="151">
        <v>0</v>
      </c>
      <c r="P171" s="151">
        <v>0</v>
      </c>
      <c r="Q171" s="151">
        <v>0</v>
      </c>
      <c r="R171" s="151">
        <v>0</v>
      </c>
      <c r="S171" s="151">
        <v>0</v>
      </c>
      <c r="T171" s="151">
        <v>0</v>
      </c>
      <c r="U171" s="151">
        <v>0</v>
      </c>
      <c r="V171" s="151">
        <v>0</v>
      </c>
      <c r="W171" s="151">
        <v>0</v>
      </c>
      <c r="X171" s="151">
        <v>0</v>
      </c>
      <c r="Y171" s="151">
        <v>0</v>
      </c>
      <c r="Z171" s="151">
        <v>0</v>
      </c>
      <c r="AA171" s="151">
        <v>0</v>
      </c>
      <c r="AB171" s="151">
        <v>0</v>
      </c>
      <c r="AC171" s="151">
        <v>0</v>
      </c>
      <c r="AD171" s="151">
        <v>0</v>
      </c>
      <c r="AE171" s="151">
        <v>0</v>
      </c>
      <c r="AF171" s="151">
        <v>0</v>
      </c>
      <c r="AG171" s="151">
        <v>0</v>
      </c>
      <c r="AH171" s="151">
        <v>0</v>
      </c>
      <c r="AI171" s="151">
        <v>0</v>
      </c>
      <c r="AJ171" s="151">
        <v>0</v>
      </c>
      <c r="AK171" s="151">
        <v>0</v>
      </c>
      <c r="AL171" s="151">
        <v>0</v>
      </c>
      <c r="AM171" s="151">
        <v>0</v>
      </c>
      <c r="AN171" s="151">
        <v>0</v>
      </c>
      <c r="AO171" s="151">
        <v>0</v>
      </c>
      <c r="AP171" s="151">
        <v>0</v>
      </c>
      <c r="AQ171" s="151">
        <v>0</v>
      </c>
    </row>
    <row r="172" spans="1:43">
      <c r="A172" s="840" t="s">
        <v>164</v>
      </c>
      <c r="B172" s="151">
        <v>0</v>
      </c>
      <c r="C172" s="151">
        <v>0</v>
      </c>
      <c r="D172" s="151">
        <v>0</v>
      </c>
      <c r="E172" s="151">
        <v>0</v>
      </c>
      <c r="F172" s="151">
        <v>0</v>
      </c>
      <c r="G172" s="151">
        <v>0</v>
      </c>
      <c r="H172" s="151">
        <v>0</v>
      </c>
      <c r="I172" s="151">
        <v>0</v>
      </c>
      <c r="J172" s="151">
        <v>0</v>
      </c>
      <c r="K172" s="151">
        <v>0</v>
      </c>
      <c r="L172" s="151">
        <v>0</v>
      </c>
      <c r="M172" s="151">
        <v>0</v>
      </c>
      <c r="N172" s="151">
        <v>0</v>
      </c>
      <c r="O172" s="151">
        <v>0</v>
      </c>
      <c r="P172" s="151">
        <v>0</v>
      </c>
      <c r="Q172" s="151">
        <v>0</v>
      </c>
      <c r="R172" s="151">
        <v>0</v>
      </c>
      <c r="S172" s="151">
        <v>0</v>
      </c>
      <c r="T172" s="151">
        <v>0</v>
      </c>
      <c r="U172" s="151">
        <v>0</v>
      </c>
      <c r="V172" s="151">
        <v>0</v>
      </c>
      <c r="W172" s="151">
        <v>0</v>
      </c>
      <c r="X172" s="151">
        <v>0</v>
      </c>
      <c r="Y172" s="151">
        <v>0</v>
      </c>
      <c r="Z172" s="151">
        <v>0</v>
      </c>
      <c r="AA172" s="151">
        <v>0</v>
      </c>
      <c r="AB172" s="151">
        <v>0</v>
      </c>
      <c r="AC172" s="151">
        <v>0</v>
      </c>
      <c r="AD172" s="151">
        <v>0</v>
      </c>
      <c r="AE172" s="151">
        <v>0</v>
      </c>
      <c r="AF172" s="151">
        <v>0</v>
      </c>
      <c r="AG172" s="151">
        <v>0</v>
      </c>
      <c r="AH172" s="151">
        <v>0</v>
      </c>
      <c r="AI172" s="151">
        <v>0</v>
      </c>
      <c r="AJ172" s="151">
        <v>0</v>
      </c>
      <c r="AK172" s="151">
        <v>0</v>
      </c>
      <c r="AL172" s="151">
        <v>0</v>
      </c>
      <c r="AM172" s="151">
        <v>0</v>
      </c>
      <c r="AN172" s="151">
        <v>0</v>
      </c>
      <c r="AO172" s="151">
        <v>0</v>
      </c>
      <c r="AP172" s="151">
        <v>0</v>
      </c>
      <c r="AQ172" s="151">
        <v>0</v>
      </c>
    </row>
    <row r="173" spans="1:43">
      <c r="A173" s="840" t="s">
        <v>165</v>
      </c>
      <c r="B173" s="151">
        <v>0</v>
      </c>
      <c r="C173" s="151">
        <v>0</v>
      </c>
      <c r="D173" s="151">
        <v>0</v>
      </c>
      <c r="E173" s="151">
        <v>0</v>
      </c>
      <c r="F173" s="151">
        <v>0</v>
      </c>
      <c r="G173" s="151">
        <v>0</v>
      </c>
      <c r="H173" s="151">
        <v>0</v>
      </c>
      <c r="I173" s="151">
        <v>0</v>
      </c>
      <c r="J173" s="151">
        <v>0</v>
      </c>
      <c r="K173" s="151">
        <v>0</v>
      </c>
      <c r="L173" s="151">
        <v>0</v>
      </c>
      <c r="M173" s="151">
        <v>0</v>
      </c>
      <c r="N173" s="151">
        <v>0</v>
      </c>
      <c r="O173" s="151">
        <v>0</v>
      </c>
      <c r="P173" s="151">
        <v>0</v>
      </c>
      <c r="Q173" s="151">
        <v>0</v>
      </c>
      <c r="R173" s="151">
        <v>0</v>
      </c>
      <c r="S173" s="151">
        <v>0</v>
      </c>
      <c r="T173" s="151">
        <v>0</v>
      </c>
      <c r="U173" s="151">
        <v>0</v>
      </c>
      <c r="V173" s="151">
        <v>0</v>
      </c>
      <c r="W173" s="151">
        <v>0</v>
      </c>
      <c r="X173" s="151">
        <v>0</v>
      </c>
      <c r="Y173" s="151">
        <v>30.87</v>
      </c>
      <c r="Z173" s="151">
        <v>0</v>
      </c>
      <c r="AA173" s="151">
        <v>0</v>
      </c>
      <c r="AB173" s="151">
        <v>0</v>
      </c>
      <c r="AC173" s="151">
        <v>0</v>
      </c>
      <c r="AD173" s="151">
        <v>0</v>
      </c>
      <c r="AE173" s="151">
        <v>0</v>
      </c>
      <c r="AF173" s="151">
        <v>0</v>
      </c>
      <c r="AG173" s="151">
        <v>0</v>
      </c>
      <c r="AH173" s="151">
        <v>0</v>
      </c>
      <c r="AI173" s="151">
        <v>0</v>
      </c>
      <c r="AJ173" s="151">
        <v>0</v>
      </c>
      <c r="AK173" s="151">
        <v>0</v>
      </c>
      <c r="AL173" s="151">
        <v>0</v>
      </c>
      <c r="AM173" s="151">
        <v>0</v>
      </c>
      <c r="AN173" s="151">
        <v>0</v>
      </c>
      <c r="AO173" s="151">
        <v>0</v>
      </c>
      <c r="AP173" s="151">
        <v>0</v>
      </c>
      <c r="AQ173" s="151">
        <v>30.87</v>
      </c>
    </row>
    <row r="174" spans="1:43">
      <c r="A174" s="840" t="s">
        <v>166</v>
      </c>
      <c r="B174" s="151">
        <v>0</v>
      </c>
      <c r="C174" s="151">
        <v>0</v>
      </c>
      <c r="D174" s="151">
        <v>0</v>
      </c>
      <c r="E174" s="151">
        <v>0</v>
      </c>
      <c r="F174" s="151">
        <v>0</v>
      </c>
      <c r="G174" s="151">
        <v>0</v>
      </c>
      <c r="H174" s="151">
        <v>0</v>
      </c>
      <c r="I174" s="151">
        <v>0</v>
      </c>
      <c r="J174" s="151">
        <v>0</v>
      </c>
      <c r="K174" s="151">
        <v>0</v>
      </c>
      <c r="L174" s="151">
        <v>0</v>
      </c>
      <c r="M174" s="151">
        <v>0</v>
      </c>
      <c r="N174" s="151">
        <v>0</v>
      </c>
      <c r="O174" s="151">
        <v>0</v>
      </c>
      <c r="P174" s="151">
        <v>0</v>
      </c>
      <c r="Q174" s="151">
        <v>0</v>
      </c>
      <c r="R174" s="151">
        <v>0</v>
      </c>
      <c r="S174" s="151">
        <v>0</v>
      </c>
      <c r="T174" s="151">
        <v>0</v>
      </c>
      <c r="U174" s="151">
        <v>0</v>
      </c>
      <c r="V174" s="151">
        <v>0</v>
      </c>
      <c r="W174" s="151">
        <v>0</v>
      </c>
      <c r="X174" s="151">
        <v>0</v>
      </c>
      <c r="Y174" s="151">
        <v>0</v>
      </c>
      <c r="Z174" s="151">
        <v>0</v>
      </c>
      <c r="AA174" s="151">
        <v>0</v>
      </c>
      <c r="AB174" s="151">
        <v>0</v>
      </c>
      <c r="AC174" s="151">
        <v>0</v>
      </c>
      <c r="AD174" s="151">
        <v>0</v>
      </c>
      <c r="AE174" s="151">
        <v>0</v>
      </c>
      <c r="AF174" s="151">
        <v>0</v>
      </c>
      <c r="AG174" s="151">
        <v>0</v>
      </c>
      <c r="AH174" s="151">
        <v>0</v>
      </c>
      <c r="AI174" s="151">
        <v>0</v>
      </c>
      <c r="AJ174" s="151">
        <v>0</v>
      </c>
      <c r="AK174" s="151">
        <v>0</v>
      </c>
      <c r="AL174" s="151">
        <v>0</v>
      </c>
      <c r="AM174" s="151">
        <v>0</v>
      </c>
      <c r="AN174" s="151">
        <v>0</v>
      </c>
      <c r="AO174" s="151">
        <v>0</v>
      </c>
      <c r="AP174" s="151">
        <v>0</v>
      </c>
      <c r="AQ174" s="151">
        <v>0</v>
      </c>
    </row>
    <row r="175" spans="1:43">
      <c r="A175" s="840" t="s">
        <v>167</v>
      </c>
      <c r="B175" s="151">
        <v>0</v>
      </c>
      <c r="C175" s="151">
        <v>0</v>
      </c>
      <c r="D175" s="151">
        <v>0</v>
      </c>
      <c r="E175" s="151">
        <v>0</v>
      </c>
      <c r="F175" s="151">
        <v>0</v>
      </c>
      <c r="G175" s="151">
        <v>0</v>
      </c>
      <c r="H175" s="151">
        <v>0</v>
      </c>
      <c r="I175" s="151">
        <v>0</v>
      </c>
      <c r="J175" s="151">
        <v>0</v>
      </c>
      <c r="K175" s="151">
        <v>0</v>
      </c>
      <c r="L175" s="151">
        <v>0</v>
      </c>
      <c r="M175" s="151">
        <v>0</v>
      </c>
      <c r="N175" s="151">
        <v>0</v>
      </c>
      <c r="O175" s="151">
        <v>0</v>
      </c>
      <c r="P175" s="151">
        <v>0</v>
      </c>
      <c r="Q175" s="151">
        <v>0</v>
      </c>
      <c r="R175" s="151">
        <v>0</v>
      </c>
      <c r="S175" s="151">
        <v>0</v>
      </c>
      <c r="T175" s="151">
        <v>0</v>
      </c>
      <c r="U175" s="151">
        <v>0</v>
      </c>
      <c r="V175" s="151">
        <v>0</v>
      </c>
      <c r="W175" s="151">
        <v>0</v>
      </c>
      <c r="X175" s="151">
        <v>0</v>
      </c>
      <c r="Y175" s="151">
        <v>0</v>
      </c>
      <c r="Z175" s="151">
        <v>0</v>
      </c>
      <c r="AA175" s="151">
        <v>0</v>
      </c>
      <c r="AB175" s="151">
        <v>0</v>
      </c>
      <c r="AC175" s="151">
        <v>0</v>
      </c>
      <c r="AD175" s="151">
        <v>0</v>
      </c>
      <c r="AE175" s="151">
        <v>0</v>
      </c>
      <c r="AF175" s="151">
        <v>0</v>
      </c>
      <c r="AG175" s="151">
        <v>0</v>
      </c>
      <c r="AH175" s="151">
        <v>0</v>
      </c>
      <c r="AI175" s="151">
        <v>0</v>
      </c>
      <c r="AJ175" s="151">
        <v>0</v>
      </c>
      <c r="AK175" s="151">
        <v>0</v>
      </c>
      <c r="AL175" s="151">
        <v>0</v>
      </c>
      <c r="AM175" s="151">
        <v>0</v>
      </c>
      <c r="AN175" s="151">
        <v>0</v>
      </c>
      <c r="AO175" s="151">
        <v>0</v>
      </c>
      <c r="AP175" s="151">
        <v>0</v>
      </c>
      <c r="AQ175" s="151">
        <v>0</v>
      </c>
    </row>
    <row r="176" spans="1:43">
      <c r="A176" s="942" t="s">
        <v>168</v>
      </c>
      <c r="B176" s="943">
        <v>204462.77886000002</v>
      </c>
      <c r="C176" s="943">
        <v>71944.043189999997</v>
      </c>
      <c r="D176" s="943">
        <v>121483.16498999999</v>
      </c>
      <c r="E176" s="943">
        <v>78960.323250000001</v>
      </c>
      <c r="F176" s="943">
        <v>53869.398099999999</v>
      </c>
      <c r="G176" s="943">
        <v>45185.050969999997</v>
      </c>
      <c r="H176" s="943">
        <v>34684.667820000002</v>
      </c>
      <c r="I176" s="943">
        <v>54346.948340000003</v>
      </c>
      <c r="J176" s="943">
        <v>40032.191359999997</v>
      </c>
      <c r="K176" s="943">
        <v>43990.171329999997</v>
      </c>
      <c r="L176" s="943">
        <v>23482.66461</v>
      </c>
      <c r="M176" s="943">
        <v>36908.898099999999</v>
      </c>
      <c r="N176" s="943">
        <v>46729.320200000002</v>
      </c>
      <c r="O176" s="943">
        <v>24229.717049999999</v>
      </c>
      <c r="P176" s="943">
        <v>19013.878049999999</v>
      </c>
      <c r="Q176" s="943">
        <v>9571.560300000001</v>
      </c>
      <c r="R176" s="943">
        <v>9122.5452699999987</v>
      </c>
      <c r="S176" s="943">
        <v>7577.6940599999998</v>
      </c>
      <c r="T176" s="943">
        <v>44025.303939999998</v>
      </c>
      <c r="U176" s="943">
        <v>30674.41171</v>
      </c>
      <c r="V176" s="943">
        <v>15489.38085</v>
      </c>
      <c r="W176" s="943">
        <v>12420.749519999999</v>
      </c>
      <c r="X176" s="943">
        <v>24392.24538</v>
      </c>
      <c r="Y176" s="943">
        <v>16692.44515</v>
      </c>
      <c r="Z176" s="943">
        <v>29737.432850000001</v>
      </c>
      <c r="AA176" s="943">
        <v>12733.08592</v>
      </c>
      <c r="AB176" s="943">
        <v>29979.542710000002</v>
      </c>
      <c r="AC176" s="943">
        <v>47554.506509999999</v>
      </c>
      <c r="AD176" s="943">
        <v>11040.782310000001</v>
      </c>
      <c r="AE176" s="943">
        <v>46728.55702</v>
      </c>
      <c r="AF176" s="943">
        <v>34439.861689999998</v>
      </c>
      <c r="AG176" s="943">
        <v>12458.39359</v>
      </c>
      <c r="AH176" s="943">
        <v>12114.059310000001</v>
      </c>
      <c r="AI176" s="943">
        <v>7755.6108400000003</v>
      </c>
      <c r="AJ176" s="943">
        <v>4797.3593300000002</v>
      </c>
      <c r="AK176" s="943">
        <v>14563.313920000001</v>
      </c>
      <c r="AL176" s="943">
        <v>11401.5196</v>
      </c>
      <c r="AM176" s="943">
        <v>5861.0710899999995</v>
      </c>
      <c r="AN176" s="943">
        <v>30808.935839999998</v>
      </c>
      <c r="AO176" s="943">
        <v>22441.473469999997</v>
      </c>
      <c r="AP176" s="943">
        <v>6723.9886100000003</v>
      </c>
      <c r="AQ176" s="943">
        <v>1410429.0470100001</v>
      </c>
    </row>
    <row r="177" spans="1:43">
      <c r="A177" s="27" t="s">
        <v>169</v>
      </c>
      <c r="B177" s="151">
        <v>121522.99</v>
      </c>
      <c r="C177" s="151">
        <v>27536.9</v>
      </c>
      <c r="D177" s="151">
        <v>63930.96026</v>
      </c>
      <c r="E177" s="151">
        <v>26006.670389999999</v>
      </c>
      <c r="F177" s="151">
        <v>6978.6226999999999</v>
      </c>
      <c r="G177" s="151">
        <v>6481.7849999999999</v>
      </c>
      <c r="H177" s="151">
        <v>8487.4961899999998</v>
      </c>
      <c r="I177" s="151">
        <v>6957.2857699999995</v>
      </c>
      <c r="J177" s="151">
        <v>4114.16</v>
      </c>
      <c r="K177" s="151">
        <v>5383.95</v>
      </c>
      <c r="L177" s="151">
        <v>11463.319539999999</v>
      </c>
      <c r="M177" s="151">
        <v>19063.330280000002</v>
      </c>
      <c r="N177" s="151">
        <v>19993.48949</v>
      </c>
      <c r="O177" s="151">
        <v>2029.5340000000001</v>
      </c>
      <c r="P177" s="151">
        <v>4363.5571500000005</v>
      </c>
      <c r="Q177" s="151">
        <v>3273.915</v>
      </c>
      <c r="R177" s="151">
        <v>2900.34503</v>
      </c>
      <c r="S177" s="151">
        <v>4527.3818000000001</v>
      </c>
      <c r="T177" s="151">
        <v>7217.2527699999991</v>
      </c>
      <c r="U177" s="151">
        <v>4591.9824600000002</v>
      </c>
      <c r="V177" s="151">
        <v>5911.1</v>
      </c>
      <c r="W177" s="151">
        <v>3789.45</v>
      </c>
      <c r="X177" s="151">
        <v>2873.0923700000003</v>
      </c>
      <c r="Y177" s="151">
        <v>2225.6</v>
      </c>
      <c r="Z177" s="151">
        <v>27001.268410000001</v>
      </c>
      <c r="AA177" s="151">
        <v>4788.4750000000004</v>
      </c>
      <c r="AB177" s="151">
        <v>16447.3</v>
      </c>
      <c r="AC177" s="151">
        <v>20555.900000000001</v>
      </c>
      <c r="AD177" s="151">
        <v>11591.95</v>
      </c>
      <c r="AE177" s="151">
        <v>19658.2</v>
      </c>
      <c r="AF177" s="151">
        <v>10132.120000000001</v>
      </c>
      <c r="AG177" s="151">
        <v>3931.16</v>
      </c>
      <c r="AH177" s="151">
        <v>5196.5200000000004</v>
      </c>
      <c r="AI177" s="151">
        <v>2581.3200000000002</v>
      </c>
      <c r="AJ177" s="151">
        <v>5382.02</v>
      </c>
      <c r="AK177" s="151">
        <v>10728</v>
      </c>
      <c r="AL177" s="151">
        <v>5052.7</v>
      </c>
      <c r="AM177" s="151">
        <v>2422.1999999999998</v>
      </c>
      <c r="AN177" s="151">
        <v>9109.7999999999993</v>
      </c>
      <c r="AO177" s="151">
        <v>7094.1907899999997</v>
      </c>
      <c r="AP177" s="151">
        <v>2642.16</v>
      </c>
      <c r="AQ177" s="151">
        <v>535939.45439999993</v>
      </c>
    </row>
    <row r="178" spans="1:43">
      <c r="A178" s="840" t="s">
        <v>170</v>
      </c>
      <c r="B178" s="151">
        <v>121522.99</v>
      </c>
      <c r="C178" s="151">
        <v>27536.9</v>
      </c>
      <c r="D178" s="151">
        <v>63930.96026</v>
      </c>
      <c r="E178" s="151">
        <v>26006.670389999999</v>
      </c>
      <c r="F178" s="151">
        <v>6978.6226999999999</v>
      </c>
      <c r="G178" s="151">
        <v>6481.7849999999999</v>
      </c>
      <c r="H178" s="151">
        <v>8487.4961899999998</v>
      </c>
      <c r="I178" s="151">
        <v>6957.2857699999995</v>
      </c>
      <c r="J178" s="151">
        <v>4114.16</v>
      </c>
      <c r="K178" s="151">
        <v>5383.95</v>
      </c>
      <c r="L178" s="151">
        <v>11463.319539999999</v>
      </c>
      <c r="M178" s="151">
        <v>19063.330280000002</v>
      </c>
      <c r="N178" s="151">
        <v>19993.48949</v>
      </c>
      <c r="O178" s="151">
        <v>2029.5340000000001</v>
      </c>
      <c r="P178" s="151">
        <v>4363.5571500000005</v>
      </c>
      <c r="Q178" s="151">
        <v>3273.915</v>
      </c>
      <c r="R178" s="151">
        <v>2900.34503</v>
      </c>
      <c r="S178" s="151">
        <v>4527.3818000000001</v>
      </c>
      <c r="T178" s="151">
        <v>7217.2527699999991</v>
      </c>
      <c r="U178" s="151">
        <v>4591.9824600000002</v>
      </c>
      <c r="V178" s="151">
        <v>5911.1</v>
      </c>
      <c r="W178" s="151">
        <v>3789.45</v>
      </c>
      <c r="X178" s="151">
        <v>2873.0923700000003</v>
      </c>
      <c r="Y178" s="151">
        <v>2225.6</v>
      </c>
      <c r="Z178" s="151">
        <v>27001.268410000001</v>
      </c>
      <c r="AA178" s="151">
        <v>4788.4750000000004</v>
      </c>
      <c r="AB178" s="151">
        <v>16447.3</v>
      </c>
      <c r="AC178" s="151">
        <v>20555.900000000001</v>
      </c>
      <c r="AD178" s="151">
        <v>11591.95</v>
      </c>
      <c r="AE178" s="151">
        <v>19658.2</v>
      </c>
      <c r="AF178" s="151">
        <v>10132.120000000001</v>
      </c>
      <c r="AG178" s="151">
        <v>3931.16</v>
      </c>
      <c r="AH178" s="151">
        <v>5196.5200000000004</v>
      </c>
      <c r="AI178" s="151">
        <v>2581.3200000000002</v>
      </c>
      <c r="AJ178" s="151">
        <v>5382.02</v>
      </c>
      <c r="AK178" s="151">
        <v>10728</v>
      </c>
      <c r="AL178" s="151">
        <v>5052.7</v>
      </c>
      <c r="AM178" s="151">
        <v>2422.1999999999998</v>
      </c>
      <c r="AN178" s="151">
        <v>9109.7999999999993</v>
      </c>
      <c r="AO178" s="151">
        <v>7094.1907899999997</v>
      </c>
      <c r="AP178" s="151">
        <v>2642.16</v>
      </c>
      <c r="AQ178" s="151">
        <v>535939.45439999993</v>
      </c>
    </row>
    <row r="179" spans="1:43">
      <c r="A179" s="840" t="s">
        <v>171</v>
      </c>
      <c r="B179" s="151">
        <v>0</v>
      </c>
      <c r="C179" s="151">
        <v>0</v>
      </c>
      <c r="D179" s="151">
        <v>0</v>
      </c>
      <c r="E179" s="151">
        <v>0</v>
      </c>
      <c r="F179" s="151">
        <v>0</v>
      </c>
      <c r="G179" s="151">
        <v>0</v>
      </c>
      <c r="H179" s="151">
        <v>0</v>
      </c>
      <c r="I179" s="151">
        <v>0</v>
      </c>
      <c r="J179" s="151">
        <v>0</v>
      </c>
      <c r="K179" s="151">
        <v>0</v>
      </c>
      <c r="L179" s="151">
        <v>0</v>
      </c>
      <c r="M179" s="151">
        <v>0</v>
      </c>
      <c r="N179" s="151">
        <v>0</v>
      </c>
      <c r="O179" s="151">
        <v>0</v>
      </c>
      <c r="P179" s="151">
        <v>0</v>
      </c>
      <c r="Q179" s="151">
        <v>0</v>
      </c>
      <c r="R179" s="151">
        <v>0</v>
      </c>
      <c r="S179" s="151">
        <v>0</v>
      </c>
      <c r="T179" s="151">
        <v>0</v>
      </c>
      <c r="U179" s="151">
        <v>0</v>
      </c>
      <c r="V179" s="151">
        <v>0</v>
      </c>
      <c r="W179" s="151">
        <v>0</v>
      </c>
      <c r="X179" s="151">
        <v>0</v>
      </c>
      <c r="Y179" s="151">
        <v>0</v>
      </c>
      <c r="Z179" s="151">
        <v>0</v>
      </c>
      <c r="AA179" s="151">
        <v>0</v>
      </c>
      <c r="AB179" s="151">
        <v>0</v>
      </c>
      <c r="AC179" s="151">
        <v>0</v>
      </c>
      <c r="AD179" s="151">
        <v>0</v>
      </c>
      <c r="AE179" s="151">
        <v>0</v>
      </c>
      <c r="AF179" s="151">
        <v>0</v>
      </c>
      <c r="AG179" s="151">
        <v>0</v>
      </c>
      <c r="AH179" s="151">
        <v>0</v>
      </c>
      <c r="AI179" s="151">
        <v>0</v>
      </c>
      <c r="AJ179" s="151">
        <v>0</v>
      </c>
      <c r="AK179" s="151">
        <v>0</v>
      </c>
      <c r="AL179" s="151">
        <v>0</v>
      </c>
      <c r="AM179" s="151">
        <v>0</v>
      </c>
      <c r="AN179" s="151">
        <v>0</v>
      </c>
      <c r="AO179" s="151">
        <v>0</v>
      </c>
      <c r="AP179" s="151">
        <v>0</v>
      </c>
      <c r="AQ179" s="151">
        <v>0</v>
      </c>
    </row>
    <row r="180" spans="1:43">
      <c r="A180" s="840" t="s">
        <v>172</v>
      </c>
      <c r="B180" s="151">
        <v>0</v>
      </c>
      <c r="C180" s="151">
        <v>0</v>
      </c>
      <c r="D180" s="151">
        <v>0</v>
      </c>
      <c r="E180" s="151">
        <v>0</v>
      </c>
      <c r="F180" s="151">
        <v>0</v>
      </c>
      <c r="G180" s="151">
        <v>0</v>
      </c>
      <c r="H180" s="151">
        <v>0</v>
      </c>
      <c r="I180" s="151">
        <v>0</v>
      </c>
      <c r="J180" s="151">
        <v>0</v>
      </c>
      <c r="K180" s="151">
        <v>0</v>
      </c>
      <c r="L180" s="151">
        <v>0</v>
      </c>
      <c r="M180" s="151">
        <v>0</v>
      </c>
      <c r="N180" s="151">
        <v>0</v>
      </c>
      <c r="O180" s="151">
        <v>0</v>
      </c>
      <c r="P180" s="151">
        <v>0</v>
      </c>
      <c r="Q180" s="151">
        <v>0</v>
      </c>
      <c r="R180" s="151">
        <v>0</v>
      </c>
      <c r="S180" s="151">
        <v>0</v>
      </c>
      <c r="T180" s="151">
        <v>0</v>
      </c>
      <c r="U180" s="151">
        <v>0</v>
      </c>
      <c r="V180" s="151">
        <v>0</v>
      </c>
      <c r="W180" s="151">
        <v>0</v>
      </c>
      <c r="X180" s="151">
        <v>0</v>
      </c>
      <c r="Y180" s="151">
        <v>0</v>
      </c>
      <c r="Z180" s="151">
        <v>0</v>
      </c>
      <c r="AA180" s="151">
        <v>0</v>
      </c>
      <c r="AB180" s="151">
        <v>0</v>
      </c>
      <c r="AC180" s="151">
        <v>0</v>
      </c>
      <c r="AD180" s="151">
        <v>0</v>
      </c>
      <c r="AE180" s="151">
        <v>0</v>
      </c>
      <c r="AF180" s="151">
        <v>0</v>
      </c>
      <c r="AG180" s="151">
        <v>0</v>
      </c>
      <c r="AH180" s="151">
        <v>0</v>
      </c>
      <c r="AI180" s="151">
        <v>0</v>
      </c>
      <c r="AJ180" s="151">
        <v>0</v>
      </c>
      <c r="AK180" s="151">
        <v>0</v>
      </c>
      <c r="AL180" s="151">
        <v>0</v>
      </c>
      <c r="AM180" s="151">
        <v>0</v>
      </c>
      <c r="AN180" s="151">
        <v>0</v>
      </c>
      <c r="AO180" s="151">
        <v>0</v>
      </c>
      <c r="AP180" s="151">
        <v>0</v>
      </c>
      <c r="AQ180" s="151">
        <v>0</v>
      </c>
    </row>
    <row r="181" spans="1:43">
      <c r="A181" s="27" t="s">
        <v>173</v>
      </c>
      <c r="B181" s="151">
        <v>1756.5934600000001</v>
      </c>
      <c r="C181" s="151">
        <v>327.68311</v>
      </c>
      <c r="D181" s="151">
        <v>287.54940000000005</v>
      </c>
      <c r="E181" s="151">
        <v>0</v>
      </c>
      <c r="F181" s="151">
        <v>287.98298</v>
      </c>
      <c r="G181" s="151">
        <v>1231.0123600000002</v>
      </c>
      <c r="H181" s="151">
        <v>1087.9511100000002</v>
      </c>
      <c r="I181" s="151">
        <v>0.33</v>
      </c>
      <c r="J181" s="151">
        <v>12.3</v>
      </c>
      <c r="K181" s="151">
        <v>355.36014</v>
      </c>
      <c r="L181" s="151">
        <v>25.790770000000002</v>
      </c>
      <c r="M181" s="151">
        <v>0</v>
      </c>
      <c r="N181" s="151">
        <v>359.88867999999997</v>
      </c>
      <c r="O181" s="151">
        <v>489.86705999999998</v>
      </c>
      <c r="P181" s="151">
        <v>1067.7353400000002</v>
      </c>
      <c r="Q181" s="151">
        <v>2933.2283199999997</v>
      </c>
      <c r="R181" s="151">
        <v>168.136</v>
      </c>
      <c r="S181" s="151">
        <v>579.02035000000001</v>
      </c>
      <c r="T181" s="151">
        <v>1184.7460700000001</v>
      </c>
      <c r="U181" s="151">
        <v>908.53549999999996</v>
      </c>
      <c r="V181" s="151">
        <v>183.81980999999999</v>
      </c>
      <c r="W181" s="151">
        <v>984.16</v>
      </c>
      <c r="X181" s="151">
        <v>3090.6350699999998</v>
      </c>
      <c r="Y181" s="151">
        <v>2E-3</v>
      </c>
      <c r="Z181" s="151">
        <v>2274.4818399999999</v>
      </c>
      <c r="AA181" s="151">
        <v>179.62493000000001</v>
      </c>
      <c r="AB181" s="151">
        <v>0</v>
      </c>
      <c r="AC181" s="151">
        <v>789.18174999999997</v>
      </c>
      <c r="AD181" s="151">
        <v>161.1789</v>
      </c>
      <c r="AE181" s="151">
        <v>222.32240999999999</v>
      </c>
      <c r="AF181" s="151">
        <v>65.992660000000001</v>
      </c>
      <c r="AG181" s="151">
        <v>229.07957000000002</v>
      </c>
      <c r="AH181" s="151">
        <v>147.07213000000002</v>
      </c>
      <c r="AI181" s="151">
        <v>0</v>
      </c>
      <c r="AJ181" s="151">
        <v>63.518120000000003</v>
      </c>
      <c r="AK181" s="151">
        <v>21.26784</v>
      </c>
      <c r="AL181" s="151">
        <v>0</v>
      </c>
      <c r="AM181" s="151">
        <v>3.41</v>
      </c>
      <c r="AN181" s="151">
        <v>4148.1421099999998</v>
      </c>
      <c r="AO181" s="151">
        <v>678.06457</v>
      </c>
      <c r="AP181" s="151">
        <v>23.809240000000003</v>
      </c>
      <c r="AQ181" s="151">
        <v>26329.473600000001</v>
      </c>
    </row>
    <row r="182" spans="1:43">
      <c r="A182" s="840" t="s">
        <v>174</v>
      </c>
      <c r="B182" s="151">
        <v>0</v>
      </c>
      <c r="C182" s="151">
        <v>0</v>
      </c>
      <c r="D182" s="151">
        <v>0</v>
      </c>
      <c r="E182" s="151">
        <v>0</v>
      </c>
      <c r="F182" s="151">
        <v>0</v>
      </c>
      <c r="G182" s="151">
        <v>0</v>
      </c>
      <c r="H182" s="151">
        <v>0</v>
      </c>
      <c r="I182" s="151">
        <v>0</v>
      </c>
      <c r="J182" s="151">
        <v>0</v>
      </c>
      <c r="K182" s="151">
        <v>0</v>
      </c>
      <c r="L182" s="151">
        <v>0</v>
      </c>
      <c r="M182" s="151">
        <v>0</v>
      </c>
      <c r="N182" s="151">
        <v>0</v>
      </c>
      <c r="O182" s="151">
        <v>0</v>
      </c>
      <c r="P182" s="151">
        <v>0</v>
      </c>
      <c r="Q182" s="151">
        <v>0</v>
      </c>
      <c r="R182" s="151">
        <v>0</v>
      </c>
      <c r="S182" s="151">
        <v>0</v>
      </c>
      <c r="T182" s="151">
        <v>0</v>
      </c>
      <c r="U182" s="151">
        <v>0</v>
      </c>
      <c r="V182" s="151">
        <v>0</v>
      </c>
      <c r="W182" s="151">
        <v>0</v>
      </c>
      <c r="X182" s="151">
        <v>0</v>
      </c>
      <c r="Y182" s="151">
        <v>0</v>
      </c>
      <c r="Z182" s="151">
        <v>0</v>
      </c>
      <c r="AA182" s="151">
        <v>0</v>
      </c>
      <c r="AB182" s="151">
        <v>0</v>
      </c>
      <c r="AC182" s="151">
        <v>0</v>
      </c>
      <c r="AD182" s="151">
        <v>0</v>
      </c>
      <c r="AE182" s="151">
        <v>0</v>
      </c>
      <c r="AF182" s="151">
        <v>0</v>
      </c>
      <c r="AG182" s="151">
        <v>0</v>
      </c>
      <c r="AH182" s="151">
        <v>0</v>
      </c>
      <c r="AI182" s="151">
        <v>0</v>
      </c>
      <c r="AJ182" s="151">
        <v>0</v>
      </c>
      <c r="AK182" s="151">
        <v>0</v>
      </c>
      <c r="AL182" s="151">
        <v>0</v>
      </c>
      <c r="AM182" s="151">
        <v>0</v>
      </c>
      <c r="AN182" s="151">
        <v>0</v>
      </c>
      <c r="AO182" s="151">
        <v>0</v>
      </c>
      <c r="AP182" s="151">
        <v>0</v>
      </c>
      <c r="AQ182" s="151">
        <v>0</v>
      </c>
    </row>
    <row r="183" spans="1:43">
      <c r="A183" s="840" t="s">
        <v>175</v>
      </c>
      <c r="B183" s="151">
        <v>0</v>
      </c>
      <c r="C183" s="151">
        <v>327.68311</v>
      </c>
      <c r="D183" s="151">
        <v>0</v>
      </c>
      <c r="E183" s="151">
        <v>0</v>
      </c>
      <c r="F183" s="151">
        <v>0</v>
      </c>
      <c r="G183" s="151">
        <v>0</v>
      </c>
      <c r="H183" s="151">
        <v>3.1454200000000001</v>
      </c>
      <c r="I183" s="151">
        <v>0</v>
      </c>
      <c r="J183" s="151">
        <v>0</v>
      </c>
      <c r="K183" s="151">
        <v>0</v>
      </c>
      <c r="L183" s="151">
        <v>0</v>
      </c>
      <c r="M183" s="151">
        <v>0</v>
      </c>
      <c r="N183" s="151">
        <v>23.968130000000002</v>
      </c>
      <c r="O183" s="151">
        <v>362.02199999999999</v>
      </c>
      <c r="P183" s="151">
        <v>0</v>
      </c>
      <c r="Q183" s="151">
        <v>0</v>
      </c>
      <c r="R183" s="151">
        <v>0</v>
      </c>
      <c r="S183" s="151">
        <v>0</v>
      </c>
      <c r="T183" s="151">
        <v>0</v>
      </c>
      <c r="U183" s="151">
        <v>0</v>
      </c>
      <c r="V183" s="151">
        <v>0</v>
      </c>
      <c r="W183" s="151">
        <v>0</v>
      </c>
      <c r="X183" s="151">
        <v>0</v>
      </c>
      <c r="Y183" s="151">
        <v>0</v>
      </c>
      <c r="Z183" s="151">
        <v>1853.3439900000001</v>
      </c>
      <c r="AA183" s="151">
        <v>40.298099999999998</v>
      </c>
      <c r="AB183" s="151">
        <v>0</v>
      </c>
      <c r="AC183" s="151">
        <v>0</v>
      </c>
      <c r="AD183" s="151">
        <v>0</v>
      </c>
      <c r="AE183" s="151">
        <v>195.34455</v>
      </c>
      <c r="AF183" s="151">
        <v>62.500660000000003</v>
      </c>
      <c r="AG183" s="151">
        <v>0</v>
      </c>
      <c r="AH183" s="151">
        <v>0</v>
      </c>
      <c r="AI183" s="151">
        <v>0</v>
      </c>
      <c r="AJ183" s="151">
        <v>63.518120000000003</v>
      </c>
      <c r="AK183" s="151">
        <v>21.26784</v>
      </c>
      <c r="AL183" s="151">
        <v>0</v>
      </c>
      <c r="AM183" s="151">
        <v>0</v>
      </c>
      <c r="AN183" s="151">
        <v>4132.5477099999998</v>
      </c>
      <c r="AO183" s="151">
        <v>0</v>
      </c>
      <c r="AP183" s="151">
        <v>0</v>
      </c>
      <c r="AQ183" s="151">
        <v>7085.6396299999997</v>
      </c>
    </row>
    <row r="184" spans="1:43">
      <c r="A184" s="840" t="s">
        <v>176</v>
      </c>
      <c r="B184" s="151">
        <v>1756.5934600000001</v>
      </c>
      <c r="C184" s="151">
        <v>0</v>
      </c>
      <c r="D184" s="151">
        <v>287.54940000000005</v>
      </c>
      <c r="E184" s="151">
        <v>0</v>
      </c>
      <c r="F184" s="151">
        <v>287.98298</v>
      </c>
      <c r="G184" s="151">
        <v>1231.0123600000002</v>
      </c>
      <c r="H184" s="151">
        <v>1084.8056899999999</v>
      </c>
      <c r="I184" s="151">
        <v>0.33</v>
      </c>
      <c r="J184" s="151">
        <v>12.3</v>
      </c>
      <c r="K184" s="151">
        <v>355.36014</v>
      </c>
      <c r="L184" s="151">
        <v>25.790770000000002</v>
      </c>
      <c r="M184" s="151">
        <v>0</v>
      </c>
      <c r="N184" s="151">
        <v>335.92054999999999</v>
      </c>
      <c r="O184" s="151">
        <v>127.84506</v>
      </c>
      <c r="P184" s="151">
        <v>1067.7353400000002</v>
      </c>
      <c r="Q184" s="151">
        <v>2933.2283199999997</v>
      </c>
      <c r="R184" s="151">
        <v>168.136</v>
      </c>
      <c r="S184" s="151">
        <v>579.02035000000001</v>
      </c>
      <c r="T184" s="151">
        <v>1184.7460700000001</v>
      </c>
      <c r="U184" s="151">
        <v>908.53549999999996</v>
      </c>
      <c r="V184" s="151">
        <v>183.81980999999999</v>
      </c>
      <c r="W184" s="151">
        <v>984.16</v>
      </c>
      <c r="X184" s="151">
        <v>3090.6350699999998</v>
      </c>
      <c r="Y184" s="151">
        <v>2E-3</v>
      </c>
      <c r="Z184" s="151">
        <v>421.13784999999996</v>
      </c>
      <c r="AA184" s="151">
        <v>139.32683</v>
      </c>
      <c r="AB184" s="151">
        <v>0</v>
      </c>
      <c r="AC184" s="151">
        <v>789.18174999999997</v>
      </c>
      <c r="AD184" s="151">
        <v>161.1789</v>
      </c>
      <c r="AE184" s="151">
        <v>26.97786</v>
      </c>
      <c r="AF184" s="151">
        <v>3.492</v>
      </c>
      <c r="AG184" s="151">
        <v>229.07957000000002</v>
      </c>
      <c r="AH184" s="151">
        <v>147.07213000000002</v>
      </c>
      <c r="AI184" s="151">
        <v>0</v>
      </c>
      <c r="AJ184" s="151">
        <v>0</v>
      </c>
      <c r="AK184" s="151">
        <v>0</v>
      </c>
      <c r="AL184" s="151">
        <v>0</v>
      </c>
      <c r="AM184" s="151">
        <v>3.41</v>
      </c>
      <c r="AN184" s="151">
        <v>15.5944</v>
      </c>
      <c r="AO184" s="151">
        <v>678.06457</v>
      </c>
      <c r="AP184" s="151">
        <v>23.809240000000003</v>
      </c>
      <c r="AQ184" s="151">
        <v>19243.83397</v>
      </c>
    </row>
    <row r="185" spans="1:43">
      <c r="A185" s="27" t="s">
        <v>177</v>
      </c>
      <c r="B185" s="151">
        <v>0</v>
      </c>
      <c r="C185" s="151">
        <v>0</v>
      </c>
      <c r="D185" s="151">
        <v>0</v>
      </c>
      <c r="E185" s="151">
        <v>0</v>
      </c>
      <c r="F185" s="151">
        <v>0</v>
      </c>
      <c r="G185" s="151">
        <v>0</v>
      </c>
      <c r="H185" s="151">
        <v>0</v>
      </c>
      <c r="I185" s="151">
        <v>0</v>
      </c>
      <c r="J185" s="151">
        <v>0</v>
      </c>
      <c r="K185" s="151">
        <v>0</v>
      </c>
      <c r="L185" s="151">
        <v>0</v>
      </c>
      <c r="M185" s="151">
        <v>0</v>
      </c>
      <c r="N185" s="151">
        <v>0</v>
      </c>
      <c r="O185" s="151">
        <v>0</v>
      </c>
      <c r="P185" s="151">
        <v>0</v>
      </c>
      <c r="Q185" s="151">
        <v>0</v>
      </c>
      <c r="R185" s="151">
        <v>0</v>
      </c>
      <c r="S185" s="151">
        <v>0</v>
      </c>
      <c r="T185" s="151">
        <v>0</v>
      </c>
      <c r="U185" s="151">
        <v>0</v>
      </c>
      <c r="V185" s="151">
        <v>0</v>
      </c>
      <c r="W185" s="151">
        <v>0</v>
      </c>
      <c r="X185" s="151">
        <v>0</v>
      </c>
      <c r="Y185" s="151">
        <v>0</v>
      </c>
      <c r="Z185" s="151">
        <v>0</v>
      </c>
      <c r="AA185" s="151">
        <v>0</v>
      </c>
      <c r="AB185" s="151">
        <v>0</v>
      </c>
      <c r="AC185" s="151">
        <v>0</v>
      </c>
      <c r="AD185" s="151">
        <v>0</v>
      </c>
      <c r="AE185" s="151">
        <v>0</v>
      </c>
      <c r="AF185" s="151">
        <v>0</v>
      </c>
      <c r="AG185" s="151">
        <v>0</v>
      </c>
      <c r="AH185" s="151">
        <v>0</v>
      </c>
      <c r="AI185" s="151">
        <v>0</v>
      </c>
      <c r="AJ185" s="151">
        <v>0</v>
      </c>
      <c r="AK185" s="151">
        <v>0</v>
      </c>
      <c r="AL185" s="151">
        <v>0</v>
      </c>
      <c r="AM185" s="151">
        <v>0</v>
      </c>
      <c r="AN185" s="151">
        <v>0</v>
      </c>
      <c r="AO185" s="151">
        <v>0</v>
      </c>
      <c r="AP185" s="151">
        <v>0</v>
      </c>
      <c r="AQ185" s="151">
        <v>0</v>
      </c>
    </row>
    <row r="186" spans="1:43">
      <c r="A186" s="840" t="s">
        <v>178</v>
      </c>
      <c r="B186" s="151">
        <v>0</v>
      </c>
      <c r="C186" s="151">
        <v>0</v>
      </c>
      <c r="D186" s="151">
        <v>0</v>
      </c>
      <c r="E186" s="151">
        <v>0</v>
      </c>
      <c r="F186" s="151">
        <v>0</v>
      </c>
      <c r="G186" s="151">
        <v>0</v>
      </c>
      <c r="H186" s="151">
        <v>0</v>
      </c>
      <c r="I186" s="151">
        <v>0</v>
      </c>
      <c r="J186" s="151">
        <v>0</v>
      </c>
      <c r="K186" s="151">
        <v>0</v>
      </c>
      <c r="L186" s="151">
        <v>0</v>
      </c>
      <c r="M186" s="151">
        <v>0</v>
      </c>
      <c r="N186" s="151">
        <v>0</v>
      </c>
      <c r="O186" s="151">
        <v>0</v>
      </c>
      <c r="P186" s="151">
        <v>0</v>
      </c>
      <c r="Q186" s="151">
        <v>0</v>
      </c>
      <c r="R186" s="151">
        <v>0</v>
      </c>
      <c r="S186" s="151">
        <v>0</v>
      </c>
      <c r="T186" s="151">
        <v>0</v>
      </c>
      <c r="U186" s="151">
        <v>0</v>
      </c>
      <c r="V186" s="151">
        <v>0</v>
      </c>
      <c r="W186" s="151">
        <v>0</v>
      </c>
      <c r="X186" s="151">
        <v>0</v>
      </c>
      <c r="Y186" s="151">
        <v>0</v>
      </c>
      <c r="Z186" s="151">
        <v>0</v>
      </c>
      <c r="AA186" s="151">
        <v>0</v>
      </c>
      <c r="AB186" s="151">
        <v>0</v>
      </c>
      <c r="AC186" s="151">
        <v>0</v>
      </c>
      <c r="AD186" s="151">
        <v>0</v>
      </c>
      <c r="AE186" s="151">
        <v>0</v>
      </c>
      <c r="AF186" s="151">
        <v>0</v>
      </c>
      <c r="AG186" s="151">
        <v>0</v>
      </c>
      <c r="AH186" s="151">
        <v>0</v>
      </c>
      <c r="AI186" s="151">
        <v>0</v>
      </c>
      <c r="AJ186" s="151">
        <v>0</v>
      </c>
      <c r="AK186" s="151">
        <v>0</v>
      </c>
      <c r="AL186" s="151">
        <v>0</v>
      </c>
      <c r="AM186" s="151">
        <v>0</v>
      </c>
      <c r="AN186" s="151">
        <v>0</v>
      </c>
      <c r="AO186" s="151">
        <v>0</v>
      </c>
      <c r="AP186" s="151">
        <v>0</v>
      </c>
      <c r="AQ186" s="151">
        <v>0</v>
      </c>
    </row>
    <row r="187" spans="1:43">
      <c r="A187" s="27" t="s">
        <v>179</v>
      </c>
      <c r="B187" s="151">
        <v>81084.684859999994</v>
      </c>
      <c r="C187" s="151">
        <v>45955.257840000006</v>
      </c>
      <c r="D187" s="151">
        <v>57192.986159999993</v>
      </c>
      <c r="E187" s="151">
        <v>51552.605020000003</v>
      </c>
      <c r="F187" s="151">
        <v>46211.397509999995</v>
      </c>
      <c r="G187" s="151">
        <v>35997.008809999999</v>
      </c>
      <c r="H187" s="151">
        <v>24249.456460000001</v>
      </c>
      <c r="I187" s="151">
        <v>47253.235430000001</v>
      </c>
      <c r="J187" s="151">
        <v>37790.496310000002</v>
      </c>
      <c r="K187" s="151">
        <v>37873.848460000001</v>
      </c>
      <c r="L187" s="151">
        <v>19932.58253</v>
      </c>
      <c r="M187" s="151">
        <v>17090.639809999997</v>
      </c>
      <c r="N187" s="151">
        <v>24302.693670000001</v>
      </c>
      <c r="O187" s="151">
        <v>23058.404409999999</v>
      </c>
      <c r="P187" s="151">
        <v>15852.53217</v>
      </c>
      <c r="Q187" s="151">
        <v>4212.9978000000001</v>
      </c>
      <c r="R187" s="151">
        <v>8138.1753600000002</v>
      </c>
      <c r="S187" s="151">
        <v>4802.7746100000004</v>
      </c>
      <c r="T187" s="151">
        <v>36614.156189999994</v>
      </c>
      <c r="U187" s="151">
        <v>24914.805539999998</v>
      </c>
      <c r="V187" s="151">
        <v>9925.8404300000002</v>
      </c>
      <c r="W187" s="151">
        <v>8433.7910500000016</v>
      </c>
      <c r="X187" s="151">
        <v>22390.94139</v>
      </c>
      <c r="Y187" s="151">
        <v>14216.720080000001</v>
      </c>
      <c r="Z187" s="151">
        <v>3420.8495099999996</v>
      </c>
      <c r="AA187" s="151">
        <v>9492.2341300000007</v>
      </c>
      <c r="AB187" s="151">
        <v>13268.67382</v>
      </c>
      <c r="AC187" s="151">
        <v>26872.329309999997</v>
      </c>
      <c r="AD187" s="151">
        <v>1427.2929099999999</v>
      </c>
      <c r="AE187" s="151">
        <v>26302.011699999999</v>
      </c>
      <c r="AF187" s="151">
        <v>23690.616440000002</v>
      </c>
      <c r="AG187" s="151">
        <v>8149.5851600000005</v>
      </c>
      <c r="AH187" s="151">
        <v>7349.1887100000004</v>
      </c>
      <c r="AI187" s="151">
        <v>6092.9421500000008</v>
      </c>
      <c r="AJ187" s="151">
        <v>24.68891</v>
      </c>
      <c r="AK187" s="151">
        <v>3588.4810000000002</v>
      </c>
      <c r="AL187" s="151">
        <v>6873.2684800000006</v>
      </c>
      <c r="AM187" s="151">
        <v>4163.57395</v>
      </c>
      <c r="AN187" s="151">
        <v>17492.045699999999</v>
      </c>
      <c r="AO187" s="151">
        <v>16165.70205</v>
      </c>
      <c r="AP187" s="151">
        <v>4383.8167199999998</v>
      </c>
      <c r="AQ187" s="151">
        <v>877805.33254999993</v>
      </c>
    </row>
    <row r="188" spans="1:43">
      <c r="A188" s="840" t="s">
        <v>180</v>
      </c>
      <c r="B188" s="151">
        <v>54443.868130000003</v>
      </c>
      <c r="C188" s="151">
        <v>33355.629990000001</v>
      </c>
      <c r="D188" s="151">
        <v>31541.573270000001</v>
      </c>
      <c r="E188" s="151">
        <v>15623.274220000001</v>
      </c>
      <c r="F188" s="151">
        <v>26132.173360000001</v>
      </c>
      <c r="G188" s="151">
        <v>3130.9749999999999</v>
      </c>
      <c r="H188" s="151">
        <v>6750.83655</v>
      </c>
      <c r="I188" s="151">
        <v>3726.4000099999998</v>
      </c>
      <c r="J188" s="151">
        <v>10078.053019999999</v>
      </c>
      <c r="K188" s="151">
        <v>15581.26701</v>
      </c>
      <c r="L188" s="151">
        <v>13370.24562</v>
      </c>
      <c r="M188" s="151">
        <v>7805.1104299999997</v>
      </c>
      <c r="N188" s="151">
        <v>5712.2388899999996</v>
      </c>
      <c r="O188" s="151">
        <v>5437.0360499999997</v>
      </c>
      <c r="P188" s="151">
        <v>5184.2277699999995</v>
      </c>
      <c r="Q188" s="151">
        <v>1953.9159500000001</v>
      </c>
      <c r="R188" s="151">
        <v>809.20017000000007</v>
      </c>
      <c r="S188" s="151">
        <v>107.88122</v>
      </c>
      <c r="T188" s="151">
        <v>27491.137879999998</v>
      </c>
      <c r="U188" s="151">
        <v>21422.251629999999</v>
      </c>
      <c r="V188" s="151">
        <v>5498.7404999999999</v>
      </c>
      <c r="W188" s="151">
        <v>1713.96</v>
      </c>
      <c r="X188" s="151">
        <v>3224.3864700000004</v>
      </c>
      <c r="Y188" s="151">
        <v>1110.0250000000001</v>
      </c>
      <c r="Z188" s="151">
        <v>1313.2624900000001</v>
      </c>
      <c r="AA188" s="151">
        <v>729.58358999999996</v>
      </c>
      <c r="AB188" s="151">
        <v>3277.2718300000001</v>
      </c>
      <c r="AC188" s="151">
        <v>4271.8426799999997</v>
      </c>
      <c r="AD188" s="151">
        <v>592.58443</v>
      </c>
      <c r="AE188" s="151">
        <v>9445.4968000000008</v>
      </c>
      <c r="AF188" s="151">
        <v>3903.9058399999999</v>
      </c>
      <c r="AG188" s="151">
        <v>1032.92418</v>
      </c>
      <c r="AH188" s="151">
        <v>1383.30792</v>
      </c>
      <c r="AI188" s="151">
        <v>1187.94</v>
      </c>
      <c r="AJ188" s="151">
        <v>24.68891</v>
      </c>
      <c r="AK188" s="151">
        <v>1281.2190800000001</v>
      </c>
      <c r="AL188" s="151">
        <v>2038.3579299999999</v>
      </c>
      <c r="AM188" s="151">
        <v>0</v>
      </c>
      <c r="AN188" s="151">
        <v>4489.45</v>
      </c>
      <c r="AO188" s="151">
        <v>2903.9344599999999</v>
      </c>
      <c r="AP188" s="151">
        <v>541.92840999999999</v>
      </c>
      <c r="AQ188" s="151">
        <v>339622.10668999999</v>
      </c>
    </row>
    <row r="189" spans="1:43">
      <c r="A189" s="840" t="s">
        <v>181</v>
      </c>
      <c r="B189" s="151">
        <v>26640.816729999999</v>
      </c>
      <c r="C189" s="151">
        <v>12599.627849999999</v>
      </c>
      <c r="D189" s="151">
        <v>25651.41289</v>
      </c>
      <c r="E189" s="151">
        <v>10266.847890000001</v>
      </c>
      <c r="F189" s="151">
        <v>20079.224149999998</v>
      </c>
      <c r="G189" s="151">
        <v>7464.2382800000005</v>
      </c>
      <c r="H189" s="151">
        <v>17498.619910000001</v>
      </c>
      <c r="I189" s="151">
        <v>34876.691890000002</v>
      </c>
      <c r="J189" s="151">
        <v>4387.2014900000004</v>
      </c>
      <c r="K189" s="151">
        <v>3929.5201699999998</v>
      </c>
      <c r="L189" s="151">
        <v>6562.33691</v>
      </c>
      <c r="M189" s="151">
        <v>2269.1430599999999</v>
      </c>
      <c r="N189" s="151">
        <v>7046.8953799999999</v>
      </c>
      <c r="O189" s="151">
        <v>17621.36836</v>
      </c>
      <c r="P189" s="151">
        <v>9866.9365699999998</v>
      </c>
      <c r="Q189" s="151">
        <v>903.58372999999995</v>
      </c>
      <c r="R189" s="151">
        <v>6559.1176699999996</v>
      </c>
      <c r="S189" s="151">
        <v>827.62605000000008</v>
      </c>
      <c r="T189" s="151">
        <v>9123.0183100000013</v>
      </c>
      <c r="U189" s="151">
        <v>2019.56945</v>
      </c>
      <c r="V189" s="151">
        <v>4427.0999299999994</v>
      </c>
      <c r="W189" s="151">
        <v>2227.63069</v>
      </c>
      <c r="X189" s="151">
        <v>19166.554920000002</v>
      </c>
      <c r="Y189" s="151">
        <v>952.35378000000003</v>
      </c>
      <c r="Z189" s="151">
        <v>809.35784999999998</v>
      </c>
      <c r="AA189" s="151">
        <v>4162.6928399999997</v>
      </c>
      <c r="AB189" s="151">
        <v>155.86507999999998</v>
      </c>
      <c r="AC189" s="151">
        <v>14258.312550000001</v>
      </c>
      <c r="AD189" s="151">
        <v>257.66836999999998</v>
      </c>
      <c r="AE189" s="151">
        <v>2306.7527400000004</v>
      </c>
      <c r="AF189" s="151">
        <v>361.51321000000002</v>
      </c>
      <c r="AG189" s="151">
        <v>3645.8458700000001</v>
      </c>
      <c r="AH189" s="151">
        <v>320.76434</v>
      </c>
      <c r="AI189" s="151">
        <v>130.56067999999999</v>
      </c>
      <c r="AJ189" s="151">
        <v>0</v>
      </c>
      <c r="AK189" s="151">
        <v>2307.2619199999999</v>
      </c>
      <c r="AL189" s="151">
        <v>1199.01603</v>
      </c>
      <c r="AM189" s="151">
        <v>671.89704000000006</v>
      </c>
      <c r="AN189" s="151">
        <v>113.47117</v>
      </c>
      <c r="AO189" s="151">
        <v>2981.24044</v>
      </c>
      <c r="AP189" s="151">
        <v>575.63607999999999</v>
      </c>
      <c r="AQ189" s="151">
        <v>287225.29226999998</v>
      </c>
    </row>
    <row r="190" spans="1:43">
      <c r="A190" s="840" t="s">
        <v>182</v>
      </c>
      <c r="B190" s="151">
        <v>0</v>
      </c>
      <c r="C190" s="151">
        <v>0</v>
      </c>
      <c r="D190" s="151">
        <v>0</v>
      </c>
      <c r="E190" s="151">
        <v>25662.482909999999</v>
      </c>
      <c r="F190" s="151">
        <v>0</v>
      </c>
      <c r="G190" s="151">
        <v>25401.795529999999</v>
      </c>
      <c r="H190" s="151">
        <v>0</v>
      </c>
      <c r="I190" s="151">
        <v>8650.1435299999994</v>
      </c>
      <c r="J190" s="151">
        <v>23325.2418</v>
      </c>
      <c r="K190" s="151">
        <v>18363.061280000002</v>
      </c>
      <c r="L190" s="151">
        <v>0</v>
      </c>
      <c r="M190" s="151">
        <v>7016.3863200000005</v>
      </c>
      <c r="N190" s="151">
        <v>11543.5594</v>
      </c>
      <c r="O190" s="151">
        <v>0</v>
      </c>
      <c r="P190" s="151">
        <v>801.36782999999991</v>
      </c>
      <c r="Q190" s="151">
        <v>1355.4981200000002</v>
      </c>
      <c r="R190" s="151">
        <v>769.85752000000002</v>
      </c>
      <c r="S190" s="151">
        <v>3867.2673399999999</v>
      </c>
      <c r="T190" s="151">
        <v>0</v>
      </c>
      <c r="U190" s="151">
        <v>1472.9844599999999</v>
      </c>
      <c r="V190" s="151">
        <v>0</v>
      </c>
      <c r="W190" s="151">
        <v>4492.2003600000007</v>
      </c>
      <c r="X190" s="151">
        <v>0</v>
      </c>
      <c r="Y190" s="151">
        <v>12154.3413</v>
      </c>
      <c r="Z190" s="151">
        <v>1298.2291699999998</v>
      </c>
      <c r="AA190" s="151">
        <v>4599.9576999999999</v>
      </c>
      <c r="AB190" s="151">
        <v>9835.5369100000007</v>
      </c>
      <c r="AC190" s="151">
        <v>8342.1740800000007</v>
      </c>
      <c r="AD190" s="151">
        <v>577.04011000000003</v>
      </c>
      <c r="AE190" s="151">
        <v>14549.76216</v>
      </c>
      <c r="AF190" s="151">
        <v>19425.197390000001</v>
      </c>
      <c r="AG190" s="151">
        <v>3470.81511</v>
      </c>
      <c r="AH190" s="151">
        <v>5645.1164500000004</v>
      </c>
      <c r="AI190" s="151">
        <v>4774.4414699999998</v>
      </c>
      <c r="AJ190" s="151">
        <v>0</v>
      </c>
      <c r="AK190" s="151">
        <v>0</v>
      </c>
      <c r="AL190" s="151">
        <v>3635.8945199999998</v>
      </c>
      <c r="AM190" s="151">
        <v>3491.6769100000001</v>
      </c>
      <c r="AN190" s="151">
        <v>12889.124529999999</v>
      </c>
      <c r="AO190" s="151">
        <v>10280.52715</v>
      </c>
      <c r="AP190" s="151">
        <v>3266.2522300000001</v>
      </c>
      <c r="AQ190" s="151">
        <v>250957.93359</v>
      </c>
    </row>
    <row r="191" spans="1:43">
      <c r="A191" s="27" t="s">
        <v>183</v>
      </c>
      <c r="B191" s="151">
        <v>98.510539999999992</v>
      </c>
      <c r="C191" s="151">
        <v>-1875.7977599999999</v>
      </c>
      <c r="D191" s="151">
        <v>71.669169999999994</v>
      </c>
      <c r="E191" s="151">
        <v>1401.0478400000002</v>
      </c>
      <c r="F191" s="151">
        <v>391.39490999999998</v>
      </c>
      <c r="G191" s="151">
        <v>1475.2447999999999</v>
      </c>
      <c r="H191" s="151">
        <v>859.76406000000009</v>
      </c>
      <c r="I191" s="151">
        <v>136.09714000000002</v>
      </c>
      <c r="J191" s="151">
        <v>-1884.76495</v>
      </c>
      <c r="K191" s="151">
        <v>377.01272999999998</v>
      </c>
      <c r="L191" s="151">
        <v>-7939.0282300000008</v>
      </c>
      <c r="M191" s="151">
        <v>754.92800999999997</v>
      </c>
      <c r="N191" s="151">
        <v>2073.24836</v>
      </c>
      <c r="O191" s="151">
        <v>-1348.0884199999998</v>
      </c>
      <c r="P191" s="151">
        <v>-2269.94661</v>
      </c>
      <c r="Q191" s="151">
        <v>-848.5808199999999</v>
      </c>
      <c r="R191" s="151">
        <v>-2084.11112</v>
      </c>
      <c r="S191" s="151">
        <v>-2331.4827</v>
      </c>
      <c r="T191" s="151">
        <v>-990.85109</v>
      </c>
      <c r="U191" s="151">
        <v>259.08821</v>
      </c>
      <c r="V191" s="151">
        <v>-531.37939000000006</v>
      </c>
      <c r="W191" s="151">
        <v>-786.65152999999998</v>
      </c>
      <c r="X191" s="151">
        <v>-3962.4234500000002</v>
      </c>
      <c r="Y191" s="151">
        <v>250.12307000000001</v>
      </c>
      <c r="Z191" s="151">
        <v>-2959.1669100000004</v>
      </c>
      <c r="AA191" s="151">
        <v>-1727.2481399999999</v>
      </c>
      <c r="AB191" s="151">
        <v>263.56889000000001</v>
      </c>
      <c r="AC191" s="151">
        <v>-662.90455000000009</v>
      </c>
      <c r="AD191" s="151">
        <v>-2139.6395000000002</v>
      </c>
      <c r="AE191" s="151">
        <v>546.02291000000002</v>
      </c>
      <c r="AF191" s="151">
        <v>551.13258999999994</v>
      </c>
      <c r="AG191" s="151">
        <v>148.56885999999997</v>
      </c>
      <c r="AH191" s="151">
        <v>-578.72153000000003</v>
      </c>
      <c r="AI191" s="151">
        <v>-918.65131000000008</v>
      </c>
      <c r="AJ191" s="151">
        <v>-672.8676999999999</v>
      </c>
      <c r="AK191" s="151">
        <v>225.56507999999999</v>
      </c>
      <c r="AL191" s="151">
        <v>-524.44888000000003</v>
      </c>
      <c r="AM191" s="151">
        <v>-728.11285999999996</v>
      </c>
      <c r="AN191" s="151">
        <v>58.948029999999996</v>
      </c>
      <c r="AO191" s="151">
        <v>-1496.4839399999998</v>
      </c>
      <c r="AP191" s="151">
        <v>-325.79734999999999</v>
      </c>
      <c r="AQ191" s="151">
        <v>-29645.213540000001</v>
      </c>
    </row>
    <row r="192" spans="1:43">
      <c r="A192" s="840" t="s">
        <v>184</v>
      </c>
      <c r="B192" s="151">
        <v>0</v>
      </c>
      <c r="C192" s="151">
        <v>0</v>
      </c>
      <c r="D192" s="151">
        <v>0</v>
      </c>
      <c r="E192" s="151">
        <v>1056.56034</v>
      </c>
      <c r="F192" s="151">
        <v>560.58378000000005</v>
      </c>
      <c r="G192" s="151">
        <v>1250.0004299999998</v>
      </c>
      <c r="H192" s="151">
        <v>0</v>
      </c>
      <c r="I192" s="151">
        <v>0</v>
      </c>
      <c r="J192" s="151">
        <v>0</v>
      </c>
      <c r="K192" s="151">
        <v>0</v>
      </c>
      <c r="L192" s="151">
        <v>-8179.53042</v>
      </c>
      <c r="M192" s="151">
        <v>1157.70344</v>
      </c>
      <c r="N192" s="151">
        <v>255.98668000000001</v>
      </c>
      <c r="O192" s="151">
        <v>0</v>
      </c>
      <c r="P192" s="151">
        <v>0</v>
      </c>
      <c r="Q192" s="151">
        <v>0</v>
      </c>
      <c r="R192" s="151">
        <v>0</v>
      </c>
      <c r="S192" s="151">
        <v>-1635.22083</v>
      </c>
      <c r="T192" s="151">
        <v>1291.26917</v>
      </c>
      <c r="U192" s="151">
        <v>0</v>
      </c>
      <c r="V192" s="151">
        <v>-715.44556999999998</v>
      </c>
      <c r="W192" s="151">
        <v>3.2331500000000002</v>
      </c>
      <c r="X192" s="151">
        <v>1002.65163</v>
      </c>
      <c r="Y192" s="151">
        <v>0</v>
      </c>
      <c r="Z192" s="151">
        <v>937.56153000000006</v>
      </c>
      <c r="AA192" s="151">
        <v>-1141.6291200000001</v>
      </c>
      <c r="AB192" s="151">
        <v>0</v>
      </c>
      <c r="AC192" s="151">
        <v>0</v>
      </c>
      <c r="AD192" s="151">
        <v>-2219.2589199999998</v>
      </c>
      <c r="AE192" s="151">
        <v>0</v>
      </c>
      <c r="AF192" s="151">
        <v>0</v>
      </c>
      <c r="AG192" s="151">
        <v>0</v>
      </c>
      <c r="AH192" s="151">
        <v>0</v>
      </c>
      <c r="AI192" s="151">
        <v>0</v>
      </c>
      <c r="AJ192" s="151">
        <v>-588.43196</v>
      </c>
      <c r="AK192" s="151">
        <v>0</v>
      </c>
      <c r="AL192" s="151">
        <v>0</v>
      </c>
      <c r="AM192" s="151">
        <v>0</v>
      </c>
      <c r="AN192" s="151">
        <v>0</v>
      </c>
      <c r="AO192" s="151">
        <v>-605.86271999999997</v>
      </c>
      <c r="AP192" s="151">
        <v>5.9949599999999998</v>
      </c>
      <c r="AQ192" s="151">
        <v>-7563.8344299999999</v>
      </c>
    </row>
    <row r="193" spans="1:43">
      <c r="A193" s="74" t="s">
        <v>185</v>
      </c>
      <c r="B193" s="151">
        <v>98.510539999999992</v>
      </c>
      <c r="C193" s="151">
        <v>-1875.7977599999999</v>
      </c>
      <c r="D193" s="151">
        <v>71.669169999999994</v>
      </c>
      <c r="E193" s="151">
        <v>344.48750000000001</v>
      </c>
      <c r="F193" s="151">
        <v>-169.18887000000001</v>
      </c>
      <c r="G193" s="151">
        <v>225.24437</v>
      </c>
      <c r="H193" s="151">
        <v>859.76406000000009</v>
      </c>
      <c r="I193" s="151">
        <v>136.09714000000002</v>
      </c>
      <c r="J193" s="151">
        <v>-1884.76495</v>
      </c>
      <c r="K193" s="151">
        <v>377.01272999999998</v>
      </c>
      <c r="L193" s="151">
        <v>240.50219000000001</v>
      </c>
      <c r="M193" s="151">
        <v>-402.77542999999997</v>
      </c>
      <c r="N193" s="151">
        <v>1817.2616799999998</v>
      </c>
      <c r="O193" s="151">
        <v>-1348.0884199999998</v>
      </c>
      <c r="P193" s="151">
        <v>-2269.94661</v>
      </c>
      <c r="Q193" s="151">
        <v>-848.5808199999999</v>
      </c>
      <c r="R193" s="151">
        <v>-2084.11112</v>
      </c>
      <c r="S193" s="151">
        <v>-696.26187000000004</v>
      </c>
      <c r="T193" s="151">
        <v>-2282.1202599999997</v>
      </c>
      <c r="U193" s="151">
        <v>259.08821</v>
      </c>
      <c r="V193" s="151">
        <v>184.06618</v>
      </c>
      <c r="W193" s="151">
        <v>-789.88468</v>
      </c>
      <c r="X193" s="151">
        <v>-4965.0750800000005</v>
      </c>
      <c r="Y193" s="151">
        <v>250.12307000000001</v>
      </c>
      <c r="Z193" s="151">
        <v>-3896.7284399999999</v>
      </c>
      <c r="AA193" s="151">
        <v>-585.61901999999998</v>
      </c>
      <c r="AB193" s="151">
        <v>263.56889000000001</v>
      </c>
      <c r="AC193" s="151">
        <v>-662.90455000000009</v>
      </c>
      <c r="AD193" s="151">
        <v>79.619420000000005</v>
      </c>
      <c r="AE193" s="151">
        <v>546.02291000000002</v>
      </c>
      <c r="AF193" s="151">
        <v>551.13258999999994</v>
      </c>
      <c r="AG193" s="151">
        <v>148.56885999999997</v>
      </c>
      <c r="AH193" s="151">
        <v>-578.72153000000003</v>
      </c>
      <c r="AI193" s="151">
        <v>-918.65131000000008</v>
      </c>
      <c r="AJ193" s="151">
        <v>-84.43574000000001</v>
      </c>
      <c r="AK193" s="151">
        <v>225.56507999999999</v>
      </c>
      <c r="AL193" s="151">
        <v>-524.44888000000003</v>
      </c>
      <c r="AM193" s="151">
        <v>-728.11285999999996</v>
      </c>
      <c r="AN193" s="151">
        <v>58.948029999999996</v>
      </c>
      <c r="AO193" s="151">
        <v>-890.62121999999999</v>
      </c>
      <c r="AP193" s="151">
        <v>-331.79230999999999</v>
      </c>
      <c r="AQ193" s="151">
        <v>-22081.379109999998</v>
      </c>
    </row>
    <row r="194" spans="1:43">
      <c r="A194" s="936" t="s">
        <v>186</v>
      </c>
      <c r="B194" s="943">
        <v>1775599.1033099999</v>
      </c>
      <c r="C194" s="943">
        <v>490163.87549000001</v>
      </c>
      <c r="D194" s="943">
        <v>1067539.10091</v>
      </c>
      <c r="E194" s="943">
        <v>410449.05742999999</v>
      </c>
      <c r="F194" s="943">
        <v>244361.44653000002</v>
      </c>
      <c r="G194" s="943">
        <v>219526.79508000001</v>
      </c>
      <c r="H194" s="943">
        <v>164308.32778999998</v>
      </c>
      <c r="I194" s="943">
        <v>285824.79700999998</v>
      </c>
      <c r="J194" s="943">
        <v>234042.24377999999</v>
      </c>
      <c r="K194" s="943">
        <v>330434.80926999997</v>
      </c>
      <c r="L194" s="943">
        <v>143571.26077000002</v>
      </c>
      <c r="M194" s="943">
        <v>341309.15630999999</v>
      </c>
      <c r="N194" s="943">
        <v>421791.04308999999</v>
      </c>
      <c r="O194" s="943">
        <v>146818.27815999999</v>
      </c>
      <c r="P194" s="943">
        <v>179218.47685000001</v>
      </c>
      <c r="Q194" s="943">
        <v>74573.875</v>
      </c>
      <c r="R194" s="943">
        <v>83193.64284</v>
      </c>
      <c r="S194" s="943">
        <v>94305.140520000001</v>
      </c>
      <c r="T194" s="943">
        <v>130391.58668000001</v>
      </c>
      <c r="U194" s="943">
        <v>229329.21211000002</v>
      </c>
      <c r="V194" s="943">
        <v>86072.611769999989</v>
      </c>
      <c r="W194" s="943">
        <v>120730.36033</v>
      </c>
      <c r="X194" s="943">
        <v>309788.07789999997</v>
      </c>
      <c r="Y194" s="943">
        <v>136891.77983000001</v>
      </c>
      <c r="Z194" s="943">
        <v>303092.60308999999</v>
      </c>
      <c r="AA194" s="943">
        <v>136659.12813</v>
      </c>
      <c r="AB194" s="943">
        <v>399672.63628999999</v>
      </c>
      <c r="AC194" s="943">
        <v>366157.64606</v>
      </c>
      <c r="AD194" s="943">
        <v>106141.171</v>
      </c>
      <c r="AE194" s="943">
        <v>360250.85625000001</v>
      </c>
      <c r="AF194" s="943">
        <v>91283.175040000002</v>
      </c>
      <c r="AG194" s="943">
        <v>89983.145860000004</v>
      </c>
      <c r="AH194" s="943">
        <v>73534.275010000012</v>
      </c>
      <c r="AI194" s="943">
        <v>29283.884550000002</v>
      </c>
      <c r="AJ194" s="943">
        <v>56708.059820000002</v>
      </c>
      <c r="AK194" s="943">
        <v>24113.747530000001</v>
      </c>
      <c r="AL194" s="943">
        <v>149855.23755000002</v>
      </c>
      <c r="AM194" s="943">
        <v>32155.557510000002</v>
      </c>
      <c r="AN194" s="943">
        <v>196410.95781999998</v>
      </c>
      <c r="AO194" s="943">
        <v>87372.024090000006</v>
      </c>
      <c r="AP194" s="943">
        <v>32247.496920000001</v>
      </c>
      <c r="AQ194" s="943">
        <v>10255155.661280001</v>
      </c>
    </row>
    <row r="195" spans="1:43">
      <c r="A195" s="942" t="s">
        <v>187</v>
      </c>
      <c r="B195" s="943">
        <v>11118.00101</v>
      </c>
      <c r="C195" s="943">
        <v>0</v>
      </c>
      <c r="D195" s="943">
        <v>0</v>
      </c>
      <c r="E195" s="943">
        <v>0</v>
      </c>
      <c r="F195" s="943">
        <v>0</v>
      </c>
      <c r="G195" s="943">
        <v>0</v>
      </c>
      <c r="H195" s="943">
        <v>0</v>
      </c>
      <c r="I195" s="943">
        <v>0</v>
      </c>
      <c r="J195" s="943">
        <v>0</v>
      </c>
      <c r="K195" s="943">
        <v>0</v>
      </c>
      <c r="L195" s="943">
        <v>0</v>
      </c>
      <c r="M195" s="943">
        <v>0</v>
      </c>
      <c r="N195" s="943">
        <v>0</v>
      </c>
      <c r="O195" s="943">
        <v>0</v>
      </c>
      <c r="P195" s="943">
        <v>0</v>
      </c>
      <c r="Q195" s="943">
        <v>0</v>
      </c>
      <c r="R195" s="943">
        <v>0</v>
      </c>
      <c r="S195" s="943">
        <v>0</v>
      </c>
      <c r="T195" s="943">
        <v>0</v>
      </c>
      <c r="U195" s="943">
        <v>0</v>
      </c>
      <c r="V195" s="943">
        <v>0</v>
      </c>
      <c r="W195" s="943">
        <v>0</v>
      </c>
      <c r="X195" s="943">
        <v>0</v>
      </c>
      <c r="Y195" s="943">
        <v>0</v>
      </c>
      <c r="Z195" s="943">
        <v>0</v>
      </c>
      <c r="AA195" s="943">
        <v>0</v>
      </c>
      <c r="AB195" s="943">
        <v>0</v>
      </c>
      <c r="AC195" s="943">
        <v>0</v>
      </c>
      <c r="AD195" s="943">
        <v>0</v>
      </c>
      <c r="AE195" s="943">
        <v>0</v>
      </c>
      <c r="AF195" s="943">
        <v>0</v>
      </c>
      <c r="AG195" s="943">
        <v>0</v>
      </c>
      <c r="AH195" s="943">
        <v>0</v>
      </c>
      <c r="AI195" s="943">
        <v>0</v>
      </c>
      <c r="AJ195" s="943">
        <v>0</v>
      </c>
      <c r="AK195" s="943">
        <v>0</v>
      </c>
      <c r="AL195" s="943">
        <v>0</v>
      </c>
      <c r="AM195" s="943">
        <v>0</v>
      </c>
      <c r="AN195" s="943">
        <v>0</v>
      </c>
      <c r="AO195" s="943">
        <v>0</v>
      </c>
      <c r="AP195" s="943">
        <v>0</v>
      </c>
      <c r="AQ195" s="943">
        <v>11118.00101</v>
      </c>
    </row>
    <row r="196" spans="1:43">
      <c r="A196" s="27" t="s">
        <v>188</v>
      </c>
      <c r="B196" s="151">
        <v>0</v>
      </c>
      <c r="C196" s="151">
        <v>0</v>
      </c>
      <c r="D196" s="151">
        <v>0</v>
      </c>
      <c r="E196" s="151">
        <v>0</v>
      </c>
      <c r="F196" s="151">
        <v>0</v>
      </c>
      <c r="G196" s="151">
        <v>0</v>
      </c>
      <c r="H196" s="151">
        <v>0</v>
      </c>
      <c r="I196" s="151">
        <v>0</v>
      </c>
      <c r="J196" s="151">
        <v>0</v>
      </c>
      <c r="K196" s="151">
        <v>0</v>
      </c>
      <c r="L196" s="151">
        <v>0</v>
      </c>
      <c r="M196" s="151">
        <v>0</v>
      </c>
      <c r="N196" s="151">
        <v>0</v>
      </c>
      <c r="O196" s="151">
        <v>0</v>
      </c>
      <c r="P196" s="151">
        <v>0</v>
      </c>
      <c r="Q196" s="151">
        <v>0</v>
      </c>
      <c r="R196" s="151">
        <v>0</v>
      </c>
      <c r="S196" s="151">
        <v>0</v>
      </c>
      <c r="T196" s="151">
        <v>0</v>
      </c>
      <c r="U196" s="151">
        <v>0</v>
      </c>
      <c r="V196" s="151">
        <v>0</v>
      </c>
      <c r="W196" s="151">
        <v>0</v>
      </c>
      <c r="X196" s="151">
        <v>0</v>
      </c>
      <c r="Y196" s="151">
        <v>0</v>
      </c>
      <c r="Z196" s="151">
        <v>0</v>
      </c>
      <c r="AA196" s="151">
        <v>0</v>
      </c>
      <c r="AB196" s="151">
        <v>0</v>
      </c>
      <c r="AC196" s="151">
        <v>0</v>
      </c>
      <c r="AD196" s="151">
        <v>0</v>
      </c>
      <c r="AE196" s="151">
        <v>0</v>
      </c>
      <c r="AF196" s="151">
        <v>0</v>
      </c>
      <c r="AG196" s="151">
        <v>0</v>
      </c>
      <c r="AH196" s="151">
        <v>0</v>
      </c>
      <c r="AI196" s="151">
        <v>0</v>
      </c>
      <c r="AJ196" s="151">
        <v>0</v>
      </c>
      <c r="AK196" s="151">
        <v>0</v>
      </c>
      <c r="AL196" s="151">
        <v>0</v>
      </c>
      <c r="AM196" s="151">
        <v>0</v>
      </c>
      <c r="AN196" s="151">
        <v>0</v>
      </c>
      <c r="AO196" s="151">
        <v>0</v>
      </c>
      <c r="AP196" s="151">
        <v>0</v>
      </c>
      <c r="AQ196" s="151">
        <v>0</v>
      </c>
    </row>
    <row r="197" spans="1:43">
      <c r="A197" s="840" t="s">
        <v>189</v>
      </c>
      <c r="B197" s="151">
        <v>0</v>
      </c>
      <c r="C197" s="151">
        <v>0</v>
      </c>
      <c r="D197" s="151">
        <v>0</v>
      </c>
      <c r="E197" s="151">
        <v>0</v>
      </c>
      <c r="F197" s="151">
        <v>0</v>
      </c>
      <c r="G197" s="151">
        <v>0</v>
      </c>
      <c r="H197" s="151">
        <v>0</v>
      </c>
      <c r="I197" s="151">
        <v>0</v>
      </c>
      <c r="J197" s="151">
        <v>0</v>
      </c>
      <c r="K197" s="151">
        <v>0</v>
      </c>
      <c r="L197" s="151">
        <v>0</v>
      </c>
      <c r="M197" s="151">
        <v>0</v>
      </c>
      <c r="N197" s="151">
        <v>0</v>
      </c>
      <c r="O197" s="151">
        <v>0</v>
      </c>
      <c r="P197" s="151">
        <v>0</v>
      </c>
      <c r="Q197" s="151">
        <v>0</v>
      </c>
      <c r="R197" s="151">
        <v>0</v>
      </c>
      <c r="S197" s="151">
        <v>0</v>
      </c>
      <c r="T197" s="151">
        <v>0</v>
      </c>
      <c r="U197" s="151">
        <v>0</v>
      </c>
      <c r="V197" s="151">
        <v>0</v>
      </c>
      <c r="W197" s="151">
        <v>0</v>
      </c>
      <c r="X197" s="151">
        <v>0</v>
      </c>
      <c r="Y197" s="151">
        <v>0</v>
      </c>
      <c r="Z197" s="151">
        <v>0</v>
      </c>
      <c r="AA197" s="151">
        <v>0</v>
      </c>
      <c r="AB197" s="151">
        <v>0</v>
      </c>
      <c r="AC197" s="151">
        <v>0</v>
      </c>
      <c r="AD197" s="151">
        <v>0</v>
      </c>
      <c r="AE197" s="151">
        <v>0</v>
      </c>
      <c r="AF197" s="151">
        <v>0</v>
      </c>
      <c r="AG197" s="151">
        <v>0</v>
      </c>
      <c r="AH197" s="151">
        <v>0</v>
      </c>
      <c r="AI197" s="151">
        <v>0</v>
      </c>
      <c r="AJ197" s="151">
        <v>0</v>
      </c>
      <c r="AK197" s="151">
        <v>0</v>
      </c>
      <c r="AL197" s="151">
        <v>0</v>
      </c>
      <c r="AM197" s="151">
        <v>0</v>
      </c>
      <c r="AN197" s="151">
        <v>0</v>
      </c>
      <c r="AO197" s="151">
        <v>0</v>
      </c>
      <c r="AP197" s="151">
        <v>0</v>
      </c>
      <c r="AQ197" s="151">
        <v>0</v>
      </c>
    </row>
    <row r="198" spans="1:43">
      <c r="A198" s="840" t="s">
        <v>190</v>
      </c>
      <c r="B198" s="151">
        <v>0</v>
      </c>
      <c r="C198" s="151">
        <v>0</v>
      </c>
      <c r="D198" s="151">
        <v>0</v>
      </c>
      <c r="E198" s="151">
        <v>0</v>
      </c>
      <c r="F198" s="151">
        <v>0</v>
      </c>
      <c r="G198" s="151">
        <v>0</v>
      </c>
      <c r="H198" s="151">
        <v>0</v>
      </c>
      <c r="I198" s="151">
        <v>0</v>
      </c>
      <c r="J198" s="151">
        <v>0</v>
      </c>
      <c r="K198" s="151">
        <v>0</v>
      </c>
      <c r="L198" s="151">
        <v>0</v>
      </c>
      <c r="M198" s="151">
        <v>0</v>
      </c>
      <c r="N198" s="151">
        <v>0</v>
      </c>
      <c r="O198" s="151">
        <v>0</v>
      </c>
      <c r="P198" s="151">
        <v>0</v>
      </c>
      <c r="Q198" s="151">
        <v>0</v>
      </c>
      <c r="R198" s="151">
        <v>0</v>
      </c>
      <c r="S198" s="151">
        <v>0</v>
      </c>
      <c r="T198" s="151">
        <v>0</v>
      </c>
      <c r="U198" s="151">
        <v>0</v>
      </c>
      <c r="V198" s="151">
        <v>0</v>
      </c>
      <c r="W198" s="151">
        <v>0</v>
      </c>
      <c r="X198" s="151">
        <v>0</v>
      </c>
      <c r="Y198" s="151">
        <v>0</v>
      </c>
      <c r="Z198" s="151">
        <v>0</v>
      </c>
      <c r="AA198" s="151">
        <v>0</v>
      </c>
      <c r="AB198" s="151">
        <v>0</v>
      </c>
      <c r="AC198" s="151">
        <v>0</v>
      </c>
      <c r="AD198" s="151">
        <v>0</v>
      </c>
      <c r="AE198" s="151">
        <v>0</v>
      </c>
      <c r="AF198" s="151">
        <v>0</v>
      </c>
      <c r="AG198" s="151">
        <v>0</v>
      </c>
      <c r="AH198" s="151">
        <v>0</v>
      </c>
      <c r="AI198" s="151">
        <v>0</v>
      </c>
      <c r="AJ198" s="151">
        <v>0</v>
      </c>
      <c r="AK198" s="151">
        <v>0</v>
      </c>
      <c r="AL198" s="151">
        <v>0</v>
      </c>
      <c r="AM198" s="151">
        <v>0</v>
      </c>
      <c r="AN198" s="151">
        <v>0</v>
      </c>
      <c r="AO198" s="151">
        <v>0</v>
      </c>
      <c r="AP198" s="151">
        <v>0</v>
      </c>
      <c r="AQ198" s="151">
        <v>0</v>
      </c>
    </row>
    <row r="199" spans="1:43">
      <c r="A199" s="840" t="s">
        <v>191</v>
      </c>
      <c r="B199" s="151">
        <v>0</v>
      </c>
      <c r="C199" s="151">
        <v>0</v>
      </c>
      <c r="D199" s="151">
        <v>0</v>
      </c>
      <c r="E199" s="151">
        <v>0</v>
      </c>
      <c r="F199" s="151">
        <v>0</v>
      </c>
      <c r="G199" s="151">
        <v>0</v>
      </c>
      <c r="H199" s="151">
        <v>0</v>
      </c>
      <c r="I199" s="151">
        <v>0</v>
      </c>
      <c r="J199" s="151">
        <v>0</v>
      </c>
      <c r="K199" s="151">
        <v>0</v>
      </c>
      <c r="L199" s="151">
        <v>0</v>
      </c>
      <c r="M199" s="151">
        <v>0</v>
      </c>
      <c r="N199" s="151">
        <v>0</v>
      </c>
      <c r="O199" s="151">
        <v>0</v>
      </c>
      <c r="P199" s="151">
        <v>0</v>
      </c>
      <c r="Q199" s="151">
        <v>0</v>
      </c>
      <c r="R199" s="151">
        <v>0</v>
      </c>
      <c r="S199" s="151">
        <v>0</v>
      </c>
      <c r="T199" s="151">
        <v>0</v>
      </c>
      <c r="U199" s="151">
        <v>0</v>
      </c>
      <c r="V199" s="151">
        <v>0</v>
      </c>
      <c r="W199" s="151">
        <v>0</v>
      </c>
      <c r="X199" s="151">
        <v>0</v>
      </c>
      <c r="Y199" s="151">
        <v>0</v>
      </c>
      <c r="Z199" s="151">
        <v>0</v>
      </c>
      <c r="AA199" s="151">
        <v>0</v>
      </c>
      <c r="AB199" s="151">
        <v>0</v>
      </c>
      <c r="AC199" s="151">
        <v>0</v>
      </c>
      <c r="AD199" s="151">
        <v>0</v>
      </c>
      <c r="AE199" s="151">
        <v>0</v>
      </c>
      <c r="AF199" s="151">
        <v>0</v>
      </c>
      <c r="AG199" s="151">
        <v>0</v>
      </c>
      <c r="AH199" s="151">
        <v>0</v>
      </c>
      <c r="AI199" s="151">
        <v>0</v>
      </c>
      <c r="AJ199" s="151">
        <v>0</v>
      </c>
      <c r="AK199" s="151">
        <v>0</v>
      </c>
      <c r="AL199" s="151">
        <v>0</v>
      </c>
      <c r="AM199" s="151">
        <v>0</v>
      </c>
      <c r="AN199" s="151">
        <v>0</v>
      </c>
      <c r="AO199" s="151">
        <v>0</v>
      </c>
      <c r="AP199" s="151">
        <v>0</v>
      </c>
      <c r="AQ199" s="151">
        <v>0</v>
      </c>
    </row>
    <row r="200" spans="1:43">
      <c r="A200" s="840" t="s">
        <v>192</v>
      </c>
      <c r="B200" s="151">
        <v>0</v>
      </c>
      <c r="C200" s="151">
        <v>0</v>
      </c>
      <c r="D200" s="151">
        <v>0</v>
      </c>
      <c r="E200" s="151">
        <v>0</v>
      </c>
      <c r="F200" s="151">
        <v>0</v>
      </c>
      <c r="G200" s="151">
        <v>0</v>
      </c>
      <c r="H200" s="151">
        <v>0</v>
      </c>
      <c r="I200" s="151">
        <v>0</v>
      </c>
      <c r="J200" s="151">
        <v>0</v>
      </c>
      <c r="K200" s="151">
        <v>0</v>
      </c>
      <c r="L200" s="151">
        <v>0</v>
      </c>
      <c r="M200" s="151">
        <v>0</v>
      </c>
      <c r="N200" s="151">
        <v>0</v>
      </c>
      <c r="O200" s="151">
        <v>0</v>
      </c>
      <c r="P200" s="151">
        <v>0</v>
      </c>
      <c r="Q200" s="151">
        <v>0</v>
      </c>
      <c r="R200" s="151">
        <v>0</v>
      </c>
      <c r="S200" s="151">
        <v>0</v>
      </c>
      <c r="T200" s="151">
        <v>0</v>
      </c>
      <c r="U200" s="151">
        <v>0</v>
      </c>
      <c r="V200" s="151">
        <v>0</v>
      </c>
      <c r="W200" s="151">
        <v>0</v>
      </c>
      <c r="X200" s="151">
        <v>0</v>
      </c>
      <c r="Y200" s="151">
        <v>0</v>
      </c>
      <c r="Z200" s="151">
        <v>0</v>
      </c>
      <c r="AA200" s="151">
        <v>0</v>
      </c>
      <c r="AB200" s="151">
        <v>0</v>
      </c>
      <c r="AC200" s="151">
        <v>0</v>
      </c>
      <c r="AD200" s="151">
        <v>0</v>
      </c>
      <c r="AE200" s="151">
        <v>0</v>
      </c>
      <c r="AF200" s="151">
        <v>0</v>
      </c>
      <c r="AG200" s="151">
        <v>0</v>
      </c>
      <c r="AH200" s="151">
        <v>0</v>
      </c>
      <c r="AI200" s="151">
        <v>0</v>
      </c>
      <c r="AJ200" s="151">
        <v>0</v>
      </c>
      <c r="AK200" s="151">
        <v>0</v>
      </c>
      <c r="AL200" s="151">
        <v>0</v>
      </c>
      <c r="AM200" s="151">
        <v>0</v>
      </c>
      <c r="AN200" s="151">
        <v>0</v>
      </c>
      <c r="AO200" s="151">
        <v>0</v>
      </c>
      <c r="AP200" s="151">
        <v>0</v>
      </c>
      <c r="AQ200" s="151">
        <v>0</v>
      </c>
    </row>
    <row r="201" spans="1:43">
      <c r="A201" s="840" t="s">
        <v>193</v>
      </c>
      <c r="B201" s="151">
        <v>0</v>
      </c>
      <c r="C201" s="151">
        <v>0</v>
      </c>
      <c r="D201" s="151">
        <v>0</v>
      </c>
      <c r="E201" s="151">
        <v>0</v>
      </c>
      <c r="F201" s="151">
        <v>0</v>
      </c>
      <c r="G201" s="151">
        <v>0</v>
      </c>
      <c r="H201" s="151">
        <v>0</v>
      </c>
      <c r="I201" s="151">
        <v>0</v>
      </c>
      <c r="J201" s="151">
        <v>0</v>
      </c>
      <c r="K201" s="151">
        <v>0</v>
      </c>
      <c r="L201" s="151">
        <v>0</v>
      </c>
      <c r="M201" s="151">
        <v>0</v>
      </c>
      <c r="N201" s="151">
        <v>0</v>
      </c>
      <c r="O201" s="151">
        <v>0</v>
      </c>
      <c r="P201" s="151">
        <v>0</v>
      </c>
      <c r="Q201" s="151">
        <v>0</v>
      </c>
      <c r="R201" s="151">
        <v>0</v>
      </c>
      <c r="S201" s="151">
        <v>0</v>
      </c>
      <c r="T201" s="151">
        <v>0</v>
      </c>
      <c r="U201" s="151">
        <v>0</v>
      </c>
      <c r="V201" s="151">
        <v>0</v>
      </c>
      <c r="W201" s="151">
        <v>0</v>
      </c>
      <c r="X201" s="151">
        <v>0</v>
      </c>
      <c r="Y201" s="151">
        <v>0</v>
      </c>
      <c r="Z201" s="151">
        <v>0</v>
      </c>
      <c r="AA201" s="151">
        <v>0</v>
      </c>
      <c r="AB201" s="151">
        <v>0</v>
      </c>
      <c r="AC201" s="151">
        <v>0</v>
      </c>
      <c r="AD201" s="151">
        <v>0</v>
      </c>
      <c r="AE201" s="151">
        <v>0</v>
      </c>
      <c r="AF201" s="151">
        <v>0</v>
      </c>
      <c r="AG201" s="151">
        <v>0</v>
      </c>
      <c r="AH201" s="151">
        <v>0</v>
      </c>
      <c r="AI201" s="151">
        <v>0</v>
      </c>
      <c r="AJ201" s="151">
        <v>0</v>
      </c>
      <c r="AK201" s="151">
        <v>0</v>
      </c>
      <c r="AL201" s="151">
        <v>0</v>
      </c>
      <c r="AM201" s="151">
        <v>0</v>
      </c>
      <c r="AN201" s="151">
        <v>0</v>
      </c>
      <c r="AO201" s="151">
        <v>0</v>
      </c>
      <c r="AP201" s="151">
        <v>0</v>
      </c>
      <c r="AQ201" s="151">
        <v>0</v>
      </c>
    </row>
    <row r="202" spans="1:43">
      <c r="A202" s="27" t="s">
        <v>194</v>
      </c>
      <c r="B202" s="151">
        <v>412.73996999999997</v>
      </c>
      <c r="C202" s="151">
        <v>0</v>
      </c>
      <c r="D202" s="151">
        <v>0</v>
      </c>
      <c r="E202" s="151">
        <v>0</v>
      </c>
      <c r="F202" s="151">
        <v>0</v>
      </c>
      <c r="G202" s="151">
        <v>0</v>
      </c>
      <c r="H202" s="151">
        <v>0</v>
      </c>
      <c r="I202" s="151">
        <v>0</v>
      </c>
      <c r="J202" s="151">
        <v>0</v>
      </c>
      <c r="K202" s="151">
        <v>0</v>
      </c>
      <c r="L202" s="151">
        <v>0</v>
      </c>
      <c r="M202" s="151">
        <v>0</v>
      </c>
      <c r="N202" s="151">
        <v>0</v>
      </c>
      <c r="O202" s="151">
        <v>0</v>
      </c>
      <c r="P202" s="151">
        <v>0</v>
      </c>
      <c r="Q202" s="151">
        <v>0</v>
      </c>
      <c r="R202" s="151">
        <v>0</v>
      </c>
      <c r="S202" s="151">
        <v>0</v>
      </c>
      <c r="T202" s="151">
        <v>0</v>
      </c>
      <c r="U202" s="151">
        <v>0</v>
      </c>
      <c r="V202" s="151">
        <v>0</v>
      </c>
      <c r="W202" s="151">
        <v>0</v>
      </c>
      <c r="X202" s="151">
        <v>0</v>
      </c>
      <c r="Y202" s="151">
        <v>0</v>
      </c>
      <c r="Z202" s="151">
        <v>0</v>
      </c>
      <c r="AA202" s="151">
        <v>0</v>
      </c>
      <c r="AB202" s="151">
        <v>0</v>
      </c>
      <c r="AC202" s="151">
        <v>0</v>
      </c>
      <c r="AD202" s="151">
        <v>0</v>
      </c>
      <c r="AE202" s="151">
        <v>0</v>
      </c>
      <c r="AF202" s="151">
        <v>0</v>
      </c>
      <c r="AG202" s="151">
        <v>0</v>
      </c>
      <c r="AH202" s="151">
        <v>0</v>
      </c>
      <c r="AI202" s="151">
        <v>0</v>
      </c>
      <c r="AJ202" s="151">
        <v>0</v>
      </c>
      <c r="AK202" s="151">
        <v>0</v>
      </c>
      <c r="AL202" s="151">
        <v>0</v>
      </c>
      <c r="AM202" s="151">
        <v>0</v>
      </c>
      <c r="AN202" s="151">
        <v>0</v>
      </c>
      <c r="AO202" s="151">
        <v>0</v>
      </c>
      <c r="AP202" s="151">
        <v>0</v>
      </c>
      <c r="AQ202" s="151">
        <v>412.73996999999997</v>
      </c>
    </row>
    <row r="203" spans="1:43">
      <c r="A203" s="840" t="s">
        <v>195</v>
      </c>
      <c r="B203" s="151">
        <v>0</v>
      </c>
      <c r="C203" s="151">
        <v>0</v>
      </c>
      <c r="D203" s="151">
        <v>0</v>
      </c>
      <c r="E203" s="151">
        <v>0</v>
      </c>
      <c r="F203" s="151">
        <v>0</v>
      </c>
      <c r="G203" s="151">
        <v>0</v>
      </c>
      <c r="H203" s="151">
        <v>0</v>
      </c>
      <c r="I203" s="151">
        <v>0</v>
      </c>
      <c r="J203" s="151">
        <v>0</v>
      </c>
      <c r="K203" s="151">
        <v>0</v>
      </c>
      <c r="L203" s="151">
        <v>0</v>
      </c>
      <c r="M203" s="151">
        <v>0</v>
      </c>
      <c r="N203" s="151">
        <v>0</v>
      </c>
      <c r="O203" s="151">
        <v>0</v>
      </c>
      <c r="P203" s="151">
        <v>0</v>
      </c>
      <c r="Q203" s="151">
        <v>0</v>
      </c>
      <c r="R203" s="151">
        <v>0</v>
      </c>
      <c r="S203" s="151">
        <v>0</v>
      </c>
      <c r="T203" s="151">
        <v>0</v>
      </c>
      <c r="U203" s="151">
        <v>0</v>
      </c>
      <c r="V203" s="151">
        <v>0</v>
      </c>
      <c r="W203" s="151">
        <v>0</v>
      </c>
      <c r="X203" s="151">
        <v>0</v>
      </c>
      <c r="Y203" s="151">
        <v>0</v>
      </c>
      <c r="Z203" s="151">
        <v>0</v>
      </c>
      <c r="AA203" s="151">
        <v>0</v>
      </c>
      <c r="AB203" s="151">
        <v>0</v>
      </c>
      <c r="AC203" s="151">
        <v>0</v>
      </c>
      <c r="AD203" s="151">
        <v>0</v>
      </c>
      <c r="AE203" s="151">
        <v>0</v>
      </c>
      <c r="AF203" s="151">
        <v>0</v>
      </c>
      <c r="AG203" s="151">
        <v>0</v>
      </c>
      <c r="AH203" s="151">
        <v>0</v>
      </c>
      <c r="AI203" s="151">
        <v>0</v>
      </c>
      <c r="AJ203" s="151">
        <v>0</v>
      </c>
      <c r="AK203" s="151">
        <v>0</v>
      </c>
      <c r="AL203" s="151">
        <v>0</v>
      </c>
      <c r="AM203" s="151">
        <v>0</v>
      </c>
      <c r="AN203" s="151">
        <v>0</v>
      </c>
      <c r="AO203" s="151">
        <v>0</v>
      </c>
      <c r="AP203" s="151">
        <v>0</v>
      </c>
      <c r="AQ203" s="151">
        <v>0</v>
      </c>
    </row>
    <row r="204" spans="1:43">
      <c r="A204" s="840" t="s">
        <v>196</v>
      </c>
      <c r="B204" s="151">
        <v>0</v>
      </c>
      <c r="C204" s="151">
        <v>0</v>
      </c>
      <c r="D204" s="151">
        <v>0</v>
      </c>
      <c r="E204" s="151">
        <v>0</v>
      </c>
      <c r="F204" s="151">
        <v>0</v>
      </c>
      <c r="G204" s="151">
        <v>0</v>
      </c>
      <c r="H204" s="151">
        <v>0</v>
      </c>
      <c r="I204" s="151">
        <v>0</v>
      </c>
      <c r="J204" s="151">
        <v>0</v>
      </c>
      <c r="K204" s="151">
        <v>0</v>
      </c>
      <c r="L204" s="151">
        <v>0</v>
      </c>
      <c r="M204" s="151">
        <v>0</v>
      </c>
      <c r="N204" s="151">
        <v>0</v>
      </c>
      <c r="O204" s="151">
        <v>0</v>
      </c>
      <c r="P204" s="151">
        <v>0</v>
      </c>
      <c r="Q204" s="151">
        <v>0</v>
      </c>
      <c r="R204" s="151">
        <v>0</v>
      </c>
      <c r="S204" s="151">
        <v>0</v>
      </c>
      <c r="T204" s="151">
        <v>0</v>
      </c>
      <c r="U204" s="151">
        <v>0</v>
      </c>
      <c r="V204" s="151">
        <v>0</v>
      </c>
      <c r="W204" s="151">
        <v>0</v>
      </c>
      <c r="X204" s="151">
        <v>0</v>
      </c>
      <c r="Y204" s="151">
        <v>0</v>
      </c>
      <c r="Z204" s="151">
        <v>0</v>
      </c>
      <c r="AA204" s="151">
        <v>0</v>
      </c>
      <c r="AB204" s="151">
        <v>0</v>
      </c>
      <c r="AC204" s="151">
        <v>0</v>
      </c>
      <c r="AD204" s="151">
        <v>0</v>
      </c>
      <c r="AE204" s="151">
        <v>0</v>
      </c>
      <c r="AF204" s="151">
        <v>0</v>
      </c>
      <c r="AG204" s="151">
        <v>0</v>
      </c>
      <c r="AH204" s="151">
        <v>0</v>
      </c>
      <c r="AI204" s="151">
        <v>0</v>
      </c>
      <c r="AJ204" s="151">
        <v>0</v>
      </c>
      <c r="AK204" s="151">
        <v>0</v>
      </c>
      <c r="AL204" s="151">
        <v>0</v>
      </c>
      <c r="AM204" s="151">
        <v>0</v>
      </c>
      <c r="AN204" s="151">
        <v>0</v>
      </c>
      <c r="AO204" s="151">
        <v>0</v>
      </c>
      <c r="AP204" s="151">
        <v>0</v>
      </c>
      <c r="AQ204" s="151">
        <v>0</v>
      </c>
    </row>
    <row r="205" spans="1:43">
      <c r="A205" s="14" t="s">
        <v>197</v>
      </c>
      <c r="B205" s="151">
        <v>17.80772</v>
      </c>
      <c r="C205" s="151">
        <v>0</v>
      </c>
      <c r="D205" s="151">
        <v>0</v>
      </c>
      <c r="E205" s="151">
        <v>0</v>
      </c>
      <c r="F205" s="151">
        <v>0</v>
      </c>
      <c r="G205" s="151">
        <v>0</v>
      </c>
      <c r="H205" s="151">
        <v>0</v>
      </c>
      <c r="I205" s="151">
        <v>0</v>
      </c>
      <c r="J205" s="151">
        <v>0</v>
      </c>
      <c r="K205" s="151">
        <v>0</v>
      </c>
      <c r="L205" s="151">
        <v>0</v>
      </c>
      <c r="M205" s="151">
        <v>0</v>
      </c>
      <c r="N205" s="151">
        <v>0</v>
      </c>
      <c r="O205" s="151">
        <v>0</v>
      </c>
      <c r="P205" s="151">
        <v>0</v>
      </c>
      <c r="Q205" s="151">
        <v>0</v>
      </c>
      <c r="R205" s="151">
        <v>0</v>
      </c>
      <c r="S205" s="151">
        <v>0</v>
      </c>
      <c r="T205" s="151">
        <v>0</v>
      </c>
      <c r="U205" s="151">
        <v>0</v>
      </c>
      <c r="V205" s="151">
        <v>0</v>
      </c>
      <c r="W205" s="151">
        <v>0</v>
      </c>
      <c r="X205" s="151">
        <v>0</v>
      </c>
      <c r="Y205" s="151">
        <v>0</v>
      </c>
      <c r="Z205" s="151">
        <v>0</v>
      </c>
      <c r="AA205" s="151">
        <v>0</v>
      </c>
      <c r="AB205" s="151">
        <v>0</v>
      </c>
      <c r="AC205" s="151">
        <v>0</v>
      </c>
      <c r="AD205" s="151">
        <v>0</v>
      </c>
      <c r="AE205" s="151">
        <v>0</v>
      </c>
      <c r="AF205" s="151">
        <v>0</v>
      </c>
      <c r="AG205" s="151">
        <v>0</v>
      </c>
      <c r="AH205" s="151">
        <v>0</v>
      </c>
      <c r="AI205" s="151">
        <v>0</v>
      </c>
      <c r="AJ205" s="151">
        <v>0</v>
      </c>
      <c r="AK205" s="151">
        <v>0</v>
      </c>
      <c r="AL205" s="151">
        <v>0</v>
      </c>
      <c r="AM205" s="151">
        <v>0</v>
      </c>
      <c r="AN205" s="151">
        <v>0</v>
      </c>
      <c r="AO205" s="151">
        <v>0</v>
      </c>
      <c r="AP205" s="151">
        <v>0</v>
      </c>
      <c r="AQ205" s="151">
        <v>17.80772</v>
      </c>
    </row>
    <row r="206" spans="1:43">
      <c r="A206" s="840" t="s">
        <v>198</v>
      </c>
      <c r="B206" s="151">
        <v>0</v>
      </c>
      <c r="C206" s="151">
        <v>0</v>
      </c>
      <c r="D206" s="151">
        <v>0</v>
      </c>
      <c r="E206" s="151">
        <v>0</v>
      </c>
      <c r="F206" s="151">
        <v>0</v>
      </c>
      <c r="G206" s="151">
        <v>0</v>
      </c>
      <c r="H206" s="151">
        <v>0</v>
      </c>
      <c r="I206" s="151">
        <v>0</v>
      </c>
      <c r="J206" s="151">
        <v>0</v>
      </c>
      <c r="K206" s="151">
        <v>0</v>
      </c>
      <c r="L206" s="151">
        <v>0</v>
      </c>
      <c r="M206" s="151">
        <v>0</v>
      </c>
      <c r="N206" s="151">
        <v>0</v>
      </c>
      <c r="O206" s="151">
        <v>0</v>
      </c>
      <c r="P206" s="151">
        <v>0</v>
      </c>
      <c r="Q206" s="151">
        <v>0</v>
      </c>
      <c r="R206" s="151">
        <v>0</v>
      </c>
      <c r="S206" s="151">
        <v>0</v>
      </c>
      <c r="T206" s="151">
        <v>0</v>
      </c>
      <c r="U206" s="151">
        <v>0</v>
      </c>
      <c r="V206" s="151">
        <v>0</v>
      </c>
      <c r="W206" s="151">
        <v>0</v>
      </c>
      <c r="X206" s="151">
        <v>0</v>
      </c>
      <c r="Y206" s="151">
        <v>0</v>
      </c>
      <c r="Z206" s="151">
        <v>0</v>
      </c>
      <c r="AA206" s="151">
        <v>0</v>
      </c>
      <c r="AB206" s="151">
        <v>0</v>
      </c>
      <c r="AC206" s="151">
        <v>0</v>
      </c>
      <c r="AD206" s="151">
        <v>0</v>
      </c>
      <c r="AE206" s="151">
        <v>0</v>
      </c>
      <c r="AF206" s="151">
        <v>0</v>
      </c>
      <c r="AG206" s="151">
        <v>0</v>
      </c>
      <c r="AH206" s="151">
        <v>0</v>
      </c>
      <c r="AI206" s="151">
        <v>0</v>
      </c>
      <c r="AJ206" s="151">
        <v>0</v>
      </c>
      <c r="AK206" s="151">
        <v>0</v>
      </c>
      <c r="AL206" s="151">
        <v>0</v>
      </c>
      <c r="AM206" s="151">
        <v>0</v>
      </c>
      <c r="AN206" s="151">
        <v>0</v>
      </c>
      <c r="AO206" s="151">
        <v>0</v>
      </c>
      <c r="AP206" s="151">
        <v>0</v>
      </c>
      <c r="AQ206" s="151">
        <v>0</v>
      </c>
    </row>
    <row r="207" spans="1:43">
      <c r="A207" s="840" t="s">
        <v>199</v>
      </c>
      <c r="B207" s="151">
        <v>394.93225000000001</v>
      </c>
      <c r="C207" s="151">
        <v>0</v>
      </c>
      <c r="D207" s="151">
        <v>0</v>
      </c>
      <c r="E207" s="151">
        <v>0</v>
      </c>
      <c r="F207" s="151">
        <v>0</v>
      </c>
      <c r="G207" s="151">
        <v>0</v>
      </c>
      <c r="H207" s="151">
        <v>0</v>
      </c>
      <c r="I207" s="151">
        <v>0</v>
      </c>
      <c r="J207" s="151">
        <v>0</v>
      </c>
      <c r="K207" s="151">
        <v>0</v>
      </c>
      <c r="L207" s="151">
        <v>0</v>
      </c>
      <c r="M207" s="151">
        <v>0</v>
      </c>
      <c r="N207" s="151">
        <v>0</v>
      </c>
      <c r="O207" s="151">
        <v>0</v>
      </c>
      <c r="P207" s="151">
        <v>0</v>
      </c>
      <c r="Q207" s="151">
        <v>0</v>
      </c>
      <c r="R207" s="151">
        <v>0</v>
      </c>
      <c r="S207" s="151">
        <v>0</v>
      </c>
      <c r="T207" s="151">
        <v>0</v>
      </c>
      <c r="U207" s="151">
        <v>0</v>
      </c>
      <c r="V207" s="151">
        <v>0</v>
      </c>
      <c r="W207" s="151">
        <v>0</v>
      </c>
      <c r="X207" s="151">
        <v>0</v>
      </c>
      <c r="Y207" s="151">
        <v>0</v>
      </c>
      <c r="Z207" s="151">
        <v>0</v>
      </c>
      <c r="AA207" s="151">
        <v>0</v>
      </c>
      <c r="AB207" s="151">
        <v>0</v>
      </c>
      <c r="AC207" s="151">
        <v>0</v>
      </c>
      <c r="AD207" s="151">
        <v>0</v>
      </c>
      <c r="AE207" s="151">
        <v>0</v>
      </c>
      <c r="AF207" s="151">
        <v>0</v>
      </c>
      <c r="AG207" s="151">
        <v>0</v>
      </c>
      <c r="AH207" s="151">
        <v>0</v>
      </c>
      <c r="AI207" s="151">
        <v>0</v>
      </c>
      <c r="AJ207" s="151">
        <v>0</v>
      </c>
      <c r="AK207" s="151">
        <v>0</v>
      </c>
      <c r="AL207" s="151">
        <v>0</v>
      </c>
      <c r="AM207" s="151">
        <v>0</v>
      </c>
      <c r="AN207" s="151">
        <v>0</v>
      </c>
      <c r="AO207" s="151">
        <v>0</v>
      </c>
      <c r="AP207" s="151">
        <v>0</v>
      </c>
      <c r="AQ207" s="151">
        <v>394.93225000000001</v>
      </c>
    </row>
    <row r="208" spans="1:43">
      <c r="A208" s="27" t="s">
        <v>200</v>
      </c>
      <c r="B208" s="151">
        <v>0</v>
      </c>
      <c r="C208" s="151">
        <v>0</v>
      </c>
      <c r="D208" s="151">
        <v>0</v>
      </c>
      <c r="E208" s="151">
        <v>0</v>
      </c>
      <c r="F208" s="151">
        <v>0</v>
      </c>
      <c r="G208" s="151">
        <v>0</v>
      </c>
      <c r="H208" s="151">
        <v>0</v>
      </c>
      <c r="I208" s="151">
        <v>0</v>
      </c>
      <c r="J208" s="151">
        <v>0</v>
      </c>
      <c r="K208" s="151">
        <v>0</v>
      </c>
      <c r="L208" s="151">
        <v>0</v>
      </c>
      <c r="M208" s="151">
        <v>0</v>
      </c>
      <c r="N208" s="151">
        <v>0</v>
      </c>
      <c r="O208" s="151">
        <v>0</v>
      </c>
      <c r="P208" s="151">
        <v>0</v>
      </c>
      <c r="Q208" s="151">
        <v>0</v>
      </c>
      <c r="R208" s="151">
        <v>0</v>
      </c>
      <c r="S208" s="151">
        <v>0</v>
      </c>
      <c r="T208" s="151">
        <v>0</v>
      </c>
      <c r="U208" s="151">
        <v>0</v>
      </c>
      <c r="V208" s="151">
        <v>0</v>
      </c>
      <c r="W208" s="151">
        <v>0</v>
      </c>
      <c r="X208" s="151">
        <v>0</v>
      </c>
      <c r="Y208" s="151">
        <v>0</v>
      </c>
      <c r="Z208" s="151">
        <v>0</v>
      </c>
      <c r="AA208" s="151">
        <v>0</v>
      </c>
      <c r="AB208" s="151">
        <v>0</v>
      </c>
      <c r="AC208" s="151">
        <v>0</v>
      </c>
      <c r="AD208" s="151">
        <v>0</v>
      </c>
      <c r="AE208" s="151">
        <v>0</v>
      </c>
      <c r="AF208" s="151">
        <v>0</v>
      </c>
      <c r="AG208" s="151">
        <v>0</v>
      </c>
      <c r="AH208" s="151">
        <v>0</v>
      </c>
      <c r="AI208" s="151">
        <v>0</v>
      </c>
      <c r="AJ208" s="151">
        <v>0</v>
      </c>
      <c r="AK208" s="151">
        <v>0</v>
      </c>
      <c r="AL208" s="151">
        <v>0</v>
      </c>
      <c r="AM208" s="151">
        <v>0</v>
      </c>
      <c r="AN208" s="151">
        <v>0</v>
      </c>
      <c r="AO208" s="151">
        <v>0</v>
      </c>
      <c r="AP208" s="151">
        <v>0</v>
      </c>
      <c r="AQ208" s="151">
        <v>0</v>
      </c>
    </row>
    <row r="209" spans="1:43">
      <c r="A209" s="27" t="s">
        <v>201</v>
      </c>
      <c r="B209" s="151">
        <v>10705.261039999999</v>
      </c>
      <c r="C209" s="151">
        <v>0</v>
      </c>
      <c r="D209" s="151">
        <v>0</v>
      </c>
      <c r="E209" s="151">
        <v>0</v>
      </c>
      <c r="F209" s="151">
        <v>0</v>
      </c>
      <c r="G209" s="151">
        <v>0</v>
      </c>
      <c r="H209" s="151">
        <v>0</v>
      </c>
      <c r="I209" s="151">
        <v>0</v>
      </c>
      <c r="J209" s="151">
        <v>0</v>
      </c>
      <c r="K209" s="151">
        <v>0</v>
      </c>
      <c r="L209" s="151">
        <v>0</v>
      </c>
      <c r="M209" s="151">
        <v>0</v>
      </c>
      <c r="N209" s="151">
        <v>0</v>
      </c>
      <c r="O209" s="151">
        <v>0</v>
      </c>
      <c r="P209" s="151">
        <v>0</v>
      </c>
      <c r="Q209" s="151">
        <v>0</v>
      </c>
      <c r="R209" s="151">
        <v>0</v>
      </c>
      <c r="S209" s="151">
        <v>0</v>
      </c>
      <c r="T209" s="151">
        <v>0</v>
      </c>
      <c r="U209" s="151">
        <v>0</v>
      </c>
      <c r="V209" s="151">
        <v>0</v>
      </c>
      <c r="W209" s="151">
        <v>0</v>
      </c>
      <c r="X209" s="151">
        <v>0</v>
      </c>
      <c r="Y209" s="151">
        <v>0</v>
      </c>
      <c r="Z209" s="151">
        <v>0</v>
      </c>
      <c r="AA209" s="151">
        <v>0</v>
      </c>
      <c r="AB209" s="151">
        <v>0</v>
      </c>
      <c r="AC209" s="151">
        <v>0</v>
      </c>
      <c r="AD209" s="151">
        <v>0</v>
      </c>
      <c r="AE209" s="151">
        <v>0</v>
      </c>
      <c r="AF209" s="151">
        <v>0</v>
      </c>
      <c r="AG209" s="151">
        <v>0</v>
      </c>
      <c r="AH209" s="151">
        <v>0</v>
      </c>
      <c r="AI209" s="151">
        <v>0</v>
      </c>
      <c r="AJ209" s="151">
        <v>0</v>
      </c>
      <c r="AK209" s="151">
        <v>0</v>
      </c>
      <c r="AL209" s="151">
        <v>0</v>
      </c>
      <c r="AM209" s="151">
        <v>0</v>
      </c>
      <c r="AN209" s="151">
        <v>0</v>
      </c>
      <c r="AO209" s="151">
        <v>0</v>
      </c>
      <c r="AP209" s="151">
        <v>0</v>
      </c>
      <c r="AQ209" s="151">
        <v>10705.261039999999</v>
      </c>
    </row>
    <row r="210" spans="1:43">
      <c r="A210" s="840" t="s">
        <v>202</v>
      </c>
      <c r="B210" s="151">
        <v>0</v>
      </c>
      <c r="C210" s="151">
        <v>0</v>
      </c>
      <c r="D210" s="151">
        <v>0</v>
      </c>
      <c r="E210" s="151">
        <v>0</v>
      </c>
      <c r="F210" s="151">
        <v>0</v>
      </c>
      <c r="G210" s="151">
        <v>0</v>
      </c>
      <c r="H210" s="151">
        <v>0</v>
      </c>
      <c r="I210" s="151">
        <v>0</v>
      </c>
      <c r="J210" s="151">
        <v>0</v>
      </c>
      <c r="K210" s="151">
        <v>0</v>
      </c>
      <c r="L210" s="151">
        <v>0</v>
      </c>
      <c r="M210" s="151">
        <v>0</v>
      </c>
      <c r="N210" s="151">
        <v>0</v>
      </c>
      <c r="O210" s="151">
        <v>0</v>
      </c>
      <c r="P210" s="151">
        <v>0</v>
      </c>
      <c r="Q210" s="151">
        <v>0</v>
      </c>
      <c r="R210" s="151">
        <v>0</v>
      </c>
      <c r="S210" s="151">
        <v>0</v>
      </c>
      <c r="T210" s="151">
        <v>0</v>
      </c>
      <c r="U210" s="151">
        <v>0</v>
      </c>
      <c r="V210" s="151">
        <v>0</v>
      </c>
      <c r="W210" s="151">
        <v>0</v>
      </c>
      <c r="X210" s="151">
        <v>0</v>
      </c>
      <c r="Y210" s="151">
        <v>0</v>
      </c>
      <c r="Z210" s="151">
        <v>0</v>
      </c>
      <c r="AA210" s="151">
        <v>0</v>
      </c>
      <c r="AB210" s="151">
        <v>0</v>
      </c>
      <c r="AC210" s="151">
        <v>0</v>
      </c>
      <c r="AD210" s="151">
        <v>0</v>
      </c>
      <c r="AE210" s="151">
        <v>0</v>
      </c>
      <c r="AF210" s="151">
        <v>0</v>
      </c>
      <c r="AG210" s="151">
        <v>0</v>
      </c>
      <c r="AH210" s="151">
        <v>0</v>
      </c>
      <c r="AI210" s="151">
        <v>0</v>
      </c>
      <c r="AJ210" s="151">
        <v>0</v>
      </c>
      <c r="AK210" s="151">
        <v>0</v>
      </c>
      <c r="AL210" s="151">
        <v>0</v>
      </c>
      <c r="AM210" s="151">
        <v>0</v>
      </c>
      <c r="AN210" s="151">
        <v>0</v>
      </c>
      <c r="AO210" s="151">
        <v>0</v>
      </c>
      <c r="AP210" s="151">
        <v>0</v>
      </c>
      <c r="AQ210" s="151">
        <v>0</v>
      </c>
    </row>
    <row r="211" spans="1:43">
      <c r="A211" s="840" t="s">
        <v>203</v>
      </c>
      <c r="B211" s="151">
        <v>10705.261039999999</v>
      </c>
      <c r="C211" s="151">
        <v>0</v>
      </c>
      <c r="D211" s="151">
        <v>0</v>
      </c>
      <c r="E211" s="151">
        <v>0</v>
      </c>
      <c r="F211" s="151">
        <v>0</v>
      </c>
      <c r="G211" s="151">
        <v>0</v>
      </c>
      <c r="H211" s="151">
        <v>0</v>
      </c>
      <c r="I211" s="151">
        <v>0</v>
      </c>
      <c r="J211" s="151">
        <v>0</v>
      </c>
      <c r="K211" s="151">
        <v>0</v>
      </c>
      <c r="L211" s="151">
        <v>0</v>
      </c>
      <c r="M211" s="151">
        <v>0</v>
      </c>
      <c r="N211" s="151">
        <v>0</v>
      </c>
      <c r="O211" s="151">
        <v>0</v>
      </c>
      <c r="P211" s="151">
        <v>0</v>
      </c>
      <c r="Q211" s="151">
        <v>0</v>
      </c>
      <c r="R211" s="151">
        <v>0</v>
      </c>
      <c r="S211" s="151">
        <v>0</v>
      </c>
      <c r="T211" s="151">
        <v>0</v>
      </c>
      <c r="U211" s="151">
        <v>0</v>
      </c>
      <c r="V211" s="151">
        <v>0</v>
      </c>
      <c r="W211" s="151">
        <v>0</v>
      </c>
      <c r="X211" s="151">
        <v>0</v>
      </c>
      <c r="Y211" s="151">
        <v>0</v>
      </c>
      <c r="Z211" s="151">
        <v>0</v>
      </c>
      <c r="AA211" s="151">
        <v>0</v>
      </c>
      <c r="AB211" s="151">
        <v>0</v>
      </c>
      <c r="AC211" s="151">
        <v>0</v>
      </c>
      <c r="AD211" s="151">
        <v>0</v>
      </c>
      <c r="AE211" s="151">
        <v>0</v>
      </c>
      <c r="AF211" s="151">
        <v>0</v>
      </c>
      <c r="AG211" s="151">
        <v>0</v>
      </c>
      <c r="AH211" s="151">
        <v>0</v>
      </c>
      <c r="AI211" s="151">
        <v>0</v>
      </c>
      <c r="AJ211" s="151">
        <v>0</v>
      </c>
      <c r="AK211" s="151">
        <v>0</v>
      </c>
      <c r="AL211" s="151">
        <v>0</v>
      </c>
      <c r="AM211" s="151">
        <v>0</v>
      </c>
      <c r="AN211" s="151">
        <v>0</v>
      </c>
      <c r="AO211" s="151">
        <v>0</v>
      </c>
      <c r="AP211" s="151">
        <v>0</v>
      </c>
      <c r="AQ211" s="151">
        <v>10705.261039999999</v>
      </c>
    </row>
    <row r="212" spans="1:43">
      <c r="A212" s="840" t="s">
        <v>204</v>
      </c>
      <c r="B212" s="151">
        <v>0</v>
      </c>
      <c r="C212" s="151">
        <v>0</v>
      </c>
      <c r="D212" s="151">
        <v>0</v>
      </c>
      <c r="E212" s="151">
        <v>0</v>
      </c>
      <c r="F212" s="151">
        <v>0</v>
      </c>
      <c r="G212" s="151">
        <v>0</v>
      </c>
      <c r="H212" s="151">
        <v>0</v>
      </c>
      <c r="I212" s="151">
        <v>0</v>
      </c>
      <c r="J212" s="151">
        <v>0</v>
      </c>
      <c r="K212" s="151">
        <v>0</v>
      </c>
      <c r="L212" s="151">
        <v>0</v>
      </c>
      <c r="M212" s="151">
        <v>0</v>
      </c>
      <c r="N212" s="151">
        <v>0</v>
      </c>
      <c r="O212" s="151">
        <v>0</v>
      </c>
      <c r="P212" s="151">
        <v>0</v>
      </c>
      <c r="Q212" s="151">
        <v>0</v>
      </c>
      <c r="R212" s="151">
        <v>0</v>
      </c>
      <c r="S212" s="151">
        <v>0</v>
      </c>
      <c r="T212" s="151">
        <v>0</v>
      </c>
      <c r="U212" s="151">
        <v>0</v>
      </c>
      <c r="V212" s="151">
        <v>0</v>
      </c>
      <c r="W212" s="151">
        <v>0</v>
      </c>
      <c r="X212" s="151">
        <v>0</v>
      </c>
      <c r="Y212" s="151">
        <v>0</v>
      </c>
      <c r="Z212" s="151">
        <v>0</v>
      </c>
      <c r="AA212" s="151">
        <v>0</v>
      </c>
      <c r="AB212" s="151">
        <v>0</v>
      </c>
      <c r="AC212" s="151">
        <v>0</v>
      </c>
      <c r="AD212" s="151">
        <v>0</v>
      </c>
      <c r="AE212" s="151">
        <v>0</v>
      </c>
      <c r="AF212" s="151">
        <v>0</v>
      </c>
      <c r="AG212" s="151">
        <v>0</v>
      </c>
      <c r="AH212" s="151">
        <v>0</v>
      </c>
      <c r="AI212" s="151">
        <v>0</v>
      </c>
      <c r="AJ212" s="151">
        <v>0</v>
      </c>
      <c r="AK212" s="151">
        <v>0</v>
      </c>
      <c r="AL212" s="151">
        <v>0</v>
      </c>
      <c r="AM212" s="151">
        <v>0</v>
      </c>
      <c r="AN212" s="151">
        <v>0</v>
      </c>
      <c r="AO212" s="151">
        <v>0</v>
      </c>
      <c r="AP212" s="151">
        <v>0</v>
      </c>
      <c r="AQ212" s="151">
        <v>0</v>
      </c>
    </row>
    <row r="213" spans="1:43">
      <c r="A213" s="840" t="s">
        <v>205</v>
      </c>
      <c r="B213" s="151">
        <v>0</v>
      </c>
      <c r="C213" s="151">
        <v>0</v>
      </c>
      <c r="D213" s="151">
        <v>0</v>
      </c>
      <c r="E213" s="151">
        <v>0</v>
      </c>
      <c r="F213" s="151">
        <v>0</v>
      </c>
      <c r="G213" s="151">
        <v>0</v>
      </c>
      <c r="H213" s="151">
        <v>0</v>
      </c>
      <c r="I213" s="151">
        <v>0</v>
      </c>
      <c r="J213" s="151">
        <v>0</v>
      </c>
      <c r="K213" s="151">
        <v>0</v>
      </c>
      <c r="L213" s="151">
        <v>0</v>
      </c>
      <c r="M213" s="151">
        <v>0</v>
      </c>
      <c r="N213" s="151">
        <v>0</v>
      </c>
      <c r="O213" s="151">
        <v>0</v>
      </c>
      <c r="P213" s="151">
        <v>0</v>
      </c>
      <c r="Q213" s="151">
        <v>0</v>
      </c>
      <c r="R213" s="151">
        <v>0</v>
      </c>
      <c r="S213" s="151">
        <v>0</v>
      </c>
      <c r="T213" s="151">
        <v>0</v>
      </c>
      <c r="U213" s="151">
        <v>0</v>
      </c>
      <c r="V213" s="151">
        <v>0</v>
      </c>
      <c r="W213" s="151">
        <v>0</v>
      </c>
      <c r="X213" s="151">
        <v>0</v>
      </c>
      <c r="Y213" s="151">
        <v>0</v>
      </c>
      <c r="Z213" s="151">
        <v>0</v>
      </c>
      <c r="AA213" s="151">
        <v>0</v>
      </c>
      <c r="AB213" s="151">
        <v>0</v>
      </c>
      <c r="AC213" s="151">
        <v>0</v>
      </c>
      <c r="AD213" s="151">
        <v>0</v>
      </c>
      <c r="AE213" s="151">
        <v>0</v>
      </c>
      <c r="AF213" s="151">
        <v>0</v>
      </c>
      <c r="AG213" s="151">
        <v>0</v>
      </c>
      <c r="AH213" s="151">
        <v>0</v>
      </c>
      <c r="AI213" s="151">
        <v>0</v>
      </c>
      <c r="AJ213" s="151">
        <v>0</v>
      </c>
      <c r="AK213" s="151">
        <v>0</v>
      </c>
      <c r="AL213" s="151">
        <v>0</v>
      </c>
      <c r="AM213" s="151">
        <v>0</v>
      </c>
      <c r="AN213" s="151">
        <v>0</v>
      </c>
      <c r="AO213" s="151">
        <v>0</v>
      </c>
      <c r="AP213" s="151">
        <v>0</v>
      </c>
      <c r="AQ213" s="151">
        <v>0</v>
      </c>
    </row>
    <row r="214" spans="1:43">
      <c r="A214" s="27" t="s">
        <v>206</v>
      </c>
      <c r="B214" s="151">
        <v>0</v>
      </c>
      <c r="C214" s="151">
        <v>0</v>
      </c>
      <c r="D214" s="151">
        <v>0</v>
      </c>
      <c r="E214" s="151">
        <v>0</v>
      </c>
      <c r="F214" s="151">
        <v>0</v>
      </c>
      <c r="G214" s="151">
        <v>0</v>
      </c>
      <c r="H214" s="151">
        <v>0</v>
      </c>
      <c r="I214" s="151">
        <v>0</v>
      </c>
      <c r="J214" s="151">
        <v>0</v>
      </c>
      <c r="K214" s="151">
        <v>0</v>
      </c>
      <c r="L214" s="151">
        <v>0</v>
      </c>
      <c r="M214" s="151">
        <v>0</v>
      </c>
      <c r="N214" s="151">
        <v>0</v>
      </c>
      <c r="O214" s="151">
        <v>0</v>
      </c>
      <c r="P214" s="151">
        <v>0</v>
      </c>
      <c r="Q214" s="151">
        <v>0</v>
      </c>
      <c r="R214" s="151">
        <v>0</v>
      </c>
      <c r="S214" s="151">
        <v>0</v>
      </c>
      <c r="T214" s="151">
        <v>0</v>
      </c>
      <c r="U214" s="151">
        <v>0</v>
      </c>
      <c r="V214" s="151">
        <v>0</v>
      </c>
      <c r="W214" s="151">
        <v>0</v>
      </c>
      <c r="X214" s="151">
        <v>0</v>
      </c>
      <c r="Y214" s="151">
        <v>0</v>
      </c>
      <c r="Z214" s="151">
        <v>0</v>
      </c>
      <c r="AA214" s="151">
        <v>0</v>
      </c>
      <c r="AB214" s="151">
        <v>0</v>
      </c>
      <c r="AC214" s="151">
        <v>0</v>
      </c>
      <c r="AD214" s="151">
        <v>0</v>
      </c>
      <c r="AE214" s="151">
        <v>0</v>
      </c>
      <c r="AF214" s="151">
        <v>0</v>
      </c>
      <c r="AG214" s="151">
        <v>0</v>
      </c>
      <c r="AH214" s="151">
        <v>0</v>
      </c>
      <c r="AI214" s="151">
        <v>0</v>
      </c>
      <c r="AJ214" s="151">
        <v>0</v>
      </c>
      <c r="AK214" s="151">
        <v>0</v>
      </c>
      <c r="AL214" s="151">
        <v>0</v>
      </c>
      <c r="AM214" s="151">
        <v>0</v>
      </c>
      <c r="AN214" s="151">
        <v>0</v>
      </c>
      <c r="AO214" s="151">
        <v>0</v>
      </c>
      <c r="AP214" s="151">
        <v>0</v>
      </c>
      <c r="AQ214" s="151">
        <v>0</v>
      </c>
    </row>
    <row r="215" spans="1:43">
      <c r="A215" s="942" t="s">
        <v>207</v>
      </c>
      <c r="B215" s="943">
        <v>2907195.22126</v>
      </c>
      <c r="C215" s="943">
        <v>835990.98329</v>
      </c>
      <c r="D215" s="943">
        <v>1667183.5099000002</v>
      </c>
      <c r="E215" s="943">
        <v>1233756.3187799999</v>
      </c>
      <c r="F215" s="943">
        <v>564322.55336000002</v>
      </c>
      <c r="G215" s="943">
        <v>289712.79038999998</v>
      </c>
      <c r="H215" s="943">
        <v>159712.77558000002</v>
      </c>
      <c r="I215" s="943">
        <v>756257.51802999992</v>
      </c>
      <c r="J215" s="943">
        <v>397406.74200999999</v>
      </c>
      <c r="K215" s="943">
        <v>296828.52658999996</v>
      </c>
      <c r="L215" s="943">
        <v>146656.2787</v>
      </c>
      <c r="M215" s="943">
        <v>455175.28954999999</v>
      </c>
      <c r="N215" s="943">
        <v>411386.73086000001</v>
      </c>
      <c r="O215" s="943">
        <v>75371.403420000002</v>
      </c>
      <c r="P215" s="943">
        <v>479724.41862000001</v>
      </c>
      <c r="Q215" s="943">
        <v>99103.224499999997</v>
      </c>
      <c r="R215" s="943">
        <v>141677.46776</v>
      </c>
      <c r="S215" s="943">
        <v>117682.36659999999</v>
      </c>
      <c r="T215" s="943">
        <v>153034.10783000002</v>
      </c>
      <c r="U215" s="943">
        <v>306098.10965</v>
      </c>
      <c r="V215" s="943">
        <v>160039.78513</v>
      </c>
      <c r="W215" s="943">
        <v>204383.50052999999</v>
      </c>
      <c r="X215" s="943">
        <v>210891.45585</v>
      </c>
      <c r="Y215" s="943">
        <v>36948.625780000002</v>
      </c>
      <c r="Z215" s="943">
        <v>472589.36943000002</v>
      </c>
      <c r="AA215" s="943">
        <v>245282.00875000001</v>
      </c>
      <c r="AB215" s="943">
        <v>373780.22193</v>
      </c>
      <c r="AC215" s="943">
        <v>570040.01737999998</v>
      </c>
      <c r="AD215" s="943">
        <v>478143.89652999997</v>
      </c>
      <c r="AE215" s="943">
        <v>192319.32521000001</v>
      </c>
      <c r="AF215" s="943">
        <v>135718.38693000001</v>
      </c>
      <c r="AG215" s="943">
        <v>124265.09185</v>
      </c>
      <c r="AH215" s="943">
        <v>90918.999739999999</v>
      </c>
      <c r="AI215" s="943">
        <v>34480.869610000002</v>
      </c>
      <c r="AJ215" s="943">
        <v>79779.65655</v>
      </c>
      <c r="AK215" s="943">
        <v>38932.060409999998</v>
      </c>
      <c r="AL215" s="943">
        <v>243548.27458000003</v>
      </c>
      <c r="AM215" s="943">
        <v>50946.740380000003</v>
      </c>
      <c r="AN215" s="943">
        <v>296357.18754000001</v>
      </c>
      <c r="AO215" s="943">
        <v>139970.65135</v>
      </c>
      <c r="AP215" s="943">
        <v>10031.54967</v>
      </c>
      <c r="AQ215" s="943">
        <v>15683644.011809999</v>
      </c>
    </row>
    <row r="216" spans="1:43">
      <c r="A216" s="27" t="s">
        <v>208</v>
      </c>
      <c r="B216" s="151">
        <v>0</v>
      </c>
      <c r="C216" s="151">
        <v>0.105</v>
      </c>
      <c r="D216" s="151">
        <v>0</v>
      </c>
      <c r="E216" s="151">
        <v>2.66E-3</v>
      </c>
      <c r="F216" s="151">
        <v>0</v>
      </c>
      <c r="G216" s="151">
        <v>0</v>
      </c>
      <c r="H216" s="151">
        <v>0</v>
      </c>
      <c r="I216" s="151">
        <v>0</v>
      </c>
      <c r="J216" s="151">
        <v>0.06</v>
      </c>
      <c r="K216" s="151">
        <v>0</v>
      </c>
      <c r="L216" s="151">
        <v>0</v>
      </c>
      <c r="M216" s="151">
        <v>5.1999999999999998E-2</v>
      </c>
      <c r="N216" s="151">
        <v>0</v>
      </c>
      <c r="O216" s="151">
        <v>0</v>
      </c>
      <c r="P216" s="151">
        <v>4881.6893399999999</v>
      </c>
      <c r="Q216" s="151">
        <v>0</v>
      </c>
      <c r="R216" s="151">
        <v>1</v>
      </c>
      <c r="S216" s="151">
        <v>0</v>
      </c>
      <c r="T216" s="151">
        <v>0</v>
      </c>
      <c r="U216" s="151">
        <v>0</v>
      </c>
      <c r="V216" s="151">
        <v>0</v>
      </c>
      <c r="W216" s="151">
        <v>0</v>
      </c>
      <c r="X216" s="151">
        <v>0</v>
      </c>
      <c r="Y216" s="151">
        <v>0</v>
      </c>
      <c r="Z216" s="151">
        <v>5285.32935</v>
      </c>
      <c r="AA216" s="151">
        <v>0</v>
      </c>
      <c r="AB216" s="151">
        <v>0</v>
      </c>
      <c r="AC216" s="151">
        <v>0</v>
      </c>
      <c r="AD216" s="151">
        <v>0</v>
      </c>
      <c r="AE216" s="151">
        <v>0</v>
      </c>
      <c r="AF216" s="151">
        <v>0</v>
      </c>
      <c r="AG216" s="151">
        <v>0</v>
      </c>
      <c r="AH216" s="151">
        <v>0</v>
      </c>
      <c r="AI216" s="151">
        <v>0</v>
      </c>
      <c r="AJ216" s="151">
        <v>0</v>
      </c>
      <c r="AK216" s="151">
        <v>0</v>
      </c>
      <c r="AL216" s="151">
        <v>0</v>
      </c>
      <c r="AM216" s="151">
        <v>0</v>
      </c>
      <c r="AN216" s="151">
        <v>0</v>
      </c>
      <c r="AO216" s="151">
        <v>0</v>
      </c>
      <c r="AP216" s="151">
        <v>0</v>
      </c>
      <c r="AQ216" s="151">
        <v>10168.23835</v>
      </c>
    </row>
    <row r="217" spans="1:43">
      <c r="A217" s="840" t="s">
        <v>209</v>
      </c>
      <c r="B217" s="151">
        <v>0</v>
      </c>
      <c r="C217" s="151">
        <v>0</v>
      </c>
      <c r="D217" s="151">
        <v>0</v>
      </c>
      <c r="E217" s="151">
        <v>0</v>
      </c>
      <c r="F217" s="151">
        <v>0</v>
      </c>
      <c r="G217" s="151">
        <v>0</v>
      </c>
      <c r="H217" s="151">
        <v>0</v>
      </c>
      <c r="I217" s="151">
        <v>0</v>
      </c>
      <c r="J217" s="151">
        <v>0</v>
      </c>
      <c r="K217" s="151">
        <v>0</v>
      </c>
      <c r="L217" s="151">
        <v>0</v>
      </c>
      <c r="M217" s="151">
        <v>0</v>
      </c>
      <c r="N217" s="151">
        <v>0</v>
      </c>
      <c r="O217" s="151">
        <v>0</v>
      </c>
      <c r="P217" s="151">
        <v>0</v>
      </c>
      <c r="Q217" s="151">
        <v>0</v>
      </c>
      <c r="R217" s="151">
        <v>0</v>
      </c>
      <c r="S217" s="151">
        <v>0</v>
      </c>
      <c r="T217" s="151">
        <v>0</v>
      </c>
      <c r="U217" s="151">
        <v>0</v>
      </c>
      <c r="V217" s="151">
        <v>0</v>
      </c>
      <c r="W217" s="151">
        <v>0</v>
      </c>
      <c r="X217" s="151">
        <v>0</v>
      </c>
      <c r="Y217" s="151">
        <v>0</v>
      </c>
      <c r="Z217" s="151">
        <v>0</v>
      </c>
      <c r="AA217" s="151">
        <v>0</v>
      </c>
      <c r="AB217" s="151">
        <v>0</v>
      </c>
      <c r="AC217" s="151">
        <v>0</v>
      </c>
      <c r="AD217" s="151">
        <v>0</v>
      </c>
      <c r="AE217" s="151">
        <v>0</v>
      </c>
      <c r="AF217" s="151">
        <v>0</v>
      </c>
      <c r="AG217" s="151">
        <v>0</v>
      </c>
      <c r="AH217" s="151">
        <v>0</v>
      </c>
      <c r="AI217" s="151">
        <v>0</v>
      </c>
      <c r="AJ217" s="151">
        <v>0</v>
      </c>
      <c r="AK217" s="151">
        <v>0</v>
      </c>
      <c r="AL217" s="151">
        <v>0</v>
      </c>
      <c r="AM217" s="151">
        <v>0</v>
      </c>
      <c r="AN217" s="151">
        <v>0</v>
      </c>
      <c r="AO217" s="151">
        <v>0</v>
      </c>
      <c r="AP217" s="151">
        <v>0</v>
      </c>
      <c r="AQ217" s="151">
        <v>0</v>
      </c>
    </row>
    <row r="218" spans="1:43">
      <c r="A218" s="840" t="s">
        <v>210</v>
      </c>
      <c r="B218" s="151">
        <v>0</v>
      </c>
      <c r="C218" s="151">
        <v>0</v>
      </c>
      <c r="D218" s="151">
        <v>0</v>
      </c>
      <c r="E218" s="151">
        <v>0</v>
      </c>
      <c r="F218" s="151">
        <v>0</v>
      </c>
      <c r="G218" s="151">
        <v>0</v>
      </c>
      <c r="H218" s="151">
        <v>0</v>
      </c>
      <c r="I218" s="151">
        <v>0</v>
      </c>
      <c r="J218" s="151">
        <v>0</v>
      </c>
      <c r="K218" s="151">
        <v>0</v>
      </c>
      <c r="L218" s="151">
        <v>0</v>
      </c>
      <c r="M218" s="151">
        <v>0</v>
      </c>
      <c r="N218" s="151">
        <v>0</v>
      </c>
      <c r="O218" s="151">
        <v>0</v>
      </c>
      <c r="P218" s="151">
        <v>0</v>
      </c>
      <c r="Q218" s="151">
        <v>0</v>
      </c>
      <c r="R218" s="151">
        <v>0</v>
      </c>
      <c r="S218" s="151">
        <v>0</v>
      </c>
      <c r="T218" s="151">
        <v>0</v>
      </c>
      <c r="U218" s="151">
        <v>0</v>
      </c>
      <c r="V218" s="151">
        <v>0</v>
      </c>
      <c r="W218" s="151">
        <v>0</v>
      </c>
      <c r="X218" s="151">
        <v>0</v>
      </c>
      <c r="Y218" s="151">
        <v>0</v>
      </c>
      <c r="Z218" s="151">
        <v>0</v>
      </c>
      <c r="AA218" s="151">
        <v>0</v>
      </c>
      <c r="AB218" s="151">
        <v>0</v>
      </c>
      <c r="AC218" s="151">
        <v>0</v>
      </c>
      <c r="AD218" s="151">
        <v>0</v>
      </c>
      <c r="AE218" s="151">
        <v>0</v>
      </c>
      <c r="AF218" s="151">
        <v>0</v>
      </c>
      <c r="AG218" s="151">
        <v>0</v>
      </c>
      <c r="AH218" s="151">
        <v>0</v>
      </c>
      <c r="AI218" s="151">
        <v>0</v>
      </c>
      <c r="AJ218" s="151">
        <v>0</v>
      </c>
      <c r="AK218" s="151">
        <v>0</v>
      </c>
      <c r="AL218" s="151">
        <v>0</v>
      </c>
      <c r="AM218" s="151">
        <v>0</v>
      </c>
      <c r="AN218" s="151">
        <v>0</v>
      </c>
      <c r="AO218" s="151">
        <v>0</v>
      </c>
      <c r="AP218" s="151">
        <v>0</v>
      </c>
      <c r="AQ218" s="151">
        <v>0</v>
      </c>
    </row>
    <row r="219" spans="1:43">
      <c r="A219" s="840" t="s">
        <v>211</v>
      </c>
      <c r="B219" s="151">
        <v>0</v>
      </c>
      <c r="C219" s="151">
        <v>0.105</v>
      </c>
      <c r="D219" s="151">
        <v>0</v>
      </c>
      <c r="E219" s="151">
        <v>2.66E-3</v>
      </c>
      <c r="F219" s="151">
        <v>0</v>
      </c>
      <c r="G219" s="151">
        <v>0</v>
      </c>
      <c r="H219" s="151">
        <v>0</v>
      </c>
      <c r="I219" s="151">
        <v>0</v>
      </c>
      <c r="J219" s="151">
        <v>0.06</v>
      </c>
      <c r="K219" s="151">
        <v>0</v>
      </c>
      <c r="L219" s="151">
        <v>0</v>
      </c>
      <c r="M219" s="151">
        <v>5.1999999999999998E-2</v>
      </c>
      <c r="N219" s="151">
        <v>0</v>
      </c>
      <c r="O219" s="151">
        <v>0</v>
      </c>
      <c r="P219" s="151">
        <v>4881.6893399999999</v>
      </c>
      <c r="Q219" s="151">
        <v>0</v>
      </c>
      <c r="R219" s="151">
        <v>1</v>
      </c>
      <c r="S219" s="151">
        <v>0</v>
      </c>
      <c r="T219" s="151">
        <v>0</v>
      </c>
      <c r="U219" s="151">
        <v>0</v>
      </c>
      <c r="V219" s="151">
        <v>0</v>
      </c>
      <c r="W219" s="151">
        <v>0</v>
      </c>
      <c r="X219" s="151">
        <v>0</v>
      </c>
      <c r="Y219" s="151">
        <v>0</v>
      </c>
      <c r="Z219" s="151">
        <v>5285.32935</v>
      </c>
      <c r="AA219" s="151">
        <v>0</v>
      </c>
      <c r="AB219" s="151">
        <v>0</v>
      </c>
      <c r="AC219" s="151">
        <v>0</v>
      </c>
      <c r="AD219" s="151">
        <v>0</v>
      </c>
      <c r="AE219" s="151">
        <v>0</v>
      </c>
      <c r="AF219" s="151">
        <v>0</v>
      </c>
      <c r="AG219" s="151">
        <v>0</v>
      </c>
      <c r="AH219" s="151">
        <v>0</v>
      </c>
      <c r="AI219" s="151">
        <v>0</v>
      </c>
      <c r="AJ219" s="151">
        <v>0</v>
      </c>
      <c r="AK219" s="151">
        <v>0</v>
      </c>
      <c r="AL219" s="151">
        <v>0</v>
      </c>
      <c r="AM219" s="151">
        <v>0</v>
      </c>
      <c r="AN219" s="151">
        <v>0</v>
      </c>
      <c r="AO219" s="151">
        <v>0</v>
      </c>
      <c r="AP219" s="151">
        <v>0</v>
      </c>
      <c r="AQ219" s="151">
        <v>10168.23835</v>
      </c>
    </row>
    <row r="220" spans="1:43">
      <c r="A220" s="27" t="s">
        <v>212</v>
      </c>
      <c r="B220" s="151">
        <v>0</v>
      </c>
      <c r="C220" s="151">
        <v>0</v>
      </c>
      <c r="D220" s="151">
        <v>53444.9643</v>
      </c>
      <c r="E220" s="151">
        <v>0</v>
      </c>
      <c r="F220" s="151">
        <v>0</v>
      </c>
      <c r="G220" s="151">
        <v>0</v>
      </c>
      <c r="H220" s="151">
        <v>0</v>
      </c>
      <c r="I220" s="151">
        <v>0</v>
      </c>
      <c r="J220" s="151">
        <v>0</v>
      </c>
      <c r="K220" s="151">
        <v>0</v>
      </c>
      <c r="L220" s="151">
        <v>620.72855000000004</v>
      </c>
      <c r="M220" s="151">
        <v>0</v>
      </c>
      <c r="N220" s="151">
        <v>0</v>
      </c>
      <c r="O220" s="151">
        <v>0</v>
      </c>
      <c r="P220" s="151">
        <v>0</v>
      </c>
      <c r="Q220" s="151">
        <v>0</v>
      </c>
      <c r="R220" s="151">
        <v>0</v>
      </c>
      <c r="S220" s="151">
        <v>0</v>
      </c>
      <c r="T220" s="151">
        <v>0</v>
      </c>
      <c r="U220" s="151">
        <v>0</v>
      </c>
      <c r="V220" s="151">
        <v>0</v>
      </c>
      <c r="W220" s="151">
        <v>0</v>
      </c>
      <c r="X220" s="151">
        <v>0</v>
      </c>
      <c r="Y220" s="151">
        <v>0</v>
      </c>
      <c r="Z220" s="151">
        <v>0</v>
      </c>
      <c r="AA220" s="151">
        <v>0</v>
      </c>
      <c r="AB220" s="151">
        <v>0</v>
      </c>
      <c r="AC220" s="151">
        <v>0</v>
      </c>
      <c r="AD220" s="151">
        <v>0</v>
      </c>
      <c r="AE220" s="151">
        <v>0</v>
      </c>
      <c r="AF220" s="151">
        <v>0</v>
      </c>
      <c r="AG220" s="151">
        <v>0</v>
      </c>
      <c r="AH220" s="151">
        <v>0</v>
      </c>
      <c r="AI220" s="151">
        <v>0</v>
      </c>
      <c r="AJ220" s="151">
        <v>0</v>
      </c>
      <c r="AK220" s="151">
        <v>0</v>
      </c>
      <c r="AL220" s="151">
        <v>0</v>
      </c>
      <c r="AM220" s="151">
        <v>0</v>
      </c>
      <c r="AN220" s="151">
        <v>0</v>
      </c>
      <c r="AO220" s="151">
        <v>0</v>
      </c>
      <c r="AP220" s="151">
        <v>0</v>
      </c>
      <c r="AQ220" s="151">
        <v>54065.692849999999</v>
      </c>
    </row>
    <row r="221" spans="1:43">
      <c r="A221" s="21" t="s">
        <v>213</v>
      </c>
      <c r="B221" s="151">
        <v>0</v>
      </c>
      <c r="C221" s="151">
        <v>0</v>
      </c>
      <c r="D221" s="151">
        <v>0</v>
      </c>
      <c r="E221" s="151">
        <v>0</v>
      </c>
      <c r="F221" s="151">
        <v>0</v>
      </c>
      <c r="G221" s="151">
        <v>0</v>
      </c>
      <c r="H221" s="151">
        <v>0</v>
      </c>
      <c r="I221" s="151">
        <v>0</v>
      </c>
      <c r="J221" s="151">
        <v>0</v>
      </c>
      <c r="K221" s="151">
        <v>0</v>
      </c>
      <c r="L221" s="151">
        <v>0</v>
      </c>
      <c r="M221" s="151">
        <v>0</v>
      </c>
      <c r="N221" s="151">
        <v>0</v>
      </c>
      <c r="O221" s="151">
        <v>0</v>
      </c>
      <c r="P221" s="151">
        <v>0</v>
      </c>
      <c r="Q221" s="151">
        <v>0</v>
      </c>
      <c r="R221" s="151">
        <v>0</v>
      </c>
      <c r="S221" s="151">
        <v>0</v>
      </c>
      <c r="T221" s="151">
        <v>0</v>
      </c>
      <c r="U221" s="151">
        <v>0</v>
      </c>
      <c r="V221" s="151">
        <v>0</v>
      </c>
      <c r="W221" s="151">
        <v>0</v>
      </c>
      <c r="X221" s="151">
        <v>0</v>
      </c>
      <c r="Y221" s="151">
        <v>0</v>
      </c>
      <c r="Z221" s="151">
        <v>0</v>
      </c>
      <c r="AA221" s="151">
        <v>0</v>
      </c>
      <c r="AB221" s="151">
        <v>0</v>
      </c>
      <c r="AC221" s="151">
        <v>0</v>
      </c>
      <c r="AD221" s="151">
        <v>0</v>
      </c>
      <c r="AE221" s="151">
        <v>0</v>
      </c>
      <c r="AF221" s="151">
        <v>0</v>
      </c>
      <c r="AG221" s="151">
        <v>0</v>
      </c>
      <c r="AH221" s="151">
        <v>0</v>
      </c>
      <c r="AI221" s="151">
        <v>0</v>
      </c>
      <c r="AJ221" s="151">
        <v>0</v>
      </c>
      <c r="AK221" s="151">
        <v>0</v>
      </c>
      <c r="AL221" s="151">
        <v>0</v>
      </c>
      <c r="AM221" s="151">
        <v>0</v>
      </c>
      <c r="AN221" s="151">
        <v>0</v>
      </c>
      <c r="AO221" s="151">
        <v>0</v>
      </c>
      <c r="AP221" s="151">
        <v>0</v>
      </c>
      <c r="AQ221" s="151">
        <v>0</v>
      </c>
    </row>
    <row r="222" spans="1:43">
      <c r="A222" s="840" t="s">
        <v>214</v>
      </c>
      <c r="B222" s="151">
        <v>0</v>
      </c>
      <c r="C222" s="151">
        <v>0</v>
      </c>
      <c r="D222" s="151">
        <v>53444.9643</v>
      </c>
      <c r="E222" s="151">
        <v>0</v>
      </c>
      <c r="F222" s="151">
        <v>0</v>
      </c>
      <c r="G222" s="151">
        <v>0</v>
      </c>
      <c r="H222" s="151">
        <v>0</v>
      </c>
      <c r="I222" s="151">
        <v>0</v>
      </c>
      <c r="J222" s="151">
        <v>0</v>
      </c>
      <c r="K222" s="151">
        <v>0</v>
      </c>
      <c r="L222" s="151">
        <v>620.72855000000004</v>
      </c>
      <c r="M222" s="151">
        <v>0</v>
      </c>
      <c r="N222" s="151">
        <v>0</v>
      </c>
      <c r="O222" s="151">
        <v>0</v>
      </c>
      <c r="P222" s="151">
        <v>0</v>
      </c>
      <c r="Q222" s="151">
        <v>0</v>
      </c>
      <c r="R222" s="151">
        <v>0</v>
      </c>
      <c r="S222" s="151">
        <v>0</v>
      </c>
      <c r="T222" s="151">
        <v>0</v>
      </c>
      <c r="U222" s="151">
        <v>0</v>
      </c>
      <c r="V222" s="151">
        <v>0</v>
      </c>
      <c r="W222" s="151">
        <v>0</v>
      </c>
      <c r="X222" s="151">
        <v>0</v>
      </c>
      <c r="Y222" s="151">
        <v>0</v>
      </c>
      <c r="Z222" s="151">
        <v>0</v>
      </c>
      <c r="AA222" s="151">
        <v>0</v>
      </c>
      <c r="AB222" s="151">
        <v>0</v>
      </c>
      <c r="AC222" s="151">
        <v>0</v>
      </c>
      <c r="AD222" s="151">
        <v>0</v>
      </c>
      <c r="AE222" s="151">
        <v>0</v>
      </c>
      <c r="AF222" s="151">
        <v>0</v>
      </c>
      <c r="AG222" s="151">
        <v>0</v>
      </c>
      <c r="AH222" s="151">
        <v>0</v>
      </c>
      <c r="AI222" s="151">
        <v>0</v>
      </c>
      <c r="AJ222" s="151">
        <v>0</v>
      </c>
      <c r="AK222" s="151">
        <v>0</v>
      </c>
      <c r="AL222" s="151">
        <v>0</v>
      </c>
      <c r="AM222" s="151">
        <v>0</v>
      </c>
      <c r="AN222" s="151">
        <v>0</v>
      </c>
      <c r="AO222" s="151">
        <v>0</v>
      </c>
      <c r="AP222" s="151">
        <v>0</v>
      </c>
      <c r="AQ222" s="151">
        <v>54065.692849999999</v>
      </c>
    </row>
    <row r="223" spans="1:43">
      <c r="A223" s="840" t="s">
        <v>215</v>
      </c>
      <c r="B223" s="151">
        <v>0</v>
      </c>
      <c r="C223" s="151">
        <v>0</v>
      </c>
      <c r="D223" s="151">
        <v>0</v>
      </c>
      <c r="E223" s="151">
        <v>0</v>
      </c>
      <c r="F223" s="151">
        <v>0</v>
      </c>
      <c r="G223" s="151">
        <v>0</v>
      </c>
      <c r="H223" s="151">
        <v>0</v>
      </c>
      <c r="I223" s="151">
        <v>0</v>
      </c>
      <c r="J223" s="151">
        <v>0</v>
      </c>
      <c r="K223" s="151">
        <v>0</v>
      </c>
      <c r="L223" s="151">
        <v>0</v>
      </c>
      <c r="M223" s="151">
        <v>0</v>
      </c>
      <c r="N223" s="151">
        <v>0</v>
      </c>
      <c r="O223" s="151">
        <v>0</v>
      </c>
      <c r="P223" s="151">
        <v>0</v>
      </c>
      <c r="Q223" s="151">
        <v>0</v>
      </c>
      <c r="R223" s="151">
        <v>0</v>
      </c>
      <c r="S223" s="151">
        <v>0</v>
      </c>
      <c r="T223" s="151">
        <v>0</v>
      </c>
      <c r="U223" s="151">
        <v>0</v>
      </c>
      <c r="V223" s="151">
        <v>0</v>
      </c>
      <c r="W223" s="151">
        <v>0</v>
      </c>
      <c r="X223" s="151">
        <v>0</v>
      </c>
      <c r="Y223" s="151">
        <v>0</v>
      </c>
      <c r="Z223" s="151">
        <v>0</v>
      </c>
      <c r="AA223" s="151">
        <v>0</v>
      </c>
      <c r="AB223" s="151">
        <v>0</v>
      </c>
      <c r="AC223" s="151">
        <v>0</v>
      </c>
      <c r="AD223" s="151">
        <v>0</v>
      </c>
      <c r="AE223" s="151">
        <v>0</v>
      </c>
      <c r="AF223" s="151">
        <v>0</v>
      </c>
      <c r="AG223" s="151">
        <v>0</v>
      </c>
      <c r="AH223" s="151">
        <v>0</v>
      </c>
      <c r="AI223" s="151">
        <v>0</v>
      </c>
      <c r="AJ223" s="151">
        <v>0</v>
      </c>
      <c r="AK223" s="151">
        <v>0</v>
      </c>
      <c r="AL223" s="151">
        <v>0</v>
      </c>
      <c r="AM223" s="151">
        <v>0</v>
      </c>
      <c r="AN223" s="151">
        <v>0</v>
      </c>
      <c r="AO223" s="151">
        <v>0</v>
      </c>
      <c r="AP223" s="151">
        <v>0</v>
      </c>
      <c r="AQ223" s="151">
        <v>0</v>
      </c>
    </row>
    <row r="224" spans="1:43">
      <c r="A224" s="840" t="s">
        <v>216</v>
      </c>
      <c r="B224" s="151">
        <v>0</v>
      </c>
      <c r="C224" s="151">
        <v>0</v>
      </c>
      <c r="D224" s="151">
        <v>0</v>
      </c>
      <c r="E224" s="151">
        <v>0</v>
      </c>
      <c r="F224" s="151">
        <v>0</v>
      </c>
      <c r="G224" s="151">
        <v>0</v>
      </c>
      <c r="H224" s="151">
        <v>0</v>
      </c>
      <c r="I224" s="151">
        <v>0</v>
      </c>
      <c r="J224" s="151">
        <v>0</v>
      </c>
      <c r="K224" s="151">
        <v>0</v>
      </c>
      <c r="L224" s="151">
        <v>0</v>
      </c>
      <c r="M224" s="151">
        <v>0</v>
      </c>
      <c r="N224" s="151">
        <v>0</v>
      </c>
      <c r="O224" s="151">
        <v>0</v>
      </c>
      <c r="P224" s="151">
        <v>0</v>
      </c>
      <c r="Q224" s="151">
        <v>0</v>
      </c>
      <c r="R224" s="151">
        <v>0</v>
      </c>
      <c r="S224" s="151">
        <v>0</v>
      </c>
      <c r="T224" s="151">
        <v>0</v>
      </c>
      <c r="U224" s="151">
        <v>0</v>
      </c>
      <c r="V224" s="151">
        <v>0</v>
      </c>
      <c r="W224" s="151">
        <v>0</v>
      </c>
      <c r="X224" s="151">
        <v>0</v>
      </c>
      <c r="Y224" s="151">
        <v>0</v>
      </c>
      <c r="Z224" s="151">
        <v>0</v>
      </c>
      <c r="AA224" s="151">
        <v>0</v>
      </c>
      <c r="AB224" s="151">
        <v>0</v>
      </c>
      <c r="AC224" s="151">
        <v>0</v>
      </c>
      <c r="AD224" s="151">
        <v>0</v>
      </c>
      <c r="AE224" s="151">
        <v>0</v>
      </c>
      <c r="AF224" s="151">
        <v>0</v>
      </c>
      <c r="AG224" s="151">
        <v>0</v>
      </c>
      <c r="AH224" s="151">
        <v>0</v>
      </c>
      <c r="AI224" s="151">
        <v>0</v>
      </c>
      <c r="AJ224" s="151">
        <v>0</v>
      </c>
      <c r="AK224" s="151">
        <v>0</v>
      </c>
      <c r="AL224" s="151">
        <v>0</v>
      </c>
      <c r="AM224" s="151">
        <v>0</v>
      </c>
      <c r="AN224" s="151">
        <v>0</v>
      </c>
      <c r="AO224" s="151">
        <v>0</v>
      </c>
      <c r="AP224" s="151">
        <v>0</v>
      </c>
      <c r="AQ224" s="151">
        <v>0</v>
      </c>
    </row>
    <row r="225" spans="1:43">
      <c r="A225" s="840" t="s">
        <v>217</v>
      </c>
      <c r="B225" s="151">
        <v>0</v>
      </c>
      <c r="C225" s="151">
        <v>0</v>
      </c>
      <c r="D225" s="151">
        <v>0</v>
      </c>
      <c r="E225" s="151">
        <v>0</v>
      </c>
      <c r="F225" s="151">
        <v>0</v>
      </c>
      <c r="G225" s="151">
        <v>0</v>
      </c>
      <c r="H225" s="151">
        <v>0</v>
      </c>
      <c r="I225" s="151">
        <v>0</v>
      </c>
      <c r="J225" s="151">
        <v>0</v>
      </c>
      <c r="K225" s="151">
        <v>0</v>
      </c>
      <c r="L225" s="151">
        <v>0</v>
      </c>
      <c r="M225" s="151">
        <v>0</v>
      </c>
      <c r="N225" s="151">
        <v>0</v>
      </c>
      <c r="O225" s="151">
        <v>0</v>
      </c>
      <c r="P225" s="151">
        <v>0</v>
      </c>
      <c r="Q225" s="151">
        <v>0</v>
      </c>
      <c r="R225" s="151">
        <v>0</v>
      </c>
      <c r="S225" s="151">
        <v>0</v>
      </c>
      <c r="T225" s="151">
        <v>0</v>
      </c>
      <c r="U225" s="151">
        <v>0</v>
      </c>
      <c r="V225" s="151">
        <v>0</v>
      </c>
      <c r="W225" s="151">
        <v>0</v>
      </c>
      <c r="X225" s="151">
        <v>0</v>
      </c>
      <c r="Y225" s="151">
        <v>0</v>
      </c>
      <c r="Z225" s="151">
        <v>0</v>
      </c>
      <c r="AA225" s="151">
        <v>0</v>
      </c>
      <c r="AB225" s="151">
        <v>0</v>
      </c>
      <c r="AC225" s="151">
        <v>0</v>
      </c>
      <c r="AD225" s="151">
        <v>0</v>
      </c>
      <c r="AE225" s="151">
        <v>0</v>
      </c>
      <c r="AF225" s="151">
        <v>0</v>
      </c>
      <c r="AG225" s="151">
        <v>0</v>
      </c>
      <c r="AH225" s="151">
        <v>0</v>
      </c>
      <c r="AI225" s="151">
        <v>0</v>
      </c>
      <c r="AJ225" s="151">
        <v>0</v>
      </c>
      <c r="AK225" s="151">
        <v>0</v>
      </c>
      <c r="AL225" s="151">
        <v>0</v>
      </c>
      <c r="AM225" s="151">
        <v>0</v>
      </c>
      <c r="AN225" s="151">
        <v>0</v>
      </c>
      <c r="AO225" s="151">
        <v>0</v>
      </c>
      <c r="AP225" s="151">
        <v>0</v>
      </c>
      <c r="AQ225" s="151">
        <v>0</v>
      </c>
    </row>
    <row r="226" spans="1:43">
      <c r="A226" s="27" t="s">
        <v>218</v>
      </c>
      <c r="B226" s="151">
        <v>0</v>
      </c>
      <c r="C226" s="151">
        <v>0</v>
      </c>
      <c r="D226" s="151">
        <v>0</v>
      </c>
      <c r="E226" s="151">
        <v>0</v>
      </c>
      <c r="F226" s="151">
        <v>0</v>
      </c>
      <c r="G226" s="151">
        <v>0</v>
      </c>
      <c r="H226" s="151">
        <v>0</v>
      </c>
      <c r="I226" s="151">
        <v>0</v>
      </c>
      <c r="J226" s="151">
        <v>0</v>
      </c>
      <c r="K226" s="151">
        <v>0</v>
      </c>
      <c r="L226" s="151">
        <v>0</v>
      </c>
      <c r="M226" s="151">
        <v>0</v>
      </c>
      <c r="N226" s="151">
        <v>0</v>
      </c>
      <c r="O226" s="151">
        <v>0</v>
      </c>
      <c r="P226" s="151">
        <v>1569.4701100000002</v>
      </c>
      <c r="Q226" s="151">
        <v>0</v>
      </c>
      <c r="R226" s="151">
        <v>0</v>
      </c>
      <c r="S226" s="151">
        <v>0</v>
      </c>
      <c r="T226" s="151">
        <v>0</v>
      </c>
      <c r="U226" s="151">
        <v>0</v>
      </c>
      <c r="V226" s="151">
        <v>0</v>
      </c>
      <c r="W226" s="151">
        <v>0</v>
      </c>
      <c r="X226" s="151">
        <v>0</v>
      </c>
      <c r="Y226" s="151">
        <v>0</v>
      </c>
      <c r="Z226" s="151">
        <v>0</v>
      </c>
      <c r="AA226" s="151">
        <v>0</v>
      </c>
      <c r="AB226" s="151">
        <v>0</v>
      </c>
      <c r="AC226" s="151">
        <v>0</v>
      </c>
      <c r="AD226" s="151">
        <v>0</v>
      </c>
      <c r="AE226" s="151">
        <v>0</v>
      </c>
      <c r="AF226" s="151">
        <v>0</v>
      </c>
      <c r="AG226" s="151">
        <v>0</v>
      </c>
      <c r="AH226" s="151">
        <v>0</v>
      </c>
      <c r="AI226" s="151">
        <v>0</v>
      </c>
      <c r="AJ226" s="151">
        <v>0</v>
      </c>
      <c r="AK226" s="151">
        <v>0</v>
      </c>
      <c r="AL226" s="151">
        <v>0</v>
      </c>
      <c r="AM226" s="151">
        <v>0</v>
      </c>
      <c r="AN226" s="151">
        <v>0</v>
      </c>
      <c r="AO226" s="151">
        <v>0</v>
      </c>
      <c r="AP226" s="151">
        <v>0</v>
      </c>
      <c r="AQ226" s="151">
        <v>1569.4701100000002</v>
      </c>
    </row>
    <row r="227" spans="1:43">
      <c r="A227" s="840" t="s">
        <v>219</v>
      </c>
      <c r="B227" s="151">
        <v>0</v>
      </c>
      <c r="C227" s="151">
        <v>0</v>
      </c>
      <c r="D227" s="151">
        <v>0</v>
      </c>
      <c r="E227" s="151">
        <v>0</v>
      </c>
      <c r="F227" s="151">
        <v>0</v>
      </c>
      <c r="G227" s="151">
        <v>0</v>
      </c>
      <c r="H227" s="151">
        <v>0</v>
      </c>
      <c r="I227" s="151">
        <v>0</v>
      </c>
      <c r="J227" s="151">
        <v>0</v>
      </c>
      <c r="K227" s="151">
        <v>0</v>
      </c>
      <c r="L227" s="151">
        <v>0</v>
      </c>
      <c r="M227" s="151">
        <v>0</v>
      </c>
      <c r="N227" s="151">
        <v>0</v>
      </c>
      <c r="O227" s="151">
        <v>0</v>
      </c>
      <c r="P227" s="151">
        <v>1569.4701100000002</v>
      </c>
      <c r="Q227" s="151">
        <v>0</v>
      </c>
      <c r="R227" s="151">
        <v>0</v>
      </c>
      <c r="S227" s="151">
        <v>0</v>
      </c>
      <c r="T227" s="151">
        <v>0</v>
      </c>
      <c r="U227" s="151">
        <v>0</v>
      </c>
      <c r="V227" s="151">
        <v>0</v>
      </c>
      <c r="W227" s="151">
        <v>0</v>
      </c>
      <c r="X227" s="151">
        <v>0</v>
      </c>
      <c r="Y227" s="151">
        <v>0</v>
      </c>
      <c r="Z227" s="151">
        <v>0</v>
      </c>
      <c r="AA227" s="151">
        <v>0</v>
      </c>
      <c r="AB227" s="151">
        <v>0</v>
      </c>
      <c r="AC227" s="151">
        <v>0</v>
      </c>
      <c r="AD227" s="151">
        <v>0</v>
      </c>
      <c r="AE227" s="151">
        <v>0</v>
      </c>
      <c r="AF227" s="151">
        <v>0</v>
      </c>
      <c r="AG227" s="151">
        <v>0</v>
      </c>
      <c r="AH227" s="151">
        <v>0</v>
      </c>
      <c r="AI227" s="151">
        <v>0</v>
      </c>
      <c r="AJ227" s="151">
        <v>0</v>
      </c>
      <c r="AK227" s="151">
        <v>0</v>
      </c>
      <c r="AL227" s="151">
        <v>0</v>
      </c>
      <c r="AM227" s="151">
        <v>0</v>
      </c>
      <c r="AN227" s="151">
        <v>0</v>
      </c>
      <c r="AO227" s="151">
        <v>0</v>
      </c>
      <c r="AP227" s="151">
        <v>0</v>
      </c>
      <c r="AQ227" s="151">
        <v>1569.4701100000002</v>
      </c>
    </row>
    <row r="228" spans="1:43">
      <c r="A228" s="840" t="s">
        <v>220</v>
      </c>
      <c r="B228" s="151">
        <v>0</v>
      </c>
      <c r="C228" s="151">
        <v>0</v>
      </c>
      <c r="D228" s="151">
        <v>0</v>
      </c>
      <c r="E228" s="151">
        <v>0</v>
      </c>
      <c r="F228" s="151">
        <v>0</v>
      </c>
      <c r="G228" s="151">
        <v>0</v>
      </c>
      <c r="H228" s="151">
        <v>0</v>
      </c>
      <c r="I228" s="151">
        <v>0</v>
      </c>
      <c r="J228" s="151">
        <v>0</v>
      </c>
      <c r="K228" s="151">
        <v>0</v>
      </c>
      <c r="L228" s="151">
        <v>0</v>
      </c>
      <c r="M228" s="151">
        <v>0</v>
      </c>
      <c r="N228" s="151">
        <v>0</v>
      </c>
      <c r="O228" s="151">
        <v>0</v>
      </c>
      <c r="P228" s="151">
        <v>0</v>
      </c>
      <c r="Q228" s="151">
        <v>0</v>
      </c>
      <c r="R228" s="151">
        <v>0</v>
      </c>
      <c r="S228" s="151">
        <v>0</v>
      </c>
      <c r="T228" s="151">
        <v>0</v>
      </c>
      <c r="U228" s="151">
        <v>0</v>
      </c>
      <c r="V228" s="151">
        <v>0</v>
      </c>
      <c r="W228" s="151">
        <v>0</v>
      </c>
      <c r="X228" s="151">
        <v>0</v>
      </c>
      <c r="Y228" s="151">
        <v>0</v>
      </c>
      <c r="Z228" s="151">
        <v>0</v>
      </c>
      <c r="AA228" s="151">
        <v>0</v>
      </c>
      <c r="AB228" s="151">
        <v>0</v>
      </c>
      <c r="AC228" s="151">
        <v>0</v>
      </c>
      <c r="AD228" s="151">
        <v>0</v>
      </c>
      <c r="AE228" s="151">
        <v>0</v>
      </c>
      <c r="AF228" s="151">
        <v>0</v>
      </c>
      <c r="AG228" s="151">
        <v>0</v>
      </c>
      <c r="AH228" s="151">
        <v>0</v>
      </c>
      <c r="AI228" s="151">
        <v>0</v>
      </c>
      <c r="AJ228" s="151">
        <v>0</v>
      </c>
      <c r="AK228" s="151">
        <v>0</v>
      </c>
      <c r="AL228" s="151">
        <v>0</v>
      </c>
      <c r="AM228" s="151">
        <v>0</v>
      </c>
      <c r="AN228" s="151">
        <v>0</v>
      </c>
      <c r="AO228" s="151">
        <v>0</v>
      </c>
      <c r="AP228" s="151">
        <v>0</v>
      </c>
      <c r="AQ228" s="151">
        <v>0</v>
      </c>
    </row>
    <row r="229" spans="1:43">
      <c r="A229" s="27" t="s">
        <v>221</v>
      </c>
      <c r="B229" s="151">
        <v>0</v>
      </c>
      <c r="C229" s="151">
        <v>0</v>
      </c>
      <c r="D229" s="151">
        <v>0</v>
      </c>
      <c r="E229" s="151">
        <v>0</v>
      </c>
      <c r="F229" s="151">
        <v>0</v>
      </c>
      <c r="G229" s="151">
        <v>0</v>
      </c>
      <c r="H229" s="151">
        <v>0</v>
      </c>
      <c r="I229" s="151">
        <v>0</v>
      </c>
      <c r="J229" s="151">
        <v>0</v>
      </c>
      <c r="K229" s="151">
        <v>0</v>
      </c>
      <c r="L229" s="151">
        <v>0</v>
      </c>
      <c r="M229" s="151">
        <v>0</v>
      </c>
      <c r="N229" s="151">
        <v>0</v>
      </c>
      <c r="O229" s="151">
        <v>0</v>
      </c>
      <c r="P229" s="151">
        <v>0</v>
      </c>
      <c r="Q229" s="151">
        <v>0</v>
      </c>
      <c r="R229" s="151">
        <v>0</v>
      </c>
      <c r="S229" s="151">
        <v>0</v>
      </c>
      <c r="T229" s="151">
        <v>0</v>
      </c>
      <c r="U229" s="151">
        <v>0</v>
      </c>
      <c r="V229" s="151">
        <v>0</v>
      </c>
      <c r="W229" s="151">
        <v>0</v>
      </c>
      <c r="X229" s="151">
        <v>0</v>
      </c>
      <c r="Y229" s="151">
        <v>0</v>
      </c>
      <c r="Z229" s="151">
        <v>0</v>
      </c>
      <c r="AA229" s="151">
        <v>0</v>
      </c>
      <c r="AB229" s="151">
        <v>0</v>
      </c>
      <c r="AC229" s="151">
        <v>0</v>
      </c>
      <c r="AD229" s="151">
        <v>0</v>
      </c>
      <c r="AE229" s="151">
        <v>0</v>
      </c>
      <c r="AF229" s="151">
        <v>0</v>
      </c>
      <c r="AG229" s="151">
        <v>0</v>
      </c>
      <c r="AH229" s="151">
        <v>0</v>
      </c>
      <c r="AI229" s="151">
        <v>0</v>
      </c>
      <c r="AJ229" s="151">
        <v>0</v>
      </c>
      <c r="AK229" s="151">
        <v>0</v>
      </c>
      <c r="AL229" s="151">
        <v>0</v>
      </c>
      <c r="AM229" s="151">
        <v>0</v>
      </c>
      <c r="AN229" s="151">
        <v>0</v>
      </c>
      <c r="AO229" s="151">
        <v>0</v>
      </c>
      <c r="AP229" s="151">
        <v>0</v>
      </c>
      <c r="AQ229" s="151">
        <v>0</v>
      </c>
    </row>
    <row r="230" spans="1:43">
      <c r="A230" s="840" t="s">
        <v>222</v>
      </c>
      <c r="B230" s="151">
        <v>0</v>
      </c>
      <c r="C230" s="151">
        <v>0</v>
      </c>
      <c r="D230" s="151">
        <v>0</v>
      </c>
      <c r="E230" s="151">
        <v>0</v>
      </c>
      <c r="F230" s="151">
        <v>0</v>
      </c>
      <c r="G230" s="151">
        <v>0</v>
      </c>
      <c r="H230" s="151">
        <v>0</v>
      </c>
      <c r="I230" s="151">
        <v>0</v>
      </c>
      <c r="J230" s="151">
        <v>0</v>
      </c>
      <c r="K230" s="151">
        <v>0</v>
      </c>
      <c r="L230" s="151">
        <v>0</v>
      </c>
      <c r="M230" s="151">
        <v>0</v>
      </c>
      <c r="N230" s="151">
        <v>0</v>
      </c>
      <c r="O230" s="151">
        <v>0</v>
      </c>
      <c r="P230" s="151">
        <v>0</v>
      </c>
      <c r="Q230" s="151">
        <v>0</v>
      </c>
      <c r="R230" s="151">
        <v>0</v>
      </c>
      <c r="S230" s="151">
        <v>0</v>
      </c>
      <c r="T230" s="151">
        <v>0</v>
      </c>
      <c r="U230" s="151">
        <v>0</v>
      </c>
      <c r="V230" s="151">
        <v>0</v>
      </c>
      <c r="W230" s="151">
        <v>0</v>
      </c>
      <c r="X230" s="151">
        <v>0</v>
      </c>
      <c r="Y230" s="151">
        <v>0</v>
      </c>
      <c r="Z230" s="151">
        <v>0</v>
      </c>
      <c r="AA230" s="151">
        <v>0</v>
      </c>
      <c r="AB230" s="151">
        <v>0</v>
      </c>
      <c r="AC230" s="151">
        <v>0</v>
      </c>
      <c r="AD230" s="151">
        <v>0</v>
      </c>
      <c r="AE230" s="151">
        <v>0</v>
      </c>
      <c r="AF230" s="151">
        <v>0</v>
      </c>
      <c r="AG230" s="151">
        <v>0</v>
      </c>
      <c r="AH230" s="151">
        <v>0</v>
      </c>
      <c r="AI230" s="151">
        <v>0</v>
      </c>
      <c r="AJ230" s="151">
        <v>0</v>
      </c>
      <c r="AK230" s="151">
        <v>0</v>
      </c>
      <c r="AL230" s="151">
        <v>0</v>
      </c>
      <c r="AM230" s="151">
        <v>0</v>
      </c>
      <c r="AN230" s="151">
        <v>0</v>
      </c>
      <c r="AO230" s="151">
        <v>0</v>
      </c>
      <c r="AP230" s="151">
        <v>0</v>
      </c>
      <c r="AQ230" s="151">
        <v>0</v>
      </c>
    </row>
    <row r="231" spans="1:43">
      <c r="A231" s="840" t="s">
        <v>223</v>
      </c>
      <c r="B231" s="151">
        <v>0</v>
      </c>
      <c r="C231" s="151">
        <v>0</v>
      </c>
      <c r="D231" s="151">
        <v>0</v>
      </c>
      <c r="E231" s="151">
        <v>0</v>
      </c>
      <c r="F231" s="151">
        <v>0</v>
      </c>
      <c r="G231" s="151">
        <v>0</v>
      </c>
      <c r="H231" s="151">
        <v>0</v>
      </c>
      <c r="I231" s="151">
        <v>0</v>
      </c>
      <c r="J231" s="151">
        <v>0</v>
      </c>
      <c r="K231" s="151">
        <v>0</v>
      </c>
      <c r="L231" s="151">
        <v>0</v>
      </c>
      <c r="M231" s="151">
        <v>0</v>
      </c>
      <c r="N231" s="151">
        <v>0</v>
      </c>
      <c r="O231" s="151">
        <v>0</v>
      </c>
      <c r="P231" s="151">
        <v>0</v>
      </c>
      <c r="Q231" s="151">
        <v>0</v>
      </c>
      <c r="R231" s="151">
        <v>0</v>
      </c>
      <c r="S231" s="151">
        <v>0</v>
      </c>
      <c r="T231" s="151">
        <v>0</v>
      </c>
      <c r="U231" s="151">
        <v>0</v>
      </c>
      <c r="V231" s="151">
        <v>0</v>
      </c>
      <c r="W231" s="151">
        <v>0</v>
      </c>
      <c r="X231" s="151">
        <v>0</v>
      </c>
      <c r="Y231" s="151">
        <v>0</v>
      </c>
      <c r="Z231" s="151">
        <v>0</v>
      </c>
      <c r="AA231" s="151">
        <v>0</v>
      </c>
      <c r="AB231" s="151">
        <v>0</v>
      </c>
      <c r="AC231" s="151">
        <v>0</v>
      </c>
      <c r="AD231" s="151">
        <v>0</v>
      </c>
      <c r="AE231" s="151">
        <v>0</v>
      </c>
      <c r="AF231" s="151">
        <v>0</v>
      </c>
      <c r="AG231" s="151">
        <v>0</v>
      </c>
      <c r="AH231" s="151">
        <v>0</v>
      </c>
      <c r="AI231" s="151">
        <v>0</v>
      </c>
      <c r="AJ231" s="151">
        <v>0</v>
      </c>
      <c r="AK231" s="151">
        <v>0</v>
      </c>
      <c r="AL231" s="151">
        <v>0</v>
      </c>
      <c r="AM231" s="151">
        <v>0</v>
      </c>
      <c r="AN231" s="151">
        <v>0</v>
      </c>
      <c r="AO231" s="151">
        <v>0</v>
      </c>
      <c r="AP231" s="151">
        <v>0</v>
      </c>
      <c r="AQ231" s="151">
        <v>0</v>
      </c>
    </row>
    <row r="232" spans="1:43">
      <c r="A232" s="27" t="s">
        <v>224</v>
      </c>
      <c r="B232" s="151">
        <v>2194998.4613999999</v>
      </c>
      <c r="C232" s="151">
        <v>758096.71970000002</v>
      </c>
      <c r="D232" s="151">
        <v>1467388.8322699999</v>
      </c>
      <c r="E232" s="151">
        <v>404468.44997000002</v>
      </c>
      <c r="F232" s="151">
        <v>471729.29504</v>
      </c>
      <c r="G232" s="151">
        <v>258623.29058999999</v>
      </c>
      <c r="H232" s="151">
        <v>125582.54414</v>
      </c>
      <c r="I232" s="151">
        <v>710923.01929999993</v>
      </c>
      <c r="J232" s="151">
        <v>364624.53811000002</v>
      </c>
      <c r="K232" s="151">
        <v>258733.10516000001</v>
      </c>
      <c r="L232" s="151">
        <v>133813.96046</v>
      </c>
      <c r="M232" s="151">
        <v>422961.05157999997</v>
      </c>
      <c r="N232" s="151">
        <v>225081.59268</v>
      </c>
      <c r="O232" s="151">
        <v>27834.635610000001</v>
      </c>
      <c r="P232" s="151">
        <v>105556.82210999999</v>
      </c>
      <c r="Q232" s="151">
        <v>75702.33064</v>
      </c>
      <c r="R232" s="151">
        <v>101429.03047</v>
      </c>
      <c r="S232" s="151">
        <v>104266.28534999999</v>
      </c>
      <c r="T232" s="151">
        <v>101121.03006999999</v>
      </c>
      <c r="U232" s="151">
        <v>44822.355739999999</v>
      </c>
      <c r="V232" s="151">
        <v>142978.99437</v>
      </c>
      <c r="W232" s="151">
        <v>174539.94576</v>
      </c>
      <c r="X232" s="151">
        <v>153343.26403999998</v>
      </c>
      <c r="Y232" s="151">
        <v>15011.27346</v>
      </c>
      <c r="Z232" s="151">
        <v>442732.37349000003</v>
      </c>
      <c r="AA232" s="151">
        <v>230089.01963999998</v>
      </c>
      <c r="AB232" s="151">
        <v>265482.46610000002</v>
      </c>
      <c r="AC232" s="151">
        <v>518434.35337999999</v>
      </c>
      <c r="AD232" s="151">
        <v>461232.44661000004</v>
      </c>
      <c r="AE232" s="151">
        <v>141185.69903999998</v>
      </c>
      <c r="AF232" s="151">
        <v>132761.37239999999</v>
      </c>
      <c r="AG232" s="151">
        <v>102344.40384</v>
      </c>
      <c r="AH232" s="151">
        <v>76490.329969999992</v>
      </c>
      <c r="AI232" s="151">
        <v>27164.51123</v>
      </c>
      <c r="AJ232" s="151">
        <v>60713.697100000005</v>
      </c>
      <c r="AK232" s="151">
        <v>38063.861240000006</v>
      </c>
      <c r="AL232" s="151">
        <v>236930.38958000002</v>
      </c>
      <c r="AM232" s="151">
        <v>40494.356229999998</v>
      </c>
      <c r="AN232" s="151">
        <v>224460.48474000001</v>
      </c>
      <c r="AO232" s="151">
        <v>80883.945590000003</v>
      </c>
      <c r="AP232" s="151">
        <v>10010.571310000001</v>
      </c>
      <c r="AQ232" s="151">
        <v>11933105.109510001</v>
      </c>
    </row>
    <row r="233" spans="1:43">
      <c r="A233" s="840" t="s">
        <v>225</v>
      </c>
      <c r="B233" s="151">
        <v>1710168.4741199999</v>
      </c>
      <c r="C233" s="151">
        <v>748615.90309000004</v>
      </c>
      <c r="D233" s="151">
        <v>1256647.8002500001</v>
      </c>
      <c r="E233" s="151">
        <v>399752.73533999996</v>
      </c>
      <c r="F233" s="151">
        <v>466662.42823000002</v>
      </c>
      <c r="G233" s="151">
        <v>254800.81563</v>
      </c>
      <c r="H233" s="151">
        <v>120506.18640999999</v>
      </c>
      <c r="I233" s="151">
        <v>680016.6137000001</v>
      </c>
      <c r="J233" s="151">
        <v>318709.61388999998</v>
      </c>
      <c r="K233" s="151">
        <v>244621.19031999999</v>
      </c>
      <c r="L233" s="151">
        <v>131985.40195999999</v>
      </c>
      <c r="M233" s="151">
        <v>417144.80368000001</v>
      </c>
      <c r="N233" s="151">
        <v>223529.12067999999</v>
      </c>
      <c r="O233" s="151">
        <v>25503.575100000002</v>
      </c>
      <c r="P233" s="151">
        <v>63834.833679999996</v>
      </c>
      <c r="Q233" s="151">
        <v>74656.337480000002</v>
      </c>
      <c r="R233" s="151">
        <v>97574.977239999993</v>
      </c>
      <c r="S233" s="151">
        <v>96966.464420000004</v>
      </c>
      <c r="T233" s="151">
        <v>100569.86112</v>
      </c>
      <c r="U233" s="151">
        <v>43981.579749999997</v>
      </c>
      <c r="V233" s="151">
        <v>136557.70168</v>
      </c>
      <c r="W233" s="151">
        <v>171665.74991999997</v>
      </c>
      <c r="X233" s="151">
        <v>150641.78562000001</v>
      </c>
      <c r="Y233" s="151">
        <v>11949.662179999999</v>
      </c>
      <c r="Z233" s="151">
        <v>439063.48058999999</v>
      </c>
      <c r="AA233" s="151">
        <v>142445.37663999997</v>
      </c>
      <c r="AB233" s="151">
        <v>255980.06341999999</v>
      </c>
      <c r="AC233" s="151">
        <v>447202.42456999997</v>
      </c>
      <c r="AD233" s="151">
        <v>306100.98939999996</v>
      </c>
      <c r="AE233" s="151">
        <v>137083.50687000001</v>
      </c>
      <c r="AF233" s="151">
        <v>121990.34851000001</v>
      </c>
      <c r="AG233" s="151">
        <v>102344.40384</v>
      </c>
      <c r="AH233" s="151">
        <v>71761.550650000005</v>
      </c>
      <c r="AI233" s="151">
        <v>26457.963769999998</v>
      </c>
      <c r="AJ233" s="151">
        <v>22225.12772</v>
      </c>
      <c r="AK233" s="151">
        <v>29184.521559999997</v>
      </c>
      <c r="AL233" s="151">
        <v>235541.41308000003</v>
      </c>
      <c r="AM233" s="151">
        <v>30791.170260000003</v>
      </c>
      <c r="AN233" s="151">
        <v>220946.41821999999</v>
      </c>
      <c r="AO233" s="151">
        <v>80883.945590000003</v>
      </c>
      <c r="AP233" s="151">
        <v>9725.5713100000012</v>
      </c>
      <c r="AQ233" s="151">
        <v>10626791.891489999</v>
      </c>
    </row>
    <row r="234" spans="1:43">
      <c r="A234" s="840" t="s">
        <v>226</v>
      </c>
      <c r="B234" s="151">
        <v>0</v>
      </c>
      <c r="C234" s="151">
        <v>0</v>
      </c>
      <c r="D234" s="151">
        <v>0</v>
      </c>
      <c r="E234" s="151">
        <v>0</v>
      </c>
      <c r="F234" s="151">
        <v>0</v>
      </c>
      <c r="G234" s="151">
        <v>0</v>
      </c>
      <c r="H234" s="151">
        <v>0</v>
      </c>
      <c r="I234" s="151">
        <v>0</v>
      </c>
      <c r="J234" s="151">
        <v>0</v>
      </c>
      <c r="K234" s="151">
        <v>0</v>
      </c>
      <c r="L234" s="151">
        <v>0</v>
      </c>
      <c r="M234" s="151">
        <v>0</v>
      </c>
      <c r="N234" s="151">
        <v>0</v>
      </c>
      <c r="O234" s="151">
        <v>0</v>
      </c>
      <c r="P234" s="151">
        <v>5.6000000000000001E-2</v>
      </c>
      <c r="Q234" s="151">
        <v>0</v>
      </c>
      <c r="R234" s="151">
        <v>0</v>
      </c>
      <c r="S234" s="151">
        <v>0</v>
      </c>
      <c r="T234" s="151">
        <v>0</v>
      </c>
      <c r="U234" s="151">
        <v>0</v>
      </c>
      <c r="V234" s="151">
        <v>0</v>
      </c>
      <c r="W234" s="151">
        <v>0</v>
      </c>
      <c r="X234" s="151">
        <v>0</v>
      </c>
      <c r="Y234" s="151">
        <v>0</v>
      </c>
      <c r="Z234" s="151">
        <v>0</v>
      </c>
      <c r="AA234" s="151">
        <v>0</v>
      </c>
      <c r="AB234" s="151">
        <v>0</v>
      </c>
      <c r="AC234" s="151">
        <v>0</v>
      </c>
      <c r="AD234" s="151">
        <v>0</v>
      </c>
      <c r="AE234" s="151">
        <v>0</v>
      </c>
      <c r="AF234" s="151">
        <v>0</v>
      </c>
      <c r="AG234" s="151">
        <v>0</v>
      </c>
      <c r="AH234" s="151">
        <v>0</v>
      </c>
      <c r="AI234" s="151">
        <v>0</v>
      </c>
      <c r="AJ234" s="151">
        <v>0</v>
      </c>
      <c r="AK234" s="151">
        <v>0</v>
      </c>
      <c r="AL234" s="151">
        <v>0</v>
      </c>
      <c r="AM234" s="151">
        <v>0</v>
      </c>
      <c r="AN234" s="151">
        <v>0</v>
      </c>
      <c r="AO234" s="151">
        <v>0</v>
      </c>
      <c r="AP234" s="151">
        <v>0</v>
      </c>
      <c r="AQ234" s="151">
        <v>5.6000000000000001E-2</v>
      </c>
    </row>
    <row r="235" spans="1:43">
      <c r="A235" s="840" t="s">
        <v>227</v>
      </c>
      <c r="B235" s="151">
        <v>224241.71308000002</v>
      </c>
      <c r="C235" s="151">
        <v>0</v>
      </c>
      <c r="D235" s="151">
        <v>4198.0072399999999</v>
      </c>
      <c r="E235" s="151">
        <v>0</v>
      </c>
      <c r="F235" s="151">
        <v>0</v>
      </c>
      <c r="G235" s="151">
        <v>751.04557</v>
      </c>
      <c r="H235" s="151">
        <v>4201.2089800000003</v>
      </c>
      <c r="I235" s="151">
        <v>3054.1873799999998</v>
      </c>
      <c r="J235" s="151">
        <v>2821.7600200000002</v>
      </c>
      <c r="K235" s="151">
        <v>0</v>
      </c>
      <c r="L235" s="151">
        <v>967.77449999999999</v>
      </c>
      <c r="M235" s="151">
        <v>0</v>
      </c>
      <c r="N235" s="151">
        <v>1410.452</v>
      </c>
      <c r="O235" s="151">
        <v>0</v>
      </c>
      <c r="P235" s="151">
        <v>722.39499999999998</v>
      </c>
      <c r="Q235" s="151">
        <v>0</v>
      </c>
      <c r="R235" s="151">
        <v>0</v>
      </c>
      <c r="S235" s="151">
        <v>0</v>
      </c>
      <c r="T235" s="151">
        <v>0</v>
      </c>
      <c r="U235" s="151">
        <v>0</v>
      </c>
      <c r="V235" s="151">
        <v>0</v>
      </c>
      <c r="W235" s="151">
        <v>0</v>
      </c>
      <c r="X235" s="151">
        <v>0</v>
      </c>
      <c r="Y235" s="151">
        <v>0</v>
      </c>
      <c r="Z235" s="151">
        <v>0</v>
      </c>
      <c r="AA235" s="151">
        <v>703.47799999999995</v>
      </c>
      <c r="AB235" s="151">
        <v>868.21613000000002</v>
      </c>
      <c r="AC235" s="151">
        <v>10239.689</v>
      </c>
      <c r="AD235" s="151">
        <v>140811.04499000002</v>
      </c>
      <c r="AE235" s="151">
        <v>2450.8525</v>
      </c>
      <c r="AF235" s="151">
        <v>9352.9029399999999</v>
      </c>
      <c r="AG235" s="151">
        <v>0</v>
      </c>
      <c r="AH235" s="151">
        <v>0</v>
      </c>
      <c r="AI235" s="151">
        <v>0</v>
      </c>
      <c r="AJ235" s="151">
        <v>14124.49611</v>
      </c>
      <c r="AK235" s="151">
        <v>8296.1276799999996</v>
      </c>
      <c r="AL235" s="151">
        <v>0</v>
      </c>
      <c r="AM235" s="151">
        <v>3672.68282</v>
      </c>
      <c r="AN235" s="151">
        <v>207</v>
      </c>
      <c r="AO235" s="151">
        <v>0</v>
      </c>
      <c r="AP235" s="151">
        <v>0</v>
      </c>
      <c r="AQ235" s="151">
        <v>433095.03393999999</v>
      </c>
    </row>
    <row r="236" spans="1:43">
      <c r="A236" s="840" t="s">
        <v>228</v>
      </c>
      <c r="B236" s="151">
        <v>0</v>
      </c>
      <c r="C236" s="151">
        <v>0</v>
      </c>
      <c r="D236" s="151">
        <v>0</v>
      </c>
      <c r="E236" s="151">
        <v>0</v>
      </c>
      <c r="F236" s="151">
        <v>0</v>
      </c>
      <c r="G236" s="151">
        <v>0</v>
      </c>
      <c r="H236" s="151">
        <v>0</v>
      </c>
      <c r="I236" s="151">
        <v>0</v>
      </c>
      <c r="J236" s="151">
        <v>0</v>
      </c>
      <c r="K236" s="151">
        <v>0</v>
      </c>
      <c r="L236" s="151">
        <v>0</v>
      </c>
      <c r="M236" s="151">
        <v>0</v>
      </c>
      <c r="N236" s="151">
        <v>0</v>
      </c>
      <c r="O236" s="151">
        <v>0</v>
      </c>
      <c r="P236" s="151">
        <v>0</v>
      </c>
      <c r="Q236" s="151">
        <v>0</v>
      </c>
      <c r="R236" s="151">
        <v>0</v>
      </c>
      <c r="S236" s="151">
        <v>0</v>
      </c>
      <c r="T236" s="151">
        <v>0</v>
      </c>
      <c r="U236" s="151">
        <v>0</v>
      </c>
      <c r="V236" s="151">
        <v>0</v>
      </c>
      <c r="W236" s="151">
        <v>0</v>
      </c>
      <c r="X236" s="151">
        <v>0</v>
      </c>
      <c r="Y236" s="151">
        <v>0</v>
      </c>
      <c r="Z236" s="151">
        <v>0</v>
      </c>
      <c r="AA236" s="151">
        <v>0</v>
      </c>
      <c r="AB236" s="151">
        <v>0</v>
      </c>
      <c r="AC236" s="151">
        <v>0</v>
      </c>
      <c r="AD236" s="151">
        <v>0</v>
      </c>
      <c r="AE236" s="151">
        <v>0</v>
      </c>
      <c r="AF236" s="151">
        <v>0</v>
      </c>
      <c r="AG236" s="151">
        <v>0</v>
      </c>
      <c r="AH236" s="151">
        <v>0</v>
      </c>
      <c r="AI236" s="151">
        <v>0</v>
      </c>
      <c r="AJ236" s="151">
        <v>0</v>
      </c>
      <c r="AK236" s="151">
        <v>0</v>
      </c>
      <c r="AL236" s="151">
        <v>0</v>
      </c>
      <c r="AM236" s="151">
        <v>0</v>
      </c>
      <c r="AN236" s="151">
        <v>0</v>
      </c>
      <c r="AO236" s="151">
        <v>0</v>
      </c>
      <c r="AP236" s="151">
        <v>0</v>
      </c>
      <c r="AQ236" s="151">
        <v>0</v>
      </c>
    </row>
    <row r="237" spans="1:43">
      <c r="A237" s="840" t="s">
        <v>229</v>
      </c>
      <c r="B237" s="151">
        <v>55420.231500000002</v>
      </c>
      <c r="C237" s="151">
        <v>9480.8166099999999</v>
      </c>
      <c r="D237" s="151">
        <v>44658.6872</v>
      </c>
      <c r="E237" s="151">
        <v>4715.7146299999995</v>
      </c>
      <c r="F237" s="151">
        <v>5066.8668099999995</v>
      </c>
      <c r="G237" s="151">
        <v>1635.9166599999999</v>
      </c>
      <c r="H237" s="151">
        <v>875.14874999999995</v>
      </c>
      <c r="I237" s="151">
        <v>2511.8638799999999</v>
      </c>
      <c r="J237" s="151">
        <v>5141.0663800000002</v>
      </c>
      <c r="K237" s="151">
        <v>14111.914839999999</v>
      </c>
      <c r="L237" s="151">
        <v>860.78399999999999</v>
      </c>
      <c r="M237" s="151">
        <v>5816.2479000000003</v>
      </c>
      <c r="N237" s="151">
        <v>142.02000000000001</v>
      </c>
      <c r="O237" s="151">
        <v>2331.0605099999998</v>
      </c>
      <c r="P237" s="151">
        <v>3431.6627100000001</v>
      </c>
      <c r="Q237" s="151">
        <v>1045.99316</v>
      </c>
      <c r="R237" s="151">
        <v>3854.05323</v>
      </c>
      <c r="S237" s="151">
        <v>2505.7004300000003</v>
      </c>
      <c r="T237" s="151">
        <v>544.09094999999991</v>
      </c>
      <c r="U237" s="151">
        <v>840.77598999999998</v>
      </c>
      <c r="V237" s="151">
        <v>6421.2926900000002</v>
      </c>
      <c r="W237" s="151">
        <v>2874.1958399999999</v>
      </c>
      <c r="X237" s="151">
        <v>2701.4784199999999</v>
      </c>
      <c r="Y237" s="151">
        <v>3061.0112799999997</v>
      </c>
      <c r="Z237" s="151">
        <v>3668.8928999999998</v>
      </c>
      <c r="AA237" s="151">
        <v>1820.8868300000001</v>
      </c>
      <c r="AB237" s="151">
        <v>8634.1865500000004</v>
      </c>
      <c r="AC237" s="151">
        <v>7318.2402000000002</v>
      </c>
      <c r="AD237" s="151">
        <v>4122.1136999999999</v>
      </c>
      <c r="AE237" s="151">
        <v>1651.3396699999998</v>
      </c>
      <c r="AF237" s="151">
        <v>197.29095000000001</v>
      </c>
      <c r="AG237" s="151">
        <v>0</v>
      </c>
      <c r="AH237" s="151">
        <v>4727.0458699999999</v>
      </c>
      <c r="AI237" s="151">
        <v>706.54746</v>
      </c>
      <c r="AJ237" s="151">
        <v>2126</v>
      </c>
      <c r="AK237" s="151">
        <v>280</v>
      </c>
      <c r="AL237" s="151">
        <v>805.87649999999996</v>
      </c>
      <c r="AM237" s="151">
        <v>0</v>
      </c>
      <c r="AN237" s="151">
        <v>3307.0665199999999</v>
      </c>
      <c r="AO237" s="151">
        <v>0</v>
      </c>
      <c r="AP237" s="151">
        <v>285</v>
      </c>
      <c r="AQ237" s="151">
        <v>219699.08152000001</v>
      </c>
    </row>
    <row r="238" spans="1:43">
      <c r="A238" s="840" t="s">
        <v>230</v>
      </c>
      <c r="B238" s="151">
        <v>0</v>
      </c>
      <c r="C238" s="151">
        <v>0</v>
      </c>
      <c r="D238" s="151">
        <v>200</v>
      </c>
      <c r="E238" s="151">
        <v>0</v>
      </c>
      <c r="F238" s="151">
        <v>0</v>
      </c>
      <c r="G238" s="151">
        <v>0</v>
      </c>
      <c r="H238" s="151">
        <v>0</v>
      </c>
      <c r="I238" s="151">
        <v>21</v>
      </c>
      <c r="J238" s="151">
        <v>0</v>
      </c>
      <c r="K238" s="151">
        <v>0</v>
      </c>
      <c r="L238" s="151">
        <v>0</v>
      </c>
      <c r="M238" s="151">
        <v>0</v>
      </c>
      <c r="N238" s="151">
        <v>0</v>
      </c>
      <c r="O238" s="151">
        <v>0</v>
      </c>
      <c r="P238" s="151">
        <v>0</v>
      </c>
      <c r="Q238" s="151">
        <v>0</v>
      </c>
      <c r="R238" s="151">
        <v>0</v>
      </c>
      <c r="S238" s="151">
        <v>0</v>
      </c>
      <c r="T238" s="151">
        <v>0</v>
      </c>
      <c r="U238" s="151">
        <v>0</v>
      </c>
      <c r="V238" s="151">
        <v>0</v>
      </c>
      <c r="W238" s="151">
        <v>0</v>
      </c>
      <c r="X238" s="151">
        <v>0</v>
      </c>
      <c r="Y238" s="151">
        <v>0</v>
      </c>
      <c r="Z238" s="151">
        <v>0</v>
      </c>
      <c r="AA238" s="151">
        <v>0</v>
      </c>
      <c r="AB238" s="151">
        <v>0</v>
      </c>
      <c r="AC238" s="151">
        <v>0</v>
      </c>
      <c r="AD238" s="151">
        <v>0</v>
      </c>
      <c r="AE238" s="151">
        <v>0</v>
      </c>
      <c r="AF238" s="151">
        <v>0</v>
      </c>
      <c r="AG238" s="151">
        <v>0</v>
      </c>
      <c r="AH238" s="151">
        <v>0</v>
      </c>
      <c r="AI238" s="151">
        <v>0</v>
      </c>
      <c r="AJ238" s="151">
        <v>0</v>
      </c>
      <c r="AK238" s="151">
        <v>0</v>
      </c>
      <c r="AL238" s="151">
        <v>0</v>
      </c>
      <c r="AM238" s="151">
        <v>599.22754000000009</v>
      </c>
      <c r="AN238" s="151">
        <v>0</v>
      </c>
      <c r="AO238" s="151">
        <v>0</v>
      </c>
      <c r="AP238" s="151">
        <v>0</v>
      </c>
      <c r="AQ238" s="151">
        <v>820.22754000000009</v>
      </c>
    </row>
    <row r="239" spans="1:43">
      <c r="A239" s="840" t="s">
        <v>231</v>
      </c>
      <c r="B239" s="151">
        <v>0</v>
      </c>
      <c r="C239" s="151">
        <v>0</v>
      </c>
      <c r="D239" s="151">
        <v>0</v>
      </c>
      <c r="E239" s="151">
        <v>0</v>
      </c>
      <c r="F239" s="151">
        <v>0</v>
      </c>
      <c r="G239" s="151">
        <v>0</v>
      </c>
      <c r="H239" s="151">
        <v>0</v>
      </c>
      <c r="I239" s="151">
        <v>4.0000000000000001E-3</v>
      </c>
      <c r="J239" s="151">
        <v>0</v>
      </c>
      <c r="K239" s="151">
        <v>0</v>
      </c>
      <c r="L239" s="151">
        <v>0</v>
      </c>
      <c r="M239" s="151">
        <v>0</v>
      </c>
      <c r="N239" s="151">
        <v>0</v>
      </c>
      <c r="O239" s="151">
        <v>0</v>
      </c>
      <c r="P239" s="151">
        <v>0</v>
      </c>
      <c r="Q239" s="151">
        <v>0</v>
      </c>
      <c r="R239" s="151">
        <v>0</v>
      </c>
      <c r="S239" s="151">
        <v>0</v>
      </c>
      <c r="T239" s="151">
        <v>7.0780000000000003</v>
      </c>
      <c r="U239" s="151">
        <v>0</v>
      </c>
      <c r="V239" s="151">
        <v>0</v>
      </c>
      <c r="W239" s="151">
        <v>0</v>
      </c>
      <c r="X239" s="151">
        <v>0</v>
      </c>
      <c r="Y239" s="151">
        <v>0.6</v>
      </c>
      <c r="Z239" s="151">
        <v>0</v>
      </c>
      <c r="AA239" s="151">
        <v>0</v>
      </c>
      <c r="AB239" s="151">
        <v>0</v>
      </c>
      <c r="AC239" s="151">
        <v>0</v>
      </c>
      <c r="AD239" s="151">
        <v>0</v>
      </c>
      <c r="AE239" s="151">
        <v>0</v>
      </c>
      <c r="AF239" s="151">
        <v>0</v>
      </c>
      <c r="AG239" s="151">
        <v>0</v>
      </c>
      <c r="AH239" s="151">
        <v>1.7334499999999999</v>
      </c>
      <c r="AI239" s="151">
        <v>0</v>
      </c>
      <c r="AJ239" s="151">
        <v>0</v>
      </c>
      <c r="AK239" s="151">
        <v>0</v>
      </c>
      <c r="AL239" s="151">
        <v>0</v>
      </c>
      <c r="AM239" s="151">
        <v>0</v>
      </c>
      <c r="AN239" s="151">
        <v>0</v>
      </c>
      <c r="AO239" s="151">
        <v>0</v>
      </c>
      <c r="AP239" s="151">
        <v>0</v>
      </c>
      <c r="AQ239" s="151">
        <v>9.4154499999999999</v>
      </c>
    </row>
    <row r="240" spans="1:43">
      <c r="A240" s="840" t="s">
        <v>232</v>
      </c>
      <c r="B240" s="151">
        <v>205168.04269999999</v>
      </c>
      <c r="C240" s="151">
        <v>0</v>
      </c>
      <c r="D240" s="151">
        <v>161684.33758000002</v>
      </c>
      <c r="E240" s="151">
        <v>0</v>
      </c>
      <c r="F240" s="151">
        <v>0</v>
      </c>
      <c r="G240" s="151">
        <v>1435.5127299999999</v>
      </c>
      <c r="H240" s="151">
        <v>0</v>
      </c>
      <c r="I240" s="151">
        <v>25319.350340000001</v>
      </c>
      <c r="J240" s="151">
        <v>37952.097820000003</v>
      </c>
      <c r="K240" s="151">
        <v>0</v>
      </c>
      <c r="L240" s="151">
        <v>0</v>
      </c>
      <c r="M240" s="151">
        <v>0</v>
      </c>
      <c r="N240" s="151">
        <v>0</v>
      </c>
      <c r="O240" s="151">
        <v>0</v>
      </c>
      <c r="P240" s="151">
        <v>37567.87472</v>
      </c>
      <c r="Q240" s="151">
        <v>0</v>
      </c>
      <c r="R240" s="151">
        <v>0</v>
      </c>
      <c r="S240" s="151">
        <v>4794.1205</v>
      </c>
      <c r="T240" s="151">
        <v>0</v>
      </c>
      <c r="U240" s="151">
        <v>0</v>
      </c>
      <c r="V240" s="151">
        <v>0</v>
      </c>
      <c r="W240" s="151">
        <v>0</v>
      </c>
      <c r="X240" s="151">
        <v>0</v>
      </c>
      <c r="Y240" s="151">
        <v>0</v>
      </c>
      <c r="Z240" s="151">
        <v>0</v>
      </c>
      <c r="AA240" s="151">
        <v>85119.278170000005</v>
      </c>
      <c r="AB240" s="151">
        <v>0</v>
      </c>
      <c r="AC240" s="151">
        <v>53673.999609999999</v>
      </c>
      <c r="AD240" s="151">
        <v>10198.29852</v>
      </c>
      <c r="AE240" s="151">
        <v>0</v>
      </c>
      <c r="AF240" s="151">
        <v>1220.83</v>
      </c>
      <c r="AG240" s="151">
        <v>0</v>
      </c>
      <c r="AH240" s="151">
        <v>0</v>
      </c>
      <c r="AI240" s="151">
        <v>0</v>
      </c>
      <c r="AJ240" s="151">
        <v>22238.073270000001</v>
      </c>
      <c r="AK240" s="151">
        <v>303.21199999999999</v>
      </c>
      <c r="AL240" s="151">
        <v>583.1</v>
      </c>
      <c r="AM240" s="151">
        <v>5431.2756100000006</v>
      </c>
      <c r="AN240" s="151">
        <v>0</v>
      </c>
      <c r="AO240" s="151">
        <v>0</v>
      </c>
      <c r="AP240" s="151">
        <v>0</v>
      </c>
      <c r="AQ240" s="151">
        <v>652689.40357000008</v>
      </c>
    </row>
    <row r="241" spans="1:43">
      <c r="A241" s="27" t="s">
        <v>233</v>
      </c>
      <c r="B241" s="151">
        <v>650304.54261</v>
      </c>
      <c r="C241" s="151">
        <v>77894.158590000006</v>
      </c>
      <c r="D241" s="151">
        <v>146349.71333</v>
      </c>
      <c r="E241" s="151">
        <v>829287.86615000002</v>
      </c>
      <c r="F241" s="151">
        <v>92593.258319999994</v>
      </c>
      <c r="G241" s="151">
        <v>31089.499800000001</v>
      </c>
      <c r="H241" s="151">
        <v>34130.231439999996</v>
      </c>
      <c r="I241" s="151">
        <v>45334.498729999999</v>
      </c>
      <c r="J241" s="151">
        <v>32782.143899999995</v>
      </c>
      <c r="K241" s="151">
        <v>38095.421430000002</v>
      </c>
      <c r="L241" s="151">
        <v>12221.589689999999</v>
      </c>
      <c r="M241" s="151">
        <v>32214.185969999999</v>
      </c>
      <c r="N241" s="151">
        <v>186305.13818000001</v>
      </c>
      <c r="O241" s="151">
        <v>47536.767810000005</v>
      </c>
      <c r="P241" s="151">
        <v>367716.43706000003</v>
      </c>
      <c r="Q241" s="151">
        <v>23400.89386</v>
      </c>
      <c r="R241" s="151">
        <v>40247.437290000002</v>
      </c>
      <c r="S241" s="151">
        <v>13416.081249999999</v>
      </c>
      <c r="T241" s="151">
        <v>51913.07776</v>
      </c>
      <c r="U241" s="151">
        <v>261275.75391</v>
      </c>
      <c r="V241" s="151">
        <v>17060.79076</v>
      </c>
      <c r="W241" s="151">
        <v>29843.554769999999</v>
      </c>
      <c r="X241" s="151">
        <v>57548.191810000004</v>
      </c>
      <c r="Y241" s="151">
        <v>21937.352320000002</v>
      </c>
      <c r="Z241" s="151">
        <v>24571.666590000001</v>
      </c>
      <c r="AA241" s="151">
        <v>15192.989109999999</v>
      </c>
      <c r="AB241" s="151">
        <v>108297.75582999999</v>
      </c>
      <c r="AC241" s="151">
        <v>51605.663999999997</v>
      </c>
      <c r="AD241" s="151">
        <v>16911.449920000003</v>
      </c>
      <c r="AE241" s="151">
        <v>51133.626170000003</v>
      </c>
      <c r="AF241" s="151">
        <v>2957.0145299999999</v>
      </c>
      <c r="AG241" s="151">
        <v>21920.688010000002</v>
      </c>
      <c r="AH241" s="151">
        <v>14428.66977</v>
      </c>
      <c r="AI241" s="151">
        <v>7316.3583799999997</v>
      </c>
      <c r="AJ241" s="151">
        <v>19065.959449999998</v>
      </c>
      <c r="AK241" s="151">
        <v>868.19917000000009</v>
      </c>
      <c r="AL241" s="151">
        <v>6617.8850000000002</v>
      </c>
      <c r="AM241" s="151">
        <v>10452.38415</v>
      </c>
      <c r="AN241" s="151">
        <v>71896.702799999999</v>
      </c>
      <c r="AO241" s="151">
        <v>59086.705759999997</v>
      </c>
      <c r="AP241" s="151">
        <v>20.978360000000002</v>
      </c>
      <c r="AQ241" s="151">
        <v>3622843.2837399999</v>
      </c>
    </row>
    <row r="242" spans="1:43">
      <c r="A242" s="840" t="s">
        <v>234</v>
      </c>
      <c r="B242" s="151">
        <v>49946.11634</v>
      </c>
      <c r="C242" s="151">
        <v>16446.866839999999</v>
      </c>
      <c r="D242" s="151">
        <v>17961.190579999999</v>
      </c>
      <c r="E242" s="151">
        <v>49399.811829999999</v>
      </c>
      <c r="F242" s="151">
        <v>226.31494000000001</v>
      </c>
      <c r="G242" s="151">
        <v>2358.8833199999999</v>
      </c>
      <c r="H242" s="151">
        <v>7050.4278800000002</v>
      </c>
      <c r="I242" s="151">
        <v>4626.7730799999999</v>
      </c>
      <c r="J242" s="151">
        <v>10862.931199999999</v>
      </c>
      <c r="K242" s="151">
        <v>1165.20695</v>
      </c>
      <c r="L242" s="151">
        <v>2569.5064400000001</v>
      </c>
      <c r="M242" s="151">
        <v>0</v>
      </c>
      <c r="N242" s="151">
        <v>0</v>
      </c>
      <c r="O242" s="151">
        <v>743.71718999999996</v>
      </c>
      <c r="P242" s="151">
        <v>0</v>
      </c>
      <c r="Q242" s="151">
        <v>0</v>
      </c>
      <c r="R242" s="151">
        <v>29345.21069</v>
      </c>
      <c r="S242" s="151">
        <v>0</v>
      </c>
      <c r="T242" s="151">
        <v>2086.7883099999999</v>
      </c>
      <c r="U242" s="151">
        <v>0</v>
      </c>
      <c r="V242" s="151">
        <v>0</v>
      </c>
      <c r="W242" s="151">
        <v>0</v>
      </c>
      <c r="X242" s="151">
        <v>2043.1255800000001</v>
      </c>
      <c r="Y242" s="151">
        <v>0</v>
      </c>
      <c r="Z242" s="151">
        <v>0</v>
      </c>
      <c r="AA242" s="151">
        <v>31.772299999999998</v>
      </c>
      <c r="AB242" s="151">
        <v>80437.749030000006</v>
      </c>
      <c r="AC242" s="151">
        <v>37305.415950000002</v>
      </c>
      <c r="AD242" s="151">
        <v>0</v>
      </c>
      <c r="AE242" s="151">
        <v>0</v>
      </c>
      <c r="AF242" s="151">
        <v>0</v>
      </c>
      <c r="AG242" s="151">
        <v>0</v>
      </c>
      <c r="AH242" s="151">
        <v>0</v>
      </c>
      <c r="AI242" s="151">
        <v>0</v>
      </c>
      <c r="AJ242" s="151">
        <v>525.62924999999996</v>
      </c>
      <c r="AK242" s="151">
        <v>0</v>
      </c>
      <c r="AL242" s="151">
        <v>890.32670999999993</v>
      </c>
      <c r="AM242" s="151">
        <v>0</v>
      </c>
      <c r="AN242" s="151">
        <v>0</v>
      </c>
      <c r="AO242" s="151">
        <v>0</v>
      </c>
      <c r="AP242" s="151">
        <v>0</v>
      </c>
      <c r="AQ242" s="151">
        <v>316023.76441</v>
      </c>
    </row>
    <row r="243" spans="1:43">
      <c r="A243" s="840" t="s">
        <v>235</v>
      </c>
      <c r="B243" s="151">
        <v>49546.2</v>
      </c>
      <c r="C243" s="151">
        <v>0</v>
      </c>
      <c r="D243" s="151">
        <v>0</v>
      </c>
      <c r="E243" s="151">
        <v>0</v>
      </c>
      <c r="F243" s="151">
        <v>0</v>
      </c>
      <c r="G243" s="151">
        <v>0</v>
      </c>
      <c r="H243" s="151">
        <v>0</v>
      </c>
      <c r="I243" s="151">
        <v>4688.9394000000002</v>
      </c>
      <c r="J243" s="151">
        <v>8412.94</v>
      </c>
      <c r="K243" s="151">
        <v>0</v>
      </c>
      <c r="L243" s="151">
        <v>0</v>
      </c>
      <c r="M243" s="151">
        <v>0</v>
      </c>
      <c r="N243" s="151">
        <v>0</v>
      </c>
      <c r="O243" s="151">
        <v>0</v>
      </c>
      <c r="P243" s="151">
        <v>0</v>
      </c>
      <c r="Q243" s="151">
        <v>0</v>
      </c>
      <c r="R243" s="151">
        <v>0</v>
      </c>
      <c r="S243" s="151">
        <v>0</v>
      </c>
      <c r="T243" s="151">
        <v>0</v>
      </c>
      <c r="U243" s="151">
        <v>0</v>
      </c>
      <c r="V243" s="151">
        <v>0</v>
      </c>
      <c r="W243" s="151">
        <v>0</v>
      </c>
      <c r="X243" s="151">
        <v>0</v>
      </c>
      <c r="Y243" s="151">
        <v>0</v>
      </c>
      <c r="Z243" s="151">
        <v>0</v>
      </c>
      <c r="AA243" s="151">
        <v>0</v>
      </c>
      <c r="AB243" s="151">
        <v>0</v>
      </c>
      <c r="AC243" s="151">
        <v>0</v>
      </c>
      <c r="AD243" s="151">
        <v>10788.30255</v>
      </c>
      <c r="AE243" s="151">
        <v>0</v>
      </c>
      <c r="AF243" s="151">
        <v>0</v>
      </c>
      <c r="AG243" s="151">
        <v>0</v>
      </c>
      <c r="AH243" s="151">
        <v>0</v>
      </c>
      <c r="AI243" s="151">
        <v>0</v>
      </c>
      <c r="AJ243" s="151">
        <v>0</v>
      </c>
      <c r="AK243" s="151">
        <v>0</v>
      </c>
      <c r="AL243" s="151">
        <v>0</v>
      </c>
      <c r="AM243" s="151">
        <v>0</v>
      </c>
      <c r="AN243" s="151">
        <v>0</v>
      </c>
      <c r="AO243" s="151">
        <v>0</v>
      </c>
      <c r="AP243" s="151">
        <v>0</v>
      </c>
      <c r="AQ243" s="151">
        <v>73436.38195000001</v>
      </c>
    </row>
    <row r="244" spans="1:43">
      <c r="A244" s="840" t="s">
        <v>236</v>
      </c>
      <c r="B244" s="151">
        <v>108171.07506999999</v>
      </c>
      <c r="C244" s="151">
        <v>12012.17362</v>
      </c>
      <c r="D244" s="151">
        <v>34223.788990000001</v>
      </c>
      <c r="E244" s="151">
        <v>11580.9697</v>
      </c>
      <c r="F244" s="151">
        <v>1061.0501299999999</v>
      </c>
      <c r="G244" s="151">
        <v>5481.3311199999998</v>
      </c>
      <c r="H244" s="151">
        <v>1236.6613600000001</v>
      </c>
      <c r="I244" s="151">
        <v>4031.3210199999999</v>
      </c>
      <c r="J244" s="151">
        <v>6479.7635899999996</v>
      </c>
      <c r="K244" s="151">
        <v>1166.85952</v>
      </c>
      <c r="L244" s="151">
        <v>5070.1929700000001</v>
      </c>
      <c r="M244" s="151">
        <v>871.60586000000001</v>
      </c>
      <c r="N244" s="151">
        <v>1292.4826699999999</v>
      </c>
      <c r="O244" s="151">
        <v>1887.31549</v>
      </c>
      <c r="P244" s="151">
        <v>2142.1686400000003</v>
      </c>
      <c r="Q244" s="151">
        <v>1211.5093300000001</v>
      </c>
      <c r="R244" s="151">
        <v>1436.79369</v>
      </c>
      <c r="S244" s="151">
        <v>421.23561999999998</v>
      </c>
      <c r="T244" s="151">
        <v>1268.5233899999998</v>
      </c>
      <c r="U244" s="151">
        <v>2484.9117799999999</v>
      </c>
      <c r="V244" s="151">
        <v>361.95269000000002</v>
      </c>
      <c r="W244" s="151">
        <v>2011.6767</v>
      </c>
      <c r="X244" s="151">
        <v>5880.6845800000001</v>
      </c>
      <c r="Y244" s="151">
        <v>1114.0769499999999</v>
      </c>
      <c r="Z244" s="151">
        <v>12224.546</v>
      </c>
      <c r="AA244" s="151">
        <v>3148.5839599999999</v>
      </c>
      <c r="AB244" s="151">
        <v>1016.55452</v>
      </c>
      <c r="AC244" s="151">
        <v>6094.1210499999997</v>
      </c>
      <c r="AD244" s="151">
        <v>6123.1473699999997</v>
      </c>
      <c r="AE244" s="151">
        <v>1722.3533799999998</v>
      </c>
      <c r="AF244" s="151">
        <v>1760.6639399999999</v>
      </c>
      <c r="AG244" s="151">
        <v>1181.7631699999999</v>
      </c>
      <c r="AH244" s="151">
        <v>1810.68797</v>
      </c>
      <c r="AI244" s="151">
        <v>207.68965</v>
      </c>
      <c r="AJ244" s="151">
        <v>1338.9860100000001</v>
      </c>
      <c r="AK244" s="151">
        <v>620.28546999999992</v>
      </c>
      <c r="AL244" s="151">
        <v>2287.0108399999999</v>
      </c>
      <c r="AM244" s="151">
        <v>1255.3917300000001</v>
      </c>
      <c r="AN244" s="151">
        <v>9803.8269499999988</v>
      </c>
      <c r="AO244" s="151">
        <v>14121.389580000001</v>
      </c>
      <c r="AP244" s="151">
        <v>19.735279999999999</v>
      </c>
      <c r="AQ244" s="151">
        <v>277636.86135000002</v>
      </c>
    </row>
    <row r="245" spans="1:43">
      <c r="A245" s="840" t="s">
        <v>237</v>
      </c>
      <c r="B245" s="151">
        <v>54454.343689999994</v>
      </c>
      <c r="C245" s="151">
        <v>6211.3889300000001</v>
      </c>
      <c r="D245" s="151">
        <v>17048.844570000001</v>
      </c>
      <c r="E245" s="151">
        <v>10751.899039999998</v>
      </c>
      <c r="F245" s="151">
        <v>4614.4934599999997</v>
      </c>
      <c r="G245" s="151">
        <v>4885.9668600000005</v>
      </c>
      <c r="H245" s="151">
        <v>513.38499000000002</v>
      </c>
      <c r="I245" s="151">
        <v>2290.1876200000002</v>
      </c>
      <c r="J245" s="151">
        <v>6240.6242099999999</v>
      </c>
      <c r="K245" s="151">
        <v>3628.4065699999996</v>
      </c>
      <c r="L245" s="151">
        <v>3182.9257400000001</v>
      </c>
      <c r="M245" s="151">
        <v>6491.4920999999995</v>
      </c>
      <c r="N245" s="151">
        <v>2630.7770299999997</v>
      </c>
      <c r="O245" s="151">
        <v>3081.8357400000004</v>
      </c>
      <c r="P245" s="151">
        <v>1243.5165</v>
      </c>
      <c r="Q245" s="151">
        <v>1727.04357</v>
      </c>
      <c r="R245" s="151">
        <v>587.12539000000004</v>
      </c>
      <c r="S245" s="151">
        <v>1587.88831</v>
      </c>
      <c r="T245" s="151">
        <v>4095.2502300000001</v>
      </c>
      <c r="U245" s="151">
        <v>1114.99756</v>
      </c>
      <c r="V245" s="151">
        <v>350.14928000000003</v>
      </c>
      <c r="W245" s="151">
        <v>2214.46236</v>
      </c>
      <c r="X245" s="151">
        <v>2061.2940400000002</v>
      </c>
      <c r="Y245" s="151">
        <v>541.8039</v>
      </c>
      <c r="Z245" s="151">
        <v>2998.6478500000003</v>
      </c>
      <c r="AA245" s="151">
        <v>2061.87041</v>
      </c>
      <c r="AB245" s="151">
        <v>2626.1030799999999</v>
      </c>
      <c r="AC245" s="151">
        <v>8059.9556900000007</v>
      </c>
      <c r="AD245" s="151">
        <v>0</v>
      </c>
      <c r="AE245" s="151">
        <v>827.87750000000005</v>
      </c>
      <c r="AF245" s="151">
        <v>1196.35059</v>
      </c>
      <c r="AG245" s="151">
        <v>78.329599999999999</v>
      </c>
      <c r="AH245" s="151">
        <v>1329.5595499999999</v>
      </c>
      <c r="AI245" s="151">
        <v>489.81857000000002</v>
      </c>
      <c r="AJ245" s="151">
        <v>408.39562000000001</v>
      </c>
      <c r="AK245" s="151">
        <v>241.49597</v>
      </c>
      <c r="AL245" s="151">
        <v>2266.8009999999999</v>
      </c>
      <c r="AM245" s="151">
        <v>789.64413000000002</v>
      </c>
      <c r="AN245" s="151">
        <v>4466.3906100000004</v>
      </c>
      <c r="AO245" s="151">
        <v>13277.899150000001</v>
      </c>
      <c r="AP245" s="151">
        <v>1.24308</v>
      </c>
      <c r="AQ245" s="151">
        <v>182670.48409000001</v>
      </c>
    </row>
    <row r="246" spans="1:43">
      <c r="A246" s="14" t="s">
        <v>238</v>
      </c>
      <c r="B246" s="841">
        <v>0</v>
      </c>
      <c r="C246" s="841">
        <v>0</v>
      </c>
      <c r="D246" s="841">
        <v>0</v>
      </c>
      <c r="E246" s="841">
        <v>0</v>
      </c>
      <c r="F246" s="841">
        <v>0</v>
      </c>
      <c r="G246" s="841">
        <v>0</v>
      </c>
      <c r="H246" s="841">
        <v>0</v>
      </c>
      <c r="I246" s="841">
        <v>0</v>
      </c>
      <c r="J246" s="841">
        <v>0</v>
      </c>
      <c r="K246" s="841">
        <v>0</v>
      </c>
      <c r="L246" s="841">
        <v>0</v>
      </c>
      <c r="M246" s="841">
        <v>0</v>
      </c>
      <c r="N246" s="841">
        <v>0</v>
      </c>
      <c r="O246" s="841">
        <v>0</v>
      </c>
      <c r="P246" s="841">
        <v>0</v>
      </c>
      <c r="Q246" s="841">
        <v>0</v>
      </c>
      <c r="R246" s="841">
        <v>0</v>
      </c>
      <c r="S246" s="841">
        <v>0</v>
      </c>
      <c r="T246" s="841">
        <v>0</v>
      </c>
      <c r="U246" s="841">
        <v>0</v>
      </c>
      <c r="V246" s="841">
        <v>0</v>
      </c>
      <c r="W246" s="841">
        <v>0</v>
      </c>
      <c r="X246" s="841">
        <v>0</v>
      </c>
      <c r="Y246" s="841">
        <v>0</v>
      </c>
      <c r="Z246" s="841">
        <v>0</v>
      </c>
      <c r="AA246" s="841">
        <v>0</v>
      </c>
      <c r="AB246" s="841">
        <v>0</v>
      </c>
      <c r="AC246" s="841">
        <v>0</v>
      </c>
      <c r="AD246" s="841">
        <v>0</v>
      </c>
      <c r="AE246" s="841">
        <v>0</v>
      </c>
      <c r="AF246" s="841">
        <v>0</v>
      </c>
      <c r="AG246" s="841">
        <v>0</v>
      </c>
      <c r="AH246" s="841">
        <v>0</v>
      </c>
      <c r="AI246" s="841">
        <v>0</v>
      </c>
      <c r="AJ246" s="841">
        <v>0</v>
      </c>
      <c r="AK246" s="841">
        <v>0</v>
      </c>
      <c r="AL246" s="841">
        <v>0</v>
      </c>
      <c r="AM246" s="841">
        <v>0</v>
      </c>
      <c r="AN246" s="841">
        <v>0</v>
      </c>
      <c r="AO246" s="841">
        <v>0</v>
      </c>
      <c r="AP246" s="841">
        <v>0</v>
      </c>
      <c r="AQ246" s="841">
        <v>0</v>
      </c>
    </row>
    <row r="247" spans="1:43">
      <c r="A247" s="840" t="s">
        <v>239</v>
      </c>
      <c r="B247" s="841">
        <v>388186.80751000001</v>
      </c>
      <c r="C247" s="841">
        <v>43223.729200000002</v>
      </c>
      <c r="D247" s="841">
        <v>77115.889190000002</v>
      </c>
      <c r="E247" s="841">
        <v>757555.18558000005</v>
      </c>
      <c r="F247" s="841">
        <v>86691.39979000001</v>
      </c>
      <c r="G247" s="841">
        <v>18363.318500000001</v>
      </c>
      <c r="H247" s="841">
        <v>25329.75721</v>
      </c>
      <c r="I247" s="841">
        <v>29697.277610000001</v>
      </c>
      <c r="J247" s="841">
        <v>785.88490000000002</v>
      </c>
      <c r="K247" s="841">
        <v>32134.948390000001</v>
      </c>
      <c r="L247" s="841">
        <v>1398.9645399999999</v>
      </c>
      <c r="M247" s="841">
        <v>24851.088010000003</v>
      </c>
      <c r="N247" s="841">
        <v>182381.87847999998</v>
      </c>
      <c r="O247" s="841">
        <v>41823.899389999999</v>
      </c>
      <c r="P247" s="841">
        <v>364330.75192000001</v>
      </c>
      <c r="Q247" s="841">
        <v>20462.340960000001</v>
      </c>
      <c r="R247" s="841">
        <v>8878.3075200000003</v>
      </c>
      <c r="S247" s="841">
        <v>11406.95732</v>
      </c>
      <c r="T247" s="841">
        <v>44462.515829999997</v>
      </c>
      <c r="U247" s="841">
        <v>257675.84456999999</v>
      </c>
      <c r="V247" s="841">
        <v>16348.688789999998</v>
      </c>
      <c r="W247" s="841">
        <v>25617.415710000001</v>
      </c>
      <c r="X247" s="841">
        <v>47563.087610000002</v>
      </c>
      <c r="Y247" s="841">
        <v>20281.47147</v>
      </c>
      <c r="Z247" s="841">
        <v>9348.4727400000011</v>
      </c>
      <c r="AA247" s="841">
        <v>9950.7624399999986</v>
      </c>
      <c r="AB247" s="841">
        <v>24217.349200000001</v>
      </c>
      <c r="AC247" s="841">
        <v>146.17131000000001</v>
      </c>
      <c r="AD247" s="841">
        <v>0</v>
      </c>
      <c r="AE247" s="841">
        <v>48583.39529</v>
      </c>
      <c r="AF247" s="841">
        <v>0</v>
      </c>
      <c r="AG247" s="841">
        <v>20660.595239999999</v>
      </c>
      <c r="AH247" s="841">
        <v>11288.42225</v>
      </c>
      <c r="AI247" s="841">
        <v>6618.85016</v>
      </c>
      <c r="AJ247" s="841">
        <v>16792.94857</v>
      </c>
      <c r="AK247" s="841">
        <v>6.4177299999999997</v>
      </c>
      <c r="AL247" s="841">
        <v>1173.7464499999999</v>
      </c>
      <c r="AM247" s="841">
        <v>8407.3482899999999</v>
      </c>
      <c r="AN247" s="841">
        <v>57626.485240000002</v>
      </c>
      <c r="AO247" s="841">
        <v>31687.417030000001</v>
      </c>
      <c r="AP247" s="841">
        <v>0</v>
      </c>
      <c r="AQ247" s="841">
        <v>2773075.7919399999</v>
      </c>
    </row>
    <row r="248" spans="1:43">
      <c r="A248" s="27" t="s">
        <v>240</v>
      </c>
      <c r="B248" s="841">
        <v>61892.217250000002</v>
      </c>
      <c r="C248" s="841">
        <v>0</v>
      </c>
      <c r="D248" s="841">
        <v>0</v>
      </c>
      <c r="E248" s="841">
        <v>0</v>
      </c>
      <c r="F248" s="841">
        <v>0</v>
      </c>
      <c r="G248" s="841">
        <v>0</v>
      </c>
      <c r="H248" s="841">
        <v>0</v>
      </c>
      <c r="I248" s="841">
        <v>0</v>
      </c>
      <c r="J248" s="841">
        <v>0</v>
      </c>
      <c r="K248" s="841">
        <v>0</v>
      </c>
      <c r="L248" s="841">
        <v>0</v>
      </c>
      <c r="M248" s="841">
        <v>0</v>
      </c>
      <c r="N248" s="841">
        <v>0</v>
      </c>
      <c r="O248" s="841">
        <v>0</v>
      </c>
      <c r="P248" s="841">
        <v>0</v>
      </c>
      <c r="Q248" s="841">
        <v>0</v>
      </c>
      <c r="R248" s="841">
        <v>0</v>
      </c>
      <c r="S248" s="841">
        <v>0</v>
      </c>
      <c r="T248" s="841">
        <v>0</v>
      </c>
      <c r="U248" s="841">
        <v>0</v>
      </c>
      <c r="V248" s="841">
        <v>0</v>
      </c>
      <c r="W248" s="841">
        <v>0</v>
      </c>
      <c r="X248" s="841">
        <v>0</v>
      </c>
      <c r="Y248" s="841">
        <v>0</v>
      </c>
      <c r="Z248" s="841">
        <v>0</v>
      </c>
      <c r="AA248" s="841">
        <v>0</v>
      </c>
      <c r="AB248" s="841">
        <v>0</v>
      </c>
      <c r="AC248" s="841">
        <v>0</v>
      </c>
      <c r="AD248" s="841">
        <v>0</v>
      </c>
      <c r="AE248" s="841">
        <v>0</v>
      </c>
      <c r="AF248" s="841">
        <v>0</v>
      </c>
      <c r="AG248" s="841">
        <v>0</v>
      </c>
      <c r="AH248" s="841">
        <v>0</v>
      </c>
      <c r="AI248" s="841">
        <v>0</v>
      </c>
      <c r="AJ248" s="841">
        <v>0</v>
      </c>
      <c r="AK248" s="841">
        <v>0</v>
      </c>
      <c r="AL248" s="841">
        <v>0</v>
      </c>
      <c r="AM248" s="841">
        <v>0</v>
      </c>
      <c r="AN248" s="841">
        <v>0</v>
      </c>
      <c r="AO248" s="841">
        <v>0</v>
      </c>
      <c r="AP248" s="841">
        <v>0</v>
      </c>
      <c r="AQ248" s="841">
        <v>61892.217250000002</v>
      </c>
    </row>
    <row r="249" spans="1:43">
      <c r="A249" s="840" t="s">
        <v>241</v>
      </c>
      <c r="B249" s="841">
        <v>61892.217250000002</v>
      </c>
      <c r="C249" s="841">
        <v>0</v>
      </c>
      <c r="D249" s="841">
        <v>0</v>
      </c>
      <c r="E249" s="841">
        <v>0</v>
      </c>
      <c r="F249" s="841">
        <v>0</v>
      </c>
      <c r="G249" s="841">
        <v>0</v>
      </c>
      <c r="H249" s="841">
        <v>0</v>
      </c>
      <c r="I249" s="841">
        <v>0</v>
      </c>
      <c r="J249" s="841">
        <v>0</v>
      </c>
      <c r="K249" s="841">
        <v>0</v>
      </c>
      <c r="L249" s="841">
        <v>0</v>
      </c>
      <c r="M249" s="841">
        <v>0</v>
      </c>
      <c r="N249" s="841">
        <v>0</v>
      </c>
      <c r="O249" s="841">
        <v>0</v>
      </c>
      <c r="P249" s="841">
        <v>0</v>
      </c>
      <c r="Q249" s="841">
        <v>0</v>
      </c>
      <c r="R249" s="841">
        <v>0</v>
      </c>
      <c r="S249" s="841">
        <v>0</v>
      </c>
      <c r="T249" s="841">
        <v>0</v>
      </c>
      <c r="U249" s="841">
        <v>0</v>
      </c>
      <c r="V249" s="841">
        <v>0</v>
      </c>
      <c r="W249" s="841">
        <v>0</v>
      </c>
      <c r="X249" s="841">
        <v>0</v>
      </c>
      <c r="Y249" s="841">
        <v>0</v>
      </c>
      <c r="Z249" s="841">
        <v>0</v>
      </c>
      <c r="AA249" s="841">
        <v>0</v>
      </c>
      <c r="AB249" s="841">
        <v>0</v>
      </c>
      <c r="AC249" s="841">
        <v>0</v>
      </c>
      <c r="AD249" s="841">
        <v>0</v>
      </c>
      <c r="AE249" s="841">
        <v>0</v>
      </c>
      <c r="AF249" s="841">
        <v>0</v>
      </c>
      <c r="AG249" s="841">
        <v>0</v>
      </c>
      <c r="AH249" s="841">
        <v>0</v>
      </c>
      <c r="AI249" s="841">
        <v>0</v>
      </c>
      <c r="AJ249" s="841">
        <v>0</v>
      </c>
      <c r="AK249" s="841">
        <v>0</v>
      </c>
      <c r="AL249" s="841">
        <v>0</v>
      </c>
      <c r="AM249" s="841">
        <v>0</v>
      </c>
      <c r="AN249" s="841">
        <v>0</v>
      </c>
      <c r="AO249" s="841">
        <v>0</v>
      </c>
      <c r="AP249" s="841">
        <v>0</v>
      </c>
      <c r="AQ249" s="841">
        <v>61892.217250000002</v>
      </c>
    </row>
    <row r="250" spans="1:43">
      <c r="A250" s="840" t="s">
        <v>242</v>
      </c>
      <c r="B250" s="841">
        <v>0</v>
      </c>
      <c r="C250" s="841">
        <v>0</v>
      </c>
      <c r="D250" s="841">
        <v>0</v>
      </c>
      <c r="E250" s="841">
        <v>0</v>
      </c>
      <c r="F250" s="841">
        <v>0</v>
      </c>
      <c r="G250" s="841">
        <v>0</v>
      </c>
      <c r="H250" s="841">
        <v>0</v>
      </c>
      <c r="I250" s="841">
        <v>0</v>
      </c>
      <c r="J250" s="841">
        <v>0</v>
      </c>
      <c r="K250" s="841">
        <v>0</v>
      </c>
      <c r="L250" s="841">
        <v>0</v>
      </c>
      <c r="M250" s="841">
        <v>0</v>
      </c>
      <c r="N250" s="841">
        <v>0</v>
      </c>
      <c r="O250" s="841">
        <v>0</v>
      </c>
      <c r="P250" s="841">
        <v>0</v>
      </c>
      <c r="Q250" s="841">
        <v>0</v>
      </c>
      <c r="R250" s="841">
        <v>0</v>
      </c>
      <c r="S250" s="841">
        <v>0</v>
      </c>
      <c r="T250" s="841">
        <v>0</v>
      </c>
      <c r="U250" s="841">
        <v>0</v>
      </c>
      <c r="V250" s="841">
        <v>0</v>
      </c>
      <c r="W250" s="841">
        <v>0</v>
      </c>
      <c r="X250" s="841">
        <v>0</v>
      </c>
      <c r="Y250" s="841">
        <v>0</v>
      </c>
      <c r="Z250" s="841">
        <v>0</v>
      </c>
      <c r="AA250" s="841">
        <v>0</v>
      </c>
      <c r="AB250" s="841">
        <v>0</v>
      </c>
      <c r="AC250" s="841">
        <v>0</v>
      </c>
      <c r="AD250" s="841">
        <v>0</v>
      </c>
      <c r="AE250" s="841">
        <v>0</v>
      </c>
      <c r="AF250" s="841">
        <v>0</v>
      </c>
      <c r="AG250" s="841">
        <v>0</v>
      </c>
      <c r="AH250" s="841">
        <v>0</v>
      </c>
      <c r="AI250" s="841">
        <v>0</v>
      </c>
      <c r="AJ250" s="841">
        <v>0</v>
      </c>
      <c r="AK250" s="841">
        <v>0</v>
      </c>
      <c r="AL250" s="841">
        <v>0</v>
      </c>
      <c r="AM250" s="841">
        <v>0</v>
      </c>
      <c r="AN250" s="841">
        <v>0</v>
      </c>
      <c r="AO250" s="841">
        <v>0</v>
      </c>
      <c r="AP250" s="841">
        <v>0</v>
      </c>
      <c r="AQ250" s="841">
        <v>0</v>
      </c>
    </row>
    <row r="251" spans="1:43">
      <c r="A251" s="27" t="s">
        <v>243</v>
      </c>
      <c r="B251" s="841">
        <v>0</v>
      </c>
      <c r="C251" s="841">
        <v>0</v>
      </c>
      <c r="D251" s="841">
        <v>0</v>
      </c>
      <c r="E251" s="841">
        <v>0</v>
      </c>
      <c r="F251" s="841">
        <v>0</v>
      </c>
      <c r="G251" s="841">
        <v>0</v>
      </c>
      <c r="H251" s="841">
        <v>0</v>
      </c>
      <c r="I251" s="841">
        <v>0</v>
      </c>
      <c r="J251" s="841">
        <v>0</v>
      </c>
      <c r="K251" s="841">
        <v>0</v>
      </c>
      <c r="L251" s="841">
        <v>0</v>
      </c>
      <c r="M251" s="841">
        <v>0</v>
      </c>
      <c r="N251" s="841">
        <v>0</v>
      </c>
      <c r="O251" s="841">
        <v>0</v>
      </c>
      <c r="P251" s="841">
        <v>0</v>
      </c>
      <c r="Q251" s="841">
        <v>0</v>
      </c>
      <c r="R251" s="841">
        <v>0</v>
      </c>
      <c r="S251" s="841">
        <v>0</v>
      </c>
      <c r="T251" s="841">
        <v>0</v>
      </c>
      <c r="U251" s="841">
        <v>0</v>
      </c>
      <c r="V251" s="841">
        <v>0</v>
      </c>
      <c r="W251" s="841">
        <v>0</v>
      </c>
      <c r="X251" s="841">
        <v>0</v>
      </c>
      <c r="Y251" s="841">
        <v>0</v>
      </c>
      <c r="Z251" s="841">
        <v>0</v>
      </c>
      <c r="AA251" s="841">
        <v>0</v>
      </c>
      <c r="AB251" s="841">
        <v>0</v>
      </c>
      <c r="AC251" s="841">
        <v>0</v>
      </c>
      <c r="AD251" s="841">
        <v>0</v>
      </c>
      <c r="AE251" s="841">
        <v>0</v>
      </c>
      <c r="AF251" s="841">
        <v>0</v>
      </c>
      <c r="AG251" s="841">
        <v>0</v>
      </c>
      <c r="AH251" s="841">
        <v>0</v>
      </c>
      <c r="AI251" s="841">
        <v>0</v>
      </c>
      <c r="AJ251" s="841">
        <v>0</v>
      </c>
      <c r="AK251" s="841">
        <v>0</v>
      </c>
      <c r="AL251" s="841">
        <v>0</v>
      </c>
      <c r="AM251" s="841">
        <v>0</v>
      </c>
      <c r="AN251" s="841">
        <v>0</v>
      </c>
      <c r="AO251" s="841">
        <v>0</v>
      </c>
      <c r="AP251" s="841">
        <v>0</v>
      </c>
      <c r="AQ251" s="841">
        <v>0</v>
      </c>
    </row>
    <row r="252" spans="1:43">
      <c r="A252" s="840" t="s">
        <v>241</v>
      </c>
      <c r="B252" s="841">
        <v>0</v>
      </c>
      <c r="C252" s="841">
        <v>0</v>
      </c>
      <c r="D252" s="841">
        <v>0</v>
      </c>
      <c r="E252" s="841">
        <v>0</v>
      </c>
      <c r="F252" s="841">
        <v>0</v>
      </c>
      <c r="G252" s="841">
        <v>0</v>
      </c>
      <c r="H252" s="841">
        <v>0</v>
      </c>
      <c r="I252" s="841">
        <v>0</v>
      </c>
      <c r="J252" s="841">
        <v>0</v>
      </c>
      <c r="K252" s="841">
        <v>0</v>
      </c>
      <c r="L252" s="841">
        <v>0</v>
      </c>
      <c r="M252" s="841">
        <v>0</v>
      </c>
      <c r="N252" s="841">
        <v>0</v>
      </c>
      <c r="O252" s="841">
        <v>0</v>
      </c>
      <c r="P252" s="841">
        <v>0</v>
      </c>
      <c r="Q252" s="841">
        <v>0</v>
      </c>
      <c r="R252" s="841">
        <v>0</v>
      </c>
      <c r="S252" s="841">
        <v>0</v>
      </c>
      <c r="T252" s="841">
        <v>0</v>
      </c>
      <c r="U252" s="841">
        <v>0</v>
      </c>
      <c r="V252" s="841">
        <v>0</v>
      </c>
      <c r="W252" s="841">
        <v>0</v>
      </c>
      <c r="X252" s="841">
        <v>0</v>
      </c>
      <c r="Y252" s="841">
        <v>0</v>
      </c>
      <c r="Z252" s="841">
        <v>0</v>
      </c>
      <c r="AA252" s="841">
        <v>0</v>
      </c>
      <c r="AB252" s="841">
        <v>0</v>
      </c>
      <c r="AC252" s="841">
        <v>0</v>
      </c>
      <c r="AD252" s="841">
        <v>0</v>
      </c>
      <c r="AE252" s="841">
        <v>0</v>
      </c>
      <c r="AF252" s="841">
        <v>0</v>
      </c>
      <c r="AG252" s="841">
        <v>0</v>
      </c>
      <c r="AH252" s="841">
        <v>0</v>
      </c>
      <c r="AI252" s="841">
        <v>0</v>
      </c>
      <c r="AJ252" s="841">
        <v>0</v>
      </c>
      <c r="AK252" s="841">
        <v>0</v>
      </c>
      <c r="AL252" s="841">
        <v>0</v>
      </c>
      <c r="AM252" s="841">
        <v>0</v>
      </c>
      <c r="AN252" s="841">
        <v>0</v>
      </c>
      <c r="AO252" s="841">
        <v>0</v>
      </c>
      <c r="AP252" s="841">
        <v>0</v>
      </c>
      <c r="AQ252" s="841">
        <v>0</v>
      </c>
    </row>
    <row r="253" spans="1:43">
      <c r="A253" s="840" t="s">
        <v>242</v>
      </c>
      <c r="B253" s="841">
        <v>0</v>
      </c>
      <c r="C253" s="841">
        <v>0</v>
      </c>
      <c r="D253" s="841">
        <v>0</v>
      </c>
      <c r="E253" s="841">
        <v>0</v>
      </c>
      <c r="F253" s="841">
        <v>0</v>
      </c>
      <c r="G253" s="841">
        <v>0</v>
      </c>
      <c r="H253" s="841">
        <v>0</v>
      </c>
      <c r="I253" s="841">
        <v>0</v>
      </c>
      <c r="J253" s="841">
        <v>0</v>
      </c>
      <c r="K253" s="841">
        <v>0</v>
      </c>
      <c r="L253" s="841">
        <v>0</v>
      </c>
      <c r="M253" s="841">
        <v>0</v>
      </c>
      <c r="N253" s="841">
        <v>0</v>
      </c>
      <c r="O253" s="841">
        <v>0</v>
      </c>
      <c r="P253" s="841">
        <v>0</v>
      </c>
      <c r="Q253" s="841">
        <v>0</v>
      </c>
      <c r="R253" s="841">
        <v>0</v>
      </c>
      <c r="S253" s="841">
        <v>0</v>
      </c>
      <c r="T253" s="841">
        <v>0</v>
      </c>
      <c r="U253" s="841">
        <v>0</v>
      </c>
      <c r="V253" s="841">
        <v>0</v>
      </c>
      <c r="W253" s="841">
        <v>0</v>
      </c>
      <c r="X253" s="841">
        <v>0</v>
      </c>
      <c r="Y253" s="841">
        <v>0</v>
      </c>
      <c r="Z253" s="841">
        <v>0</v>
      </c>
      <c r="AA253" s="841">
        <v>0</v>
      </c>
      <c r="AB253" s="841">
        <v>0</v>
      </c>
      <c r="AC253" s="841">
        <v>0</v>
      </c>
      <c r="AD253" s="841">
        <v>0</v>
      </c>
      <c r="AE253" s="841">
        <v>0</v>
      </c>
      <c r="AF253" s="841">
        <v>0</v>
      </c>
      <c r="AG253" s="841">
        <v>0</v>
      </c>
      <c r="AH253" s="841">
        <v>0</v>
      </c>
      <c r="AI253" s="841">
        <v>0</v>
      </c>
      <c r="AJ253" s="841">
        <v>0</v>
      </c>
      <c r="AK253" s="841">
        <v>0</v>
      </c>
      <c r="AL253" s="841">
        <v>0</v>
      </c>
      <c r="AM253" s="841">
        <v>0</v>
      </c>
      <c r="AN253" s="841">
        <v>0</v>
      </c>
      <c r="AO253" s="841">
        <v>0</v>
      </c>
      <c r="AP253" s="841">
        <v>0</v>
      </c>
      <c r="AQ253" s="841">
        <v>0</v>
      </c>
    </row>
    <row r="254" spans="1:43">
      <c r="A254" s="942" t="s">
        <v>244</v>
      </c>
      <c r="B254" s="943">
        <v>80740.566760000002</v>
      </c>
      <c r="C254" s="943">
        <v>18372.372050000002</v>
      </c>
      <c r="D254" s="943">
        <v>46808.108260000001</v>
      </c>
      <c r="E254" s="943">
        <v>16331.393800000002</v>
      </c>
      <c r="F254" s="943">
        <v>9189.2744899999998</v>
      </c>
      <c r="G254" s="943">
        <v>8621.4265799999994</v>
      </c>
      <c r="H254" s="943">
        <v>7568.26127</v>
      </c>
      <c r="I254" s="943">
        <v>10889.70919</v>
      </c>
      <c r="J254" s="943">
        <v>10522.199369999998</v>
      </c>
      <c r="K254" s="943">
        <v>15040.76583</v>
      </c>
      <c r="L254" s="943">
        <v>4976.4757599999994</v>
      </c>
      <c r="M254" s="943">
        <v>14500.7611</v>
      </c>
      <c r="N254" s="943">
        <v>18994.693179999998</v>
      </c>
      <c r="O254" s="943">
        <v>7315.0796100000007</v>
      </c>
      <c r="P254" s="943">
        <v>7122.9033300000001</v>
      </c>
      <c r="Q254" s="943">
        <v>4478.78964</v>
      </c>
      <c r="R254" s="943">
        <v>4835.3819899999999</v>
      </c>
      <c r="S254" s="943">
        <v>3887.7420499999998</v>
      </c>
      <c r="T254" s="943">
        <v>8164.3672800000004</v>
      </c>
      <c r="U254" s="943">
        <v>12198.51302</v>
      </c>
      <c r="V254" s="943">
        <v>3690.8535499999998</v>
      </c>
      <c r="W254" s="943">
        <v>5625.3594299999995</v>
      </c>
      <c r="X254" s="943">
        <v>13592.914480000001</v>
      </c>
      <c r="Y254" s="943">
        <v>6745.1982500000004</v>
      </c>
      <c r="Z254" s="943">
        <v>12308.954820000001</v>
      </c>
      <c r="AA254" s="943">
        <v>6096.4917500000001</v>
      </c>
      <c r="AB254" s="943">
        <v>15925.323359999999</v>
      </c>
      <c r="AC254" s="943">
        <v>17186.077960000002</v>
      </c>
      <c r="AD254" s="943">
        <v>7692.3517499999998</v>
      </c>
      <c r="AE254" s="943">
        <v>15672.693230000001</v>
      </c>
      <c r="AF254" s="943">
        <v>4411.5576500000006</v>
      </c>
      <c r="AG254" s="943">
        <v>4302.7672999999995</v>
      </c>
      <c r="AH254" s="943">
        <v>3812.50918</v>
      </c>
      <c r="AI254" s="943">
        <v>1595.51052</v>
      </c>
      <c r="AJ254" s="943">
        <v>2690.2428300000001</v>
      </c>
      <c r="AK254" s="943">
        <v>1630.9369299999998</v>
      </c>
      <c r="AL254" s="943">
        <v>6447.5874699999995</v>
      </c>
      <c r="AM254" s="943">
        <v>1948.9218100000001</v>
      </c>
      <c r="AN254" s="943">
        <v>8403.785820000001</v>
      </c>
      <c r="AO254" s="943">
        <v>3842.5706399999999</v>
      </c>
      <c r="AP254" s="943">
        <v>1470.7937899999999</v>
      </c>
      <c r="AQ254" s="943">
        <v>455652.18708</v>
      </c>
    </row>
    <row r="255" spans="1:43">
      <c r="A255" s="840" t="s">
        <v>245</v>
      </c>
      <c r="B255" s="151">
        <v>61.262440000000005</v>
      </c>
      <c r="C255" s="151">
        <v>1.234E-2</v>
      </c>
      <c r="D255" s="151">
        <v>274.35161999999997</v>
      </c>
      <c r="E255" s="151">
        <v>0</v>
      </c>
      <c r="F255" s="151">
        <v>5.5856599999999998</v>
      </c>
      <c r="G255" s="151">
        <v>2.9397899999999999</v>
      </c>
      <c r="H255" s="151">
        <v>10.647680000000001</v>
      </c>
      <c r="I255" s="151">
        <v>14.95157</v>
      </c>
      <c r="J255" s="151">
        <v>0.66640999999999995</v>
      </c>
      <c r="K255" s="151">
        <v>152.77483999999998</v>
      </c>
      <c r="L255" s="151">
        <v>7.8212200000000003</v>
      </c>
      <c r="M255" s="151">
        <v>92.149339999999995</v>
      </c>
      <c r="N255" s="151">
        <v>0</v>
      </c>
      <c r="O255" s="151">
        <v>0</v>
      </c>
      <c r="P255" s="151">
        <v>0.27772000000000002</v>
      </c>
      <c r="Q255" s="151">
        <v>0</v>
      </c>
      <c r="R255" s="151">
        <v>0</v>
      </c>
      <c r="S255" s="151">
        <v>0</v>
      </c>
      <c r="T255" s="151">
        <v>0</v>
      </c>
      <c r="U255" s="151">
        <v>0</v>
      </c>
      <c r="V255" s="151">
        <v>0</v>
      </c>
      <c r="W255" s="151">
        <v>7.1999999999999998E-3</v>
      </c>
      <c r="X255" s="151">
        <v>49.178599999999996</v>
      </c>
      <c r="Y255" s="151">
        <v>0</v>
      </c>
      <c r="Z255" s="151">
        <v>48.961449999999999</v>
      </c>
      <c r="AA255" s="151">
        <v>0</v>
      </c>
      <c r="AB255" s="151">
        <v>62.935699999999997</v>
      </c>
      <c r="AC255" s="151">
        <v>41.395339999999997</v>
      </c>
      <c r="AD255" s="151">
        <v>0</v>
      </c>
      <c r="AE255" s="151">
        <v>65.050420000000003</v>
      </c>
      <c r="AF255" s="151">
        <v>0</v>
      </c>
      <c r="AG255" s="151">
        <v>21.64659</v>
      </c>
      <c r="AH255" s="151">
        <v>0</v>
      </c>
      <c r="AI255" s="151">
        <v>0</v>
      </c>
      <c r="AJ255" s="151">
        <v>0</v>
      </c>
      <c r="AK255" s="151">
        <v>0</v>
      </c>
      <c r="AL255" s="151">
        <v>7.8536700000000002</v>
      </c>
      <c r="AM255" s="151">
        <v>5.4119999999999994E-2</v>
      </c>
      <c r="AN255" s="151">
        <v>0</v>
      </c>
      <c r="AO255" s="151">
        <v>24.038169999999997</v>
      </c>
      <c r="AP255" s="151">
        <v>2.3900000000000002E-3</v>
      </c>
      <c r="AQ255" s="151">
        <v>944.56428000000005</v>
      </c>
    </row>
    <row r="256" spans="1:43">
      <c r="A256" s="840" t="s">
        <v>246</v>
      </c>
      <c r="B256" s="151">
        <v>454.88540999999998</v>
      </c>
      <c r="C256" s="151">
        <v>235.01464999999999</v>
      </c>
      <c r="D256" s="151">
        <v>297.58780000000002</v>
      </c>
      <c r="E256" s="151">
        <v>746.07421999999997</v>
      </c>
      <c r="F256" s="151">
        <v>123.00608</v>
      </c>
      <c r="G256" s="151">
        <v>346.49426</v>
      </c>
      <c r="H256" s="151">
        <v>160.6711</v>
      </c>
      <c r="I256" s="151">
        <v>308.14711</v>
      </c>
      <c r="J256" s="151">
        <v>26.118929999999999</v>
      </c>
      <c r="K256" s="151">
        <v>430.71565000000004</v>
      </c>
      <c r="L256" s="151">
        <v>197.01474999999999</v>
      </c>
      <c r="M256" s="151">
        <v>233.04536999999999</v>
      </c>
      <c r="N256" s="151">
        <v>399.74634999999995</v>
      </c>
      <c r="O256" s="151">
        <v>75.817710000000005</v>
      </c>
      <c r="P256" s="151">
        <v>284.58904999999999</v>
      </c>
      <c r="Q256" s="151">
        <v>35.631929999999997</v>
      </c>
      <c r="R256" s="151">
        <v>16.985349999999997</v>
      </c>
      <c r="S256" s="151">
        <v>15.082120000000002</v>
      </c>
      <c r="T256" s="151">
        <v>126.395</v>
      </c>
      <c r="U256" s="151">
        <v>172.75019</v>
      </c>
      <c r="V256" s="151">
        <v>9.6130700000000004</v>
      </c>
      <c r="W256" s="151">
        <v>36.105730000000001</v>
      </c>
      <c r="X256" s="151">
        <v>239.44045</v>
      </c>
      <c r="Y256" s="151">
        <v>87.789789999999996</v>
      </c>
      <c r="Z256" s="151">
        <v>74.034300000000002</v>
      </c>
      <c r="AA256" s="151">
        <v>111.62866</v>
      </c>
      <c r="AB256" s="151">
        <v>493.21103999999997</v>
      </c>
      <c r="AC256" s="151">
        <v>43.498890000000003</v>
      </c>
      <c r="AD256" s="151">
        <v>51.595260000000003</v>
      </c>
      <c r="AE256" s="151">
        <v>716.61095</v>
      </c>
      <c r="AF256" s="151">
        <v>13.41531</v>
      </c>
      <c r="AG256" s="151">
        <v>86.450850000000003</v>
      </c>
      <c r="AH256" s="151">
        <v>19.483029999999999</v>
      </c>
      <c r="AI256" s="151">
        <v>4.1562999999999999</v>
      </c>
      <c r="AJ256" s="151">
        <v>26.128970000000002</v>
      </c>
      <c r="AK256" s="151">
        <v>64.338470000000001</v>
      </c>
      <c r="AL256" s="151">
        <v>51.816000000000003</v>
      </c>
      <c r="AM256" s="151">
        <v>2.6826699999999999</v>
      </c>
      <c r="AN256" s="151">
        <v>274.84649000000002</v>
      </c>
      <c r="AO256" s="151">
        <v>26.055810000000001</v>
      </c>
      <c r="AP256" s="151">
        <v>29.2484</v>
      </c>
      <c r="AQ256" s="151">
        <v>7147.9234699999997</v>
      </c>
    </row>
    <row r="257" spans="1:43">
      <c r="A257" s="840" t="s">
        <v>247</v>
      </c>
      <c r="B257" s="151">
        <v>63255.384039999997</v>
      </c>
      <c r="C257" s="151">
        <v>9388.2630800000006</v>
      </c>
      <c r="D257" s="151">
        <v>27178.997579999999</v>
      </c>
      <c r="E257" s="151">
        <v>11474.510390000001</v>
      </c>
      <c r="F257" s="151">
        <v>6710.5399400000006</v>
      </c>
      <c r="G257" s="151">
        <v>7149.9011799999998</v>
      </c>
      <c r="H257" s="151">
        <v>6900.2329099999997</v>
      </c>
      <c r="I257" s="151">
        <v>9317.9499600000017</v>
      </c>
      <c r="J257" s="151">
        <v>8307.7390300000006</v>
      </c>
      <c r="K257" s="151">
        <v>12297.292220000001</v>
      </c>
      <c r="L257" s="151">
        <v>4607.9364599999999</v>
      </c>
      <c r="M257" s="151">
        <v>14173.789990000001</v>
      </c>
      <c r="N257" s="151">
        <v>17687.005519999999</v>
      </c>
      <c r="O257" s="151">
        <v>5616.6766100000004</v>
      </c>
      <c r="P257" s="151">
        <v>6630.10779</v>
      </c>
      <c r="Q257" s="151">
        <v>3158.9623500000002</v>
      </c>
      <c r="R257" s="151">
        <v>2226.5591800000002</v>
      </c>
      <c r="S257" s="151">
        <v>2000.17092</v>
      </c>
      <c r="T257" s="151">
        <v>5475.1149500000001</v>
      </c>
      <c r="U257" s="151">
        <v>9670.3962899999988</v>
      </c>
      <c r="V257" s="151">
        <v>2674.9286099999999</v>
      </c>
      <c r="W257" s="151">
        <v>3945.7146600000001</v>
      </c>
      <c r="X257" s="151">
        <v>12358.41685</v>
      </c>
      <c r="Y257" s="151">
        <v>5657.51296</v>
      </c>
      <c r="Z257" s="151">
        <v>6303.1837999999998</v>
      </c>
      <c r="AA257" s="151">
        <v>3597.5987200000004</v>
      </c>
      <c r="AB257" s="151">
        <v>13352.830810000001</v>
      </c>
      <c r="AC257" s="151">
        <v>12508.802539999999</v>
      </c>
      <c r="AD257" s="151">
        <v>5590.0552099999995</v>
      </c>
      <c r="AE257" s="151">
        <v>12428.673119999999</v>
      </c>
      <c r="AF257" s="151">
        <v>4214.3420900000001</v>
      </c>
      <c r="AG257" s="151">
        <v>3807.1925299999998</v>
      </c>
      <c r="AH257" s="151">
        <v>2503.6079300000001</v>
      </c>
      <c r="AI257" s="151">
        <v>1105.5493799999999</v>
      </c>
      <c r="AJ257" s="151">
        <v>2410.99746</v>
      </c>
      <c r="AK257" s="151">
        <v>1297.5984699999999</v>
      </c>
      <c r="AL257" s="151">
        <v>4611.0786900000003</v>
      </c>
      <c r="AM257" s="151">
        <v>1816.7032099999999</v>
      </c>
      <c r="AN257" s="151">
        <v>7851.7013299999999</v>
      </c>
      <c r="AO257" s="151">
        <v>3375.3995399999999</v>
      </c>
      <c r="AP257" s="151">
        <v>1392.8810700000001</v>
      </c>
      <c r="AQ257" s="151">
        <v>346032.29937000002</v>
      </c>
    </row>
    <row r="258" spans="1:43">
      <c r="A258" s="840" t="s">
        <v>248</v>
      </c>
      <c r="B258" s="151">
        <v>14916.6937</v>
      </c>
      <c r="C258" s="151">
        <v>6773.8688200000006</v>
      </c>
      <c r="D258" s="151">
        <v>15986.535380000001</v>
      </c>
      <c r="E258" s="151">
        <v>3793.8669</v>
      </c>
      <c r="F258" s="151">
        <v>2014.9623200000001</v>
      </c>
      <c r="G258" s="151">
        <v>933.59411</v>
      </c>
      <c r="H258" s="151">
        <v>350.03596999999996</v>
      </c>
      <c r="I258" s="151">
        <v>0</v>
      </c>
      <c r="J258" s="151">
        <v>1889.60869</v>
      </c>
      <c r="K258" s="151">
        <v>1644.54169</v>
      </c>
      <c r="L258" s="151">
        <v>0</v>
      </c>
      <c r="M258" s="151">
        <v>0</v>
      </c>
      <c r="N258" s="151">
        <v>0</v>
      </c>
      <c r="O258" s="151">
        <v>1366.7639999999999</v>
      </c>
      <c r="P258" s="151">
        <v>0</v>
      </c>
      <c r="Q258" s="151">
        <v>751.09526000000005</v>
      </c>
      <c r="R258" s="151">
        <v>1466.36322</v>
      </c>
      <c r="S258" s="151">
        <v>1850.9711200000002</v>
      </c>
      <c r="T258" s="151">
        <v>1976.70081</v>
      </c>
      <c r="U258" s="151">
        <v>2355.36654</v>
      </c>
      <c r="V258" s="151">
        <v>976.49453000000005</v>
      </c>
      <c r="W258" s="151">
        <v>1499.1001100000001</v>
      </c>
      <c r="X258" s="151">
        <v>56.031279999999995</v>
      </c>
      <c r="Y258" s="151">
        <v>777.4914</v>
      </c>
      <c r="Z258" s="151">
        <v>5696.1199299999998</v>
      </c>
      <c r="AA258" s="151">
        <v>2293.3601400000002</v>
      </c>
      <c r="AB258" s="151">
        <v>1810.6771699999999</v>
      </c>
      <c r="AC258" s="151">
        <v>2932.8319900000001</v>
      </c>
      <c r="AD258" s="151">
        <v>1883.40227</v>
      </c>
      <c r="AE258" s="151">
        <v>2393.9553599999999</v>
      </c>
      <c r="AF258" s="151">
        <v>6.9378599999999997</v>
      </c>
      <c r="AG258" s="151">
        <v>354.16760999999997</v>
      </c>
      <c r="AH258" s="151">
        <v>1144.4507800000001</v>
      </c>
      <c r="AI258" s="151">
        <v>338.94281999999998</v>
      </c>
      <c r="AJ258" s="151">
        <v>249.93019000000001</v>
      </c>
      <c r="AK258" s="151">
        <v>106.80674999999999</v>
      </c>
      <c r="AL258" s="151">
        <v>1465.8769199999999</v>
      </c>
      <c r="AM258" s="151">
        <v>19.692070000000001</v>
      </c>
      <c r="AN258" s="151">
        <v>0</v>
      </c>
      <c r="AO258" s="151">
        <v>0.36004000000000003</v>
      </c>
      <c r="AP258" s="151">
        <v>36.401040000000002</v>
      </c>
      <c r="AQ258" s="151">
        <v>82113.998790000012</v>
      </c>
    </row>
    <row r="259" spans="1:43">
      <c r="A259" s="840" t="s">
        <v>249</v>
      </c>
      <c r="B259" s="151">
        <v>409.04871999999995</v>
      </c>
      <c r="C259" s="151">
        <v>129.60746</v>
      </c>
      <c r="D259" s="151">
        <v>735.74516000000006</v>
      </c>
      <c r="E259" s="151">
        <v>53.411300000000004</v>
      </c>
      <c r="F259" s="151">
        <v>176.61882999999997</v>
      </c>
      <c r="G259" s="151">
        <v>5.6295200000000003</v>
      </c>
      <c r="H259" s="151">
        <v>5.8078900000000004</v>
      </c>
      <c r="I259" s="151">
        <v>884.57137999999998</v>
      </c>
      <c r="J259" s="151">
        <v>78.359649999999988</v>
      </c>
      <c r="K259" s="151">
        <v>122.93613999999999</v>
      </c>
      <c r="L259" s="151">
        <v>60.057499999999997</v>
      </c>
      <c r="M259" s="151">
        <v>0.31019000000000002</v>
      </c>
      <c r="N259" s="151">
        <v>125.07214</v>
      </c>
      <c r="O259" s="151">
        <v>57.441410000000005</v>
      </c>
      <c r="P259" s="151">
        <v>20.036519999999999</v>
      </c>
      <c r="Q259" s="151">
        <v>346.08976000000001</v>
      </c>
      <c r="R259" s="151">
        <v>22.273</v>
      </c>
      <c r="S259" s="151">
        <v>18.071099999999998</v>
      </c>
      <c r="T259" s="151">
        <v>61.537089999999999</v>
      </c>
      <c r="U259" s="151">
        <v>0</v>
      </c>
      <c r="V259" s="151">
        <v>22.810389999999998</v>
      </c>
      <c r="W259" s="151">
        <v>33.366120000000002</v>
      </c>
      <c r="X259" s="151">
        <v>386.30192999999997</v>
      </c>
      <c r="Y259" s="151">
        <v>10.978639999999999</v>
      </c>
      <c r="Z259" s="151">
        <v>97.640749999999997</v>
      </c>
      <c r="AA259" s="151">
        <v>19.08278</v>
      </c>
      <c r="AB259" s="151">
        <v>43.375389999999996</v>
      </c>
      <c r="AC259" s="151">
        <v>351.00213000000002</v>
      </c>
      <c r="AD259" s="151">
        <v>148.55029000000002</v>
      </c>
      <c r="AE259" s="151">
        <v>2.24634</v>
      </c>
      <c r="AF259" s="151">
        <v>56.096429999999998</v>
      </c>
      <c r="AG259" s="151">
        <v>12.22936</v>
      </c>
      <c r="AH259" s="151">
        <v>42.212859999999999</v>
      </c>
      <c r="AI259" s="151">
        <v>22.799310000000002</v>
      </c>
      <c r="AJ259" s="151">
        <v>3.0418600000000002</v>
      </c>
      <c r="AK259" s="151">
        <v>97.17756</v>
      </c>
      <c r="AL259" s="151">
        <v>32.021590000000003</v>
      </c>
      <c r="AM259" s="151">
        <v>88.42725999999999</v>
      </c>
      <c r="AN259" s="151">
        <v>265.34634</v>
      </c>
      <c r="AO259" s="151">
        <v>123.63762</v>
      </c>
      <c r="AP259" s="151">
        <v>11.90756</v>
      </c>
      <c r="AQ259" s="151">
        <v>5182.87727</v>
      </c>
    </row>
    <row r="260" spans="1:43">
      <c r="A260" s="840" t="s">
        <v>250</v>
      </c>
      <c r="B260" s="151">
        <v>555.50377000000003</v>
      </c>
      <c r="C260" s="151">
        <v>367.47717999999998</v>
      </c>
      <c r="D260" s="151">
        <v>1943.1106599999998</v>
      </c>
      <c r="E260" s="151">
        <v>117.65486</v>
      </c>
      <c r="F260" s="151">
        <v>85.8</v>
      </c>
      <c r="G260" s="151">
        <v>1.50926</v>
      </c>
      <c r="H260" s="151">
        <v>11.869120000000001</v>
      </c>
      <c r="I260" s="151">
        <v>0</v>
      </c>
      <c r="J260" s="151">
        <v>75.555700000000002</v>
      </c>
      <c r="K260" s="151">
        <v>29.19537</v>
      </c>
      <c r="L260" s="151">
        <v>0</v>
      </c>
      <c r="M260" s="151">
        <v>0</v>
      </c>
      <c r="N260" s="151">
        <v>0</v>
      </c>
      <c r="O260" s="151">
        <v>113.64892</v>
      </c>
      <c r="P260" s="151">
        <v>72.317979999999991</v>
      </c>
      <c r="Q260" s="151">
        <v>185.77766</v>
      </c>
      <c r="R260" s="151">
        <v>41.099040000000002</v>
      </c>
      <c r="S260" s="151">
        <v>0</v>
      </c>
      <c r="T260" s="151">
        <v>46.110010000000003</v>
      </c>
      <c r="U260" s="151">
        <v>0</v>
      </c>
      <c r="V260" s="151">
        <v>0.51479999999999992</v>
      </c>
      <c r="W260" s="151">
        <v>13.54805</v>
      </c>
      <c r="X260" s="151">
        <v>126.75042999999999</v>
      </c>
      <c r="Y260" s="151">
        <v>34.729089999999999</v>
      </c>
      <c r="Z260" s="151">
        <v>81.629619999999989</v>
      </c>
      <c r="AA260" s="151">
        <v>21.796299999999999</v>
      </c>
      <c r="AB260" s="151">
        <v>26.452770000000001</v>
      </c>
      <c r="AC260" s="151">
        <v>646.16859999999997</v>
      </c>
      <c r="AD260" s="151">
        <v>18.748720000000002</v>
      </c>
      <c r="AE260" s="151">
        <v>10.76118</v>
      </c>
      <c r="AF260" s="151">
        <v>42.883749999999999</v>
      </c>
      <c r="AG260" s="151">
        <v>8.4550000000000001</v>
      </c>
      <c r="AH260" s="151">
        <v>73.499970000000005</v>
      </c>
      <c r="AI260" s="151">
        <v>36.937139999999999</v>
      </c>
      <c r="AJ260" s="151">
        <v>0</v>
      </c>
      <c r="AK260" s="151">
        <v>53.692620000000005</v>
      </c>
      <c r="AL260" s="151">
        <v>49.690739999999998</v>
      </c>
      <c r="AM260" s="151">
        <v>6.57517</v>
      </c>
      <c r="AN260" s="151">
        <v>9.7479099999999992</v>
      </c>
      <c r="AO260" s="151">
        <v>149.34728000000001</v>
      </c>
      <c r="AP260" s="151">
        <v>0.30207999999999996</v>
      </c>
      <c r="AQ260" s="151">
        <v>5058.8607499999998</v>
      </c>
    </row>
    <row r="261" spans="1:43">
      <c r="A261" s="840" t="s">
        <v>251</v>
      </c>
      <c r="B261" s="151">
        <v>415.80144999999999</v>
      </c>
      <c r="C261" s="151">
        <v>356.96638000000002</v>
      </c>
      <c r="D261" s="151">
        <v>3.40341</v>
      </c>
      <c r="E261" s="151">
        <v>97.275840000000002</v>
      </c>
      <c r="F261" s="151">
        <v>47.759790000000002</v>
      </c>
      <c r="G261" s="151">
        <v>67.387520000000009</v>
      </c>
      <c r="H261" s="151">
        <v>119.26896000000001</v>
      </c>
      <c r="I261" s="151">
        <v>282.25329999999997</v>
      </c>
      <c r="J261" s="151">
        <v>126.7949</v>
      </c>
      <c r="K261" s="151">
        <v>52.954550000000005</v>
      </c>
      <c r="L261" s="151">
        <v>103.64583</v>
      </c>
      <c r="M261" s="151">
        <v>0.81634000000000007</v>
      </c>
      <c r="N261" s="151">
        <v>287.73040999999995</v>
      </c>
      <c r="O261" s="151">
        <v>24.431630000000002</v>
      </c>
      <c r="P261" s="151">
        <v>24.644500000000001</v>
      </c>
      <c r="Q261" s="151">
        <v>1.23268</v>
      </c>
      <c r="R261" s="151">
        <v>27.660400000000003</v>
      </c>
      <c r="S261" s="151">
        <v>3.3489100000000001</v>
      </c>
      <c r="T261" s="151">
        <v>460.59782000000001</v>
      </c>
      <c r="U261" s="151">
        <v>0</v>
      </c>
      <c r="V261" s="151">
        <v>6.4921499999999996</v>
      </c>
      <c r="W261" s="151">
        <v>68.85078</v>
      </c>
      <c r="X261" s="151">
        <v>65.134249999999994</v>
      </c>
      <c r="Y261" s="151">
        <v>0.91637999999999997</v>
      </c>
      <c r="Z261" s="151">
        <v>0.32097000000000003</v>
      </c>
      <c r="AA261" s="151">
        <v>5.7806800000000003</v>
      </c>
      <c r="AB261" s="151">
        <v>104.53438</v>
      </c>
      <c r="AC261" s="151">
        <v>198.22359</v>
      </c>
      <c r="AD261" s="151">
        <v>0</v>
      </c>
      <c r="AE261" s="151">
        <v>4.99491</v>
      </c>
      <c r="AF261" s="151">
        <v>11.50775</v>
      </c>
      <c r="AG261" s="151">
        <v>7.4986000000000006</v>
      </c>
      <c r="AH261" s="151">
        <v>0.51713999999999993</v>
      </c>
      <c r="AI261" s="151">
        <v>11.12332</v>
      </c>
      <c r="AJ261" s="151">
        <v>0.14435000000000001</v>
      </c>
      <c r="AK261" s="151">
        <v>5.2711999999999994</v>
      </c>
      <c r="AL261" s="151">
        <v>54.57217</v>
      </c>
      <c r="AM261" s="151">
        <v>0.10704999999999999</v>
      </c>
      <c r="AN261" s="151">
        <v>4.8600000000000006E-3</v>
      </c>
      <c r="AO261" s="151">
        <v>138.48382999999998</v>
      </c>
      <c r="AP261" s="151">
        <v>5.1249999999999997E-2</v>
      </c>
      <c r="AQ261" s="151">
        <v>3188.50423</v>
      </c>
    </row>
    <row r="262" spans="1:43">
      <c r="A262" s="840" t="s">
        <v>252</v>
      </c>
      <c r="B262" s="151">
        <v>670.20372999999995</v>
      </c>
      <c r="C262" s="151">
        <v>633.20666000000006</v>
      </c>
      <c r="D262" s="151">
        <v>295.06734999999998</v>
      </c>
      <c r="E262" s="151">
        <v>48.600290000000001</v>
      </c>
      <c r="F262" s="151">
        <v>10.036290000000001</v>
      </c>
      <c r="G262" s="151">
        <v>9.5979700000000001</v>
      </c>
      <c r="H262" s="151">
        <v>9.7276399999999992</v>
      </c>
      <c r="I262" s="151">
        <v>0</v>
      </c>
      <c r="J262" s="151">
        <v>17.356060000000003</v>
      </c>
      <c r="K262" s="151">
        <v>105.97760000000001</v>
      </c>
      <c r="L262" s="151">
        <v>0</v>
      </c>
      <c r="M262" s="151">
        <v>0</v>
      </c>
      <c r="N262" s="151">
        <v>0</v>
      </c>
      <c r="O262" s="151">
        <v>60.299330000000005</v>
      </c>
      <c r="P262" s="151">
        <v>90.929770000000005</v>
      </c>
      <c r="Q262" s="151">
        <v>0</v>
      </c>
      <c r="R262" s="151">
        <v>1034.4418000000001</v>
      </c>
      <c r="S262" s="151">
        <v>9.7879999999999995E-2</v>
      </c>
      <c r="T262" s="151">
        <v>17.822929999999999</v>
      </c>
      <c r="U262" s="151">
        <v>0</v>
      </c>
      <c r="V262" s="151">
        <v>0</v>
      </c>
      <c r="W262" s="151">
        <v>1.7430000000000001E-2</v>
      </c>
      <c r="X262" s="151">
        <v>33.822830000000003</v>
      </c>
      <c r="Y262" s="151">
        <v>175.77999</v>
      </c>
      <c r="Z262" s="151">
        <v>7.0640000000000001</v>
      </c>
      <c r="AA262" s="151">
        <v>47.24447</v>
      </c>
      <c r="AB262" s="151">
        <v>10.225490000000001</v>
      </c>
      <c r="AC262" s="151">
        <v>309.19612999999998</v>
      </c>
      <c r="AD262" s="151">
        <v>0</v>
      </c>
      <c r="AE262" s="151">
        <v>50.400949999999995</v>
      </c>
      <c r="AF262" s="151">
        <v>54.785580000000003</v>
      </c>
      <c r="AG262" s="151">
        <v>5.12676</v>
      </c>
      <c r="AH262" s="151">
        <v>18.57479</v>
      </c>
      <c r="AI262" s="151">
        <v>67.645169999999993</v>
      </c>
      <c r="AJ262" s="151">
        <v>0</v>
      </c>
      <c r="AK262" s="151">
        <v>6.0518599999999996</v>
      </c>
      <c r="AL262" s="151">
        <v>174.67769000000001</v>
      </c>
      <c r="AM262" s="151">
        <v>14.680260000000001</v>
      </c>
      <c r="AN262" s="151">
        <v>0</v>
      </c>
      <c r="AO262" s="151">
        <v>5.2483500000000003</v>
      </c>
      <c r="AP262" s="151">
        <v>0</v>
      </c>
      <c r="AQ262" s="151">
        <v>3983.9070499999998</v>
      </c>
    </row>
    <row r="263" spans="1:43">
      <c r="A263" s="840" t="s">
        <v>253</v>
      </c>
      <c r="B263" s="151">
        <v>0</v>
      </c>
      <c r="C263" s="151">
        <v>0</v>
      </c>
      <c r="D263" s="151">
        <v>0</v>
      </c>
      <c r="E263" s="151">
        <v>0</v>
      </c>
      <c r="F263" s="151">
        <v>0</v>
      </c>
      <c r="G263" s="151">
        <v>0</v>
      </c>
      <c r="H263" s="151">
        <v>0</v>
      </c>
      <c r="I263" s="151">
        <v>0</v>
      </c>
      <c r="J263" s="151">
        <v>0</v>
      </c>
      <c r="K263" s="151">
        <v>0</v>
      </c>
      <c r="L263" s="151">
        <v>0</v>
      </c>
      <c r="M263" s="151">
        <v>0</v>
      </c>
      <c r="N263" s="151">
        <v>0</v>
      </c>
      <c r="O263" s="151">
        <v>0</v>
      </c>
      <c r="P263" s="151">
        <v>0</v>
      </c>
      <c r="Q263" s="151">
        <v>0</v>
      </c>
      <c r="R263" s="151">
        <v>0</v>
      </c>
      <c r="S263" s="151">
        <v>0</v>
      </c>
      <c r="T263" s="151">
        <v>0</v>
      </c>
      <c r="U263" s="151">
        <v>0</v>
      </c>
      <c r="V263" s="151">
        <v>0</v>
      </c>
      <c r="W263" s="151">
        <v>0</v>
      </c>
      <c r="X263" s="151">
        <v>0</v>
      </c>
      <c r="Y263" s="151">
        <v>0</v>
      </c>
      <c r="Z263" s="151">
        <v>0</v>
      </c>
      <c r="AA263" s="151">
        <v>0</v>
      </c>
      <c r="AB263" s="151">
        <v>0</v>
      </c>
      <c r="AC263" s="151">
        <v>0</v>
      </c>
      <c r="AD263" s="151">
        <v>0</v>
      </c>
      <c r="AE263" s="151">
        <v>0</v>
      </c>
      <c r="AF263" s="151">
        <v>0</v>
      </c>
      <c r="AG263" s="151">
        <v>0</v>
      </c>
      <c r="AH263" s="151">
        <v>0</v>
      </c>
      <c r="AI263" s="151">
        <v>0</v>
      </c>
      <c r="AJ263" s="151">
        <v>0</v>
      </c>
      <c r="AK263" s="151">
        <v>0</v>
      </c>
      <c r="AL263" s="151">
        <v>0</v>
      </c>
      <c r="AM263" s="151">
        <v>0</v>
      </c>
      <c r="AN263" s="151">
        <v>0</v>
      </c>
      <c r="AO263" s="151">
        <v>0</v>
      </c>
      <c r="AP263" s="151">
        <v>0</v>
      </c>
      <c r="AQ263" s="151">
        <v>0</v>
      </c>
    </row>
    <row r="264" spans="1:43">
      <c r="A264" s="840" t="s">
        <v>254</v>
      </c>
      <c r="B264" s="151">
        <v>0</v>
      </c>
      <c r="C264" s="151">
        <v>487.95547999999997</v>
      </c>
      <c r="D264" s="151">
        <v>93.309300000000007</v>
      </c>
      <c r="E264" s="151">
        <v>0</v>
      </c>
      <c r="F264" s="151">
        <v>14.965579999999999</v>
      </c>
      <c r="G264" s="151">
        <v>104.37297</v>
      </c>
      <c r="H264" s="151">
        <v>0</v>
      </c>
      <c r="I264" s="151">
        <v>81.83587</v>
      </c>
      <c r="J264" s="151">
        <v>0</v>
      </c>
      <c r="K264" s="151">
        <v>204.37777</v>
      </c>
      <c r="L264" s="151">
        <v>0</v>
      </c>
      <c r="M264" s="151">
        <v>0</v>
      </c>
      <c r="N264" s="151">
        <v>495.13875999999999</v>
      </c>
      <c r="O264" s="151">
        <v>0</v>
      </c>
      <c r="P264" s="151">
        <v>0</v>
      </c>
      <c r="Q264" s="151">
        <v>0</v>
      </c>
      <c r="R264" s="151">
        <v>0</v>
      </c>
      <c r="S264" s="151">
        <v>0</v>
      </c>
      <c r="T264" s="151">
        <v>8.8669999999999999E-2</v>
      </c>
      <c r="U264" s="151">
        <v>0</v>
      </c>
      <c r="V264" s="151">
        <v>0</v>
      </c>
      <c r="W264" s="151">
        <v>28.649349999999998</v>
      </c>
      <c r="X264" s="151">
        <v>277.83785999999998</v>
      </c>
      <c r="Y264" s="151">
        <v>0</v>
      </c>
      <c r="Z264" s="151">
        <v>0</v>
      </c>
      <c r="AA264" s="151">
        <v>0</v>
      </c>
      <c r="AB264" s="151">
        <v>21.08061</v>
      </c>
      <c r="AC264" s="151">
        <v>154.95875000000001</v>
      </c>
      <c r="AD264" s="151">
        <v>0</v>
      </c>
      <c r="AE264" s="151">
        <v>0</v>
      </c>
      <c r="AF264" s="151">
        <v>11.58888</v>
      </c>
      <c r="AG264" s="151">
        <v>0</v>
      </c>
      <c r="AH264" s="151">
        <v>10.16268</v>
      </c>
      <c r="AI264" s="151">
        <v>8.3570799999999998</v>
      </c>
      <c r="AJ264" s="151">
        <v>0</v>
      </c>
      <c r="AK264" s="151">
        <v>0</v>
      </c>
      <c r="AL264" s="151">
        <v>0</v>
      </c>
      <c r="AM264" s="151">
        <v>0</v>
      </c>
      <c r="AN264" s="151">
        <v>2.13889</v>
      </c>
      <c r="AO264" s="151">
        <v>0</v>
      </c>
      <c r="AP264" s="151">
        <v>0</v>
      </c>
      <c r="AQ264" s="151">
        <v>1996.8185000000001</v>
      </c>
    </row>
    <row r="265" spans="1:43">
      <c r="A265" s="840" t="s">
        <v>255</v>
      </c>
      <c r="B265" s="151">
        <v>1.7835000000000001</v>
      </c>
      <c r="C265" s="151">
        <v>0</v>
      </c>
      <c r="D265" s="151">
        <v>0</v>
      </c>
      <c r="E265" s="151">
        <v>0</v>
      </c>
      <c r="F265" s="151">
        <v>0</v>
      </c>
      <c r="G265" s="151">
        <v>0</v>
      </c>
      <c r="H265" s="151">
        <v>0</v>
      </c>
      <c r="I265" s="151">
        <v>0</v>
      </c>
      <c r="J265" s="151">
        <v>0</v>
      </c>
      <c r="K265" s="151">
        <v>0</v>
      </c>
      <c r="L265" s="151">
        <v>0</v>
      </c>
      <c r="M265" s="151">
        <v>0.64987000000000006</v>
      </c>
      <c r="N265" s="151">
        <v>0</v>
      </c>
      <c r="O265" s="151">
        <v>0</v>
      </c>
      <c r="P265" s="151">
        <v>0</v>
      </c>
      <c r="Q265" s="151">
        <v>0</v>
      </c>
      <c r="R265" s="151">
        <v>0</v>
      </c>
      <c r="S265" s="151">
        <v>0</v>
      </c>
      <c r="T265" s="151">
        <v>0</v>
      </c>
      <c r="U265" s="151">
        <v>0</v>
      </c>
      <c r="V265" s="151">
        <v>0</v>
      </c>
      <c r="W265" s="151">
        <v>0</v>
      </c>
      <c r="X265" s="151">
        <v>0</v>
      </c>
      <c r="Y265" s="151">
        <v>0</v>
      </c>
      <c r="Z265" s="151">
        <v>0</v>
      </c>
      <c r="AA265" s="151">
        <v>0</v>
      </c>
      <c r="AB265" s="151">
        <v>0</v>
      </c>
      <c r="AC265" s="151">
        <v>0</v>
      </c>
      <c r="AD265" s="151">
        <v>0</v>
      </c>
      <c r="AE265" s="151">
        <v>0</v>
      </c>
      <c r="AF265" s="151">
        <v>0</v>
      </c>
      <c r="AG265" s="151">
        <v>0</v>
      </c>
      <c r="AH265" s="151">
        <v>0</v>
      </c>
      <c r="AI265" s="151">
        <v>0</v>
      </c>
      <c r="AJ265" s="151">
        <v>0</v>
      </c>
      <c r="AK265" s="151">
        <v>0</v>
      </c>
      <c r="AL265" s="151">
        <v>0</v>
      </c>
      <c r="AM265" s="151">
        <v>0</v>
      </c>
      <c r="AN265" s="151">
        <v>0</v>
      </c>
      <c r="AO265" s="151">
        <v>0</v>
      </c>
      <c r="AP265" s="151">
        <v>0</v>
      </c>
      <c r="AQ265" s="151">
        <v>2.43337</v>
      </c>
    </row>
    <row r="266" spans="1:43">
      <c r="A266" s="942" t="s">
        <v>256</v>
      </c>
      <c r="B266" s="943">
        <v>-26380.598679999999</v>
      </c>
      <c r="C266" s="943">
        <v>-6707.1961799999999</v>
      </c>
      <c r="D266" s="943">
        <v>-18660.573199999999</v>
      </c>
      <c r="E266" s="943">
        <v>-5102.2994400000007</v>
      </c>
      <c r="F266" s="943">
        <v>-3407.7241899999999</v>
      </c>
      <c r="G266" s="943">
        <v>-3225.8427700000002</v>
      </c>
      <c r="H266" s="943">
        <v>-2048.2533800000001</v>
      </c>
      <c r="I266" s="943">
        <v>-4694.5241699999997</v>
      </c>
      <c r="J266" s="943">
        <v>-4042.55035</v>
      </c>
      <c r="K266" s="943">
        <v>-5702.2030700000005</v>
      </c>
      <c r="L266" s="943">
        <v>-1243.4657999999999</v>
      </c>
      <c r="M266" s="943">
        <v>-6120.9789099999998</v>
      </c>
      <c r="N266" s="943">
        <v>-5507.9865199999995</v>
      </c>
      <c r="O266" s="943">
        <v>-2153.2932900000001</v>
      </c>
      <c r="P266" s="943">
        <v>-2849.3434999999999</v>
      </c>
      <c r="Q266" s="943">
        <v>-1501.64219</v>
      </c>
      <c r="R266" s="943">
        <v>-1649.4190599999999</v>
      </c>
      <c r="S266" s="943">
        <v>-1568.18292</v>
      </c>
      <c r="T266" s="943">
        <v>-1355.5526399999999</v>
      </c>
      <c r="U266" s="943">
        <v>-4771.3308699999998</v>
      </c>
      <c r="V266" s="943">
        <v>-1276.6146100000001</v>
      </c>
      <c r="W266" s="943">
        <v>-1764.20822</v>
      </c>
      <c r="X266" s="943">
        <v>-6266.54036</v>
      </c>
      <c r="Y266" s="943">
        <v>-2200.8962200000001</v>
      </c>
      <c r="Z266" s="943">
        <v>-5639.7883000000002</v>
      </c>
      <c r="AA266" s="943">
        <v>-2754.80386</v>
      </c>
      <c r="AB266" s="943">
        <v>-6938.9414900000002</v>
      </c>
      <c r="AC266" s="943">
        <v>-5849.2250899999999</v>
      </c>
      <c r="AD266" s="943">
        <v>-2203.2134300000002</v>
      </c>
      <c r="AE266" s="943">
        <v>-4772.9248799999996</v>
      </c>
      <c r="AF266" s="943">
        <v>-1224.5095800000001</v>
      </c>
      <c r="AG266" s="943">
        <v>-1304.91056</v>
      </c>
      <c r="AH266" s="943">
        <v>-1435.0372600000001</v>
      </c>
      <c r="AI266" s="943">
        <v>-455.64309000000003</v>
      </c>
      <c r="AJ266" s="943">
        <v>-1031.57339</v>
      </c>
      <c r="AK266" s="943">
        <v>-155.00332</v>
      </c>
      <c r="AL266" s="943">
        <v>-2616.5002200000004</v>
      </c>
      <c r="AM266" s="943">
        <v>-630.45750999999996</v>
      </c>
      <c r="AN266" s="943">
        <v>-2504.3109100000001</v>
      </c>
      <c r="AO266" s="943">
        <v>-833.22395999999992</v>
      </c>
      <c r="AP266" s="943">
        <v>-367.60568999999998</v>
      </c>
      <c r="AQ266" s="943">
        <v>-160918.89308000001</v>
      </c>
    </row>
    <row r="267" spans="1:43">
      <c r="A267" s="840" t="s">
        <v>257</v>
      </c>
      <c r="B267" s="151">
        <v>-16274.419599999999</v>
      </c>
      <c r="C267" s="151">
        <v>-6706.5623499999992</v>
      </c>
      <c r="D267" s="151">
        <v>-16645.69658</v>
      </c>
      <c r="E267" s="151">
        <v>-4813.2138099999993</v>
      </c>
      <c r="F267" s="151">
        <v>-3398.0736299999999</v>
      </c>
      <c r="G267" s="151">
        <v>-3145.4139300000002</v>
      </c>
      <c r="H267" s="151">
        <v>-2037.35664</v>
      </c>
      <c r="I267" s="151">
        <v>-4474.8899700000002</v>
      </c>
      <c r="J267" s="151">
        <v>-3723.2481699999998</v>
      </c>
      <c r="K267" s="151">
        <v>-5691.2703700000002</v>
      </c>
      <c r="L267" s="151">
        <v>-1021.3248299999999</v>
      </c>
      <c r="M267" s="151">
        <v>-5830.0085799999997</v>
      </c>
      <c r="N267" s="151">
        <v>-5498.2818399999996</v>
      </c>
      <c r="O267" s="151">
        <v>-2099.4084500000004</v>
      </c>
      <c r="P267" s="151">
        <v>-2840.1843799999997</v>
      </c>
      <c r="Q267" s="151">
        <v>-1265.2376499999998</v>
      </c>
      <c r="R267" s="151">
        <v>-1560.6568200000002</v>
      </c>
      <c r="S267" s="151">
        <v>-1568.18292</v>
      </c>
      <c r="T267" s="151">
        <v>-1277.6663500000002</v>
      </c>
      <c r="U267" s="151">
        <v>-3946.5265800000002</v>
      </c>
      <c r="V267" s="151">
        <v>-1247.1423400000001</v>
      </c>
      <c r="W267" s="151">
        <v>-1563.0253300000002</v>
      </c>
      <c r="X267" s="151">
        <v>-6050.5233699999999</v>
      </c>
      <c r="Y267" s="151">
        <v>-2199.1201800000003</v>
      </c>
      <c r="Z267" s="151">
        <v>-5366.5095700000002</v>
      </c>
      <c r="AA267" s="151">
        <v>-2628.3368300000002</v>
      </c>
      <c r="AB267" s="151">
        <v>-6222.5782600000002</v>
      </c>
      <c r="AC267" s="151">
        <v>-5527.5937699999995</v>
      </c>
      <c r="AD267" s="151">
        <v>-1874.4041000000002</v>
      </c>
      <c r="AE267" s="151">
        <v>-4772.9248799999996</v>
      </c>
      <c r="AF267" s="151">
        <v>-627.01864</v>
      </c>
      <c r="AG267" s="151">
        <v>-1170.49899</v>
      </c>
      <c r="AH267" s="151">
        <v>-1372.25999</v>
      </c>
      <c r="AI267" s="151">
        <v>-420.50851</v>
      </c>
      <c r="AJ267" s="151">
        <v>-1011.28079</v>
      </c>
      <c r="AK267" s="151">
        <v>-154.97332</v>
      </c>
      <c r="AL267" s="151">
        <v>-2545.20163</v>
      </c>
      <c r="AM267" s="151">
        <v>-630.45750999999996</v>
      </c>
      <c r="AN267" s="151">
        <v>-2504.3109100000001</v>
      </c>
      <c r="AO267" s="151">
        <v>-833.22395999999992</v>
      </c>
      <c r="AP267" s="151">
        <v>-367.60568999999998</v>
      </c>
      <c r="AQ267" s="151">
        <v>-142907.12202000001</v>
      </c>
    </row>
    <row r="268" spans="1:43">
      <c r="A268" s="840" t="s">
        <v>258</v>
      </c>
      <c r="B268" s="151">
        <v>0</v>
      </c>
      <c r="C268" s="151">
        <v>0</v>
      </c>
      <c r="D268" s="151">
        <v>0</v>
      </c>
      <c r="E268" s="151">
        <v>0</v>
      </c>
      <c r="F268" s="151">
        <v>0</v>
      </c>
      <c r="G268" s="151">
        <v>0</v>
      </c>
      <c r="H268" s="151">
        <v>0</v>
      </c>
      <c r="I268" s="151">
        <v>0</v>
      </c>
      <c r="J268" s="151">
        <v>0</v>
      </c>
      <c r="K268" s="151">
        <v>0</v>
      </c>
      <c r="L268" s="151">
        <v>0</v>
      </c>
      <c r="M268" s="151">
        <v>0</v>
      </c>
      <c r="N268" s="151">
        <v>0</v>
      </c>
      <c r="O268" s="151">
        <v>0</v>
      </c>
      <c r="P268" s="151">
        <v>0</v>
      </c>
      <c r="Q268" s="151">
        <v>0</v>
      </c>
      <c r="R268" s="151">
        <v>0</v>
      </c>
      <c r="S268" s="151">
        <v>0</v>
      </c>
      <c r="T268" s="151">
        <v>0</v>
      </c>
      <c r="U268" s="151">
        <v>0</v>
      </c>
      <c r="V268" s="151">
        <v>0</v>
      </c>
      <c r="W268" s="151">
        <v>0</v>
      </c>
      <c r="X268" s="151">
        <v>0</v>
      </c>
      <c r="Y268" s="151">
        <v>0</v>
      </c>
      <c r="Z268" s="151">
        <v>0</v>
      </c>
      <c r="AA268" s="151">
        <v>0</v>
      </c>
      <c r="AB268" s="151">
        <v>0</v>
      </c>
      <c r="AC268" s="151">
        <v>0</v>
      </c>
      <c r="AD268" s="151">
        <v>0</v>
      </c>
      <c r="AE268" s="151">
        <v>0</v>
      </c>
      <c r="AF268" s="151">
        <v>0</v>
      </c>
      <c r="AG268" s="151">
        <v>0</v>
      </c>
      <c r="AH268" s="151">
        <v>0</v>
      </c>
      <c r="AI268" s="151">
        <v>0</v>
      </c>
      <c r="AJ268" s="151">
        <v>0</v>
      </c>
      <c r="AK268" s="151">
        <v>0</v>
      </c>
      <c r="AL268" s="151">
        <v>0</v>
      </c>
      <c r="AM268" s="151">
        <v>0</v>
      </c>
      <c r="AN268" s="151">
        <v>0</v>
      </c>
      <c r="AO268" s="151">
        <v>0</v>
      </c>
      <c r="AP268" s="151">
        <v>0</v>
      </c>
      <c r="AQ268" s="151">
        <v>0</v>
      </c>
    </row>
    <row r="269" spans="1:43">
      <c r="A269" s="840" t="s">
        <v>259</v>
      </c>
      <c r="B269" s="151">
        <v>-4514.2037199999995</v>
      </c>
      <c r="C269" s="151">
        <v>0</v>
      </c>
      <c r="D269" s="151">
        <v>-2014.87662</v>
      </c>
      <c r="E269" s="151">
        <v>-285.88765000000001</v>
      </c>
      <c r="F269" s="151">
        <v>0</v>
      </c>
      <c r="G269" s="151">
        <v>-71.20196</v>
      </c>
      <c r="H269" s="151">
        <v>-10.896739999999999</v>
      </c>
      <c r="I269" s="151">
        <v>-216.32517999999999</v>
      </c>
      <c r="J269" s="151">
        <v>-292.25498999999996</v>
      </c>
      <c r="K269" s="151">
        <v>0</v>
      </c>
      <c r="L269" s="151">
        <v>-213.58966000000001</v>
      </c>
      <c r="M269" s="151">
        <v>-290.97032999999999</v>
      </c>
      <c r="N269" s="151">
        <v>0</v>
      </c>
      <c r="O269" s="151">
        <v>-53.884839999999997</v>
      </c>
      <c r="P269" s="151">
        <v>-9.1591200000000015</v>
      </c>
      <c r="Q269" s="151">
        <v>-236.1832</v>
      </c>
      <c r="R269" s="151">
        <v>-88.260720000000006</v>
      </c>
      <c r="S269" s="151">
        <v>0</v>
      </c>
      <c r="T269" s="151">
        <v>-63.833330000000004</v>
      </c>
      <c r="U269" s="151">
        <v>-272.49471999999997</v>
      </c>
      <c r="V269" s="151">
        <v>-29.429200000000002</v>
      </c>
      <c r="W269" s="151">
        <v>-199.97576999999998</v>
      </c>
      <c r="X269" s="151">
        <v>-215.5008</v>
      </c>
      <c r="Y269" s="151">
        <v>-1.7760400000000001</v>
      </c>
      <c r="Z269" s="151">
        <v>-272.84608000000003</v>
      </c>
      <c r="AA269" s="151">
        <v>-125.80467</v>
      </c>
      <c r="AB269" s="151">
        <v>-716.36322999999993</v>
      </c>
      <c r="AC269" s="151">
        <v>-321.63132000000002</v>
      </c>
      <c r="AD269" s="151">
        <v>-328.80932999999999</v>
      </c>
      <c r="AE269" s="151">
        <v>0</v>
      </c>
      <c r="AF269" s="151">
        <v>-474.21382</v>
      </c>
      <c r="AG269" s="151">
        <v>-124.18764999999999</v>
      </c>
      <c r="AH269" s="151">
        <v>-62.777269999999994</v>
      </c>
      <c r="AI269" s="151">
        <v>-35.13458</v>
      </c>
      <c r="AJ269" s="151">
        <v>-14.972329999999999</v>
      </c>
      <c r="AK269" s="151">
        <v>0</v>
      </c>
      <c r="AL269" s="151">
        <v>-71.29858999999999</v>
      </c>
      <c r="AM269" s="151">
        <v>0</v>
      </c>
      <c r="AN269" s="151">
        <v>0</v>
      </c>
      <c r="AO269" s="151">
        <v>0</v>
      </c>
      <c r="AP269" s="151">
        <v>0</v>
      </c>
      <c r="AQ269" s="151">
        <v>-11628.743460000002</v>
      </c>
    </row>
    <row r="270" spans="1:43">
      <c r="A270" s="840" t="s">
        <v>260</v>
      </c>
      <c r="B270" s="151">
        <v>-2563.4329700000003</v>
      </c>
      <c r="C270" s="151">
        <v>0</v>
      </c>
      <c r="D270" s="151">
        <v>0</v>
      </c>
      <c r="E270" s="151">
        <v>-3.1979799999999998</v>
      </c>
      <c r="F270" s="151">
        <v>-9.6505599999999987</v>
      </c>
      <c r="G270" s="151">
        <v>-9.2268799999999995</v>
      </c>
      <c r="H270" s="151">
        <v>0</v>
      </c>
      <c r="I270" s="151">
        <v>-0.76749999999999996</v>
      </c>
      <c r="J270" s="151">
        <v>-24.55583</v>
      </c>
      <c r="K270" s="151">
        <v>-10.81644</v>
      </c>
      <c r="L270" s="151">
        <v>-8.5513099999999991</v>
      </c>
      <c r="M270" s="151">
        <v>0</v>
      </c>
      <c r="N270" s="151">
        <v>-9.6383600000000005</v>
      </c>
      <c r="O270" s="151">
        <v>0</v>
      </c>
      <c r="P270" s="151">
        <v>0</v>
      </c>
      <c r="Q270" s="151">
        <v>0</v>
      </c>
      <c r="R270" s="151">
        <v>0</v>
      </c>
      <c r="S270" s="151">
        <v>0</v>
      </c>
      <c r="T270" s="151">
        <v>-14.04997</v>
      </c>
      <c r="U270" s="151">
        <v>-552.30956999999989</v>
      </c>
      <c r="V270" s="151">
        <v>0</v>
      </c>
      <c r="W270" s="151">
        <v>0</v>
      </c>
      <c r="X270" s="151">
        <v>0</v>
      </c>
      <c r="Y270" s="151">
        <v>0</v>
      </c>
      <c r="Z270" s="151">
        <v>0</v>
      </c>
      <c r="AA270" s="151">
        <v>-0.66236000000000006</v>
      </c>
      <c r="AB270" s="151">
        <v>0</v>
      </c>
      <c r="AC270" s="151">
        <v>0</v>
      </c>
      <c r="AD270" s="151">
        <v>0</v>
      </c>
      <c r="AE270" s="151">
        <v>0</v>
      </c>
      <c r="AF270" s="151">
        <v>-123.27712</v>
      </c>
      <c r="AG270" s="151">
        <v>-10.22392</v>
      </c>
      <c r="AH270" s="151">
        <v>0</v>
      </c>
      <c r="AI270" s="151">
        <v>0</v>
      </c>
      <c r="AJ270" s="151">
        <v>-5.3202700000000007</v>
      </c>
      <c r="AK270" s="151">
        <v>-0.03</v>
      </c>
      <c r="AL270" s="151">
        <v>0</v>
      </c>
      <c r="AM270" s="151">
        <v>0</v>
      </c>
      <c r="AN270" s="151">
        <v>0</v>
      </c>
      <c r="AO270" s="151">
        <v>0</v>
      </c>
      <c r="AP270" s="151">
        <v>0</v>
      </c>
      <c r="AQ270" s="151">
        <v>-3345.7110400000001</v>
      </c>
    </row>
    <row r="271" spans="1:43">
      <c r="A271" s="840" t="s">
        <v>261</v>
      </c>
      <c r="B271" s="151">
        <v>-3028.5423900000001</v>
      </c>
      <c r="C271" s="151">
        <v>0</v>
      </c>
      <c r="D271" s="151">
        <v>0</v>
      </c>
      <c r="E271" s="151">
        <v>0</v>
      </c>
      <c r="F271" s="151">
        <v>0</v>
      </c>
      <c r="G271" s="151">
        <v>0</v>
      </c>
      <c r="H271" s="151">
        <v>0</v>
      </c>
      <c r="I271" s="151">
        <v>0</v>
      </c>
      <c r="J271" s="151">
        <v>0</v>
      </c>
      <c r="K271" s="151">
        <v>0</v>
      </c>
      <c r="L271" s="151">
        <v>0</v>
      </c>
      <c r="M271" s="151">
        <v>0</v>
      </c>
      <c r="N271" s="151">
        <v>0</v>
      </c>
      <c r="O271" s="151">
        <v>0</v>
      </c>
      <c r="P271" s="151">
        <v>0</v>
      </c>
      <c r="Q271" s="151">
        <v>0</v>
      </c>
      <c r="R271" s="151">
        <v>0</v>
      </c>
      <c r="S271" s="151">
        <v>0</v>
      </c>
      <c r="T271" s="151">
        <v>0</v>
      </c>
      <c r="U271" s="151">
        <v>0</v>
      </c>
      <c r="V271" s="151">
        <v>0</v>
      </c>
      <c r="W271" s="151">
        <v>0</v>
      </c>
      <c r="X271" s="151">
        <v>0</v>
      </c>
      <c r="Y271" s="151">
        <v>0</v>
      </c>
      <c r="Z271" s="151">
        <v>0</v>
      </c>
      <c r="AA271" s="151">
        <v>0</v>
      </c>
      <c r="AB271" s="151">
        <v>0</v>
      </c>
      <c r="AC271" s="151">
        <v>0</v>
      </c>
      <c r="AD271" s="151">
        <v>0</v>
      </c>
      <c r="AE271" s="151">
        <v>0</v>
      </c>
      <c r="AF271" s="151">
        <v>0</v>
      </c>
      <c r="AG271" s="151">
        <v>0</v>
      </c>
      <c r="AH271" s="151">
        <v>0</v>
      </c>
      <c r="AI271" s="151">
        <v>0</v>
      </c>
      <c r="AJ271" s="151">
        <v>0</v>
      </c>
      <c r="AK271" s="151">
        <v>0</v>
      </c>
      <c r="AL271" s="151">
        <v>0</v>
      </c>
      <c r="AM271" s="151">
        <v>0</v>
      </c>
      <c r="AN271" s="151">
        <v>0</v>
      </c>
      <c r="AO271" s="151">
        <v>0</v>
      </c>
      <c r="AP271" s="151">
        <v>0</v>
      </c>
      <c r="AQ271" s="151">
        <v>-3028.5423900000001</v>
      </c>
    </row>
    <row r="272" spans="1:43">
      <c r="A272" s="21" t="s">
        <v>262</v>
      </c>
      <c r="B272" s="151">
        <v>0</v>
      </c>
      <c r="C272" s="151">
        <v>0</v>
      </c>
      <c r="D272" s="151">
        <v>0</v>
      </c>
      <c r="E272" s="151">
        <v>0</v>
      </c>
      <c r="F272" s="151">
        <v>0</v>
      </c>
      <c r="G272" s="151">
        <v>0</v>
      </c>
      <c r="H272" s="151">
        <v>0</v>
      </c>
      <c r="I272" s="151">
        <v>0</v>
      </c>
      <c r="J272" s="151">
        <v>0</v>
      </c>
      <c r="K272" s="151">
        <v>0</v>
      </c>
      <c r="L272" s="151">
        <v>0</v>
      </c>
      <c r="M272" s="151">
        <v>0</v>
      </c>
      <c r="N272" s="151">
        <v>0</v>
      </c>
      <c r="O272" s="151">
        <v>0</v>
      </c>
      <c r="P272" s="151">
        <v>0</v>
      </c>
      <c r="Q272" s="151">
        <v>0</v>
      </c>
      <c r="R272" s="151">
        <v>0</v>
      </c>
      <c r="S272" s="151">
        <v>0</v>
      </c>
      <c r="T272" s="151">
        <v>0</v>
      </c>
      <c r="U272" s="151">
        <v>0</v>
      </c>
      <c r="V272" s="151">
        <v>0</v>
      </c>
      <c r="W272" s="151">
        <v>0</v>
      </c>
      <c r="X272" s="151">
        <v>0</v>
      </c>
      <c r="Y272" s="151">
        <v>0</v>
      </c>
      <c r="Z272" s="151">
        <v>0</v>
      </c>
      <c r="AA272" s="151">
        <v>0</v>
      </c>
      <c r="AB272" s="151">
        <v>0</v>
      </c>
      <c r="AC272" s="151">
        <v>0</v>
      </c>
      <c r="AD272" s="151">
        <v>0</v>
      </c>
      <c r="AE272" s="151">
        <v>0</v>
      </c>
      <c r="AF272" s="151">
        <v>0</v>
      </c>
      <c r="AG272" s="151">
        <v>0</v>
      </c>
      <c r="AH272" s="151">
        <v>0</v>
      </c>
      <c r="AI272" s="151">
        <v>0</v>
      </c>
      <c r="AJ272" s="151">
        <v>0</v>
      </c>
      <c r="AK272" s="151">
        <v>0</v>
      </c>
      <c r="AL272" s="151">
        <v>0</v>
      </c>
      <c r="AM272" s="151">
        <v>0</v>
      </c>
      <c r="AN272" s="151">
        <v>0</v>
      </c>
      <c r="AO272" s="151">
        <v>0</v>
      </c>
      <c r="AP272" s="151">
        <v>0</v>
      </c>
      <c r="AQ272" s="151">
        <v>0</v>
      </c>
    </row>
    <row r="273" spans="1:43">
      <c r="A273" s="21" t="s">
        <v>263</v>
      </c>
      <c r="B273" s="151">
        <v>0</v>
      </c>
      <c r="C273" s="151">
        <v>-0.63383</v>
      </c>
      <c r="D273" s="151">
        <v>0</v>
      </c>
      <c r="E273" s="151">
        <v>0</v>
      </c>
      <c r="F273" s="151">
        <v>0</v>
      </c>
      <c r="G273" s="151">
        <v>0</v>
      </c>
      <c r="H273" s="151">
        <v>0</v>
      </c>
      <c r="I273" s="151">
        <v>-2.5415199999999998</v>
      </c>
      <c r="J273" s="151">
        <v>-2.4913600000000002</v>
      </c>
      <c r="K273" s="151">
        <v>-0.11626</v>
      </c>
      <c r="L273" s="151">
        <v>0</v>
      </c>
      <c r="M273" s="151">
        <v>0</v>
      </c>
      <c r="N273" s="151">
        <v>-6.631999999999999E-2</v>
      </c>
      <c r="O273" s="151">
        <v>0</v>
      </c>
      <c r="P273" s="151">
        <v>0</v>
      </c>
      <c r="Q273" s="151">
        <v>-0.22134000000000001</v>
      </c>
      <c r="R273" s="151">
        <v>-0.50151999999999997</v>
      </c>
      <c r="S273" s="151">
        <v>0</v>
      </c>
      <c r="T273" s="151">
        <v>-2.99E-3</v>
      </c>
      <c r="U273" s="151">
        <v>0</v>
      </c>
      <c r="V273" s="151">
        <v>-4.3069999999999997E-2</v>
      </c>
      <c r="W273" s="151">
        <v>-1.20712</v>
      </c>
      <c r="X273" s="151">
        <v>-0.51619000000000004</v>
      </c>
      <c r="Y273" s="151">
        <v>0</v>
      </c>
      <c r="Z273" s="151">
        <v>-0.43264999999999998</v>
      </c>
      <c r="AA273" s="151">
        <v>0</v>
      </c>
      <c r="AB273" s="151">
        <v>0</v>
      </c>
      <c r="AC273" s="151">
        <v>0</v>
      </c>
      <c r="AD273" s="151">
        <v>0</v>
      </c>
      <c r="AE273" s="151">
        <v>0</v>
      </c>
      <c r="AF273" s="151">
        <v>0</v>
      </c>
      <c r="AG273" s="151">
        <v>0</v>
      </c>
      <c r="AH273" s="151">
        <v>0</v>
      </c>
      <c r="AI273" s="151">
        <v>0</v>
      </c>
      <c r="AJ273" s="151">
        <v>0</v>
      </c>
      <c r="AK273" s="151">
        <v>0</v>
      </c>
      <c r="AL273" s="151">
        <v>0</v>
      </c>
      <c r="AM273" s="151">
        <v>0</v>
      </c>
      <c r="AN273" s="151">
        <v>0</v>
      </c>
      <c r="AO273" s="151">
        <v>0</v>
      </c>
      <c r="AP273" s="151">
        <v>0</v>
      </c>
      <c r="AQ273" s="151">
        <v>-8.7741699999999998</v>
      </c>
    </row>
    <row r="274" spans="1:43">
      <c r="A274" s="942" t="s">
        <v>264</v>
      </c>
      <c r="B274" s="943">
        <v>54359.968079999999</v>
      </c>
      <c r="C274" s="943">
        <v>11665.175869999999</v>
      </c>
      <c r="D274" s="943">
        <v>28147.535059999998</v>
      </c>
      <c r="E274" s="943">
        <v>11229.094359999999</v>
      </c>
      <c r="F274" s="943">
        <v>5781.5502999999999</v>
      </c>
      <c r="G274" s="943">
        <v>5395.5838099999992</v>
      </c>
      <c r="H274" s="943">
        <v>5520.0078899999999</v>
      </c>
      <c r="I274" s="943">
        <v>6195.1850199999999</v>
      </c>
      <c r="J274" s="943">
        <v>6479.6490199999998</v>
      </c>
      <c r="K274" s="943">
        <v>9338.5627599999989</v>
      </c>
      <c r="L274" s="943">
        <v>3733.0099599999999</v>
      </c>
      <c r="M274" s="943">
        <v>8379.7821899999999</v>
      </c>
      <c r="N274" s="943">
        <v>13486.70666</v>
      </c>
      <c r="O274" s="943">
        <v>5161.7863200000002</v>
      </c>
      <c r="P274" s="943">
        <v>4273.5598300000001</v>
      </c>
      <c r="Q274" s="943">
        <v>2977.1474500000004</v>
      </c>
      <c r="R274" s="943">
        <v>3185.9629300000001</v>
      </c>
      <c r="S274" s="943">
        <v>2319.5591300000001</v>
      </c>
      <c r="T274" s="943">
        <v>6808.8146399999996</v>
      </c>
      <c r="U274" s="943">
        <v>7427.1821500000005</v>
      </c>
      <c r="V274" s="943">
        <v>2414.2389399999997</v>
      </c>
      <c r="W274" s="943">
        <v>3861.15121</v>
      </c>
      <c r="X274" s="943">
        <v>7326.3741200000004</v>
      </c>
      <c r="Y274" s="943">
        <v>4544.3020299999998</v>
      </c>
      <c r="Z274" s="943">
        <v>6669.1665199999998</v>
      </c>
      <c r="AA274" s="943">
        <v>3341.6878900000002</v>
      </c>
      <c r="AB274" s="943">
        <v>8986.3818699999993</v>
      </c>
      <c r="AC274" s="943">
        <v>11336.852869999999</v>
      </c>
      <c r="AD274" s="943">
        <v>5489.13832</v>
      </c>
      <c r="AE274" s="943">
        <v>10899.76835</v>
      </c>
      <c r="AF274" s="943">
        <v>3187.0480699999998</v>
      </c>
      <c r="AG274" s="943">
        <v>2997.8567400000002</v>
      </c>
      <c r="AH274" s="943">
        <v>2377.47192</v>
      </c>
      <c r="AI274" s="943">
        <v>1139.86743</v>
      </c>
      <c r="AJ274" s="943">
        <v>1658.6694399999999</v>
      </c>
      <c r="AK274" s="943">
        <v>1475.93361</v>
      </c>
      <c r="AL274" s="943">
        <v>3831.08725</v>
      </c>
      <c r="AM274" s="943">
        <v>1318.4643000000001</v>
      </c>
      <c r="AN274" s="943">
        <v>5899.4749099999999</v>
      </c>
      <c r="AO274" s="943">
        <v>3009.3466800000001</v>
      </c>
      <c r="AP274" s="943">
        <v>1103.1881000000001</v>
      </c>
      <c r="AQ274" s="943">
        <v>294733.29399999999</v>
      </c>
    </row>
    <row r="275" spans="1:43">
      <c r="A275" s="936" t="s">
        <v>265</v>
      </c>
      <c r="B275" s="943">
        <v>7195.2870999999996</v>
      </c>
      <c r="C275" s="943">
        <v>2274.2898100000002</v>
      </c>
      <c r="D275" s="943">
        <v>4233.0724600000003</v>
      </c>
      <c r="E275" s="943">
        <v>752.89340000000004</v>
      </c>
      <c r="F275" s="943">
        <v>113.24669</v>
      </c>
      <c r="G275" s="943">
        <v>143.17597000000001</v>
      </c>
      <c r="H275" s="943">
        <v>195.48066</v>
      </c>
      <c r="I275" s="943">
        <v>936.90895</v>
      </c>
      <c r="J275" s="943">
        <v>229.11195000000001</v>
      </c>
      <c r="K275" s="943">
        <v>71.700850000000003</v>
      </c>
      <c r="L275" s="943">
        <v>155.98262</v>
      </c>
      <c r="M275" s="943">
        <v>92.113</v>
      </c>
      <c r="N275" s="943">
        <v>77.20608</v>
      </c>
      <c r="O275" s="943">
        <v>42.443129999999996</v>
      </c>
      <c r="P275" s="943">
        <v>199.29307999999997</v>
      </c>
      <c r="Q275" s="943">
        <v>330.33529999999996</v>
      </c>
      <c r="R275" s="943">
        <v>40.784010000000002</v>
      </c>
      <c r="S275" s="943">
        <v>2.52793</v>
      </c>
      <c r="T275" s="943">
        <v>56.722199999999994</v>
      </c>
      <c r="U275" s="943">
        <v>33.535849999999996</v>
      </c>
      <c r="V275" s="943">
        <v>23.642019999999999</v>
      </c>
      <c r="W275" s="943">
        <v>142.05948000000001</v>
      </c>
      <c r="X275" s="943">
        <v>74.560130000000001</v>
      </c>
      <c r="Y275" s="943">
        <v>200.19624999999999</v>
      </c>
      <c r="Z275" s="943">
        <v>681.61523999999997</v>
      </c>
      <c r="AA275" s="943">
        <v>155.23364999999998</v>
      </c>
      <c r="AB275" s="943">
        <v>164.94289999999998</v>
      </c>
      <c r="AC275" s="943">
        <v>1086.2556000000002</v>
      </c>
      <c r="AD275" s="943">
        <v>146.49818999999999</v>
      </c>
      <c r="AE275" s="943">
        <v>274.8245</v>
      </c>
      <c r="AF275" s="943">
        <v>77.104050000000001</v>
      </c>
      <c r="AG275" s="943">
        <v>37.966430000000003</v>
      </c>
      <c r="AH275" s="943">
        <v>139.11906999999999</v>
      </c>
      <c r="AI275" s="943">
        <v>10.157969999999999</v>
      </c>
      <c r="AJ275" s="943">
        <v>125.74680000000001</v>
      </c>
      <c r="AK275" s="943">
        <v>15.832559999999999</v>
      </c>
      <c r="AL275" s="943">
        <v>451.04228999999998</v>
      </c>
      <c r="AM275" s="943">
        <v>5.7661099999999994</v>
      </c>
      <c r="AN275" s="943">
        <v>104.70518</v>
      </c>
      <c r="AO275" s="943">
        <v>177.13745</v>
      </c>
      <c r="AP275" s="943">
        <v>15.34506</v>
      </c>
      <c r="AQ275" s="943">
        <v>21285.861969999998</v>
      </c>
    </row>
    <row r="276" spans="1:43">
      <c r="A276" s="840" t="s">
        <v>266</v>
      </c>
      <c r="B276" s="151">
        <v>2818.1223999999997</v>
      </c>
      <c r="C276" s="151">
        <v>188.64623999999998</v>
      </c>
      <c r="D276" s="151">
        <v>2119.97118</v>
      </c>
      <c r="E276" s="151">
        <v>596.01307999999995</v>
      </c>
      <c r="F276" s="151">
        <v>94.8797</v>
      </c>
      <c r="G276" s="151">
        <v>132.70410999999999</v>
      </c>
      <c r="H276" s="151">
        <v>187.48551</v>
      </c>
      <c r="I276" s="151">
        <v>201.24844000000002</v>
      </c>
      <c r="J276" s="151">
        <v>216.76143999999999</v>
      </c>
      <c r="K276" s="151">
        <v>68.653729999999996</v>
      </c>
      <c r="L276" s="151">
        <v>40.295319999999997</v>
      </c>
      <c r="M276" s="151">
        <v>89.442149999999998</v>
      </c>
      <c r="N276" s="151">
        <v>75.785669999999996</v>
      </c>
      <c r="O276" s="151">
        <v>29.051779999999997</v>
      </c>
      <c r="P276" s="151">
        <v>193.23361</v>
      </c>
      <c r="Q276" s="151">
        <v>175.29343</v>
      </c>
      <c r="R276" s="151">
        <v>38.084330000000001</v>
      </c>
      <c r="S276" s="151">
        <v>0.95522000000000007</v>
      </c>
      <c r="T276" s="151">
        <v>53.801220000000001</v>
      </c>
      <c r="U276" s="151">
        <v>32.156120000000001</v>
      </c>
      <c r="V276" s="151">
        <v>5.7745200000000008</v>
      </c>
      <c r="W276" s="151">
        <v>135.72053</v>
      </c>
      <c r="X276" s="151">
        <v>59.29542</v>
      </c>
      <c r="Y276" s="151">
        <v>35.819009999999999</v>
      </c>
      <c r="Z276" s="151">
        <v>285.37011999999999</v>
      </c>
      <c r="AA276" s="151">
        <v>150.89963</v>
      </c>
      <c r="AB276" s="151">
        <v>127.85919</v>
      </c>
      <c r="AC276" s="151">
        <v>915.20958999999993</v>
      </c>
      <c r="AD276" s="151">
        <v>140.37576999999999</v>
      </c>
      <c r="AE276" s="151">
        <v>266.04126000000002</v>
      </c>
      <c r="AF276" s="151">
        <v>8.2755299999999998</v>
      </c>
      <c r="AG276" s="151">
        <v>28.896470000000001</v>
      </c>
      <c r="AH276" s="151">
        <v>62.100099999999998</v>
      </c>
      <c r="AI276" s="151">
        <v>10.195639999999999</v>
      </c>
      <c r="AJ276" s="151">
        <v>119.34087</v>
      </c>
      <c r="AK276" s="151">
        <v>15.677389999999999</v>
      </c>
      <c r="AL276" s="151">
        <v>172.14685</v>
      </c>
      <c r="AM276" s="151">
        <v>3.46482</v>
      </c>
      <c r="AN276" s="151">
        <v>66.150940000000006</v>
      </c>
      <c r="AO276" s="151">
        <v>0</v>
      </c>
      <c r="AP276" s="151">
        <v>13.467129999999999</v>
      </c>
      <c r="AQ276" s="151">
        <v>9974.6654600000002</v>
      </c>
    </row>
    <row r="277" spans="1:43">
      <c r="A277" s="840" t="s">
        <v>267</v>
      </c>
      <c r="B277" s="151">
        <v>1187.53898</v>
      </c>
      <c r="C277" s="151">
        <v>345.1694</v>
      </c>
      <c r="D277" s="151">
        <v>415.95515999999998</v>
      </c>
      <c r="E277" s="151">
        <v>37.19744</v>
      </c>
      <c r="F277" s="151">
        <v>16.086479999999998</v>
      </c>
      <c r="G277" s="151">
        <v>5.9478599999999995</v>
      </c>
      <c r="H277" s="151">
        <v>1.4493800000000001</v>
      </c>
      <c r="I277" s="151">
        <v>23.517479999999999</v>
      </c>
      <c r="J277" s="151">
        <v>4.2174700000000005</v>
      </c>
      <c r="K277" s="151">
        <v>2.0040299999999998</v>
      </c>
      <c r="L277" s="151">
        <v>64.785640000000001</v>
      </c>
      <c r="M277" s="151">
        <v>0.67112000000000005</v>
      </c>
      <c r="N277" s="151">
        <v>0.8311900000000001</v>
      </c>
      <c r="O277" s="151">
        <v>3.5135100000000001</v>
      </c>
      <c r="P277" s="151">
        <v>0.57091999999999998</v>
      </c>
      <c r="Q277" s="151">
        <v>0.38036999999999999</v>
      </c>
      <c r="R277" s="151">
        <v>3.4040000000000001E-2</v>
      </c>
      <c r="S277" s="151">
        <v>0</v>
      </c>
      <c r="T277" s="151">
        <v>1.38252</v>
      </c>
      <c r="U277" s="151">
        <v>0.42202000000000001</v>
      </c>
      <c r="V277" s="151">
        <v>0.46851999999999999</v>
      </c>
      <c r="W277" s="151">
        <v>3.3783499999999997</v>
      </c>
      <c r="X277" s="151">
        <v>14.68863</v>
      </c>
      <c r="Y277" s="151">
        <v>0.56055999999999995</v>
      </c>
      <c r="Z277" s="151">
        <v>50.511330000000001</v>
      </c>
      <c r="AA277" s="151">
        <v>0.44617000000000001</v>
      </c>
      <c r="AB277" s="151">
        <v>28.44191</v>
      </c>
      <c r="AC277" s="151">
        <v>18.772689999999997</v>
      </c>
      <c r="AD277" s="151">
        <v>3.09355</v>
      </c>
      <c r="AE277" s="151">
        <v>0.58772999999999997</v>
      </c>
      <c r="AF277" s="151">
        <v>67.969289999999987</v>
      </c>
      <c r="AG277" s="151">
        <v>0.68974000000000002</v>
      </c>
      <c r="AH277" s="151">
        <v>1.3871900000000001</v>
      </c>
      <c r="AI277" s="151">
        <v>-0.23876</v>
      </c>
      <c r="AJ277" s="151">
        <v>2.4328699999999999</v>
      </c>
      <c r="AK277" s="151">
        <v>6.3E-3</v>
      </c>
      <c r="AL277" s="151">
        <v>35.211550000000003</v>
      </c>
      <c r="AM277" s="151">
        <v>2.23942</v>
      </c>
      <c r="AN277" s="151">
        <v>35.107169999999996</v>
      </c>
      <c r="AO277" s="151">
        <v>21.77177</v>
      </c>
      <c r="AP277" s="151">
        <v>1.4814400000000001</v>
      </c>
      <c r="AQ277" s="151">
        <v>2400.6824300000003</v>
      </c>
    </row>
    <row r="278" spans="1:43">
      <c r="A278" s="840" t="s">
        <v>268</v>
      </c>
      <c r="B278" s="151">
        <v>394.90357</v>
      </c>
      <c r="C278" s="151">
        <v>1567.5279499999999</v>
      </c>
      <c r="D278" s="151">
        <v>1541.38444</v>
      </c>
      <c r="E278" s="151">
        <v>0</v>
      </c>
      <c r="F278" s="151">
        <v>0.30349999999999999</v>
      </c>
      <c r="G278" s="151">
        <v>0</v>
      </c>
      <c r="H278" s="151">
        <v>0.3306</v>
      </c>
      <c r="I278" s="151">
        <v>542</v>
      </c>
      <c r="J278" s="151">
        <v>0</v>
      </c>
      <c r="K278" s="151">
        <v>8.6999999999999994E-2</v>
      </c>
      <c r="L278" s="151">
        <v>0</v>
      </c>
      <c r="M278" s="151">
        <v>0</v>
      </c>
      <c r="N278" s="151">
        <v>0</v>
      </c>
      <c r="O278" s="151">
        <v>0</v>
      </c>
      <c r="P278" s="151">
        <v>0</v>
      </c>
      <c r="Q278" s="151">
        <v>149.8964</v>
      </c>
      <c r="R278" s="151">
        <v>0</v>
      </c>
      <c r="S278" s="151">
        <v>0</v>
      </c>
      <c r="T278" s="151">
        <v>0</v>
      </c>
      <c r="U278" s="151">
        <v>0</v>
      </c>
      <c r="V278" s="151">
        <v>0</v>
      </c>
      <c r="W278" s="151">
        <v>1.2999999999999999E-3</v>
      </c>
      <c r="X278" s="151">
        <v>0</v>
      </c>
      <c r="Y278" s="151">
        <v>162.31388000000001</v>
      </c>
      <c r="Z278" s="151">
        <v>331.91692</v>
      </c>
      <c r="AA278" s="151">
        <v>0</v>
      </c>
      <c r="AB278" s="151">
        <v>0</v>
      </c>
      <c r="AC278" s="151">
        <v>136.90601999999998</v>
      </c>
      <c r="AD278" s="151">
        <v>0</v>
      </c>
      <c r="AE278" s="151">
        <v>0</v>
      </c>
      <c r="AF278" s="151">
        <v>0</v>
      </c>
      <c r="AG278" s="151">
        <v>0</v>
      </c>
      <c r="AH278" s="151">
        <v>73.584779999999995</v>
      </c>
      <c r="AI278" s="151">
        <v>0</v>
      </c>
      <c r="AJ278" s="151">
        <v>0</v>
      </c>
      <c r="AK278" s="151">
        <v>0</v>
      </c>
      <c r="AL278" s="151">
        <v>239.5521</v>
      </c>
      <c r="AM278" s="151">
        <v>0</v>
      </c>
      <c r="AN278" s="151">
        <v>0</v>
      </c>
      <c r="AO278" s="151">
        <v>13.718</v>
      </c>
      <c r="AP278" s="151">
        <v>0</v>
      </c>
      <c r="AQ278" s="151">
        <v>5154.4264599999997</v>
      </c>
    </row>
    <row r="279" spans="1:43">
      <c r="A279" s="840" t="s">
        <v>269</v>
      </c>
      <c r="B279" s="151">
        <v>0</v>
      </c>
      <c r="C279" s="151">
        <v>0</v>
      </c>
      <c r="D279" s="151">
        <v>0</v>
      </c>
      <c r="E279" s="151">
        <v>0</v>
      </c>
      <c r="F279" s="151">
        <v>0</v>
      </c>
      <c r="G279" s="151">
        <v>0</v>
      </c>
      <c r="H279" s="151">
        <v>0</v>
      </c>
      <c r="I279" s="151">
        <v>0</v>
      </c>
      <c r="J279" s="151">
        <v>0</v>
      </c>
      <c r="K279" s="151">
        <v>0</v>
      </c>
      <c r="L279" s="151">
        <v>0</v>
      </c>
      <c r="M279" s="151">
        <v>0</v>
      </c>
      <c r="N279" s="151">
        <v>0</v>
      </c>
      <c r="O279" s="151">
        <v>0</v>
      </c>
      <c r="P279" s="151">
        <v>0</v>
      </c>
      <c r="Q279" s="151">
        <v>0</v>
      </c>
      <c r="R279" s="151">
        <v>0</v>
      </c>
      <c r="S279" s="151">
        <v>0</v>
      </c>
      <c r="T279" s="151">
        <v>0</v>
      </c>
      <c r="U279" s="151">
        <v>0</v>
      </c>
      <c r="V279" s="151">
        <v>0</v>
      </c>
      <c r="W279" s="151">
        <v>0</v>
      </c>
      <c r="X279" s="151">
        <v>0</v>
      </c>
      <c r="Y279" s="151">
        <v>0</v>
      </c>
      <c r="Z279" s="151">
        <v>0</v>
      </c>
      <c r="AA279" s="151">
        <v>0</v>
      </c>
      <c r="AB279" s="151">
        <v>0</v>
      </c>
      <c r="AC279" s="151">
        <v>0</v>
      </c>
      <c r="AD279" s="151">
        <v>0</v>
      </c>
      <c r="AE279" s="151">
        <v>0</v>
      </c>
      <c r="AF279" s="151">
        <v>0</v>
      </c>
      <c r="AG279" s="151">
        <v>0</v>
      </c>
      <c r="AH279" s="151">
        <v>0</v>
      </c>
      <c r="AI279" s="151">
        <v>0</v>
      </c>
      <c r="AJ279" s="151">
        <v>0</v>
      </c>
      <c r="AK279" s="151">
        <v>0</v>
      </c>
      <c r="AL279" s="151">
        <v>0</v>
      </c>
      <c r="AM279" s="151">
        <v>0</v>
      </c>
      <c r="AN279" s="151">
        <v>0</v>
      </c>
      <c r="AO279" s="151">
        <v>0</v>
      </c>
      <c r="AP279" s="151">
        <v>0</v>
      </c>
      <c r="AQ279" s="151">
        <v>0</v>
      </c>
    </row>
    <row r="280" spans="1:43">
      <c r="A280" s="76" t="s">
        <v>270</v>
      </c>
      <c r="B280" s="151">
        <v>2794.7221500000001</v>
      </c>
      <c r="C280" s="151">
        <v>172.94622000000001</v>
      </c>
      <c r="D280" s="151">
        <v>155.76167999999998</v>
      </c>
      <c r="E280" s="151">
        <v>119.68288000000001</v>
      </c>
      <c r="F280" s="151">
        <v>1.9770099999999999</v>
      </c>
      <c r="G280" s="151">
        <v>4.524</v>
      </c>
      <c r="H280" s="151">
        <v>6.2151699999999996</v>
      </c>
      <c r="I280" s="151">
        <v>170.14303000000001</v>
      </c>
      <c r="J280" s="151">
        <v>8.1330399999999994</v>
      </c>
      <c r="K280" s="151">
        <v>0.95609</v>
      </c>
      <c r="L280" s="151">
        <v>50.901660000000007</v>
      </c>
      <c r="M280" s="151">
        <v>1.99973</v>
      </c>
      <c r="N280" s="151">
        <v>0.58922000000000008</v>
      </c>
      <c r="O280" s="151">
        <v>9.8778400000000008</v>
      </c>
      <c r="P280" s="151">
        <v>5.48855</v>
      </c>
      <c r="Q280" s="151">
        <v>4.7651000000000003</v>
      </c>
      <c r="R280" s="151">
        <v>2.6656399999999998</v>
      </c>
      <c r="S280" s="151">
        <v>1.5727100000000001</v>
      </c>
      <c r="T280" s="151">
        <v>1.5384599999999999</v>
      </c>
      <c r="U280" s="151">
        <v>0.95771000000000006</v>
      </c>
      <c r="V280" s="151">
        <v>17.398979999999998</v>
      </c>
      <c r="W280" s="151">
        <v>2.9593000000000003</v>
      </c>
      <c r="X280" s="151">
        <v>0.57608000000000004</v>
      </c>
      <c r="Y280" s="151">
        <v>1.5027999999999999</v>
      </c>
      <c r="Z280" s="151">
        <v>13.816870000000002</v>
      </c>
      <c r="AA280" s="151">
        <v>3.8878499999999998</v>
      </c>
      <c r="AB280" s="151">
        <v>8.6417999999999999</v>
      </c>
      <c r="AC280" s="151">
        <v>15.367299999999998</v>
      </c>
      <c r="AD280" s="151">
        <v>3.02887</v>
      </c>
      <c r="AE280" s="151">
        <v>8.1955100000000005</v>
      </c>
      <c r="AF280" s="151">
        <v>0.85923000000000005</v>
      </c>
      <c r="AG280" s="151">
        <v>8.3802199999999996</v>
      </c>
      <c r="AH280" s="151">
        <v>2.0470000000000002</v>
      </c>
      <c r="AI280" s="151">
        <v>0.20108999999999999</v>
      </c>
      <c r="AJ280" s="151">
        <v>3.9730599999999998</v>
      </c>
      <c r="AK280" s="151">
        <v>0.14887</v>
      </c>
      <c r="AL280" s="151">
        <v>4.1317899999999996</v>
      </c>
      <c r="AM280" s="151">
        <v>6.1869999999999994E-2</v>
      </c>
      <c r="AN280" s="151">
        <v>3.4470700000000001</v>
      </c>
      <c r="AO280" s="151">
        <v>141.64767999999998</v>
      </c>
      <c r="AP280" s="151">
        <v>0.39649000000000001</v>
      </c>
      <c r="AQ280" s="151">
        <v>3756.0876200000002</v>
      </c>
    </row>
    <row r="281" spans="1:43">
      <c r="A281" s="76" t="s">
        <v>271</v>
      </c>
      <c r="B281" s="151">
        <v>0</v>
      </c>
      <c r="C281" s="151">
        <v>0</v>
      </c>
      <c r="D281" s="151">
        <v>0</v>
      </c>
      <c r="E281" s="151">
        <v>0</v>
      </c>
      <c r="F281" s="151">
        <v>0</v>
      </c>
      <c r="G281" s="151">
        <v>0</v>
      </c>
      <c r="H281" s="151">
        <v>0</v>
      </c>
      <c r="I281" s="151">
        <v>0</v>
      </c>
      <c r="J281" s="151">
        <v>0</v>
      </c>
      <c r="K281" s="151">
        <v>0</v>
      </c>
      <c r="L281" s="151">
        <v>0</v>
      </c>
      <c r="M281" s="151">
        <v>0</v>
      </c>
      <c r="N281" s="151">
        <v>0</v>
      </c>
      <c r="O281" s="151">
        <v>0</v>
      </c>
      <c r="P281" s="151">
        <v>0</v>
      </c>
      <c r="Q281" s="151">
        <v>0</v>
      </c>
      <c r="R281" s="151">
        <v>0</v>
      </c>
      <c r="S281" s="151">
        <v>0</v>
      </c>
      <c r="T281" s="151">
        <v>0</v>
      </c>
      <c r="U281" s="151">
        <v>0</v>
      </c>
      <c r="V281" s="151">
        <v>0</v>
      </c>
      <c r="W281" s="151">
        <v>0</v>
      </c>
      <c r="X281" s="151">
        <v>0</v>
      </c>
      <c r="Y281" s="151">
        <v>0</v>
      </c>
      <c r="Z281" s="151">
        <v>0</v>
      </c>
      <c r="AA281" s="151">
        <v>0</v>
      </c>
      <c r="AB281" s="151">
        <v>0</v>
      </c>
      <c r="AC281" s="151">
        <v>0</v>
      </c>
      <c r="AD281" s="151">
        <v>0</v>
      </c>
      <c r="AE281" s="151">
        <v>0</v>
      </c>
      <c r="AF281" s="151">
        <v>0</v>
      </c>
      <c r="AG281" s="151">
        <v>0</v>
      </c>
      <c r="AH281" s="151">
        <v>0</v>
      </c>
      <c r="AI281" s="151">
        <v>0</v>
      </c>
      <c r="AJ281" s="151">
        <v>0</v>
      </c>
      <c r="AK281" s="151">
        <v>0</v>
      </c>
      <c r="AL281" s="151">
        <v>0</v>
      </c>
      <c r="AM281" s="151">
        <v>0</v>
      </c>
      <c r="AN281" s="151">
        <v>0</v>
      </c>
      <c r="AO281" s="151">
        <v>0</v>
      </c>
      <c r="AP281" s="151">
        <v>0</v>
      </c>
      <c r="AQ281" s="151">
        <v>0</v>
      </c>
    </row>
    <row r="282" spans="1:43">
      <c r="A282" s="942" t="s">
        <v>272</v>
      </c>
      <c r="B282" s="943">
        <v>-3932.8437000000004</v>
      </c>
      <c r="C282" s="943">
        <v>-1373.2272700000001</v>
      </c>
      <c r="D282" s="943">
        <v>-3846.5903199999998</v>
      </c>
      <c r="E282" s="943">
        <v>-79.901839999999993</v>
      </c>
      <c r="F282" s="943">
        <v>-1.01328</v>
      </c>
      <c r="G282" s="943">
        <v>-25.78603</v>
      </c>
      <c r="H282" s="943">
        <v>-39.782760000000003</v>
      </c>
      <c r="I282" s="943">
        <v>-354.33796000000001</v>
      </c>
      <c r="J282" s="943">
        <v>-60.356629999999996</v>
      </c>
      <c r="K282" s="943">
        <v>-40.74277</v>
      </c>
      <c r="L282" s="943">
        <v>-120.75595</v>
      </c>
      <c r="M282" s="943">
        <v>-69.36827000000001</v>
      </c>
      <c r="N282" s="943">
        <v>-146.99476000000001</v>
      </c>
      <c r="O282" s="943">
        <v>-32.743369999999999</v>
      </c>
      <c r="P282" s="943">
        <v>-37.348990000000001</v>
      </c>
      <c r="Q282" s="943">
        <v>-69.526470000000003</v>
      </c>
      <c r="R282" s="943">
        <v>-112.27318</v>
      </c>
      <c r="S282" s="943">
        <v>-23.084569999999999</v>
      </c>
      <c r="T282" s="943">
        <v>-592.26278000000002</v>
      </c>
      <c r="U282" s="943">
        <v>-5.6999999999999998E-4</v>
      </c>
      <c r="V282" s="943">
        <v>-19.685029999999998</v>
      </c>
      <c r="W282" s="943">
        <v>-39.961640000000003</v>
      </c>
      <c r="X282" s="943">
        <v>-123.69828</v>
      </c>
      <c r="Y282" s="943">
        <v>-83.36994</v>
      </c>
      <c r="Z282" s="943">
        <v>-464.76477</v>
      </c>
      <c r="AA282" s="943">
        <v>-28.667300000000001</v>
      </c>
      <c r="AB282" s="943">
        <v>-96.555909999999997</v>
      </c>
      <c r="AC282" s="943">
        <v>-1124.9992199999999</v>
      </c>
      <c r="AD282" s="943">
        <v>-44.535919999999997</v>
      </c>
      <c r="AE282" s="943">
        <v>-119.24874000000001</v>
      </c>
      <c r="AF282" s="943">
        <v>-276.70040999999998</v>
      </c>
      <c r="AG282" s="943">
        <v>-2.3801999999999999</v>
      </c>
      <c r="AH282" s="943">
        <v>-10.356</v>
      </c>
      <c r="AI282" s="943">
        <v>-18.93375</v>
      </c>
      <c r="AJ282" s="943">
        <v>-9.4835400000000014</v>
      </c>
      <c r="AK282" s="943">
        <v>-7.3765900000000002</v>
      </c>
      <c r="AL282" s="943">
        <v>-40.640169999999998</v>
      </c>
      <c r="AM282" s="943">
        <v>-13.978950000000001</v>
      </c>
      <c r="AN282" s="943">
        <v>-546.94176000000004</v>
      </c>
      <c r="AO282" s="943">
        <v>-16.588049999999999</v>
      </c>
      <c r="AP282" s="943">
        <v>-7.2038000000000002</v>
      </c>
      <c r="AQ282" s="943">
        <v>-14055.01144</v>
      </c>
    </row>
    <row r="283" spans="1:43">
      <c r="A283" s="840" t="s">
        <v>266</v>
      </c>
      <c r="B283" s="151">
        <v>-1012.0990400000001</v>
      </c>
      <c r="C283" s="151">
        <v>-18.123480000000001</v>
      </c>
      <c r="D283" s="151">
        <v>-1109.9538</v>
      </c>
      <c r="E283" s="151">
        <v>-37.978519999999996</v>
      </c>
      <c r="F283" s="151">
        <v>0</v>
      </c>
      <c r="G283" s="151">
        <v>-1.49861</v>
      </c>
      <c r="H283" s="151">
        <v>-39.574860000000001</v>
      </c>
      <c r="I283" s="151">
        <v>-18.119430000000001</v>
      </c>
      <c r="J283" s="151">
        <v>-25.283830000000002</v>
      </c>
      <c r="K283" s="151">
        <v>-17.289619999999999</v>
      </c>
      <c r="L283" s="151">
        <v>-3.1929799999999999</v>
      </c>
      <c r="M283" s="151">
        <v>-17.032259999999997</v>
      </c>
      <c r="N283" s="151">
        <v>-11.534990000000001</v>
      </c>
      <c r="O283" s="151">
        <v>-9.0760499999999986</v>
      </c>
      <c r="P283" s="151">
        <v>-25.04804</v>
      </c>
      <c r="Q283" s="151">
        <v>-23.20092</v>
      </c>
      <c r="R283" s="151">
        <v>-26.31325</v>
      </c>
      <c r="S283" s="151">
        <v>-19.86806</v>
      </c>
      <c r="T283" s="151">
        <v>0</v>
      </c>
      <c r="U283" s="151">
        <v>0</v>
      </c>
      <c r="V283" s="151">
        <v>-8.0991700000000009</v>
      </c>
      <c r="W283" s="151">
        <v>-10.68614</v>
      </c>
      <c r="X283" s="151">
        <v>-46.451370000000004</v>
      </c>
      <c r="Y283" s="151">
        <v>-69.751440000000002</v>
      </c>
      <c r="Z283" s="151">
        <v>-137.42354999999998</v>
      </c>
      <c r="AA283" s="151">
        <v>-12.02669</v>
      </c>
      <c r="AB283" s="151">
        <v>-76.861740000000012</v>
      </c>
      <c r="AC283" s="151">
        <v>-96.573229999999995</v>
      </c>
      <c r="AD283" s="151">
        <v>-16.714299999999998</v>
      </c>
      <c r="AE283" s="151">
        <v>-117.96013000000001</v>
      </c>
      <c r="AF283" s="151">
        <v>-9.2854100000000006</v>
      </c>
      <c r="AG283" s="151">
        <v>-2.3716999999999997</v>
      </c>
      <c r="AH283" s="151">
        <v>-9.8020400000000016</v>
      </c>
      <c r="AI283" s="151">
        <v>-7.6660300000000001</v>
      </c>
      <c r="AJ283" s="151">
        <v>-8.3134599999999992</v>
      </c>
      <c r="AK283" s="151">
        <v>-6.7248599999999996</v>
      </c>
      <c r="AL283" s="151">
        <v>-13.57802</v>
      </c>
      <c r="AM283" s="151">
        <v>-12.741110000000001</v>
      </c>
      <c r="AN283" s="151">
        <v>-9.5859899999999989</v>
      </c>
      <c r="AO283" s="151">
        <v>-9.6072500000000005</v>
      </c>
      <c r="AP283" s="151">
        <v>-7.2038000000000002</v>
      </c>
      <c r="AQ283" s="151">
        <v>-3104.61517</v>
      </c>
    </row>
    <row r="284" spans="1:43">
      <c r="A284" s="840" t="s">
        <v>273</v>
      </c>
      <c r="B284" s="151">
        <v>-523.49041999999997</v>
      </c>
      <c r="C284" s="151">
        <v>-1327.81412</v>
      </c>
      <c r="D284" s="151">
        <v>-1212.0928799999999</v>
      </c>
      <c r="E284" s="151">
        <v>-1E-3</v>
      </c>
      <c r="F284" s="151">
        <v>0</v>
      </c>
      <c r="G284" s="151">
        <v>0</v>
      </c>
      <c r="H284" s="151">
        <v>-0.2079</v>
      </c>
      <c r="I284" s="151">
        <v>-312.62915999999996</v>
      </c>
      <c r="J284" s="151">
        <v>-35.070749999999997</v>
      </c>
      <c r="K284" s="151">
        <v>-23.349119999999999</v>
      </c>
      <c r="L284" s="151">
        <v>-81.159429999999986</v>
      </c>
      <c r="M284" s="151">
        <v>0</v>
      </c>
      <c r="N284" s="151">
        <v>-106.13597</v>
      </c>
      <c r="O284" s="151">
        <v>-7.25</v>
      </c>
      <c r="P284" s="151">
        <v>-12.30095</v>
      </c>
      <c r="Q284" s="151">
        <v>-45.435730000000007</v>
      </c>
      <c r="R284" s="151">
        <v>-85.95993</v>
      </c>
      <c r="S284" s="151">
        <v>0</v>
      </c>
      <c r="T284" s="151">
        <v>-128.53264999999999</v>
      </c>
      <c r="U284" s="151">
        <v>0</v>
      </c>
      <c r="V284" s="151">
        <v>0</v>
      </c>
      <c r="W284" s="151">
        <v>-1E-3</v>
      </c>
      <c r="X284" s="151">
        <v>-6.5940399999999997</v>
      </c>
      <c r="Y284" s="151">
        <v>0</v>
      </c>
      <c r="Z284" s="151">
        <v>-268.60820000000001</v>
      </c>
      <c r="AA284" s="151">
        <v>0</v>
      </c>
      <c r="AB284" s="151">
        <v>0</v>
      </c>
      <c r="AC284" s="151">
        <v>-710.52902000000006</v>
      </c>
      <c r="AD284" s="151">
        <v>0</v>
      </c>
      <c r="AE284" s="151">
        <v>0</v>
      </c>
      <c r="AF284" s="151">
        <v>0</v>
      </c>
      <c r="AG284" s="151">
        <v>0</v>
      </c>
      <c r="AH284" s="151">
        <v>-0.34722000000000003</v>
      </c>
      <c r="AI284" s="151">
        <v>0</v>
      </c>
      <c r="AJ284" s="151">
        <v>-0.11905</v>
      </c>
      <c r="AK284" s="151">
        <v>0</v>
      </c>
      <c r="AL284" s="151">
        <v>0</v>
      </c>
      <c r="AM284" s="151">
        <v>0</v>
      </c>
      <c r="AN284" s="151">
        <v>-491.28577000000001</v>
      </c>
      <c r="AO284" s="151">
        <v>-1E-3</v>
      </c>
      <c r="AP284" s="151">
        <v>0</v>
      </c>
      <c r="AQ284" s="151">
        <v>-5378.9153099999994</v>
      </c>
    </row>
    <row r="285" spans="1:43">
      <c r="A285" s="840" t="s">
        <v>274</v>
      </c>
      <c r="B285" s="151">
        <v>0</v>
      </c>
      <c r="C285" s="151">
        <v>0</v>
      </c>
      <c r="D285" s="151">
        <v>0</v>
      </c>
      <c r="E285" s="151">
        <v>0</v>
      </c>
      <c r="F285" s="151">
        <v>0</v>
      </c>
      <c r="G285" s="151">
        <v>0</v>
      </c>
      <c r="H285" s="151">
        <v>0</v>
      </c>
      <c r="I285" s="151">
        <v>0</v>
      </c>
      <c r="J285" s="151">
        <v>0</v>
      </c>
      <c r="K285" s="151">
        <v>0</v>
      </c>
      <c r="L285" s="151">
        <v>0</v>
      </c>
      <c r="M285" s="151">
        <v>0</v>
      </c>
      <c r="N285" s="151">
        <v>0</v>
      </c>
      <c r="O285" s="151">
        <v>0</v>
      </c>
      <c r="P285" s="151">
        <v>0</v>
      </c>
      <c r="Q285" s="151">
        <v>0</v>
      </c>
      <c r="R285" s="151">
        <v>0</v>
      </c>
      <c r="S285" s="151">
        <v>0</v>
      </c>
      <c r="T285" s="151">
        <v>0</v>
      </c>
      <c r="U285" s="151">
        <v>0</v>
      </c>
      <c r="V285" s="151">
        <v>0</v>
      </c>
      <c r="W285" s="151">
        <v>0</v>
      </c>
      <c r="X285" s="151">
        <v>0</v>
      </c>
      <c r="Y285" s="151">
        <v>-4.0000000000000003E-5</v>
      </c>
      <c r="Z285" s="151">
        <v>0</v>
      </c>
      <c r="AA285" s="151">
        <v>0</v>
      </c>
      <c r="AB285" s="151">
        <v>0</v>
      </c>
      <c r="AC285" s="151">
        <v>0</v>
      </c>
      <c r="AD285" s="151">
        <v>0</v>
      </c>
      <c r="AE285" s="151">
        <v>0</v>
      </c>
      <c r="AF285" s="151">
        <v>0</v>
      </c>
      <c r="AG285" s="151">
        <v>0</v>
      </c>
      <c r="AH285" s="151">
        <v>0</v>
      </c>
      <c r="AI285" s="151">
        <v>0</v>
      </c>
      <c r="AJ285" s="151">
        <v>0</v>
      </c>
      <c r="AK285" s="151">
        <v>0</v>
      </c>
      <c r="AL285" s="151">
        <v>0</v>
      </c>
      <c r="AM285" s="151">
        <v>0</v>
      </c>
      <c r="AN285" s="151">
        <v>0</v>
      </c>
      <c r="AO285" s="151">
        <v>0</v>
      </c>
      <c r="AP285" s="151">
        <v>0</v>
      </c>
      <c r="AQ285" s="151">
        <v>-4.0000000000000003E-5</v>
      </c>
    </row>
    <row r="286" spans="1:43">
      <c r="A286" s="840" t="s">
        <v>275</v>
      </c>
      <c r="B286" s="151">
        <v>0</v>
      </c>
      <c r="C286" s="151">
        <v>0</v>
      </c>
      <c r="D286" s="151">
        <v>0</v>
      </c>
      <c r="E286" s="151">
        <v>-31.645119999999999</v>
      </c>
      <c r="F286" s="151">
        <v>0</v>
      </c>
      <c r="G286" s="151">
        <v>0</v>
      </c>
      <c r="H286" s="151">
        <v>0</v>
      </c>
      <c r="I286" s="151">
        <v>0</v>
      </c>
      <c r="J286" s="151">
        <v>0</v>
      </c>
      <c r="K286" s="151">
        <v>0</v>
      </c>
      <c r="L286" s="151">
        <v>0</v>
      </c>
      <c r="M286" s="151">
        <v>0</v>
      </c>
      <c r="N286" s="151">
        <v>0</v>
      </c>
      <c r="O286" s="151">
        <v>0</v>
      </c>
      <c r="P286" s="151">
        <v>0</v>
      </c>
      <c r="Q286" s="151">
        <v>0</v>
      </c>
      <c r="R286" s="151">
        <v>0</v>
      </c>
      <c r="S286" s="151">
        <v>0</v>
      </c>
      <c r="T286" s="151">
        <v>0</v>
      </c>
      <c r="U286" s="151">
        <v>0</v>
      </c>
      <c r="V286" s="151">
        <v>0</v>
      </c>
      <c r="W286" s="151">
        <v>0</v>
      </c>
      <c r="X286" s="151">
        <v>0</v>
      </c>
      <c r="Y286" s="151">
        <v>0</v>
      </c>
      <c r="Z286" s="151">
        <v>0</v>
      </c>
      <c r="AA286" s="151">
        <v>0</v>
      </c>
      <c r="AB286" s="151">
        <v>0</v>
      </c>
      <c r="AC286" s="151">
        <v>0</v>
      </c>
      <c r="AD286" s="151">
        <v>0</v>
      </c>
      <c r="AE286" s="151">
        <v>0</v>
      </c>
      <c r="AF286" s="151">
        <v>0</v>
      </c>
      <c r="AG286" s="151">
        <v>0</v>
      </c>
      <c r="AH286" s="151">
        <v>0</v>
      </c>
      <c r="AI286" s="151">
        <v>0</v>
      </c>
      <c r="AJ286" s="151">
        <v>0</v>
      </c>
      <c r="AK286" s="151">
        <v>0</v>
      </c>
      <c r="AL286" s="151">
        <v>0</v>
      </c>
      <c r="AM286" s="151">
        <v>0</v>
      </c>
      <c r="AN286" s="151">
        <v>0</v>
      </c>
      <c r="AO286" s="151">
        <v>0</v>
      </c>
      <c r="AP286" s="151">
        <v>0</v>
      </c>
      <c r="AQ286" s="151">
        <v>-31.645119999999999</v>
      </c>
    </row>
    <row r="287" spans="1:43">
      <c r="A287" s="21" t="s">
        <v>276</v>
      </c>
      <c r="B287" s="151">
        <v>-2397.2542400000002</v>
      </c>
      <c r="C287" s="151">
        <v>-27.289669999999997</v>
      </c>
      <c r="D287" s="151">
        <v>-1524.5436399999999</v>
      </c>
      <c r="E287" s="151">
        <v>-10.277200000000001</v>
      </c>
      <c r="F287" s="151">
        <v>-1.01328</v>
      </c>
      <c r="G287" s="151">
        <v>-24.287419999999997</v>
      </c>
      <c r="H287" s="151">
        <v>0</v>
      </c>
      <c r="I287" s="151">
        <v>-23.589369999999999</v>
      </c>
      <c r="J287" s="151">
        <v>-2.0499999999999997E-3</v>
      </c>
      <c r="K287" s="151">
        <v>-0.10403</v>
      </c>
      <c r="L287" s="151">
        <v>-36.40354</v>
      </c>
      <c r="M287" s="151">
        <v>-52.336010000000002</v>
      </c>
      <c r="N287" s="151">
        <v>-29.323799999999999</v>
      </c>
      <c r="O287" s="151">
        <v>-16.41732</v>
      </c>
      <c r="P287" s="151">
        <v>0</v>
      </c>
      <c r="Q287" s="151">
        <v>-0.88982000000000006</v>
      </c>
      <c r="R287" s="151">
        <v>0</v>
      </c>
      <c r="S287" s="151">
        <v>-3.2165100000000004</v>
      </c>
      <c r="T287" s="151">
        <v>-463.73013000000003</v>
      </c>
      <c r="U287" s="151">
        <v>-5.6999999999999998E-4</v>
      </c>
      <c r="V287" s="151">
        <v>-11.58586</v>
      </c>
      <c r="W287" s="151">
        <v>-29.2745</v>
      </c>
      <c r="X287" s="151">
        <v>-70.652869999999993</v>
      </c>
      <c r="Y287" s="151">
        <v>-13.618459999999999</v>
      </c>
      <c r="Z287" s="151">
        <v>-58.733019999999996</v>
      </c>
      <c r="AA287" s="151">
        <v>-16.640610000000002</v>
      </c>
      <c r="AB287" s="151">
        <v>-19.69417</v>
      </c>
      <c r="AC287" s="151">
        <v>-317.89696999999995</v>
      </c>
      <c r="AD287" s="151">
        <v>-27.821619999999999</v>
      </c>
      <c r="AE287" s="151">
        <v>-1.2886099999999998</v>
      </c>
      <c r="AF287" s="151">
        <v>-267.41500000000002</v>
      </c>
      <c r="AG287" s="151">
        <v>-8.5000000000000006E-3</v>
      </c>
      <c r="AH287" s="151">
        <v>-0.20674000000000001</v>
      </c>
      <c r="AI287" s="151">
        <v>-11.267719999999999</v>
      </c>
      <c r="AJ287" s="151">
        <v>-1.0510299999999999</v>
      </c>
      <c r="AK287" s="151">
        <v>-0.65173000000000003</v>
      </c>
      <c r="AL287" s="151">
        <v>-27.062150000000003</v>
      </c>
      <c r="AM287" s="151">
        <v>-1.2378399999999998</v>
      </c>
      <c r="AN287" s="151">
        <v>-46.07</v>
      </c>
      <c r="AO287" s="151">
        <v>-6.9798</v>
      </c>
      <c r="AP287" s="151">
        <v>0</v>
      </c>
      <c r="AQ287" s="151">
        <v>-5539.8357999999998</v>
      </c>
    </row>
    <row r="288" spans="1:43">
      <c r="A288" s="21" t="s">
        <v>277</v>
      </c>
      <c r="B288" s="151">
        <v>0</v>
      </c>
      <c r="C288" s="151">
        <v>0</v>
      </c>
      <c r="D288" s="151">
        <v>0</v>
      </c>
      <c r="E288" s="151">
        <v>0</v>
      </c>
      <c r="F288" s="151">
        <v>0</v>
      </c>
      <c r="G288" s="151">
        <v>0</v>
      </c>
      <c r="H288" s="151">
        <v>0</v>
      </c>
      <c r="I288" s="151">
        <v>0</v>
      </c>
      <c r="J288" s="151">
        <v>0</v>
      </c>
      <c r="K288" s="151">
        <v>0</v>
      </c>
      <c r="L288" s="151">
        <v>0</v>
      </c>
      <c r="M288" s="151">
        <v>0</v>
      </c>
      <c r="N288" s="151">
        <v>0</v>
      </c>
      <c r="O288" s="151">
        <v>0</v>
      </c>
      <c r="P288" s="151">
        <v>0</v>
      </c>
      <c r="Q288" s="151">
        <v>0</v>
      </c>
      <c r="R288" s="151">
        <v>0</v>
      </c>
      <c r="S288" s="151">
        <v>0</v>
      </c>
      <c r="T288" s="151">
        <v>0</v>
      </c>
      <c r="U288" s="151">
        <v>0</v>
      </c>
      <c r="V288" s="151">
        <v>0</v>
      </c>
      <c r="W288" s="151">
        <v>0</v>
      </c>
      <c r="X288" s="151">
        <v>0</v>
      </c>
      <c r="Y288" s="151">
        <v>0</v>
      </c>
      <c r="Z288" s="151">
        <v>0</v>
      </c>
      <c r="AA288" s="151">
        <v>0</v>
      </c>
      <c r="AB288" s="151">
        <v>0</v>
      </c>
      <c r="AC288" s="151">
        <v>0</v>
      </c>
      <c r="AD288" s="151">
        <v>0</v>
      </c>
      <c r="AE288" s="151">
        <v>0</v>
      </c>
      <c r="AF288" s="151">
        <v>0</v>
      </c>
      <c r="AG288" s="151">
        <v>0</v>
      </c>
      <c r="AH288" s="151">
        <v>0</v>
      </c>
      <c r="AI288" s="151">
        <v>0</v>
      </c>
      <c r="AJ288" s="151">
        <v>0</v>
      </c>
      <c r="AK288" s="151">
        <v>0</v>
      </c>
      <c r="AL288" s="151">
        <v>0</v>
      </c>
      <c r="AM288" s="151">
        <v>0</v>
      </c>
      <c r="AN288" s="151">
        <v>0</v>
      </c>
      <c r="AO288" s="151">
        <v>0</v>
      </c>
      <c r="AP288" s="151">
        <v>0</v>
      </c>
      <c r="AQ288" s="151">
        <v>0</v>
      </c>
    </row>
    <row r="289" spans="1:43">
      <c r="A289" s="942" t="s">
        <v>278</v>
      </c>
      <c r="B289" s="943">
        <v>57622.411479999995</v>
      </c>
      <c r="C289" s="943">
        <v>12566.23841</v>
      </c>
      <c r="D289" s="943">
        <v>28534.017199999998</v>
      </c>
      <c r="E289" s="943">
        <v>11902.08592</v>
      </c>
      <c r="F289" s="943">
        <v>5893.7837099999997</v>
      </c>
      <c r="G289" s="943">
        <v>5512.9737500000001</v>
      </c>
      <c r="H289" s="943">
        <v>5675.70579</v>
      </c>
      <c r="I289" s="943">
        <v>6777.7560100000001</v>
      </c>
      <c r="J289" s="943">
        <v>6648.40434</v>
      </c>
      <c r="K289" s="943">
        <v>9369.5208399999992</v>
      </c>
      <c r="L289" s="943">
        <v>3768.2366299999999</v>
      </c>
      <c r="M289" s="943">
        <v>8402.5269200000002</v>
      </c>
      <c r="N289" s="943">
        <v>13416.91798</v>
      </c>
      <c r="O289" s="943">
        <v>5171.4860799999997</v>
      </c>
      <c r="P289" s="943">
        <v>4435.5039200000001</v>
      </c>
      <c r="Q289" s="943">
        <v>3237.9562799999999</v>
      </c>
      <c r="R289" s="943">
        <v>3114.4737599999999</v>
      </c>
      <c r="S289" s="943">
        <v>2299.0024900000003</v>
      </c>
      <c r="T289" s="943">
        <v>6273.2740599999997</v>
      </c>
      <c r="U289" s="943">
        <v>7460.7174299999997</v>
      </c>
      <c r="V289" s="943">
        <v>2418.1959300000003</v>
      </c>
      <c r="W289" s="943">
        <v>3963.2490499999999</v>
      </c>
      <c r="X289" s="943">
        <v>7277.2359699999997</v>
      </c>
      <c r="Y289" s="943">
        <v>4661.1283400000002</v>
      </c>
      <c r="Z289" s="943">
        <v>6886.0169900000001</v>
      </c>
      <c r="AA289" s="943">
        <v>3468.2542400000002</v>
      </c>
      <c r="AB289" s="943">
        <v>9054.7688600000001</v>
      </c>
      <c r="AC289" s="943">
        <v>11298.10925</v>
      </c>
      <c r="AD289" s="943">
        <v>5591.10059</v>
      </c>
      <c r="AE289" s="943">
        <v>11055.34411</v>
      </c>
      <c r="AF289" s="943">
        <v>2987.4517099999998</v>
      </c>
      <c r="AG289" s="943">
        <v>3033.4429700000001</v>
      </c>
      <c r="AH289" s="943">
        <v>2506.2349900000004</v>
      </c>
      <c r="AI289" s="943">
        <v>1131.0916499999998</v>
      </c>
      <c r="AJ289" s="943">
        <v>1774.9326999999998</v>
      </c>
      <c r="AK289" s="943">
        <v>1484.38958</v>
      </c>
      <c r="AL289" s="943">
        <v>4241.4893700000002</v>
      </c>
      <c r="AM289" s="943">
        <v>1310.25146</v>
      </c>
      <c r="AN289" s="943">
        <v>5457.2383300000001</v>
      </c>
      <c r="AO289" s="943">
        <v>3169.89608</v>
      </c>
      <c r="AP289" s="943">
        <v>1111.3293600000002</v>
      </c>
      <c r="AQ289" s="943">
        <v>301964.14452999999</v>
      </c>
    </row>
    <row r="290" spans="1:43">
      <c r="A290" s="840" t="s">
        <v>279</v>
      </c>
      <c r="B290" s="151">
        <v>15474.251480000001</v>
      </c>
      <c r="C290" s="151">
        <v>5266.5291299999999</v>
      </c>
      <c r="D290" s="151">
        <v>17488.159670000001</v>
      </c>
      <c r="E290" s="151">
        <v>1643.2120600000001</v>
      </c>
      <c r="F290" s="151">
        <v>2425.9659900000001</v>
      </c>
      <c r="G290" s="151">
        <v>218.16742000000002</v>
      </c>
      <c r="H290" s="151">
        <v>1115.5989500000001</v>
      </c>
      <c r="I290" s="151">
        <v>1131.4611200000002</v>
      </c>
      <c r="J290" s="151">
        <v>1262.69533</v>
      </c>
      <c r="K290" s="151">
        <v>4258.2274600000001</v>
      </c>
      <c r="L290" s="151">
        <v>4028.7092299999999</v>
      </c>
      <c r="M290" s="151">
        <v>2074.4253699999999</v>
      </c>
      <c r="N290" s="151">
        <v>1389.7726</v>
      </c>
      <c r="O290" s="151">
        <v>2195.0126099999998</v>
      </c>
      <c r="P290" s="151">
        <v>2138.70048</v>
      </c>
      <c r="Q290" s="151">
        <v>48.925429999999999</v>
      </c>
      <c r="R290" s="151">
        <v>3513.8298500000001</v>
      </c>
      <c r="S290" s="151">
        <v>220.64855</v>
      </c>
      <c r="T290" s="151">
        <v>575.66522999999995</v>
      </c>
      <c r="U290" s="151">
        <v>875.05796999999995</v>
      </c>
      <c r="V290" s="151">
        <v>278.9769</v>
      </c>
      <c r="W290" s="151">
        <v>3180.5597400000001</v>
      </c>
      <c r="X290" s="151">
        <v>7256.9375899999995</v>
      </c>
      <c r="Y290" s="151">
        <v>1453.4510600000001</v>
      </c>
      <c r="Z290" s="151">
        <v>2079.1967599999998</v>
      </c>
      <c r="AA290" s="151">
        <v>878.03830000000005</v>
      </c>
      <c r="AB290" s="151">
        <v>5979.4859800000004</v>
      </c>
      <c r="AC290" s="151">
        <v>9178.4847399999999</v>
      </c>
      <c r="AD290" s="151">
        <v>710.52596999999992</v>
      </c>
      <c r="AE290" s="151">
        <v>1058.6003400000002</v>
      </c>
      <c r="AF290" s="151">
        <v>1603.837</v>
      </c>
      <c r="AG290" s="151">
        <v>342.01620000000003</v>
      </c>
      <c r="AH290" s="151">
        <v>293.51949999999999</v>
      </c>
      <c r="AI290" s="151">
        <v>958.02665999999999</v>
      </c>
      <c r="AJ290" s="151">
        <v>34.965629999999997</v>
      </c>
      <c r="AK290" s="151">
        <v>2180.7052799999997</v>
      </c>
      <c r="AL290" s="151">
        <v>4034.8248399999998</v>
      </c>
      <c r="AM290" s="151">
        <v>140.02195999999998</v>
      </c>
      <c r="AN290" s="151">
        <v>496.67934000000002</v>
      </c>
      <c r="AO290" s="151">
        <v>3099.1430499999997</v>
      </c>
      <c r="AP290" s="151">
        <v>97.616619999999998</v>
      </c>
      <c r="AQ290" s="151">
        <v>112680.62939</v>
      </c>
    </row>
    <row r="291" spans="1:43">
      <c r="A291" s="840" t="s">
        <v>280</v>
      </c>
      <c r="B291" s="151">
        <v>2234.61852</v>
      </c>
      <c r="C291" s="151">
        <v>4096.93703</v>
      </c>
      <c r="D291" s="151">
        <v>7365.6835999999994</v>
      </c>
      <c r="E291" s="151">
        <v>295.50490000000002</v>
      </c>
      <c r="F291" s="151">
        <v>15.75553</v>
      </c>
      <c r="G291" s="151">
        <v>23.548560000000002</v>
      </c>
      <c r="H291" s="151">
        <v>12.40996</v>
      </c>
      <c r="I291" s="151">
        <v>685.95803000000001</v>
      </c>
      <c r="J291" s="151">
        <v>115.49142000000001</v>
      </c>
      <c r="K291" s="151">
        <v>68.971170000000001</v>
      </c>
      <c r="L291" s="151">
        <v>1967.9719499999999</v>
      </c>
      <c r="M291" s="151">
        <v>81.041339999999991</v>
      </c>
      <c r="N291" s="151">
        <v>449.54421000000002</v>
      </c>
      <c r="O291" s="151">
        <v>912.85276999999996</v>
      </c>
      <c r="P291" s="151">
        <v>187.80566000000002</v>
      </c>
      <c r="Q291" s="151">
        <v>3.96252</v>
      </c>
      <c r="R291" s="151">
        <v>1.4636400000000001</v>
      </c>
      <c r="S291" s="151">
        <v>0</v>
      </c>
      <c r="T291" s="151">
        <v>445.09616</v>
      </c>
      <c r="U291" s="151">
        <v>651.38285999999994</v>
      </c>
      <c r="V291" s="151">
        <v>5.9974999999999996</v>
      </c>
      <c r="W291" s="151">
        <v>1358.7063500000002</v>
      </c>
      <c r="X291" s="151">
        <v>2031.78331</v>
      </c>
      <c r="Y291" s="151">
        <v>0.63373999999999997</v>
      </c>
      <c r="Z291" s="151">
        <v>495.60937000000001</v>
      </c>
      <c r="AA291" s="151">
        <v>0</v>
      </c>
      <c r="AB291" s="151">
        <v>2943.7772300000001</v>
      </c>
      <c r="AC291" s="151">
        <v>2058.3800500000002</v>
      </c>
      <c r="AD291" s="151">
        <v>72.968170000000001</v>
      </c>
      <c r="AE291" s="151">
        <v>16.326329999999999</v>
      </c>
      <c r="AF291" s="151">
        <v>321.55518999999998</v>
      </c>
      <c r="AG291" s="151">
        <v>0</v>
      </c>
      <c r="AH291" s="151">
        <v>4.2006999999999994</v>
      </c>
      <c r="AI291" s="151">
        <v>472.65463</v>
      </c>
      <c r="AJ291" s="151">
        <v>1.4841199999999999</v>
      </c>
      <c r="AK291" s="151">
        <v>125.17728</v>
      </c>
      <c r="AL291" s="151">
        <v>869.97735</v>
      </c>
      <c r="AM291" s="151">
        <v>50.924930000000003</v>
      </c>
      <c r="AN291" s="151">
        <v>243.88028</v>
      </c>
      <c r="AO291" s="151">
        <v>351.93647999999996</v>
      </c>
      <c r="AP291" s="151">
        <v>0</v>
      </c>
      <c r="AQ291" s="151">
        <v>31041.972839999999</v>
      </c>
    </row>
    <row r="292" spans="1:43">
      <c r="A292" s="840" t="s">
        <v>281</v>
      </c>
      <c r="B292" s="151">
        <v>13239.632960000001</v>
      </c>
      <c r="C292" s="151">
        <v>1169.5921000000001</v>
      </c>
      <c r="D292" s="151">
        <v>10122.476070000001</v>
      </c>
      <c r="E292" s="151">
        <v>1347.7071599999999</v>
      </c>
      <c r="F292" s="151">
        <v>2410.2104599999998</v>
      </c>
      <c r="G292" s="151">
        <v>194.61885999999998</v>
      </c>
      <c r="H292" s="151">
        <v>1103.1889900000001</v>
      </c>
      <c r="I292" s="151">
        <v>445.50309000000004</v>
      </c>
      <c r="J292" s="151">
        <v>1147.20391</v>
      </c>
      <c r="K292" s="151">
        <v>4189.2562900000003</v>
      </c>
      <c r="L292" s="151">
        <v>2060.7372799999998</v>
      </c>
      <c r="M292" s="151">
        <v>1993.3840299999999</v>
      </c>
      <c r="N292" s="151">
        <v>940.22838999999999</v>
      </c>
      <c r="O292" s="151">
        <v>1282.15984</v>
      </c>
      <c r="P292" s="151">
        <v>1950.89482</v>
      </c>
      <c r="Q292" s="151">
        <v>44.962910000000001</v>
      </c>
      <c r="R292" s="151">
        <v>3512.3662100000001</v>
      </c>
      <c r="S292" s="151">
        <v>220.64855</v>
      </c>
      <c r="T292" s="151">
        <v>115.57507000000001</v>
      </c>
      <c r="U292" s="151">
        <v>223.67510999999999</v>
      </c>
      <c r="V292" s="151">
        <v>272.9794</v>
      </c>
      <c r="W292" s="151">
        <v>1821.85339</v>
      </c>
      <c r="X292" s="151">
        <v>5225.1542800000007</v>
      </c>
      <c r="Y292" s="151">
        <v>1452.8173200000001</v>
      </c>
      <c r="Z292" s="151">
        <v>1583.5873899999999</v>
      </c>
      <c r="AA292" s="151">
        <v>878.03830000000005</v>
      </c>
      <c r="AB292" s="151">
        <v>3035.7087499999998</v>
      </c>
      <c r="AC292" s="151">
        <v>7120.1046900000001</v>
      </c>
      <c r="AD292" s="151">
        <v>637.55780000000004</v>
      </c>
      <c r="AE292" s="151">
        <v>1042.2740100000001</v>
      </c>
      <c r="AF292" s="151">
        <v>1282.28181</v>
      </c>
      <c r="AG292" s="151">
        <v>342.01620000000003</v>
      </c>
      <c r="AH292" s="151">
        <v>289.31880000000001</v>
      </c>
      <c r="AI292" s="151">
        <v>485.37203000000005</v>
      </c>
      <c r="AJ292" s="151">
        <v>33.48151</v>
      </c>
      <c r="AK292" s="151">
        <v>2055.5279999999998</v>
      </c>
      <c r="AL292" s="151">
        <v>3164.8474900000001</v>
      </c>
      <c r="AM292" s="151">
        <v>89.097030000000004</v>
      </c>
      <c r="AN292" s="151">
        <v>252.79906</v>
      </c>
      <c r="AO292" s="151">
        <v>2747.2065699999998</v>
      </c>
      <c r="AP292" s="151">
        <v>97.616619999999998</v>
      </c>
      <c r="AQ292" s="151">
        <v>81623.662549999994</v>
      </c>
    </row>
    <row r="293" spans="1:43">
      <c r="A293" s="840" t="s">
        <v>282</v>
      </c>
      <c r="B293" s="151">
        <v>0</v>
      </c>
      <c r="C293" s="151">
        <v>0</v>
      </c>
      <c r="D293" s="151">
        <v>0</v>
      </c>
      <c r="E293" s="151">
        <v>0</v>
      </c>
      <c r="F293" s="151">
        <v>0</v>
      </c>
      <c r="G293" s="151">
        <v>0</v>
      </c>
      <c r="H293" s="151">
        <v>0</v>
      </c>
      <c r="I293" s="151">
        <v>0</v>
      </c>
      <c r="J293" s="151">
        <v>0</v>
      </c>
      <c r="K293" s="151">
        <v>0</v>
      </c>
      <c r="L293" s="151">
        <v>0</v>
      </c>
      <c r="M293" s="151">
        <v>0</v>
      </c>
      <c r="N293" s="151">
        <v>0</v>
      </c>
      <c r="O293" s="151">
        <v>0</v>
      </c>
      <c r="P293" s="151">
        <v>0</v>
      </c>
      <c r="Q293" s="151">
        <v>0</v>
      </c>
      <c r="R293" s="151">
        <v>0</v>
      </c>
      <c r="S293" s="151">
        <v>0</v>
      </c>
      <c r="T293" s="151">
        <v>0</v>
      </c>
      <c r="U293" s="151">
        <v>0</v>
      </c>
      <c r="V293" s="151">
        <v>0</v>
      </c>
      <c r="W293" s="151">
        <v>0</v>
      </c>
      <c r="X293" s="151">
        <v>0</v>
      </c>
      <c r="Y293" s="151">
        <v>0</v>
      </c>
      <c r="Z293" s="151">
        <v>0</v>
      </c>
      <c r="AA293" s="151">
        <v>0</v>
      </c>
      <c r="AB293" s="151">
        <v>0</v>
      </c>
      <c r="AC293" s="151">
        <v>0</v>
      </c>
      <c r="AD293" s="151">
        <v>0</v>
      </c>
      <c r="AE293" s="151">
        <v>0</v>
      </c>
      <c r="AF293" s="151">
        <v>0</v>
      </c>
      <c r="AG293" s="151">
        <v>0</v>
      </c>
      <c r="AH293" s="151">
        <v>0</v>
      </c>
      <c r="AI293" s="151">
        <v>0</v>
      </c>
      <c r="AJ293" s="151">
        <v>0</v>
      </c>
      <c r="AK293" s="151">
        <v>0</v>
      </c>
      <c r="AL293" s="151">
        <v>0</v>
      </c>
      <c r="AM293" s="151">
        <v>0</v>
      </c>
      <c r="AN293" s="151">
        <v>0</v>
      </c>
      <c r="AO293" s="151">
        <v>0</v>
      </c>
      <c r="AP293" s="151">
        <v>0</v>
      </c>
      <c r="AQ293" s="151">
        <v>0</v>
      </c>
    </row>
    <row r="294" spans="1:43">
      <c r="A294" s="840" t="s">
        <v>283</v>
      </c>
      <c r="B294" s="151">
        <v>0</v>
      </c>
      <c r="C294" s="151">
        <v>0</v>
      </c>
      <c r="D294" s="151">
        <v>0</v>
      </c>
      <c r="E294" s="151">
        <v>0</v>
      </c>
      <c r="F294" s="151">
        <v>0</v>
      </c>
      <c r="G294" s="151">
        <v>0</v>
      </c>
      <c r="H294" s="151">
        <v>0</v>
      </c>
      <c r="I294" s="151">
        <v>0</v>
      </c>
      <c r="J294" s="151">
        <v>0</v>
      </c>
      <c r="K294" s="151">
        <v>0</v>
      </c>
      <c r="L294" s="151">
        <v>0</v>
      </c>
      <c r="M294" s="151">
        <v>0</v>
      </c>
      <c r="N294" s="151">
        <v>0</v>
      </c>
      <c r="O294" s="151">
        <v>0</v>
      </c>
      <c r="P294" s="151">
        <v>0</v>
      </c>
      <c r="Q294" s="151">
        <v>0</v>
      </c>
      <c r="R294" s="151">
        <v>0</v>
      </c>
      <c r="S294" s="151">
        <v>0</v>
      </c>
      <c r="T294" s="151">
        <v>0</v>
      </c>
      <c r="U294" s="151">
        <v>0</v>
      </c>
      <c r="V294" s="151">
        <v>0</v>
      </c>
      <c r="W294" s="151">
        <v>0</v>
      </c>
      <c r="X294" s="151">
        <v>0</v>
      </c>
      <c r="Y294" s="151">
        <v>0</v>
      </c>
      <c r="Z294" s="151">
        <v>0</v>
      </c>
      <c r="AA294" s="151">
        <v>0</v>
      </c>
      <c r="AB294" s="151">
        <v>0</v>
      </c>
      <c r="AC294" s="151">
        <v>0</v>
      </c>
      <c r="AD294" s="151">
        <v>0</v>
      </c>
      <c r="AE294" s="151">
        <v>0</v>
      </c>
      <c r="AF294" s="151">
        <v>0</v>
      </c>
      <c r="AG294" s="151">
        <v>0</v>
      </c>
      <c r="AH294" s="151">
        <v>0</v>
      </c>
      <c r="AI294" s="151">
        <v>0</v>
      </c>
      <c r="AJ294" s="151">
        <v>0</v>
      </c>
      <c r="AK294" s="151">
        <v>0</v>
      </c>
      <c r="AL294" s="151">
        <v>0</v>
      </c>
      <c r="AM294" s="151">
        <v>0</v>
      </c>
      <c r="AN294" s="151">
        <v>0</v>
      </c>
      <c r="AO294" s="151">
        <v>0</v>
      </c>
      <c r="AP294" s="151">
        <v>0</v>
      </c>
      <c r="AQ294" s="151">
        <v>0</v>
      </c>
    </row>
    <row r="295" spans="1:43">
      <c r="A295" s="840" t="s">
        <v>284</v>
      </c>
      <c r="B295" s="151">
        <v>0</v>
      </c>
      <c r="C295" s="151">
        <v>0</v>
      </c>
      <c r="D295" s="151">
        <v>0</v>
      </c>
      <c r="E295" s="151">
        <v>0</v>
      </c>
      <c r="F295" s="151">
        <v>0</v>
      </c>
      <c r="G295" s="151">
        <v>0</v>
      </c>
      <c r="H295" s="151">
        <v>0</v>
      </c>
      <c r="I295" s="151">
        <v>0</v>
      </c>
      <c r="J295" s="151">
        <v>0</v>
      </c>
      <c r="K295" s="151">
        <v>0</v>
      </c>
      <c r="L295" s="151">
        <v>0</v>
      </c>
      <c r="M295" s="151">
        <v>0</v>
      </c>
      <c r="N295" s="151">
        <v>0</v>
      </c>
      <c r="O295" s="151">
        <v>0</v>
      </c>
      <c r="P295" s="151">
        <v>0</v>
      </c>
      <c r="Q295" s="151">
        <v>0</v>
      </c>
      <c r="R295" s="151">
        <v>0</v>
      </c>
      <c r="S295" s="151">
        <v>0</v>
      </c>
      <c r="T295" s="151">
        <v>0</v>
      </c>
      <c r="U295" s="151">
        <v>0</v>
      </c>
      <c r="V295" s="151">
        <v>0</v>
      </c>
      <c r="W295" s="151">
        <v>0</v>
      </c>
      <c r="X295" s="151">
        <v>0</v>
      </c>
      <c r="Y295" s="151">
        <v>0</v>
      </c>
      <c r="Z295" s="151">
        <v>0</v>
      </c>
      <c r="AA295" s="151">
        <v>0</v>
      </c>
      <c r="AB295" s="151">
        <v>0</v>
      </c>
      <c r="AC295" s="151">
        <v>0</v>
      </c>
      <c r="AD295" s="151">
        <v>0</v>
      </c>
      <c r="AE295" s="151">
        <v>0</v>
      </c>
      <c r="AF295" s="151">
        <v>0</v>
      </c>
      <c r="AG295" s="151">
        <v>0</v>
      </c>
      <c r="AH295" s="151">
        <v>0</v>
      </c>
      <c r="AI295" s="151">
        <v>0</v>
      </c>
      <c r="AJ295" s="151">
        <v>0</v>
      </c>
      <c r="AK295" s="151">
        <v>0</v>
      </c>
      <c r="AL295" s="151">
        <v>0</v>
      </c>
      <c r="AM295" s="151">
        <v>0</v>
      </c>
      <c r="AN295" s="151">
        <v>0</v>
      </c>
      <c r="AO295" s="151">
        <v>0</v>
      </c>
      <c r="AP295" s="151">
        <v>0</v>
      </c>
      <c r="AQ295" s="151">
        <v>0</v>
      </c>
    </row>
    <row r="296" spans="1:43">
      <c r="A296" s="840" t="s">
        <v>285</v>
      </c>
      <c r="B296" s="151">
        <v>0</v>
      </c>
      <c r="C296" s="151">
        <v>0</v>
      </c>
      <c r="D296" s="151">
        <v>0</v>
      </c>
      <c r="E296" s="151">
        <v>0</v>
      </c>
      <c r="F296" s="151">
        <v>0</v>
      </c>
      <c r="G296" s="151">
        <v>0</v>
      </c>
      <c r="H296" s="151">
        <v>0</v>
      </c>
      <c r="I296" s="151">
        <v>0</v>
      </c>
      <c r="J296" s="151">
        <v>0</v>
      </c>
      <c r="K296" s="151">
        <v>0</v>
      </c>
      <c r="L296" s="151">
        <v>0</v>
      </c>
      <c r="M296" s="151">
        <v>0</v>
      </c>
      <c r="N296" s="151">
        <v>0</v>
      </c>
      <c r="O296" s="151">
        <v>0</v>
      </c>
      <c r="P296" s="151">
        <v>0</v>
      </c>
      <c r="Q296" s="151">
        <v>0</v>
      </c>
      <c r="R296" s="151">
        <v>0</v>
      </c>
      <c r="S296" s="151">
        <v>0</v>
      </c>
      <c r="T296" s="151">
        <v>14.994</v>
      </c>
      <c r="U296" s="151">
        <v>0</v>
      </c>
      <c r="V296" s="151">
        <v>0</v>
      </c>
      <c r="W296" s="151">
        <v>0</v>
      </c>
      <c r="X296" s="151">
        <v>0</v>
      </c>
      <c r="Y296" s="151">
        <v>0</v>
      </c>
      <c r="Z296" s="151">
        <v>0</v>
      </c>
      <c r="AA296" s="151">
        <v>0</v>
      </c>
      <c r="AB296" s="151">
        <v>0</v>
      </c>
      <c r="AC296" s="151">
        <v>0</v>
      </c>
      <c r="AD296" s="151">
        <v>0</v>
      </c>
      <c r="AE296" s="151">
        <v>0</v>
      </c>
      <c r="AF296" s="151">
        <v>0</v>
      </c>
      <c r="AG296" s="151">
        <v>0</v>
      </c>
      <c r="AH296" s="151">
        <v>0</v>
      </c>
      <c r="AI296" s="151">
        <v>0</v>
      </c>
      <c r="AJ296" s="151">
        <v>0</v>
      </c>
      <c r="AK296" s="151">
        <v>0</v>
      </c>
      <c r="AL296" s="151">
        <v>0</v>
      </c>
      <c r="AM296" s="151">
        <v>0</v>
      </c>
      <c r="AN296" s="151">
        <v>0</v>
      </c>
      <c r="AO296" s="151">
        <v>0</v>
      </c>
      <c r="AP296" s="151">
        <v>0</v>
      </c>
      <c r="AQ296" s="151">
        <v>14.994</v>
      </c>
    </row>
    <row r="297" spans="1:43">
      <c r="A297" s="840" t="s">
        <v>286</v>
      </c>
      <c r="B297" s="151">
        <v>0</v>
      </c>
      <c r="C297" s="151">
        <v>0</v>
      </c>
      <c r="D297" s="151">
        <v>0</v>
      </c>
      <c r="E297" s="151">
        <v>0</v>
      </c>
      <c r="F297" s="151">
        <v>0</v>
      </c>
      <c r="G297" s="151">
        <v>0</v>
      </c>
      <c r="H297" s="151">
        <v>0</v>
      </c>
      <c r="I297" s="151">
        <v>0</v>
      </c>
      <c r="J297" s="151">
        <v>0</v>
      </c>
      <c r="K297" s="151">
        <v>0</v>
      </c>
      <c r="L297" s="151">
        <v>0</v>
      </c>
      <c r="M297" s="151">
        <v>0</v>
      </c>
      <c r="N297" s="151">
        <v>0</v>
      </c>
      <c r="O297" s="151">
        <v>0</v>
      </c>
      <c r="P297" s="151">
        <v>0</v>
      </c>
      <c r="Q297" s="151">
        <v>0</v>
      </c>
      <c r="R297" s="151">
        <v>0</v>
      </c>
      <c r="S297" s="151">
        <v>0</v>
      </c>
      <c r="T297" s="151">
        <v>0</v>
      </c>
      <c r="U297" s="151">
        <v>0</v>
      </c>
      <c r="V297" s="151">
        <v>0</v>
      </c>
      <c r="W297" s="151">
        <v>0</v>
      </c>
      <c r="X297" s="151">
        <v>0</v>
      </c>
      <c r="Y297" s="151">
        <v>0</v>
      </c>
      <c r="Z297" s="151">
        <v>0</v>
      </c>
      <c r="AA297" s="151">
        <v>0</v>
      </c>
      <c r="AB297" s="151">
        <v>0</v>
      </c>
      <c r="AC297" s="151">
        <v>0</v>
      </c>
      <c r="AD297" s="151">
        <v>0</v>
      </c>
      <c r="AE297" s="151">
        <v>0</v>
      </c>
      <c r="AF297" s="151">
        <v>0</v>
      </c>
      <c r="AG297" s="151">
        <v>0</v>
      </c>
      <c r="AH297" s="151">
        <v>0</v>
      </c>
      <c r="AI297" s="151">
        <v>0</v>
      </c>
      <c r="AJ297" s="151">
        <v>0</v>
      </c>
      <c r="AK297" s="151">
        <v>0</v>
      </c>
      <c r="AL297" s="151">
        <v>0</v>
      </c>
      <c r="AM297" s="151">
        <v>0</v>
      </c>
      <c r="AN297" s="151">
        <v>0</v>
      </c>
      <c r="AO297" s="151">
        <v>0</v>
      </c>
      <c r="AP297" s="151">
        <v>0</v>
      </c>
      <c r="AQ297" s="151">
        <v>0</v>
      </c>
    </row>
    <row r="298" spans="1:43">
      <c r="A298" s="840" t="s">
        <v>287</v>
      </c>
      <c r="B298" s="151">
        <v>-32489.386870000002</v>
      </c>
      <c r="C298" s="151">
        <v>-8654.9413599999989</v>
      </c>
      <c r="D298" s="151">
        <v>-20585.559410000002</v>
      </c>
      <c r="E298" s="151">
        <v>-2685.6543099999999</v>
      </c>
      <c r="F298" s="151">
        <v>-2971.4006899999999</v>
      </c>
      <c r="G298" s="151">
        <v>-1112.5339299999998</v>
      </c>
      <c r="H298" s="151">
        <v>-1597.2673500000001</v>
      </c>
      <c r="I298" s="151">
        <v>-2880.1475099999998</v>
      </c>
      <c r="J298" s="151">
        <v>-4463.4139000000005</v>
      </c>
      <c r="K298" s="151">
        <v>-6176.4137899999996</v>
      </c>
      <c r="L298" s="151">
        <v>-4337.6822099999999</v>
      </c>
      <c r="M298" s="151">
        <v>-5128.6271699999998</v>
      </c>
      <c r="N298" s="151">
        <v>-2293.7344700000003</v>
      </c>
      <c r="O298" s="151">
        <v>-3660.3881800000004</v>
      </c>
      <c r="P298" s="151">
        <v>-4777.0820100000001</v>
      </c>
      <c r="Q298" s="151">
        <v>-883.72040000000004</v>
      </c>
      <c r="R298" s="151">
        <v>-5308.4967699999997</v>
      </c>
      <c r="S298" s="151">
        <v>-325.35826000000003</v>
      </c>
      <c r="T298" s="151">
        <v>-3617.23416</v>
      </c>
      <c r="U298" s="151">
        <v>-2298.4382099999998</v>
      </c>
      <c r="V298" s="151">
        <v>-455.93953999999997</v>
      </c>
      <c r="W298" s="151">
        <v>-4721.2968499999997</v>
      </c>
      <c r="X298" s="151">
        <v>-13586.20009</v>
      </c>
      <c r="Y298" s="151">
        <v>-1793.2062100000001</v>
      </c>
      <c r="Z298" s="151">
        <v>-4249.6543899999997</v>
      </c>
      <c r="AA298" s="151">
        <v>-1238.3027400000001</v>
      </c>
      <c r="AB298" s="151">
        <v>-7802.4219400000002</v>
      </c>
      <c r="AC298" s="151">
        <v>-9510.2493300000006</v>
      </c>
      <c r="AD298" s="151">
        <v>-1621.4085500000001</v>
      </c>
      <c r="AE298" s="151">
        <v>-1881.8907799999999</v>
      </c>
      <c r="AF298" s="151">
        <v>-2203.8541</v>
      </c>
      <c r="AG298" s="151">
        <v>-446.78478000000001</v>
      </c>
      <c r="AH298" s="151">
        <v>-918.7165</v>
      </c>
      <c r="AI298" s="151">
        <v>-1620.9049199999999</v>
      </c>
      <c r="AJ298" s="151">
        <v>-222.80976000000001</v>
      </c>
      <c r="AK298" s="151">
        <v>-2445.6439500000001</v>
      </c>
      <c r="AL298" s="151">
        <v>-4380.6795899999997</v>
      </c>
      <c r="AM298" s="151">
        <v>-817.68157999999994</v>
      </c>
      <c r="AN298" s="151">
        <v>-1061.0221299999998</v>
      </c>
      <c r="AO298" s="151">
        <v>-3680.1049400000002</v>
      </c>
      <c r="AP298" s="151">
        <v>-127.84908999999999</v>
      </c>
      <c r="AQ298" s="151">
        <v>-181034.10272</v>
      </c>
    </row>
    <row r="299" spans="1:43">
      <c r="A299" s="840" t="s">
        <v>288</v>
      </c>
      <c r="B299" s="151">
        <v>-18793.214489999998</v>
      </c>
      <c r="C299" s="151">
        <v>-2765.8680299999996</v>
      </c>
      <c r="D299" s="151">
        <v>-12400.099699999999</v>
      </c>
      <c r="E299" s="151">
        <v>-2171.4021200000002</v>
      </c>
      <c r="F299" s="151">
        <v>-2651.2574799999998</v>
      </c>
      <c r="G299" s="151">
        <v>-848.86023999999998</v>
      </c>
      <c r="H299" s="151">
        <v>-1256.01172</v>
      </c>
      <c r="I299" s="151">
        <v>-1597.6079499999998</v>
      </c>
      <c r="J299" s="151">
        <v>-3201.3122200000003</v>
      </c>
      <c r="K299" s="151">
        <v>-5359.5105000000003</v>
      </c>
      <c r="L299" s="151">
        <v>-2369.4624900000003</v>
      </c>
      <c r="M299" s="151">
        <v>-5069.9836599999999</v>
      </c>
      <c r="N299" s="151">
        <v>-1663.53631</v>
      </c>
      <c r="O299" s="151">
        <v>-2333.5075000000002</v>
      </c>
      <c r="P299" s="151">
        <v>-4599.2671100000007</v>
      </c>
      <c r="Q299" s="151">
        <v>-795.77156000000002</v>
      </c>
      <c r="R299" s="151">
        <v>-4142.9641600000004</v>
      </c>
      <c r="S299" s="151">
        <v>-325.35826000000003</v>
      </c>
      <c r="T299" s="151">
        <v>-1930.59094</v>
      </c>
      <c r="U299" s="151">
        <v>-1203.45856</v>
      </c>
      <c r="V299" s="151">
        <v>-455.93953999999997</v>
      </c>
      <c r="W299" s="151">
        <v>-2801.70498</v>
      </c>
      <c r="X299" s="151">
        <v>-9230.52916</v>
      </c>
      <c r="Y299" s="151">
        <v>-1525.7537399999999</v>
      </c>
      <c r="Z299" s="151">
        <v>-2943.1418699999999</v>
      </c>
      <c r="AA299" s="151">
        <v>-1166.9862900000001</v>
      </c>
      <c r="AB299" s="151">
        <v>-4612.4457899999998</v>
      </c>
      <c r="AC299" s="151">
        <v>-7562.3149199999998</v>
      </c>
      <c r="AD299" s="151">
        <v>-1313.94652</v>
      </c>
      <c r="AE299" s="151">
        <v>-1681.8139900000001</v>
      </c>
      <c r="AF299" s="151">
        <v>-1741.99749</v>
      </c>
      <c r="AG299" s="151">
        <v>-430.92738000000003</v>
      </c>
      <c r="AH299" s="151">
        <v>-759.57401000000004</v>
      </c>
      <c r="AI299" s="151">
        <v>-976.36542000000009</v>
      </c>
      <c r="AJ299" s="151">
        <v>-199.61832000000001</v>
      </c>
      <c r="AK299" s="151">
        <v>-2194.0546400000003</v>
      </c>
      <c r="AL299" s="151">
        <v>-3381.8283099999999</v>
      </c>
      <c r="AM299" s="151">
        <v>-759.80661999999995</v>
      </c>
      <c r="AN299" s="151">
        <v>-1060.5337099999999</v>
      </c>
      <c r="AO299" s="151">
        <v>-3301.06477</v>
      </c>
      <c r="AP299" s="151">
        <v>-127.84908999999999</v>
      </c>
      <c r="AQ299" s="151">
        <v>-123707.24156000001</v>
      </c>
    </row>
    <row r="300" spans="1:43">
      <c r="A300" s="840" t="s">
        <v>289</v>
      </c>
      <c r="B300" s="151">
        <v>-6.34938</v>
      </c>
      <c r="C300" s="151">
        <v>0</v>
      </c>
      <c r="D300" s="151">
        <v>0</v>
      </c>
      <c r="E300" s="151">
        <v>0</v>
      </c>
      <c r="F300" s="151">
        <v>0</v>
      </c>
      <c r="G300" s="151">
        <v>-1.721E-2</v>
      </c>
      <c r="H300" s="151">
        <v>0</v>
      </c>
      <c r="I300" s="151">
        <v>0</v>
      </c>
      <c r="J300" s="151">
        <v>0</v>
      </c>
      <c r="K300" s="151">
        <v>0</v>
      </c>
      <c r="L300" s="151">
        <v>0</v>
      </c>
      <c r="M300" s="151">
        <v>0</v>
      </c>
      <c r="N300" s="151">
        <v>0</v>
      </c>
      <c r="O300" s="151">
        <v>0</v>
      </c>
      <c r="P300" s="151">
        <v>0</v>
      </c>
      <c r="Q300" s="151">
        <v>-1.2700000000000001E-3</v>
      </c>
      <c r="R300" s="151">
        <v>-6.4909999999999995E-2</v>
      </c>
      <c r="S300" s="151">
        <v>0</v>
      </c>
      <c r="T300" s="151">
        <v>-2.9999999999999997E-5</v>
      </c>
      <c r="U300" s="151">
        <v>0</v>
      </c>
      <c r="V300" s="151">
        <v>0</v>
      </c>
      <c r="W300" s="151">
        <v>0</v>
      </c>
      <c r="X300" s="151">
        <v>0</v>
      </c>
      <c r="Y300" s="151">
        <v>0</v>
      </c>
      <c r="Z300" s="151">
        <v>0</v>
      </c>
      <c r="AA300" s="151">
        <v>0</v>
      </c>
      <c r="AB300" s="151">
        <v>0</v>
      </c>
      <c r="AC300" s="151">
        <v>0</v>
      </c>
      <c r="AD300" s="151">
        <v>0</v>
      </c>
      <c r="AE300" s="151">
        <v>-0.38833999999999996</v>
      </c>
      <c r="AF300" s="151">
        <v>-2.0000000000000001E-4</v>
      </c>
      <c r="AG300" s="151">
        <v>0</v>
      </c>
      <c r="AH300" s="151">
        <v>0</v>
      </c>
      <c r="AI300" s="151">
        <v>0</v>
      </c>
      <c r="AJ300" s="151">
        <v>-8.4399999999999996E-3</v>
      </c>
      <c r="AK300" s="151">
        <v>0</v>
      </c>
      <c r="AL300" s="151">
        <v>0</v>
      </c>
      <c r="AM300" s="151">
        <v>0</v>
      </c>
      <c r="AN300" s="151">
        <v>0</v>
      </c>
      <c r="AO300" s="151">
        <v>-1.5779999999999999E-2</v>
      </c>
      <c r="AP300" s="151">
        <v>0</v>
      </c>
      <c r="AQ300" s="151">
        <v>-6.8455600000000008</v>
      </c>
    </row>
    <row r="301" spans="1:43">
      <c r="A301" s="21" t="s">
        <v>290</v>
      </c>
      <c r="B301" s="151">
        <v>0</v>
      </c>
      <c r="C301" s="151">
        <v>0</v>
      </c>
      <c r="D301" s="151">
        <v>0</v>
      </c>
      <c r="E301" s="151">
        <v>0</v>
      </c>
      <c r="F301" s="151">
        <v>0</v>
      </c>
      <c r="G301" s="151">
        <v>0</v>
      </c>
      <c r="H301" s="151">
        <v>0</v>
      </c>
      <c r="I301" s="151">
        <v>0</v>
      </c>
      <c r="J301" s="151">
        <v>0</v>
      </c>
      <c r="K301" s="151">
        <v>0</v>
      </c>
      <c r="L301" s="151">
        <v>0</v>
      </c>
      <c r="M301" s="151">
        <v>0</v>
      </c>
      <c r="N301" s="151">
        <v>0</v>
      </c>
      <c r="O301" s="151">
        <v>0</v>
      </c>
      <c r="P301" s="151">
        <v>0</v>
      </c>
      <c r="Q301" s="151">
        <v>0</v>
      </c>
      <c r="R301" s="151">
        <v>0</v>
      </c>
      <c r="S301" s="151">
        <v>0</v>
      </c>
      <c r="T301" s="151">
        <v>0</v>
      </c>
      <c r="U301" s="151">
        <v>0</v>
      </c>
      <c r="V301" s="151">
        <v>0</v>
      </c>
      <c r="W301" s="151">
        <v>0</v>
      </c>
      <c r="X301" s="151">
        <v>0</v>
      </c>
      <c r="Y301" s="151">
        <v>0</v>
      </c>
      <c r="Z301" s="151">
        <v>0</v>
      </c>
      <c r="AA301" s="151">
        <v>0</v>
      </c>
      <c r="AB301" s="151">
        <v>0</v>
      </c>
      <c r="AC301" s="151">
        <v>0</v>
      </c>
      <c r="AD301" s="151">
        <v>0</v>
      </c>
      <c r="AE301" s="151">
        <v>0</v>
      </c>
      <c r="AF301" s="151">
        <v>0</v>
      </c>
      <c r="AG301" s="151">
        <v>0</v>
      </c>
      <c r="AH301" s="151">
        <v>0</v>
      </c>
      <c r="AI301" s="151">
        <v>0</v>
      </c>
      <c r="AJ301" s="151">
        <v>0</v>
      </c>
      <c r="AK301" s="151">
        <v>0</v>
      </c>
      <c r="AL301" s="151">
        <v>0</v>
      </c>
      <c r="AM301" s="151">
        <v>0</v>
      </c>
      <c r="AN301" s="151">
        <v>0</v>
      </c>
      <c r="AO301" s="151">
        <v>0</v>
      </c>
      <c r="AP301" s="151">
        <v>0</v>
      </c>
      <c r="AQ301" s="151">
        <v>0</v>
      </c>
    </row>
    <row r="302" spans="1:43">
      <c r="A302" s="21" t="s">
        <v>291</v>
      </c>
      <c r="B302" s="151">
        <v>-13689.823</v>
      </c>
      <c r="C302" s="151">
        <v>-5889.0733300000002</v>
      </c>
      <c r="D302" s="151">
        <v>-8185.4597100000001</v>
      </c>
      <c r="E302" s="151">
        <v>-514.25219000000004</v>
      </c>
      <c r="F302" s="151">
        <v>-320.14321000000001</v>
      </c>
      <c r="G302" s="151">
        <v>-263.65647999999999</v>
      </c>
      <c r="H302" s="151">
        <v>-341.25563</v>
      </c>
      <c r="I302" s="151">
        <v>-1282.5395600000002</v>
      </c>
      <c r="J302" s="151">
        <v>-1262.10168</v>
      </c>
      <c r="K302" s="151">
        <v>-784.28175999999996</v>
      </c>
      <c r="L302" s="151">
        <v>-1968.2197200000001</v>
      </c>
      <c r="M302" s="151">
        <v>-58.643509999999999</v>
      </c>
      <c r="N302" s="151">
        <v>-630.19816000000003</v>
      </c>
      <c r="O302" s="151">
        <v>-1326.88068</v>
      </c>
      <c r="P302" s="151">
        <v>-177.81489999999999</v>
      </c>
      <c r="Q302" s="151">
        <v>-87.947570000000013</v>
      </c>
      <c r="R302" s="151">
        <v>-1165.4676999999999</v>
      </c>
      <c r="S302" s="151">
        <v>0</v>
      </c>
      <c r="T302" s="151">
        <v>-1671.6491899999999</v>
      </c>
      <c r="U302" s="151">
        <v>-1094.97965</v>
      </c>
      <c r="V302" s="151">
        <v>0</v>
      </c>
      <c r="W302" s="151">
        <v>-1919.5918700000002</v>
      </c>
      <c r="X302" s="151">
        <v>-4355.6709299999993</v>
      </c>
      <c r="Y302" s="151">
        <v>-267.45246999999995</v>
      </c>
      <c r="Z302" s="151">
        <v>-1306.51252</v>
      </c>
      <c r="AA302" s="151">
        <v>-71.316450000000003</v>
      </c>
      <c r="AB302" s="151">
        <v>-3189.97615</v>
      </c>
      <c r="AC302" s="151">
        <v>-1947.9344099999998</v>
      </c>
      <c r="AD302" s="151">
        <v>-307.46203000000003</v>
      </c>
      <c r="AE302" s="151">
        <v>-199.68845000000002</v>
      </c>
      <c r="AF302" s="151">
        <v>-461.85640999999998</v>
      </c>
      <c r="AG302" s="151">
        <v>-15.8574</v>
      </c>
      <c r="AH302" s="151">
        <v>-159.14248999999998</v>
      </c>
      <c r="AI302" s="151">
        <v>-644.53949999999998</v>
      </c>
      <c r="AJ302" s="151">
        <v>-23.183</v>
      </c>
      <c r="AK302" s="151">
        <v>-251.58931000000001</v>
      </c>
      <c r="AL302" s="151">
        <v>-998.85127999999997</v>
      </c>
      <c r="AM302" s="151">
        <v>-57.874960000000002</v>
      </c>
      <c r="AN302" s="151">
        <v>-0.48842000000000002</v>
      </c>
      <c r="AO302" s="151">
        <v>-379.02439000000004</v>
      </c>
      <c r="AP302" s="151">
        <v>0</v>
      </c>
      <c r="AQ302" s="151">
        <v>-57272.400070000003</v>
      </c>
    </row>
    <row r="303" spans="1:43">
      <c r="A303" s="14" t="s">
        <v>292</v>
      </c>
      <c r="B303" s="151">
        <v>0</v>
      </c>
      <c r="C303" s="151">
        <v>0</v>
      </c>
      <c r="D303" s="151">
        <v>0</v>
      </c>
      <c r="E303" s="151">
        <v>0</v>
      </c>
      <c r="F303" s="151">
        <v>0</v>
      </c>
      <c r="G303" s="151">
        <v>0</v>
      </c>
      <c r="H303" s="151">
        <v>0</v>
      </c>
      <c r="I303" s="151">
        <v>0</v>
      </c>
      <c r="J303" s="151">
        <v>0</v>
      </c>
      <c r="K303" s="151">
        <v>0</v>
      </c>
      <c r="L303" s="151">
        <v>0</v>
      </c>
      <c r="M303" s="151">
        <v>0</v>
      </c>
      <c r="N303" s="151">
        <v>0</v>
      </c>
      <c r="O303" s="151">
        <v>0</v>
      </c>
      <c r="P303" s="151">
        <v>0</v>
      </c>
      <c r="Q303" s="151">
        <v>0</v>
      </c>
      <c r="R303" s="151">
        <v>0</v>
      </c>
      <c r="S303" s="151">
        <v>0</v>
      </c>
      <c r="T303" s="151">
        <v>0</v>
      </c>
      <c r="U303" s="151">
        <v>0</v>
      </c>
      <c r="V303" s="151">
        <v>0</v>
      </c>
      <c r="W303" s="151">
        <v>0</v>
      </c>
      <c r="X303" s="151">
        <v>0</v>
      </c>
      <c r="Y303" s="151">
        <v>0</v>
      </c>
      <c r="Z303" s="151">
        <v>0</v>
      </c>
      <c r="AA303" s="151">
        <v>0</v>
      </c>
      <c r="AB303" s="151">
        <v>0</v>
      </c>
      <c r="AC303" s="151">
        <v>0</v>
      </c>
      <c r="AD303" s="151">
        <v>0</v>
      </c>
      <c r="AE303" s="151">
        <v>0</v>
      </c>
      <c r="AF303" s="151">
        <v>0</v>
      </c>
      <c r="AG303" s="151">
        <v>0</v>
      </c>
      <c r="AH303" s="151">
        <v>0</v>
      </c>
      <c r="AI303" s="151">
        <v>0</v>
      </c>
      <c r="AJ303" s="151">
        <v>0</v>
      </c>
      <c r="AK303" s="151">
        <v>0</v>
      </c>
      <c r="AL303" s="151">
        <v>0</v>
      </c>
      <c r="AM303" s="151">
        <v>0</v>
      </c>
      <c r="AN303" s="151">
        <v>0</v>
      </c>
      <c r="AO303" s="151">
        <v>0</v>
      </c>
      <c r="AP303" s="151">
        <v>0</v>
      </c>
      <c r="AQ303" s="151">
        <v>0</v>
      </c>
    </row>
    <row r="304" spans="1:43">
      <c r="A304" s="21" t="s">
        <v>293</v>
      </c>
      <c r="B304" s="151">
        <v>0</v>
      </c>
      <c r="C304" s="151">
        <v>0</v>
      </c>
      <c r="D304" s="151">
        <v>0</v>
      </c>
      <c r="E304" s="151">
        <v>0</v>
      </c>
      <c r="F304" s="151">
        <v>0</v>
      </c>
      <c r="G304" s="151">
        <v>0</v>
      </c>
      <c r="H304" s="151">
        <v>0</v>
      </c>
      <c r="I304" s="151">
        <v>0</v>
      </c>
      <c r="J304" s="151">
        <v>0</v>
      </c>
      <c r="K304" s="151">
        <v>-32.62153</v>
      </c>
      <c r="L304" s="151">
        <v>0</v>
      </c>
      <c r="M304" s="151">
        <v>0</v>
      </c>
      <c r="N304" s="151">
        <v>0</v>
      </c>
      <c r="O304" s="151">
        <v>0</v>
      </c>
      <c r="P304" s="151">
        <v>0</v>
      </c>
      <c r="Q304" s="151">
        <v>0</v>
      </c>
      <c r="R304" s="151">
        <v>0</v>
      </c>
      <c r="S304" s="151">
        <v>0</v>
      </c>
      <c r="T304" s="151">
        <v>-14.994</v>
      </c>
      <c r="U304" s="151">
        <v>0</v>
      </c>
      <c r="V304" s="151">
        <v>0</v>
      </c>
      <c r="W304" s="151">
        <v>0</v>
      </c>
      <c r="X304" s="151">
        <v>0</v>
      </c>
      <c r="Y304" s="151">
        <v>0</v>
      </c>
      <c r="Z304" s="151">
        <v>0</v>
      </c>
      <c r="AA304" s="151">
        <v>0</v>
      </c>
      <c r="AB304" s="151">
        <v>0</v>
      </c>
      <c r="AC304" s="151">
        <v>0</v>
      </c>
      <c r="AD304" s="151">
        <v>0</v>
      </c>
      <c r="AE304" s="151">
        <v>0</v>
      </c>
      <c r="AF304" s="151">
        <v>0</v>
      </c>
      <c r="AG304" s="151">
        <v>0</v>
      </c>
      <c r="AH304" s="151">
        <v>0</v>
      </c>
      <c r="AI304" s="151">
        <v>0</v>
      </c>
      <c r="AJ304" s="151">
        <v>0</v>
      </c>
      <c r="AK304" s="151">
        <v>0</v>
      </c>
      <c r="AL304" s="151">
        <v>0</v>
      </c>
      <c r="AM304" s="151">
        <v>0</v>
      </c>
      <c r="AN304" s="151">
        <v>0</v>
      </c>
      <c r="AO304" s="151">
        <v>0</v>
      </c>
      <c r="AP304" s="151">
        <v>0</v>
      </c>
      <c r="AQ304" s="151">
        <v>-47.61553</v>
      </c>
    </row>
    <row r="305" spans="1:43">
      <c r="A305" s="942" t="s">
        <v>294</v>
      </c>
      <c r="B305" s="943">
        <v>40607.276090000007</v>
      </c>
      <c r="C305" s="943">
        <v>9177.82618</v>
      </c>
      <c r="D305" s="943">
        <v>25436.617460000001</v>
      </c>
      <c r="E305" s="943">
        <v>10859.643669999999</v>
      </c>
      <c r="F305" s="943">
        <v>5348.3490099999999</v>
      </c>
      <c r="G305" s="943">
        <v>4618.6072400000003</v>
      </c>
      <c r="H305" s="943">
        <v>5194.0373899999995</v>
      </c>
      <c r="I305" s="943">
        <v>5029.0696200000002</v>
      </c>
      <c r="J305" s="943">
        <v>3447.68577</v>
      </c>
      <c r="K305" s="943">
        <v>7451.3345099999997</v>
      </c>
      <c r="L305" s="943">
        <v>3459.2636499999999</v>
      </c>
      <c r="M305" s="943">
        <v>5348.3251200000004</v>
      </c>
      <c r="N305" s="943">
        <v>12512.956109999999</v>
      </c>
      <c r="O305" s="943">
        <v>3706.11051</v>
      </c>
      <c r="P305" s="943">
        <v>1797.12239</v>
      </c>
      <c r="Q305" s="943">
        <v>2403.16131</v>
      </c>
      <c r="R305" s="943">
        <v>1319.8068400000002</v>
      </c>
      <c r="S305" s="943">
        <v>2194.2927799999998</v>
      </c>
      <c r="T305" s="943">
        <v>3231.7051299999998</v>
      </c>
      <c r="U305" s="943">
        <v>6037.3371900000002</v>
      </c>
      <c r="V305" s="943">
        <v>2241.2332900000001</v>
      </c>
      <c r="W305" s="943">
        <v>2422.5119399999999</v>
      </c>
      <c r="X305" s="943">
        <v>947.97347000000002</v>
      </c>
      <c r="Y305" s="943">
        <v>4321.3731900000002</v>
      </c>
      <c r="Z305" s="943">
        <v>4715.5593600000002</v>
      </c>
      <c r="AA305" s="943">
        <v>3107.9897999999998</v>
      </c>
      <c r="AB305" s="943">
        <v>7231.8329000000003</v>
      </c>
      <c r="AC305" s="943">
        <v>10966.344660000001</v>
      </c>
      <c r="AD305" s="943">
        <v>4680.2180099999996</v>
      </c>
      <c r="AE305" s="943">
        <v>10232.053669999999</v>
      </c>
      <c r="AF305" s="943">
        <v>2387.4346099999998</v>
      </c>
      <c r="AG305" s="943">
        <v>2928.6743900000001</v>
      </c>
      <c r="AH305" s="943">
        <v>1881.03799</v>
      </c>
      <c r="AI305" s="943">
        <v>468.21339</v>
      </c>
      <c r="AJ305" s="943">
        <v>1587.0885700000001</v>
      </c>
      <c r="AK305" s="943">
        <v>1219.45091</v>
      </c>
      <c r="AL305" s="943">
        <v>3895.6346200000003</v>
      </c>
      <c r="AM305" s="943">
        <v>632.59183999999993</v>
      </c>
      <c r="AN305" s="943">
        <v>4892.8955400000004</v>
      </c>
      <c r="AO305" s="943">
        <v>2588.9341899999999</v>
      </c>
      <c r="AP305" s="943">
        <v>1081.0968899999998</v>
      </c>
      <c r="AQ305" s="943">
        <v>233610.67119999998</v>
      </c>
    </row>
    <row r="306" spans="1:43">
      <c r="A306" s="840" t="s">
        <v>295</v>
      </c>
      <c r="B306" s="151">
        <v>-45171.444659999994</v>
      </c>
      <c r="C306" s="151">
        <v>-10800.03494</v>
      </c>
      <c r="D306" s="151">
        <v>-25588.454249999999</v>
      </c>
      <c r="E306" s="151">
        <v>-10864.710789999999</v>
      </c>
      <c r="F306" s="151">
        <v>-5106.2440099999994</v>
      </c>
      <c r="G306" s="151">
        <v>-5482.8378600000005</v>
      </c>
      <c r="H306" s="151">
        <v>-4487.0993399999998</v>
      </c>
      <c r="I306" s="151">
        <v>-4783.3609000000006</v>
      </c>
      <c r="J306" s="151">
        <v>-5303.9770599999993</v>
      </c>
      <c r="K306" s="151">
        <v>-7055.7990300000001</v>
      </c>
      <c r="L306" s="151">
        <v>-3160.9357099999997</v>
      </c>
      <c r="M306" s="151">
        <v>-5369.6095100000002</v>
      </c>
      <c r="N306" s="151">
        <v>-10518.03426</v>
      </c>
      <c r="O306" s="151">
        <v>-5056.8452400000006</v>
      </c>
      <c r="P306" s="151">
        <v>-4071.3712599999999</v>
      </c>
      <c r="Q306" s="151">
        <v>-3258.9866099999999</v>
      </c>
      <c r="R306" s="151">
        <v>-3311.1389100000001</v>
      </c>
      <c r="S306" s="151">
        <v>-2733.7226900000001</v>
      </c>
      <c r="T306" s="151">
        <v>-5184.8680599999998</v>
      </c>
      <c r="U306" s="151">
        <v>-5744.71324</v>
      </c>
      <c r="V306" s="151">
        <v>-2080.1523000000002</v>
      </c>
      <c r="W306" s="151">
        <v>-3236.6609800000001</v>
      </c>
      <c r="X306" s="151">
        <v>-5788.93887</v>
      </c>
      <c r="Y306" s="151">
        <v>-4201.6515399999998</v>
      </c>
      <c r="Z306" s="151">
        <v>-8572.1309099999999</v>
      </c>
      <c r="AA306" s="151">
        <v>-3691.5999200000001</v>
      </c>
      <c r="AB306" s="151">
        <v>-6959.7768699999997</v>
      </c>
      <c r="AC306" s="151">
        <v>-11629.254050000001</v>
      </c>
      <c r="AD306" s="151">
        <v>-4591.3160099999996</v>
      </c>
      <c r="AE306" s="151">
        <v>-9742.48855</v>
      </c>
      <c r="AF306" s="151">
        <v>-1850.6362099999999</v>
      </c>
      <c r="AG306" s="151">
        <v>-2811.5028500000003</v>
      </c>
      <c r="AH306" s="151">
        <v>-2467.1454800000001</v>
      </c>
      <c r="AI306" s="151">
        <v>-1379.70643</v>
      </c>
      <c r="AJ306" s="151">
        <v>-1652.3744999999999</v>
      </c>
      <c r="AK306" s="151">
        <v>-927.81575999999995</v>
      </c>
      <c r="AL306" s="151">
        <v>-4230.3131100000001</v>
      </c>
      <c r="AM306" s="151">
        <v>-1394.61733</v>
      </c>
      <c r="AN306" s="151">
        <v>-4617.9117699999997</v>
      </c>
      <c r="AO306" s="151">
        <v>-3488.3385600000001</v>
      </c>
      <c r="AP306" s="151">
        <v>-1254.7939799999999</v>
      </c>
      <c r="AQ306" s="151">
        <v>-259623.31431000002</v>
      </c>
    </row>
    <row r="307" spans="1:43">
      <c r="A307" s="840" t="s">
        <v>296</v>
      </c>
      <c r="B307" s="151">
        <v>-23347.115300000001</v>
      </c>
      <c r="C307" s="151">
        <v>-6033.6161600000005</v>
      </c>
      <c r="D307" s="151">
        <v>-13586.93714</v>
      </c>
      <c r="E307" s="151">
        <v>-6147.46497</v>
      </c>
      <c r="F307" s="151">
        <v>-3253.62</v>
      </c>
      <c r="G307" s="151">
        <v>-3183.2001800000003</v>
      </c>
      <c r="H307" s="151">
        <v>-2900.3109900000004</v>
      </c>
      <c r="I307" s="151">
        <v>-2358.9652599999999</v>
      </c>
      <c r="J307" s="151">
        <v>-2865.0592000000001</v>
      </c>
      <c r="K307" s="151">
        <v>-4115.8738599999997</v>
      </c>
      <c r="L307" s="151">
        <v>-1995.46994</v>
      </c>
      <c r="M307" s="151">
        <v>-3343.8603700000003</v>
      </c>
      <c r="N307" s="151">
        <v>-4537.7538099999992</v>
      </c>
      <c r="O307" s="151">
        <v>-3560.1136900000001</v>
      </c>
      <c r="P307" s="151">
        <v>-2417.7667900000001</v>
      </c>
      <c r="Q307" s="151">
        <v>-1989.51208</v>
      </c>
      <c r="R307" s="151">
        <v>-2082.7322899999999</v>
      </c>
      <c r="S307" s="151">
        <v>-1481.0889199999999</v>
      </c>
      <c r="T307" s="151">
        <v>-3356.3257000000003</v>
      </c>
      <c r="U307" s="151">
        <v>-3368.7713699999999</v>
      </c>
      <c r="V307" s="151">
        <v>-1348.83449</v>
      </c>
      <c r="W307" s="151">
        <v>-1917.3132700000001</v>
      </c>
      <c r="X307" s="151">
        <v>-3346.1150299999999</v>
      </c>
      <c r="Y307" s="151">
        <v>-2787.1865400000002</v>
      </c>
      <c r="Z307" s="151">
        <v>-4694.4081500000002</v>
      </c>
      <c r="AA307" s="151">
        <v>-2199.6562000000004</v>
      </c>
      <c r="AB307" s="151">
        <v>-4263.3865900000001</v>
      </c>
      <c r="AC307" s="151">
        <v>-6941.8188</v>
      </c>
      <c r="AD307" s="151">
        <v>-2832.8634999999999</v>
      </c>
      <c r="AE307" s="151">
        <v>-5373.2360699999999</v>
      </c>
      <c r="AF307" s="151">
        <v>-1184.3683700000001</v>
      </c>
      <c r="AG307" s="151">
        <v>-1807.9918899999998</v>
      </c>
      <c r="AH307" s="151">
        <v>-1517.0544299999999</v>
      </c>
      <c r="AI307" s="151">
        <v>-872.49681999999996</v>
      </c>
      <c r="AJ307" s="151">
        <v>-1194.8018400000001</v>
      </c>
      <c r="AK307" s="151">
        <v>-624.61742000000004</v>
      </c>
      <c r="AL307" s="151">
        <v>-2675.1402599999997</v>
      </c>
      <c r="AM307" s="151">
        <v>-936.12396999999999</v>
      </c>
      <c r="AN307" s="151">
        <v>-2547.8613100000002</v>
      </c>
      <c r="AO307" s="151">
        <v>-1909.43181</v>
      </c>
      <c r="AP307" s="151">
        <v>-946.44610999999998</v>
      </c>
      <c r="AQ307" s="151">
        <v>-147846.71088999999</v>
      </c>
    </row>
    <row r="308" spans="1:43">
      <c r="A308" s="840" t="s">
        <v>297</v>
      </c>
      <c r="B308" s="151">
        <v>-3610.4051899999999</v>
      </c>
      <c r="C308" s="151">
        <v>-1022.02101</v>
      </c>
      <c r="D308" s="151">
        <v>-2615.4877099999999</v>
      </c>
      <c r="E308" s="151">
        <v>-1390.4748400000001</v>
      </c>
      <c r="F308" s="151">
        <v>-524.76790000000005</v>
      </c>
      <c r="G308" s="151">
        <v>-405.45522</v>
      </c>
      <c r="H308" s="151">
        <v>-437.49484000000001</v>
      </c>
      <c r="I308" s="151">
        <v>-604.44836999999995</v>
      </c>
      <c r="J308" s="151">
        <v>-459.98563000000001</v>
      </c>
      <c r="K308" s="151">
        <v>-403.87108000000001</v>
      </c>
      <c r="L308" s="151">
        <v>-329.62642999999997</v>
      </c>
      <c r="M308" s="151">
        <v>-376.00061999999997</v>
      </c>
      <c r="N308" s="151">
        <v>-582.94281999999998</v>
      </c>
      <c r="O308" s="151">
        <v>-408.11513000000002</v>
      </c>
      <c r="P308" s="151">
        <v>-201.45441</v>
      </c>
      <c r="Q308" s="151">
        <v>-365.82761999999997</v>
      </c>
      <c r="R308" s="151">
        <v>-297.51559000000003</v>
      </c>
      <c r="S308" s="151">
        <v>-385.41709000000003</v>
      </c>
      <c r="T308" s="151">
        <v>-290.99892999999997</v>
      </c>
      <c r="U308" s="151">
        <v>-396.68069000000003</v>
      </c>
      <c r="V308" s="151">
        <v>-131.56204</v>
      </c>
      <c r="W308" s="151">
        <v>-287.32739000000004</v>
      </c>
      <c r="X308" s="151">
        <v>-340.44990000000001</v>
      </c>
      <c r="Y308" s="151">
        <v>-271.63864000000001</v>
      </c>
      <c r="Z308" s="151">
        <v>-1325.8416200000001</v>
      </c>
      <c r="AA308" s="151">
        <v>-278.09838999999999</v>
      </c>
      <c r="AB308" s="151">
        <v>-361.08226999999999</v>
      </c>
      <c r="AC308" s="151">
        <v>-573.21185000000003</v>
      </c>
      <c r="AD308" s="151">
        <v>-240.89805999999999</v>
      </c>
      <c r="AE308" s="151">
        <v>-817.61820999999998</v>
      </c>
      <c r="AF308" s="151">
        <v>-102.73343</v>
      </c>
      <c r="AG308" s="151">
        <v>-153.04326999999998</v>
      </c>
      <c r="AH308" s="151">
        <v>-246.30677</v>
      </c>
      <c r="AI308" s="151">
        <v>-139.81985999999998</v>
      </c>
      <c r="AJ308" s="151">
        <v>-159.73349999999999</v>
      </c>
      <c r="AK308" s="151">
        <v>-69.989000000000004</v>
      </c>
      <c r="AL308" s="151">
        <v>-285.22519</v>
      </c>
      <c r="AM308" s="151">
        <v>-105.2321</v>
      </c>
      <c r="AN308" s="151">
        <v>-488.21560999999997</v>
      </c>
      <c r="AO308" s="151">
        <v>-401.86038000000002</v>
      </c>
      <c r="AP308" s="151">
        <v>-61.525860000000002</v>
      </c>
      <c r="AQ308" s="151">
        <v>-21950.404460000002</v>
      </c>
    </row>
    <row r="309" spans="1:43">
      <c r="A309" s="840" t="s">
        <v>298</v>
      </c>
      <c r="B309" s="151">
        <v>-2851.2664300000001</v>
      </c>
      <c r="C309" s="151">
        <v>-430.19119000000001</v>
      </c>
      <c r="D309" s="151">
        <v>-219.55331000000001</v>
      </c>
      <c r="E309" s="151">
        <v>-113.57817</v>
      </c>
      <c r="F309" s="151">
        <v>-49.116930000000004</v>
      </c>
      <c r="G309" s="151">
        <v>-30.293800000000001</v>
      </c>
      <c r="H309" s="151">
        <v>-26.006169999999997</v>
      </c>
      <c r="I309" s="151">
        <v>-51.894860000000001</v>
      </c>
      <c r="J309" s="151">
        <v>-75.770259999999993</v>
      </c>
      <c r="K309" s="151">
        <v>-46.206890000000001</v>
      </c>
      <c r="L309" s="151">
        <v>-44.279720000000005</v>
      </c>
      <c r="M309" s="151">
        <v>-53.807610000000004</v>
      </c>
      <c r="N309" s="151">
        <v>-485.48528000000005</v>
      </c>
      <c r="O309" s="151">
        <v>-77.051149999999993</v>
      </c>
      <c r="P309" s="151">
        <v>-61.196649999999998</v>
      </c>
      <c r="Q309" s="151">
        <v>-39.265970000000003</v>
      </c>
      <c r="R309" s="151">
        <v>-39.939300000000003</v>
      </c>
      <c r="S309" s="151">
        <v>-3.6204399999999999</v>
      </c>
      <c r="T309" s="151">
        <v>-63.138669999999998</v>
      </c>
      <c r="U309" s="151">
        <v>-56.619910000000004</v>
      </c>
      <c r="V309" s="151">
        <v>-49.527889999999999</v>
      </c>
      <c r="W309" s="151">
        <v>-22.653220000000001</v>
      </c>
      <c r="X309" s="151">
        <v>-56.470080000000003</v>
      </c>
      <c r="Y309" s="151">
        <v>-46.894919999999999</v>
      </c>
      <c r="Z309" s="151">
        <v>-230.06964000000002</v>
      </c>
      <c r="AA309" s="151">
        <v>-43.709199999999996</v>
      </c>
      <c r="AB309" s="151">
        <v>-76.044809999999998</v>
      </c>
      <c r="AC309" s="151">
        <v>-307.71712000000002</v>
      </c>
      <c r="AD309" s="151">
        <v>-50.461089999999999</v>
      </c>
      <c r="AE309" s="151">
        <v>-100.74987</v>
      </c>
      <c r="AF309" s="151">
        <v>-47.171599999999998</v>
      </c>
      <c r="AG309" s="151">
        <v>-20.810080000000003</v>
      </c>
      <c r="AH309" s="151">
        <v>-49.91422</v>
      </c>
      <c r="AI309" s="151">
        <v>-20.007529999999999</v>
      </c>
      <c r="AJ309" s="151">
        <v>-36.624669999999995</v>
      </c>
      <c r="AK309" s="151">
        <v>-17.404209999999999</v>
      </c>
      <c r="AL309" s="151">
        <v>-37.86768</v>
      </c>
      <c r="AM309" s="151">
        <v>-33.376989999999999</v>
      </c>
      <c r="AN309" s="151">
        <v>-57.503209999999996</v>
      </c>
      <c r="AO309" s="151">
        <v>-48.792319999999997</v>
      </c>
      <c r="AP309" s="151">
        <v>-24.948340000000002</v>
      </c>
      <c r="AQ309" s="151">
        <v>-6197.0014000000001</v>
      </c>
    </row>
    <row r="310" spans="1:43">
      <c r="A310" s="840" t="s">
        <v>299</v>
      </c>
      <c r="B310" s="151">
        <v>-1801.2447</v>
      </c>
      <c r="C310" s="151">
        <v>-167.73979</v>
      </c>
      <c r="D310" s="151">
        <v>-1081.05854</v>
      </c>
      <c r="E310" s="151">
        <v>-330.03298000000001</v>
      </c>
      <c r="F310" s="151">
        <v>-73.106409999999997</v>
      </c>
      <c r="G310" s="151">
        <v>-88.522600000000011</v>
      </c>
      <c r="H310" s="151">
        <v>-60.761720000000004</v>
      </c>
      <c r="I310" s="151">
        <v>-113.91496000000001</v>
      </c>
      <c r="J310" s="151">
        <v>-144.35605999999999</v>
      </c>
      <c r="K310" s="151">
        <v>-132.18084999999999</v>
      </c>
      <c r="L310" s="151">
        <v>-72.87791</v>
      </c>
      <c r="M310" s="151">
        <v>-96.891949999999994</v>
      </c>
      <c r="N310" s="151">
        <v>-156.42498999999998</v>
      </c>
      <c r="O310" s="151">
        <v>-65.112139999999997</v>
      </c>
      <c r="P310" s="151">
        <v>-161.46664999999999</v>
      </c>
      <c r="Q310" s="151">
        <v>-93.248360000000005</v>
      </c>
      <c r="R310" s="151">
        <v>-73.249949999999998</v>
      </c>
      <c r="S310" s="151">
        <v>-85.126740000000012</v>
      </c>
      <c r="T310" s="151">
        <v>-127.01596000000001</v>
      </c>
      <c r="U310" s="151">
        <v>-137.70129</v>
      </c>
      <c r="V310" s="151">
        <v>-54.697980000000001</v>
      </c>
      <c r="W310" s="151">
        <v>-62.623519999999999</v>
      </c>
      <c r="X310" s="151">
        <v>-167.15253000000001</v>
      </c>
      <c r="Y310" s="151">
        <v>-69.57405</v>
      </c>
      <c r="Z310" s="151">
        <v>-93.298559999999995</v>
      </c>
      <c r="AA310" s="151">
        <v>-63.021569999999997</v>
      </c>
      <c r="AB310" s="151">
        <v>-134.99312</v>
      </c>
      <c r="AC310" s="151">
        <v>-331.20565000000005</v>
      </c>
      <c r="AD310" s="151">
        <v>-136.63945000000001</v>
      </c>
      <c r="AE310" s="151">
        <v>-295.61973999999998</v>
      </c>
      <c r="AF310" s="151">
        <v>-14.277670000000001</v>
      </c>
      <c r="AG310" s="151">
        <v>-62.736719999999998</v>
      </c>
      <c r="AH310" s="151">
        <v>-55.348970000000001</v>
      </c>
      <c r="AI310" s="151">
        <v>-25.894449999999999</v>
      </c>
      <c r="AJ310" s="151">
        <v>-31.42305</v>
      </c>
      <c r="AK310" s="151">
        <v>-8.9876100000000001</v>
      </c>
      <c r="AL310" s="151">
        <v>-112.23608999999999</v>
      </c>
      <c r="AM310" s="151">
        <v>-95.01485000000001</v>
      </c>
      <c r="AN310" s="151">
        <v>-98.016419999999997</v>
      </c>
      <c r="AO310" s="151">
        <v>-80.748670000000004</v>
      </c>
      <c r="AP310" s="151">
        <v>-14.107719999999999</v>
      </c>
      <c r="AQ310" s="151">
        <v>-7069.6529400000009</v>
      </c>
    </row>
    <row r="311" spans="1:43">
      <c r="A311" s="840" t="s">
        <v>300</v>
      </c>
      <c r="B311" s="151">
        <v>-2707.0567099999998</v>
      </c>
      <c r="C311" s="151">
        <v>-659.53052000000002</v>
      </c>
      <c r="D311" s="151">
        <v>-1577.3437699999999</v>
      </c>
      <c r="E311" s="151">
        <v>-552.39435000000003</v>
      </c>
      <c r="F311" s="151">
        <v>-276.33499999999998</v>
      </c>
      <c r="G311" s="151">
        <v>-294.09186</v>
      </c>
      <c r="H311" s="151">
        <v>-229.80280999999999</v>
      </c>
      <c r="I311" s="151">
        <v>-348.93799999999999</v>
      </c>
      <c r="J311" s="151">
        <v>-340.53128000000004</v>
      </c>
      <c r="K311" s="151">
        <v>-432.35086999999999</v>
      </c>
      <c r="L311" s="151">
        <v>-204.64596</v>
      </c>
      <c r="M311" s="151">
        <v>-79.035250000000005</v>
      </c>
      <c r="N311" s="151">
        <v>-300.31398999999999</v>
      </c>
      <c r="O311" s="151">
        <v>-244.64653000000001</v>
      </c>
      <c r="P311" s="151">
        <v>-216.21708999999998</v>
      </c>
      <c r="Q311" s="151">
        <v>-142.30501999999998</v>
      </c>
      <c r="R311" s="151">
        <v>-146.50095999999999</v>
      </c>
      <c r="S311" s="151">
        <v>-118.80066000000001</v>
      </c>
      <c r="T311" s="151">
        <v>-260.89291000000003</v>
      </c>
      <c r="U311" s="151">
        <v>-438.03957000000003</v>
      </c>
      <c r="V311" s="151">
        <v>-129.08496</v>
      </c>
      <c r="W311" s="151">
        <v>-236.43170999999998</v>
      </c>
      <c r="X311" s="151">
        <v>-478.82009000000005</v>
      </c>
      <c r="Y311" s="151">
        <v>-212.41092999999998</v>
      </c>
      <c r="Z311" s="151">
        <v>-462.63664</v>
      </c>
      <c r="AA311" s="151">
        <v>-190.16583</v>
      </c>
      <c r="AB311" s="151">
        <v>-471.16858000000002</v>
      </c>
      <c r="AC311" s="151">
        <v>-605.31313</v>
      </c>
      <c r="AD311" s="151">
        <v>-289.35899000000001</v>
      </c>
      <c r="AE311" s="151">
        <v>-598.81679000000008</v>
      </c>
      <c r="AF311" s="151">
        <v>-190.80179000000001</v>
      </c>
      <c r="AG311" s="151">
        <v>-133.05426</v>
      </c>
      <c r="AH311" s="151">
        <v>-116.41085000000001</v>
      </c>
      <c r="AI311" s="151">
        <v>-63.505330000000001</v>
      </c>
      <c r="AJ311" s="151">
        <v>-84.983000000000004</v>
      </c>
      <c r="AK311" s="151">
        <v>-56.105059999999995</v>
      </c>
      <c r="AL311" s="151">
        <v>-209.51900000000001</v>
      </c>
      <c r="AM311" s="151">
        <v>-61.147970000000001</v>
      </c>
      <c r="AN311" s="151">
        <v>-262.66820000000001</v>
      </c>
      <c r="AO311" s="151">
        <v>-170.29026999999999</v>
      </c>
      <c r="AP311" s="151">
        <v>-43.922239999999995</v>
      </c>
      <c r="AQ311" s="151">
        <v>-14636.388730000001</v>
      </c>
    </row>
    <row r="312" spans="1:43">
      <c r="A312" s="840" t="s">
        <v>301</v>
      </c>
      <c r="B312" s="151">
        <v>-1323.86546</v>
      </c>
      <c r="C312" s="151">
        <v>-245.30811</v>
      </c>
      <c r="D312" s="151">
        <v>-718.721</v>
      </c>
      <c r="E312" s="151">
        <v>-27.173689999999997</v>
      </c>
      <c r="F312" s="151">
        <v>-33.07311</v>
      </c>
      <c r="G312" s="151">
        <v>-120.74075999999999</v>
      </c>
      <c r="H312" s="151">
        <v>-35.912190000000002</v>
      </c>
      <c r="I312" s="151">
        <v>-33.673269999999995</v>
      </c>
      <c r="J312" s="151">
        <v>-78.656229999999994</v>
      </c>
      <c r="K312" s="151">
        <v>-47.377549999999999</v>
      </c>
      <c r="L312" s="151">
        <v>-29.154049999999998</v>
      </c>
      <c r="M312" s="151">
        <v>-9.9595000000000002</v>
      </c>
      <c r="N312" s="151">
        <v>-51.515749999999997</v>
      </c>
      <c r="O312" s="151">
        <v>-10.902940000000001</v>
      </c>
      <c r="P312" s="151">
        <v>-35.885769999999994</v>
      </c>
      <c r="Q312" s="151">
        <v>-34.407170000000001</v>
      </c>
      <c r="R312" s="151">
        <v>-23.52722</v>
      </c>
      <c r="S312" s="151">
        <v>-76.888960000000012</v>
      </c>
      <c r="T312" s="151">
        <v>-18.106930000000002</v>
      </c>
      <c r="U312" s="151">
        <v>-64.470510000000004</v>
      </c>
      <c r="V312" s="151">
        <v>-8.3497599999999998</v>
      </c>
      <c r="W312" s="151">
        <v>-40.23265</v>
      </c>
      <c r="X312" s="151">
        <v>-95.120369999999994</v>
      </c>
      <c r="Y312" s="151">
        <v>-120.98067999999999</v>
      </c>
      <c r="Z312" s="151">
        <v>-80.887339999999995</v>
      </c>
      <c r="AA312" s="151">
        <v>-15.81559</v>
      </c>
      <c r="AB312" s="151">
        <v>-18.258099999999999</v>
      </c>
      <c r="AC312" s="151">
        <v>-185.65633</v>
      </c>
      <c r="AD312" s="151">
        <v>-59.728949999999998</v>
      </c>
      <c r="AE312" s="151">
        <v>-44.401269999999997</v>
      </c>
      <c r="AF312" s="151">
        <v>-13.50028</v>
      </c>
      <c r="AG312" s="151">
        <v>-14.135540000000001</v>
      </c>
      <c r="AH312" s="151">
        <v>-16.901700000000002</v>
      </c>
      <c r="AI312" s="151">
        <v>-21.304759999999998</v>
      </c>
      <c r="AJ312" s="151">
        <v>-6.8416999999999994</v>
      </c>
      <c r="AK312" s="151">
        <v>-0.73729999999999996</v>
      </c>
      <c r="AL312" s="151">
        <v>-30.746779999999998</v>
      </c>
      <c r="AM312" s="151">
        <v>-7.6005600000000006</v>
      </c>
      <c r="AN312" s="151">
        <v>-22.688359999999999</v>
      </c>
      <c r="AO312" s="151">
        <v>-17.884540000000001</v>
      </c>
      <c r="AP312" s="151">
        <v>-23.71819</v>
      </c>
      <c r="AQ312" s="151">
        <v>-3864.8109199999999</v>
      </c>
    </row>
    <row r="313" spans="1:43">
      <c r="A313" s="840" t="s">
        <v>302</v>
      </c>
      <c r="B313" s="151">
        <v>-1412.3896499999998</v>
      </c>
      <c r="C313" s="151">
        <v>-360.49741</v>
      </c>
      <c r="D313" s="151">
        <v>-839.82556000000011</v>
      </c>
      <c r="E313" s="151">
        <v>-194.93185</v>
      </c>
      <c r="F313" s="151">
        <v>-95.28716</v>
      </c>
      <c r="G313" s="151">
        <v>-97.913869999999989</v>
      </c>
      <c r="H313" s="151">
        <v>-134.68160999999998</v>
      </c>
      <c r="I313" s="151">
        <v>-181.55283</v>
      </c>
      <c r="J313" s="151">
        <v>-181.5728</v>
      </c>
      <c r="K313" s="151">
        <v>-238.68864000000002</v>
      </c>
      <c r="L313" s="151">
        <v>-84.370720000000006</v>
      </c>
      <c r="M313" s="151">
        <v>-147.167</v>
      </c>
      <c r="N313" s="151">
        <v>-134.12546</v>
      </c>
      <c r="O313" s="151">
        <v>-98.79625999999999</v>
      </c>
      <c r="P313" s="151">
        <v>-131.99763000000002</v>
      </c>
      <c r="Q313" s="151">
        <v>-64.165000000000006</v>
      </c>
      <c r="R313" s="151">
        <v>-101.27842</v>
      </c>
      <c r="S313" s="151">
        <v>-95.456410000000005</v>
      </c>
      <c r="T313" s="151">
        <v>-357.86626000000001</v>
      </c>
      <c r="U313" s="151">
        <v>-133.69982000000002</v>
      </c>
      <c r="V313" s="151">
        <v>-88.180509999999998</v>
      </c>
      <c r="W313" s="151">
        <v>-86.015919999999994</v>
      </c>
      <c r="X313" s="151">
        <v>-90.931869999999989</v>
      </c>
      <c r="Y313" s="151">
        <v>-104.11942000000001</v>
      </c>
      <c r="Z313" s="151">
        <v>-249.55094</v>
      </c>
      <c r="AA313" s="151">
        <v>-64.682140000000004</v>
      </c>
      <c r="AB313" s="151">
        <v>-118.16191000000001</v>
      </c>
      <c r="AC313" s="151">
        <v>-410.23849000000001</v>
      </c>
      <c r="AD313" s="151">
        <v>-129.56808999999998</v>
      </c>
      <c r="AE313" s="151">
        <v>-308.96845000000002</v>
      </c>
      <c r="AF313" s="151">
        <v>-73.210189999999997</v>
      </c>
      <c r="AG313" s="151">
        <v>-84.774649999999994</v>
      </c>
      <c r="AH313" s="151">
        <v>-119.42992</v>
      </c>
      <c r="AI313" s="151">
        <v>-45.955760000000005</v>
      </c>
      <c r="AJ313" s="151">
        <v>-27.696939999999998</v>
      </c>
      <c r="AK313" s="151">
        <v>-16.043189999999999</v>
      </c>
      <c r="AL313" s="151">
        <v>-152.40907999999999</v>
      </c>
      <c r="AM313" s="151">
        <v>-20.1876</v>
      </c>
      <c r="AN313" s="151">
        <v>-234.07407000000001</v>
      </c>
      <c r="AO313" s="151">
        <v>-51.809170000000002</v>
      </c>
      <c r="AP313" s="151">
        <v>-27.122490000000003</v>
      </c>
      <c r="AQ313" s="151">
        <v>-7589.39516</v>
      </c>
    </row>
    <row r="314" spans="1:43">
      <c r="A314" s="840" t="s">
        <v>303</v>
      </c>
      <c r="B314" s="151">
        <v>-240.34635999999998</v>
      </c>
      <c r="C314" s="151">
        <v>-146.42660000000001</v>
      </c>
      <c r="D314" s="151">
        <v>-353.91811999999999</v>
      </c>
      <c r="E314" s="151">
        <v>-58.991260000000004</v>
      </c>
      <c r="F314" s="151">
        <v>-29.405000000000001</v>
      </c>
      <c r="G314" s="151">
        <v>-92.789940000000001</v>
      </c>
      <c r="H314" s="151">
        <v>-51.39049</v>
      </c>
      <c r="I314" s="151">
        <v>-58.50179</v>
      </c>
      <c r="J314" s="151">
        <v>-77.77046</v>
      </c>
      <c r="K314" s="151">
        <v>-98.737350000000006</v>
      </c>
      <c r="L314" s="151">
        <v>-16.567400000000003</v>
      </c>
      <c r="M314" s="151">
        <v>-40.951660000000004</v>
      </c>
      <c r="N314" s="151">
        <v>-77.060949999999991</v>
      </c>
      <c r="O314" s="151">
        <v>-74.458579999999998</v>
      </c>
      <c r="P314" s="151">
        <v>-58.250349999999997</v>
      </c>
      <c r="Q314" s="151">
        <v>-47.723239999999997</v>
      </c>
      <c r="R314" s="151">
        <v>-67.437429999999992</v>
      </c>
      <c r="S314" s="151">
        <v>-47.681950000000001</v>
      </c>
      <c r="T314" s="151">
        <v>-69.621130000000008</v>
      </c>
      <c r="U314" s="151">
        <v>-14.031499999999999</v>
      </c>
      <c r="V314" s="151">
        <v>-3.5232800000000002</v>
      </c>
      <c r="W314" s="151">
        <v>-19.195730000000001</v>
      </c>
      <c r="X314" s="151">
        <v>-67.768450000000001</v>
      </c>
      <c r="Y314" s="151">
        <v>-14.82917</v>
      </c>
      <c r="Z314" s="151">
        <v>-36.6282</v>
      </c>
      <c r="AA314" s="151">
        <v>-63.669419999999995</v>
      </c>
      <c r="AB314" s="151">
        <v>-54.942250000000001</v>
      </c>
      <c r="AC314" s="151">
        <v>-80.724519999999998</v>
      </c>
      <c r="AD314" s="151">
        <v>-97.712820000000008</v>
      </c>
      <c r="AE314" s="151">
        <v>-54.009219999999999</v>
      </c>
      <c r="AF314" s="151">
        <v>-42.107330000000005</v>
      </c>
      <c r="AG314" s="151">
        <v>-57.724849999999996</v>
      </c>
      <c r="AH314" s="151">
        <v>-14.43324</v>
      </c>
      <c r="AI314" s="151">
        <v>-29.368549999999999</v>
      </c>
      <c r="AJ314" s="151">
        <v>-11.268420000000001</v>
      </c>
      <c r="AK314" s="151">
        <v>-30.527799999999999</v>
      </c>
      <c r="AL314" s="151">
        <v>-103.23794000000001</v>
      </c>
      <c r="AM314" s="151">
        <v>-1.1432</v>
      </c>
      <c r="AN314" s="151">
        <v>-49.395129999999995</v>
      </c>
      <c r="AO314" s="151">
        <v>-85.370890000000003</v>
      </c>
      <c r="AP314" s="151">
        <v>-14.80325</v>
      </c>
      <c r="AQ314" s="151">
        <v>-2654.4452200000001</v>
      </c>
    </row>
    <row r="315" spans="1:43">
      <c r="A315" s="21" t="s">
        <v>304</v>
      </c>
      <c r="B315" s="151">
        <v>-7877.75486</v>
      </c>
      <c r="C315" s="151">
        <v>-1734.7041499999998</v>
      </c>
      <c r="D315" s="151">
        <v>-4595.6090999999997</v>
      </c>
      <c r="E315" s="151">
        <v>-2049.6686799999998</v>
      </c>
      <c r="F315" s="151">
        <v>-771.53250000000003</v>
      </c>
      <c r="G315" s="151">
        <v>-1169.82963</v>
      </c>
      <c r="H315" s="151">
        <v>-610.73851999999999</v>
      </c>
      <c r="I315" s="151">
        <v>-1031.47156</v>
      </c>
      <c r="J315" s="151">
        <v>-1080.27514</v>
      </c>
      <c r="K315" s="151">
        <v>-1540.5119399999999</v>
      </c>
      <c r="L315" s="151">
        <v>-383.94358</v>
      </c>
      <c r="M315" s="151">
        <v>-1221.9355500000001</v>
      </c>
      <c r="N315" s="151">
        <v>-4192.4112100000002</v>
      </c>
      <c r="O315" s="151">
        <v>-517.64882</v>
      </c>
      <c r="P315" s="151">
        <v>-787.13592000000006</v>
      </c>
      <c r="Q315" s="151">
        <v>-482.53215</v>
      </c>
      <c r="R315" s="151">
        <v>-478.95774999999998</v>
      </c>
      <c r="S315" s="151">
        <v>-439.64152000000001</v>
      </c>
      <c r="T315" s="151">
        <v>-640.90156999999999</v>
      </c>
      <c r="U315" s="151">
        <v>-1134.69858</v>
      </c>
      <c r="V315" s="151">
        <v>-266.39139</v>
      </c>
      <c r="W315" s="151">
        <v>-564.86757</v>
      </c>
      <c r="X315" s="151">
        <v>-1146.1105500000001</v>
      </c>
      <c r="Y315" s="151">
        <v>-574.01718999999991</v>
      </c>
      <c r="Z315" s="151">
        <v>-1398.8098200000002</v>
      </c>
      <c r="AA315" s="151">
        <v>-772.78157999999996</v>
      </c>
      <c r="AB315" s="151">
        <v>-1461.7392399999999</v>
      </c>
      <c r="AC315" s="151">
        <v>-2193.36816</v>
      </c>
      <c r="AD315" s="151">
        <v>-754.08506000000011</v>
      </c>
      <c r="AE315" s="151">
        <v>-2149.0689300000004</v>
      </c>
      <c r="AF315" s="151">
        <v>-182.46554999999998</v>
      </c>
      <c r="AG315" s="151">
        <v>-477.23159000000004</v>
      </c>
      <c r="AH315" s="151">
        <v>-331.34537999999998</v>
      </c>
      <c r="AI315" s="151">
        <v>-161.35336999999998</v>
      </c>
      <c r="AJ315" s="151">
        <v>-99.001380000000012</v>
      </c>
      <c r="AK315" s="151">
        <v>-103.40416999999999</v>
      </c>
      <c r="AL315" s="151">
        <v>-623.93108999999993</v>
      </c>
      <c r="AM315" s="151">
        <v>-134.79008999999999</v>
      </c>
      <c r="AN315" s="151">
        <v>-857.48946000000001</v>
      </c>
      <c r="AO315" s="151">
        <v>-722.15051000000005</v>
      </c>
      <c r="AP315" s="151">
        <v>-98.199780000000004</v>
      </c>
      <c r="AQ315" s="151">
        <v>-47814.504590000004</v>
      </c>
    </row>
    <row r="316" spans="1:43">
      <c r="A316" s="942" t="s">
        <v>305</v>
      </c>
      <c r="B316" s="943">
        <v>-4564.1685700000007</v>
      </c>
      <c r="C316" s="943">
        <v>-1622.20876</v>
      </c>
      <c r="D316" s="943">
        <v>-151.83679000000001</v>
      </c>
      <c r="E316" s="943">
        <v>-5.0671200000000001</v>
      </c>
      <c r="F316" s="943">
        <v>242.10499999999999</v>
      </c>
      <c r="G316" s="943">
        <v>-864.23062000000004</v>
      </c>
      <c r="H316" s="943">
        <v>706.93805000000009</v>
      </c>
      <c r="I316" s="943">
        <v>245.70872</v>
      </c>
      <c r="J316" s="943">
        <v>-1856.2912900000001</v>
      </c>
      <c r="K316" s="943">
        <v>395.53548000000001</v>
      </c>
      <c r="L316" s="943">
        <v>298.32794000000001</v>
      </c>
      <c r="M316" s="943">
        <v>-21.284389999999998</v>
      </c>
      <c r="N316" s="943">
        <v>1994.9218500000002</v>
      </c>
      <c r="O316" s="943">
        <v>-1350.7347299999999</v>
      </c>
      <c r="P316" s="943">
        <v>-2274.2488699999999</v>
      </c>
      <c r="Q316" s="943">
        <v>-855.82530000000008</v>
      </c>
      <c r="R316" s="943">
        <v>-1991.3320700000002</v>
      </c>
      <c r="S316" s="943">
        <v>-539.42991000000006</v>
      </c>
      <c r="T316" s="943">
        <v>-1953.16293</v>
      </c>
      <c r="U316" s="943">
        <v>292.62395000000004</v>
      </c>
      <c r="V316" s="943">
        <v>161.08098999999999</v>
      </c>
      <c r="W316" s="943">
        <v>-814.14904000000001</v>
      </c>
      <c r="X316" s="943">
        <v>-4840.9654</v>
      </c>
      <c r="Y316" s="943">
        <v>119.72165</v>
      </c>
      <c r="Z316" s="943">
        <v>-3856.5715499999997</v>
      </c>
      <c r="AA316" s="943">
        <v>-583.61012000000005</v>
      </c>
      <c r="AB316" s="943">
        <v>272.05603000000002</v>
      </c>
      <c r="AC316" s="943">
        <v>-662.90939000000003</v>
      </c>
      <c r="AD316" s="943">
        <v>88.902000000000001</v>
      </c>
      <c r="AE316" s="943">
        <v>489.56511999999998</v>
      </c>
      <c r="AF316" s="943">
        <v>536.79840000000002</v>
      </c>
      <c r="AG316" s="943">
        <v>117.17153999999999</v>
      </c>
      <c r="AH316" s="943">
        <v>-586.10748999999998</v>
      </c>
      <c r="AI316" s="943">
        <v>-911.49304000000006</v>
      </c>
      <c r="AJ316" s="943">
        <v>-65.285929999999993</v>
      </c>
      <c r="AK316" s="943">
        <v>291.63515000000001</v>
      </c>
      <c r="AL316" s="943">
        <v>-334.67849000000001</v>
      </c>
      <c r="AM316" s="943">
        <v>-762.02548999999999</v>
      </c>
      <c r="AN316" s="943">
        <v>274.98376999999999</v>
      </c>
      <c r="AO316" s="943">
        <v>-899.40436999999997</v>
      </c>
      <c r="AP316" s="943">
        <v>-173.69709</v>
      </c>
      <c r="AQ316" s="943">
        <v>-26012.643110000001</v>
      </c>
    </row>
    <row r="317" spans="1:43">
      <c r="A317" s="21" t="s">
        <v>306</v>
      </c>
      <c r="B317" s="151">
        <v>39.50526</v>
      </c>
      <c r="C317" s="151">
        <v>5.0450400000000002</v>
      </c>
      <c r="D317" s="151">
        <v>0</v>
      </c>
      <c r="E317" s="151">
        <v>0</v>
      </c>
      <c r="F317" s="151">
        <v>0</v>
      </c>
      <c r="G317" s="151">
        <v>0</v>
      </c>
      <c r="H317" s="151">
        <v>8.2369999999999999E-2</v>
      </c>
      <c r="I317" s="151">
        <v>0</v>
      </c>
      <c r="J317" s="151">
        <v>0</v>
      </c>
      <c r="K317" s="151">
        <v>2.3999999999999998E-4</v>
      </c>
      <c r="L317" s="151">
        <v>0</v>
      </c>
      <c r="M317" s="151">
        <v>0</v>
      </c>
      <c r="N317" s="151">
        <v>2.1545199999999998</v>
      </c>
      <c r="O317" s="151">
        <v>0</v>
      </c>
      <c r="P317" s="151">
        <v>1.1805600000000001</v>
      </c>
      <c r="Q317" s="151">
        <v>1.98E-3</v>
      </c>
      <c r="R317" s="151">
        <v>6.855E-2</v>
      </c>
      <c r="S317" s="151">
        <v>1.4488800000000002</v>
      </c>
      <c r="T317" s="151">
        <v>2.9999999999999997E-5</v>
      </c>
      <c r="U317" s="151">
        <v>-2.0000000000000002E-5</v>
      </c>
      <c r="V317" s="151">
        <v>0</v>
      </c>
      <c r="W317" s="151">
        <v>0</v>
      </c>
      <c r="X317" s="151">
        <v>0</v>
      </c>
      <c r="Y317" s="151">
        <v>0</v>
      </c>
      <c r="Z317" s="151">
        <v>0</v>
      </c>
      <c r="AA317" s="151">
        <v>0.28732000000000002</v>
      </c>
      <c r="AB317" s="151">
        <v>-0.11173000000000001</v>
      </c>
      <c r="AC317" s="151">
        <v>3.5899999999999999E-3</v>
      </c>
      <c r="AD317" s="151">
        <v>0</v>
      </c>
      <c r="AE317" s="151">
        <v>0</v>
      </c>
      <c r="AF317" s="151">
        <v>0</v>
      </c>
      <c r="AG317" s="151">
        <v>6.9999999999999999E-4</v>
      </c>
      <c r="AH317" s="151">
        <v>-2.9999999999999997E-5</v>
      </c>
      <c r="AI317" s="151">
        <v>0</v>
      </c>
      <c r="AJ317" s="151">
        <v>0</v>
      </c>
      <c r="AK317" s="151">
        <v>0</v>
      </c>
      <c r="AL317" s="151">
        <v>0</v>
      </c>
      <c r="AM317" s="151">
        <v>0</v>
      </c>
      <c r="AN317" s="151">
        <v>0</v>
      </c>
      <c r="AO317" s="151">
        <v>5.1799999999999997E-3</v>
      </c>
      <c r="AP317" s="151">
        <v>0.48032999999999998</v>
      </c>
      <c r="AQ317" s="151">
        <v>50.152769999999997</v>
      </c>
    </row>
    <row r="318" spans="1:43">
      <c r="A318" s="21" t="s">
        <v>307</v>
      </c>
      <c r="B318" s="151">
        <v>39.504539999999999</v>
      </c>
      <c r="C318" s="151">
        <v>5.0450400000000002</v>
      </c>
      <c r="D318" s="151">
        <v>0</v>
      </c>
      <c r="E318" s="151">
        <v>0</v>
      </c>
      <c r="F318" s="151">
        <v>0</v>
      </c>
      <c r="G318" s="151">
        <v>0</v>
      </c>
      <c r="H318" s="151">
        <v>8.2369999999999999E-2</v>
      </c>
      <c r="I318" s="151">
        <v>0</v>
      </c>
      <c r="J318" s="151">
        <v>0</v>
      </c>
      <c r="K318" s="151">
        <v>2.3999999999999998E-4</v>
      </c>
      <c r="L318" s="151">
        <v>0</v>
      </c>
      <c r="M318" s="151">
        <v>0</v>
      </c>
      <c r="N318" s="151">
        <v>2.2519999999999998E-2</v>
      </c>
      <c r="O318" s="151">
        <v>0</v>
      </c>
      <c r="P318" s="151">
        <v>1.1805600000000001</v>
      </c>
      <c r="Q318" s="151">
        <v>1.98E-3</v>
      </c>
      <c r="R318" s="151">
        <v>0</v>
      </c>
      <c r="S318" s="151">
        <v>1.4488800000000002</v>
      </c>
      <c r="T318" s="151">
        <v>2.9999999999999997E-5</v>
      </c>
      <c r="U318" s="151">
        <v>-2.0000000000000002E-5</v>
      </c>
      <c r="V318" s="151">
        <v>0</v>
      </c>
      <c r="W318" s="151">
        <v>0</v>
      </c>
      <c r="X318" s="151">
        <v>0</v>
      </c>
      <c r="Y318" s="151">
        <v>0</v>
      </c>
      <c r="Z318" s="151">
        <v>0</v>
      </c>
      <c r="AA318" s="151">
        <v>0.28732000000000002</v>
      </c>
      <c r="AB318" s="151">
        <v>-0.11173000000000001</v>
      </c>
      <c r="AC318" s="151">
        <v>3.5899999999999999E-3</v>
      </c>
      <c r="AD318" s="151">
        <v>0</v>
      </c>
      <c r="AE318" s="151">
        <v>0</v>
      </c>
      <c r="AF318" s="151">
        <v>0</v>
      </c>
      <c r="AG318" s="151">
        <v>6.9999999999999999E-4</v>
      </c>
      <c r="AH318" s="151">
        <v>-2.9999999999999997E-5</v>
      </c>
      <c r="AI318" s="151">
        <v>0</v>
      </c>
      <c r="AJ318" s="151">
        <v>0</v>
      </c>
      <c r="AK318" s="151">
        <v>0</v>
      </c>
      <c r="AL318" s="151">
        <v>0</v>
      </c>
      <c r="AM318" s="151">
        <v>0</v>
      </c>
      <c r="AN318" s="151">
        <v>0</v>
      </c>
      <c r="AO318" s="151">
        <v>5.1799999999999997E-3</v>
      </c>
      <c r="AP318" s="151">
        <v>0.48032999999999998</v>
      </c>
      <c r="AQ318" s="151">
        <v>47.951500000000003</v>
      </c>
    </row>
    <row r="319" spans="1:43">
      <c r="A319" s="21" t="s">
        <v>308</v>
      </c>
      <c r="B319" s="151">
        <v>7.1999999999999994E-4</v>
      </c>
      <c r="C319" s="151">
        <v>0</v>
      </c>
      <c r="D319" s="151">
        <v>0</v>
      </c>
      <c r="E319" s="151">
        <v>0</v>
      </c>
      <c r="F319" s="151">
        <v>0</v>
      </c>
      <c r="G319" s="151">
        <v>0</v>
      </c>
      <c r="H319" s="151">
        <v>0</v>
      </c>
      <c r="I319" s="151">
        <v>0</v>
      </c>
      <c r="J319" s="151">
        <v>0</v>
      </c>
      <c r="K319" s="151">
        <v>0</v>
      </c>
      <c r="L319" s="151">
        <v>0</v>
      </c>
      <c r="M319" s="151">
        <v>0</v>
      </c>
      <c r="N319" s="151">
        <v>2.1320000000000001</v>
      </c>
      <c r="O319" s="151">
        <v>0</v>
      </c>
      <c r="P319" s="151">
        <v>0</v>
      </c>
      <c r="Q319" s="151">
        <v>0</v>
      </c>
      <c r="R319" s="151">
        <v>6.855E-2</v>
      </c>
      <c r="S319" s="151">
        <v>0</v>
      </c>
      <c r="T319" s="151">
        <v>0</v>
      </c>
      <c r="U319" s="151">
        <v>0</v>
      </c>
      <c r="V319" s="151">
        <v>0</v>
      </c>
      <c r="W319" s="151">
        <v>0</v>
      </c>
      <c r="X319" s="151">
        <v>0</v>
      </c>
      <c r="Y319" s="151">
        <v>0</v>
      </c>
      <c r="Z319" s="151">
        <v>0</v>
      </c>
      <c r="AA319" s="151">
        <v>0</v>
      </c>
      <c r="AB319" s="151">
        <v>0</v>
      </c>
      <c r="AC319" s="151">
        <v>0</v>
      </c>
      <c r="AD319" s="151">
        <v>0</v>
      </c>
      <c r="AE319" s="151">
        <v>0</v>
      </c>
      <c r="AF319" s="151">
        <v>0</v>
      </c>
      <c r="AG319" s="151">
        <v>0</v>
      </c>
      <c r="AH319" s="151">
        <v>0</v>
      </c>
      <c r="AI319" s="151">
        <v>0</v>
      </c>
      <c r="AJ319" s="151">
        <v>0</v>
      </c>
      <c r="AK319" s="151">
        <v>0</v>
      </c>
      <c r="AL319" s="151">
        <v>0</v>
      </c>
      <c r="AM319" s="151">
        <v>0</v>
      </c>
      <c r="AN319" s="151">
        <v>0</v>
      </c>
      <c r="AO319" s="151">
        <v>0</v>
      </c>
      <c r="AP319" s="151">
        <v>0</v>
      </c>
      <c r="AQ319" s="151">
        <v>2.2012700000000001</v>
      </c>
    </row>
    <row r="320" spans="1:43">
      <c r="A320" s="21" t="s">
        <v>309</v>
      </c>
      <c r="B320" s="151">
        <v>-8.7630800000000004</v>
      </c>
      <c r="C320" s="151">
        <v>-192.33725000000001</v>
      </c>
      <c r="D320" s="151">
        <v>0</v>
      </c>
      <c r="E320" s="151">
        <v>0</v>
      </c>
      <c r="F320" s="151">
        <v>-6.3800000000000003E-3</v>
      </c>
      <c r="G320" s="151">
        <v>0</v>
      </c>
      <c r="H320" s="151">
        <v>9.3999999999999997E-4</v>
      </c>
      <c r="I320" s="151">
        <v>0</v>
      </c>
      <c r="J320" s="151">
        <v>0</v>
      </c>
      <c r="K320" s="151">
        <v>1.9000000000000001E-4</v>
      </c>
      <c r="L320" s="151">
        <v>0</v>
      </c>
      <c r="M320" s="151">
        <v>0</v>
      </c>
      <c r="N320" s="151">
        <v>-2.5299999999999997E-3</v>
      </c>
      <c r="O320" s="151">
        <v>0</v>
      </c>
      <c r="P320" s="151">
        <v>-2.6900000000000001E-3</v>
      </c>
      <c r="Q320" s="151">
        <v>0</v>
      </c>
      <c r="R320" s="151">
        <v>-0.93411999999999995</v>
      </c>
      <c r="S320" s="151">
        <v>0</v>
      </c>
      <c r="T320" s="151">
        <v>-5.0000000000000002E-5</v>
      </c>
      <c r="U320" s="151">
        <v>-37.88729</v>
      </c>
      <c r="V320" s="151">
        <v>0</v>
      </c>
      <c r="W320" s="151">
        <v>0</v>
      </c>
      <c r="X320" s="151">
        <v>0</v>
      </c>
      <c r="Y320" s="151">
        <v>0</v>
      </c>
      <c r="Z320" s="151">
        <v>0</v>
      </c>
      <c r="AA320" s="151">
        <v>-3.0885199999999999</v>
      </c>
      <c r="AB320" s="151">
        <v>3.0200000000000001E-3</v>
      </c>
      <c r="AC320" s="151">
        <v>1.25E-3</v>
      </c>
      <c r="AD320" s="151">
        <v>0</v>
      </c>
      <c r="AE320" s="151">
        <v>0</v>
      </c>
      <c r="AF320" s="151">
        <v>-7.4199999999999995E-3</v>
      </c>
      <c r="AG320" s="151">
        <v>-2.8000000000000003E-4</v>
      </c>
      <c r="AH320" s="151">
        <v>-5.1209999999999999E-2</v>
      </c>
      <c r="AI320" s="151">
        <v>0</v>
      </c>
      <c r="AJ320" s="151">
        <v>-0.7732</v>
      </c>
      <c r="AK320" s="151">
        <v>-7.0000000000000007E-5</v>
      </c>
      <c r="AL320" s="151">
        <v>0</v>
      </c>
      <c r="AM320" s="151">
        <v>-1.2710000000000001E-2</v>
      </c>
      <c r="AN320" s="151">
        <v>0</v>
      </c>
      <c r="AO320" s="151">
        <v>-1.1859999999999999E-2</v>
      </c>
      <c r="AP320" s="151">
        <v>-0.88585999999999998</v>
      </c>
      <c r="AQ320" s="151">
        <v>-244.75912</v>
      </c>
    </row>
    <row r="321" spans="1:43">
      <c r="A321" s="21" t="s">
        <v>310</v>
      </c>
      <c r="B321" s="151">
        <v>-8.7630800000000004</v>
      </c>
      <c r="C321" s="151">
        <v>-192.33725000000001</v>
      </c>
      <c r="D321" s="151">
        <v>0</v>
      </c>
      <c r="E321" s="151">
        <v>0</v>
      </c>
      <c r="F321" s="151">
        <v>-6.3800000000000003E-3</v>
      </c>
      <c r="G321" s="151">
        <v>0</v>
      </c>
      <c r="H321" s="151">
        <v>9.3999999999999997E-4</v>
      </c>
      <c r="I321" s="151">
        <v>0</v>
      </c>
      <c r="J321" s="151">
        <v>0</v>
      </c>
      <c r="K321" s="151">
        <v>1.9000000000000001E-4</v>
      </c>
      <c r="L321" s="151">
        <v>0</v>
      </c>
      <c r="M321" s="151">
        <v>0</v>
      </c>
      <c r="N321" s="151">
        <v>-2.5299999999999997E-3</v>
      </c>
      <c r="O321" s="151">
        <v>0</v>
      </c>
      <c r="P321" s="151">
        <v>-2.6900000000000001E-3</v>
      </c>
      <c r="Q321" s="151">
        <v>0</v>
      </c>
      <c r="R321" s="151">
        <v>-0.93304999999999993</v>
      </c>
      <c r="S321" s="151">
        <v>0</v>
      </c>
      <c r="T321" s="151">
        <v>-5.0000000000000002E-5</v>
      </c>
      <c r="U321" s="151">
        <v>1.01E-3</v>
      </c>
      <c r="V321" s="151">
        <v>0</v>
      </c>
      <c r="W321" s="151">
        <v>0</v>
      </c>
      <c r="X321" s="151">
        <v>0</v>
      </c>
      <c r="Y321" s="151">
        <v>0</v>
      </c>
      <c r="Z321" s="151">
        <v>0</v>
      </c>
      <c r="AA321" s="151">
        <v>-3.0885199999999999</v>
      </c>
      <c r="AB321" s="151">
        <v>3.0200000000000001E-3</v>
      </c>
      <c r="AC321" s="151">
        <v>1.25E-3</v>
      </c>
      <c r="AD321" s="151">
        <v>0</v>
      </c>
      <c r="AE321" s="151">
        <v>0</v>
      </c>
      <c r="AF321" s="151">
        <v>-7.4199999999999995E-3</v>
      </c>
      <c r="AG321" s="151">
        <v>-2.8000000000000003E-4</v>
      </c>
      <c r="AH321" s="151">
        <v>-5.1209999999999999E-2</v>
      </c>
      <c r="AI321" s="151">
        <v>0</v>
      </c>
      <c r="AJ321" s="151">
        <v>-0.7732</v>
      </c>
      <c r="AK321" s="151">
        <v>-7.0000000000000007E-5</v>
      </c>
      <c r="AL321" s="151">
        <v>0</v>
      </c>
      <c r="AM321" s="151">
        <v>-1.2710000000000001E-2</v>
      </c>
      <c r="AN321" s="151">
        <v>0</v>
      </c>
      <c r="AO321" s="151">
        <v>-1.1859999999999999E-2</v>
      </c>
      <c r="AP321" s="151">
        <v>-0.88585999999999998</v>
      </c>
      <c r="AQ321" s="151">
        <v>-206.86975000000001</v>
      </c>
    </row>
    <row r="322" spans="1:43">
      <c r="A322" s="21" t="s">
        <v>311</v>
      </c>
      <c r="B322" s="151">
        <v>0</v>
      </c>
      <c r="C322" s="151">
        <v>0</v>
      </c>
      <c r="D322" s="151">
        <v>0</v>
      </c>
      <c r="E322" s="151">
        <v>0</v>
      </c>
      <c r="F322" s="151">
        <v>0</v>
      </c>
      <c r="G322" s="151">
        <v>0</v>
      </c>
      <c r="H322" s="151">
        <v>0</v>
      </c>
      <c r="I322" s="151">
        <v>0</v>
      </c>
      <c r="J322" s="151">
        <v>0</v>
      </c>
      <c r="K322" s="151">
        <v>0</v>
      </c>
      <c r="L322" s="151">
        <v>0</v>
      </c>
      <c r="M322" s="151">
        <v>0</v>
      </c>
      <c r="N322" s="151">
        <v>0</v>
      </c>
      <c r="O322" s="151">
        <v>0</v>
      </c>
      <c r="P322" s="151">
        <v>0</v>
      </c>
      <c r="Q322" s="151">
        <v>0</v>
      </c>
      <c r="R322" s="151">
        <v>-1.07E-3</v>
      </c>
      <c r="S322" s="151">
        <v>0</v>
      </c>
      <c r="T322" s="151">
        <v>0</v>
      </c>
      <c r="U322" s="151">
        <v>-37.888300000000001</v>
      </c>
      <c r="V322" s="151">
        <v>0</v>
      </c>
      <c r="W322" s="151">
        <v>0</v>
      </c>
      <c r="X322" s="151">
        <v>0</v>
      </c>
      <c r="Y322" s="151">
        <v>0</v>
      </c>
      <c r="Z322" s="151">
        <v>0</v>
      </c>
      <c r="AA322" s="151">
        <v>0</v>
      </c>
      <c r="AB322" s="151">
        <v>0</v>
      </c>
      <c r="AC322" s="151">
        <v>0</v>
      </c>
      <c r="AD322" s="151">
        <v>0</v>
      </c>
      <c r="AE322" s="151">
        <v>0</v>
      </c>
      <c r="AF322" s="151">
        <v>0</v>
      </c>
      <c r="AG322" s="151">
        <v>0</v>
      </c>
      <c r="AH322" s="151">
        <v>0</v>
      </c>
      <c r="AI322" s="151">
        <v>0</v>
      </c>
      <c r="AJ322" s="151">
        <v>0</v>
      </c>
      <c r="AK322" s="151">
        <v>0</v>
      </c>
      <c r="AL322" s="151">
        <v>0</v>
      </c>
      <c r="AM322" s="151">
        <v>0</v>
      </c>
      <c r="AN322" s="151">
        <v>0</v>
      </c>
      <c r="AO322" s="151">
        <v>0</v>
      </c>
      <c r="AP322" s="151">
        <v>0</v>
      </c>
      <c r="AQ322" s="151">
        <v>-37.88937</v>
      </c>
    </row>
    <row r="323" spans="1:43">
      <c r="A323" s="936" t="s">
        <v>312</v>
      </c>
      <c r="B323" s="943">
        <v>-4533.4263899999996</v>
      </c>
      <c r="C323" s="943">
        <v>-1809.5009700000001</v>
      </c>
      <c r="D323" s="943">
        <v>-151.83679000000001</v>
      </c>
      <c r="E323" s="943">
        <v>-5.0671200000000001</v>
      </c>
      <c r="F323" s="943">
        <v>242.09861999999998</v>
      </c>
      <c r="G323" s="943">
        <v>-864.23062000000004</v>
      </c>
      <c r="H323" s="943">
        <v>707.02135999999996</v>
      </c>
      <c r="I323" s="943">
        <v>245.70872</v>
      </c>
      <c r="J323" s="943">
        <v>-1856.2912900000001</v>
      </c>
      <c r="K323" s="943">
        <v>395.53591</v>
      </c>
      <c r="L323" s="943">
        <v>298.32794000000001</v>
      </c>
      <c r="M323" s="943">
        <v>-21.284389999999998</v>
      </c>
      <c r="N323" s="943">
        <v>1997.07384</v>
      </c>
      <c r="O323" s="943">
        <v>-1350.7347299999999</v>
      </c>
      <c r="P323" s="943">
        <v>-2273.0709999999999</v>
      </c>
      <c r="Q323" s="943">
        <v>-855.82331999999997</v>
      </c>
      <c r="R323" s="943">
        <v>-1992.1976399999999</v>
      </c>
      <c r="S323" s="943">
        <v>-537.98103000000003</v>
      </c>
      <c r="T323" s="943">
        <v>-1953.1629499999999</v>
      </c>
      <c r="U323" s="943">
        <v>254.73664000000002</v>
      </c>
      <c r="V323" s="943">
        <v>161.08098999999999</v>
      </c>
      <c r="W323" s="943">
        <v>-814.14904000000001</v>
      </c>
      <c r="X323" s="943">
        <v>-4840.9654</v>
      </c>
      <c r="Y323" s="943">
        <v>119.72165</v>
      </c>
      <c r="Z323" s="943">
        <v>-3856.5715499999997</v>
      </c>
      <c r="AA323" s="943">
        <v>-586.41131999999993</v>
      </c>
      <c r="AB323" s="943">
        <v>271.94731999999999</v>
      </c>
      <c r="AC323" s="943">
        <v>-662.90455000000009</v>
      </c>
      <c r="AD323" s="943">
        <v>88.902000000000001</v>
      </c>
      <c r="AE323" s="943">
        <v>489.56511999999998</v>
      </c>
      <c r="AF323" s="943">
        <v>536.79097999999999</v>
      </c>
      <c r="AG323" s="943">
        <v>117.17196000000001</v>
      </c>
      <c r="AH323" s="943">
        <v>-586.15872999999999</v>
      </c>
      <c r="AI323" s="943">
        <v>-911.49304000000006</v>
      </c>
      <c r="AJ323" s="943">
        <v>-66.05913000000001</v>
      </c>
      <c r="AK323" s="943">
        <v>291.63508000000002</v>
      </c>
      <c r="AL323" s="943">
        <v>-334.67849000000001</v>
      </c>
      <c r="AM323" s="943">
        <v>-762.03819999999996</v>
      </c>
      <c r="AN323" s="943">
        <v>274.98376999999999</v>
      </c>
      <c r="AO323" s="943">
        <v>-899.41105000000005</v>
      </c>
      <c r="AP323" s="943">
        <v>-174.10262</v>
      </c>
      <c r="AQ323" s="943">
        <v>-26207.249459999999</v>
      </c>
    </row>
    <row r="324" spans="1:43">
      <c r="A324" s="21" t="s">
        <v>313</v>
      </c>
      <c r="B324" s="151">
        <v>0</v>
      </c>
      <c r="C324" s="151">
        <v>8.1999999999999993</v>
      </c>
      <c r="D324" s="151">
        <v>0</v>
      </c>
      <c r="E324" s="151">
        <v>0.435</v>
      </c>
      <c r="F324" s="151">
        <v>20.900770000000001</v>
      </c>
      <c r="G324" s="151">
        <v>0</v>
      </c>
      <c r="H324" s="151">
        <v>0</v>
      </c>
      <c r="I324" s="151">
        <v>0</v>
      </c>
      <c r="J324" s="151">
        <v>5.8911899999999999</v>
      </c>
      <c r="K324" s="151">
        <v>0</v>
      </c>
      <c r="L324" s="151">
        <v>4.3499999999999997E-2</v>
      </c>
      <c r="M324" s="151">
        <v>0</v>
      </c>
      <c r="N324" s="151">
        <v>-18.790560000000003</v>
      </c>
      <c r="O324" s="151">
        <v>0</v>
      </c>
      <c r="P324" s="151">
        <v>3.12439</v>
      </c>
      <c r="Q324" s="151">
        <v>0</v>
      </c>
      <c r="R324" s="151">
        <v>-0.94130999999999998</v>
      </c>
      <c r="S324" s="151">
        <v>0</v>
      </c>
      <c r="T324" s="151">
        <v>10.589589999999999</v>
      </c>
      <c r="U324" s="151">
        <v>0</v>
      </c>
      <c r="V324" s="151">
        <v>0</v>
      </c>
      <c r="W324" s="151">
        <v>0.12408</v>
      </c>
      <c r="X324" s="151">
        <v>-123.51591999999999</v>
      </c>
      <c r="Y324" s="151">
        <v>0</v>
      </c>
      <c r="Z324" s="151">
        <v>-40.05489</v>
      </c>
      <c r="AA324" s="151">
        <v>0</v>
      </c>
      <c r="AB324" s="151">
        <v>0</v>
      </c>
      <c r="AC324" s="151">
        <v>0</v>
      </c>
      <c r="AD324" s="151">
        <v>3.9565900000000003</v>
      </c>
      <c r="AE324" s="151">
        <v>0.52200000000000002</v>
      </c>
      <c r="AF324" s="151">
        <v>3.4799999999999998E-2</v>
      </c>
      <c r="AG324" s="151">
        <v>0</v>
      </c>
      <c r="AH324" s="151">
        <v>-1.044</v>
      </c>
      <c r="AI324" s="151">
        <v>0</v>
      </c>
      <c r="AJ324" s="151">
        <v>3.4401899999999999</v>
      </c>
      <c r="AK324" s="151">
        <v>0</v>
      </c>
      <c r="AL324" s="151">
        <v>0</v>
      </c>
      <c r="AM324" s="151">
        <v>0</v>
      </c>
      <c r="AN324" s="151">
        <v>0</v>
      </c>
      <c r="AO324" s="151">
        <v>3.7200000000000002E-3</v>
      </c>
      <c r="AP324" s="151">
        <v>0</v>
      </c>
      <c r="AQ324" s="151">
        <v>-127.08086</v>
      </c>
    </row>
    <row r="325" spans="1:43">
      <c r="A325" s="942" t="s">
        <v>314</v>
      </c>
      <c r="B325" s="943">
        <v>-4533.4263899999996</v>
      </c>
      <c r="C325" s="943">
        <v>-1801.30097</v>
      </c>
      <c r="D325" s="943">
        <v>-151.83679000000001</v>
      </c>
      <c r="E325" s="943">
        <v>-4.6321199999999996</v>
      </c>
      <c r="F325" s="943">
        <v>262.99939000000001</v>
      </c>
      <c r="G325" s="943">
        <v>-864.23062000000004</v>
      </c>
      <c r="H325" s="943">
        <v>707.02135999999996</v>
      </c>
      <c r="I325" s="943">
        <v>245.70872</v>
      </c>
      <c r="J325" s="943">
        <v>-1850.4001000000001</v>
      </c>
      <c r="K325" s="943">
        <v>395.53591</v>
      </c>
      <c r="L325" s="943">
        <v>298.37144000000001</v>
      </c>
      <c r="M325" s="943">
        <v>-21.284389999999998</v>
      </c>
      <c r="N325" s="943">
        <v>1978.2832800000001</v>
      </c>
      <c r="O325" s="943">
        <v>-1350.7347299999999</v>
      </c>
      <c r="P325" s="943">
        <v>-2269.94661</v>
      </c>
      <c r="Q325" s="943">
        <v>-855.82331999999997</v>
      </c>
      <c r="R325" s="943">
        <v>-1993.13895</v>
      </c>
      <c r="S325" s="943">
        <v>-537.98103000000003</v>
      </c>
      <c r="T325" s="943">
        <v>-1942.5733600000001</v>
      </c>
      <c r="U325" s="943">
        <v>254.73664000000002</v>
      </c>
      <c r="V325" s="943">
        <v>161.08098999999999</v>
      </c>
      <c r="W325" s="943">
        <v>-814.02495999999996</v>
      </c>
      <c r="X325" s="943">
        <v>-4964.4813199999999</v>
      </c>
      <c r="Y325" s="943">
        <v>119.72165</v>
      </c>
      <c r="Z325" s="943">
        <v>-3896.62644</v>
      </c>
      <c r="AA325" s="943">
        <v>-586.41131999999993</v>
      </c>
      <c r="AB325" s="943">
        <v>271.94731999999999</v>
      </c>
      <c r="AC325" s="943">
        <v>-662.90455000000009</v>
      </c>
      <c r="AD325" s="943">
        <v>92.858589999999992</v>
      </c>
      <c r="AE325" s="943">
        <v>490.08711999999997</v>
      </c>
      <c r="AF325" s="943">
        <v>536.82578000000001</v>
      </c>
      <c r="AG325" s="943">
        <v>117.17196000000001</v>
      </c>
      <c r="AH325" s="943">
        <v>-587.20272999999997</v>
      </c>
      <c r="AI325" s="943">
        <v>-911.49304000000006</v>
      </c>
      <c r="AJ325" s="943">
        <v>-62.618940000000002</v>
      </c>
      <c r="AK325" s="943">
        <v>291.63508000000002</v>
      </c>
      <c r="AL325" s="943">
        <v>-334.67849000000001</v>
      </c>
      <c r="AM325" s="943">
        <v>-762.03819999999996</v>
      </c>
      <c r="AN325" s="943">
        <v>274.98376999999999</v>
      </c>
      <c r="AO325" s="943">
        <v>-899.40733</v>
      </c>
      <c r="AP325" s="943">
        <v>-174.10262</v>
      </c>
      <c r="AQ325" s="943">
        <v>-26334.330320000001</v>
      </c>
    </row>
    <row r="326" spans="1:43">
      <c r="A326" s="21" t="s">
        <v>315</v>
      </c>
      <c r="B326" s="151">
        <v>4631.9369299999998</v>
      </c>
      <c r="C326" s="151">
        <v>-74.49678999999999</v>
      </c>
      <c r="D326" s="151">
        <v>223.50595999999999</v>
      </c>
      <c r="E326" s="151">
        <v>349.11962</v>
      </c>
      <c r="F326" s="151">
        <v>-432.18826000000001</v>
      </c>
      <c r="G326" s="151">
        <v>1089.4749899999999</v>
      </c>
      <c r="H326" s="151">
        <v>152.74270000000001</v>
      </c>
      <c r="I326" s="151">
        <v>-109.61158</v>
      </c>
      <c r="J326" s="151">
        <v>-34.364849999999997</v>
      </c>
      <c r="K326" s="151">
        <v>-18.52318</v>
      </c>
      <c r="L326" s="151">
        <v>-57.869250000000001</v>
      </c>
      <c r="M326" s="151">
        <v>-47.596629999999998</v>
      </c>
      <c r="N326" s="151">
        <v>-161.02160000000001</v>
      </c>
      <c r="O326" s="151">
        <v>2.6463100000000002</v>
      </c>
      <c r="P326" s="151">
        <v>0</v>
      </c>
      <c r="Q326" s="151">
        <v>7.2424999999999997</v>
      </c>
      <c r="R326" s="151">
        <v>-90.972169999999991</v>
      </c>
      <c r="S326" s="151">
        <v>-158.28083999999998</v>
      </c>
      <c r="T326" s="151">
        <v>-339.54690000000005</v>
      </c>
      <c r="U326" s="151">
        <v>4.3515699999999997</v>
      </c>
      <c r="V326" s="151">
        <v>22.985189999999999</v>
      </c>
      <c r="W326" s="151">
        <v>24.140279999999997</v>
      </c>
      <c r="X326" s="151">
        <v>-0.59375999999999995</v>
      </c>
      <c r="Y326" s="151">
        <v>130.40142</v>
      </c>
      <c r="Z326" s="151">
        <v>-0.10199999999999999</v>
      </c>
      <c r="AA326" s="151">
        <v>0.7923</v>
      </c>
      <c r="AB326" s="151">
        <v>-8.3784299999999998</v>
      </c>
      <c r="AC326" s="151">
        <v>0</v>
      </c>
      <c r="AD326" s="151">
        <v>-13.23917</v>
      </c>
      <c r="AE326" s="151">
        <v>55.935790000000004</v>
      </c>
      <c r="AF326" s="151">
        <v>14.306809999999999</v>
      </c>
      <c r="AG326" s="151">
        <v>31.396900000000002</v>
      </c>
      <c r="AH326" s="151">
        <v>8.4812000000000012</v>
      </c>
      <c r="AI326" s="151">
        <v>-7.1582700000000008</v>
      </c>
      <c r="AJ326" s="151">
        <v>-21.816800000000001</v>
      </c>
      <c r="AK326" s="151">
        <v>0</v>
      </c>
      <c r="AL326" s="151">
        <v>-189.77039000000002</v>
      </c>
      <c r="AM326" s="151">
        <v>33.925339999999998</v>
      </c>
      <c r="AN326" s="151">
        <v>-216.03574</v>
      </c>
      <c r="AO326" s="151">
        <v>8.7861100000000008</v>
      </c>
      <c r="AP326" s="151">
        <v>-157.68969000000001</v>
      </c>
      <c r="AQ326" s="151">
        <v>4652.9156199999998</v>
      </c>
    </row>
    <row r="327" spans="1:43">
      <c r="A327" s="936" t="s">
        <v>316</v>
      </c>
      <c r="B327" s="943">
        <v>98.510539999999992</v>
      </c>
      <c r="C327" s="943">
        <v>-1875.7977599999999</v>
      </c>
      <c r="D327" s="943">
        <v>71.669169999999994</v>
      </c>
      <c r="E327" s="943">
        <v>344.48750000000001</v>
      </c>
      <c r="F327" s="943">
        <v>-169.18887000000001</v>
      </c>
      <c r="G327" s="943">
        <v>225.24437</v>
      </c>
      <c r="H327" s="943">
        <v>859.76406000000009</v>
      </c>
      <c r="I327" s="943">
        <v>136.09714000000002</v>
      </c>
      <c r="J327" s="943">
        <v>-1884.76495</v>
      </c>
      <c r="K327" s="943">
        <v>377.01272999999998</v>
      </c>
      <c r="L327" s="943">
        <v>240.50219000000001</v>
      </c>
      <c r="M327" s="943">
        <v>-68.881020000000007</v>
      </c>
      <c r="N327" s="943">
        <v>1817.2616799999998</v>
      </c>
      <c r="O327" s="943">
        <v>-1348.0884199999998</v>
      </c>
      <c r="P327" s="943">
        <v>-2269.94661</v>
      </c>
      <c r="Q327" s="943">
        <v>-848.5808199999999</v>
      </c>
      <c r="R327" s="943">
        <v>-2084.11112</v>
      </c>
      <c r="S327" s="943">
        <v>-696.26187000000004</v>
      </c>
      <c r="T327" s="943">
        <v>-2282.1202599999997</v>
      </c>
      <c r="U327" s="943">
        <v>259.08821</v>
      </c>
      <c r="V327" s="943">
        <v>184.06618</v>
      </c>
      <c r="W327" s="943">
        <v>-789.88468</v>
      </c>
      <c r="X327" s="943">
        <v>-4965.0750800000005</v>
      </c>
      <c r="Y327" s="943">
        <v>250.12307000000001</v>
      </c>
      <c r="Z327" s="943">
        <v>-3896.7284399999999</v>
      </c>
      <c r="AA327" s="943">
        <v>-585.61901999999998</v>
      </c>
      <c r="AB327" s="943">
        <v>263.56889000000001</v>
      </c>
      <c r="AC327" s="943">
        <v>-662.90455000000009</v>
      </c>
      <c r="AD327" s="943">
        <v>79.619420000000005</v>
      </c>
      <c r="AE327" s="943">
        <v>546.02291000000002</v>
      </c>
      <c r="AF327" s="943">
        <v>551.13258999999994</v>
      </c>
      <c r="AG327" s="943">
        <v>148.56885999999997</v>
      </c>
      <c r="AH327" s="943">
        <v>-578.72153000000003</v>
      </c>
      <c r="AI327" s="943">
        <v>-918.65131000000008</v>
      </c>
      <c r="AJ327" s="943">
        <v>-84.43574000000001</v>
      </c>
      <c r="AK327" s="943">
        <v>291.63508000000002</v>
      </c>
      <c r="AL327" s="943">
        <v>-524.44888000000003</v>
      </c>
      <c r="AM327" s="943">
        <v>-728.11285999999996</v>
      </c>
      <c r="AN327" s="943">
        <v>58.948029999999996</v>
      </c>
      <c r="AO327" s="943">
        <v>-890.62121999999999</v>
      </c>
      <c r="AP327" s="943">
        <v>-331.79230999999999</v>
      </c>
      <c r="AQ327" s="943">
        <v>-21681.414699999998</v>
      </c>
    </row>
    <row r="328" spans="1:43">
      <c r="A328" s="21" t="s">
        <v>317</v>
      </c>
      <c r="B328" s="151">
        <v>0</v>
      </c>
      <c r="C328" s="151">
        <v>0</v>
      </c>
      <c r="D328" s="151">
        <v>0</v>
      </c>
      <c r="E328" s="151">
        <v>0</v>
      </c>
      <c r="F328" s="151">
        <v>0</v>
      </c>
      <c r="G328" s="151">
        <v>0</v>
      </c>
      <c r="H328" s="151">
        <v>0</v>
      </c>
      <c r="I328" s="151">
        <v>0</v>
      </c>
      <c r="J328" s="151">
        <v>0</v>
      </c>
      <c r="K328" s="151">
        <v>0</v>
      </c>
      <c r="L328" s="151">
        <v>0</v>
      </c>
      <c r="M328" s="151">
        <v>0</v>
      </c>
      <c r="N328" s="151">
        <v>0</v>
      </c>
      <c r="O328" s="151">
        <v>0</v>
      </c>
      <c r="P328" s="151">
        <v>0</v>
      </c>
      <c r="Q328" s="151">
        <v>0</v>
      </c>
      <c r="R328" s="151">
        <v>0</v>
      </c>
      <c r="S328" s="151">
        <v>0</v>
      </c>
      <c r="T328" s="151">
        <v>0</v>
      </c>
      <c r="U328" s="151">
        <v>0</v>
      </c>
      <c r="V328" s="151">
        <v>0</v>
      </c>
      <c r="W328" s="151">
        <v>0</v>
      </c>
      <c r="X328" s="151">
        <v>0</v>
      </c>
      <c r="Y328" s="151">
        <v>0</v>
      </c>
      <c r="Z328" s="151">
        <v>0</v>
      </c>
      <c r="AA328" s="151">
        <v>0</v>
      </c>
      <c r="AB328" s="151">
        <v>0</v>
      </c>
      <c r="AC328" s="151">
        <v>0</v>
      </c>
      <c r="AD328" s="151">
        <v>0</v>
      </c>
      <c r="AE328" s="151">
        <v>0</v>
      </c>
      <c r="AF328" s="151">
        <v>0</v>
      </c>
      <c r="AG328" s="151">
        <v>0</v>
      </c>
      <c r="AH328" s="151">
        <v>0</v>
      </c>
      <c r="AI328" s="151">
        <v>0</v>
      </c>
      <c r="AJ328" s="151">
        <v>0</v>
      </c>
      <c r="AK328" s="151">
        <v>0</v>
      </c>
      <c r="AL328" s="151">
        <v>0</v>
      </c>
      <c r="AM328" s="151">
        <v>0</v>
      </c>
      <c r="AN328" s="151">
        <v>0</v>
      </c>
      <c r="AO328" s="151">
        <v>0</v>
      </c>
      <c r="AP328" s="151">
        <v>0</v>
      </c>
      <c r="AQ328" s="151">
        <v>0</v>
      </c>
    </row>
    <row r="329" spans="1:43">
      <c r="A329" s="942" t="s">
        <v>318</v>
      </c>
      <c r="B329" s="943">
        <v>98.510539999999992</v>
      </c>
      <c r="C329" s="943">
        <v>-1875.7977599999999</v>
      </c>
      <c r="D329" s="943">
        <v>71.669169999999994</v>
      </c>
      <c r="E329" s="943">
        <v>344.48750000000001</v>
      </c>
      <c r="F329" s="943">
        <v>-169.18887000000001</v>
      </c>
      <c r="G329" s="943">
        <v>225.24437</v>
      </c>
      <c r="H329" s="943">
        <v>859.76406000000009</v>
      </c>
      <c r="I329" s="943">
        <v>136.09714000000002</v>
      </c>
      <c r="J329" s="943">
        <v>-1884.76495</v>
      </c>
      <c r="K329" s="943">
        <v>377.01272999999998</v>
      </c>
      <c r="L329" s="943">
        <v>240.50219000000001</v>
      </c>
      <c r="M329" s="943">
        <v>-68.881020000000007</v>
      </c>
      <c r="N329" s="943">
        <v>1817.2616799999998</v>
      </c>
      <c r="O329" s="943">
        <v>-1348.0884199999998</v>
      </c>
      <c r="P329" s="943">
        <v>-2269.94661</v>
      </c>
      <c r="Q329" s="943">
        <v>-848.5808199999999</v>
      </c>
      <c r="R329" s="943">
        <v>-2084.11112</v>
      </c>
      <c r="S329" s="943">
        <v>-696.26187000000004</v>
      </c>
      <c r="T329" s="943">
        <v>-2282.1202599999997</v>
      </c>
      <c r="U329" s="943">
        <v>259.08821</v>
      </c>
      <c r="V329" s="943">
        <v>184.06618</v>
      </c>
      <c r="W329" s="943">
        <v>-789.88468</v>
      </c>
      <c r="X329" s="943">
        <v>-4965.0750800000005</v>
      </c>
      <c r="Y329" s="943">
        <v>250.12307000000001</v>
      </c>
      <c r="Z329" s="943">
        <v>-3896.7284399999999</v>
      </c>
      <c r="AA329" s="943">
        <v>-585.61901999999998</v>
      </c>
      <c r="AB329" s="943">
        <v>263.56889000000001</v>
      </c>
      <c r="AC329" s="943">
        <v>-662.90455000000009</v>
      </c>
      <c r="AD329" s="943">
        <v>79.619420000000005</v>
      </c>
      <c r="AE329" s="943">
        <v>546.02291000000002</v>
      </c>
      <c r="AF329" s="943">
        <v>551.13258999999994</v>
      </c>
      <c r="AG329" s="943">
        <v>148.56885999999997</v>
      </c>
      <c r="AH329" s="943">
        <v>-578.72153000000003</v>
      </c>
      <c r="AI329" s="943">
        <v>-918.65131000000008</v>
      </c>
      <c r="AJ329" s="943">
        <v>-84.43574000000001</v>
      </c>
      <c r="AK329" s="943">
        <v>291.63508000000002</v>
      </c>
      <c r="AL329" s="943">
        <v>-524.44888000000003</v>
      </c>
      <c r="AM329" s="943">
        <v>-728.11285999999996</v>
      </c>
      <c r="AN329" s="943">
        <v>58.948029999999996</v>
      </c>
      <c r="AO329" s="943">
        <v>-890.62121999999999</v>
      </c>
      <c r="AP329" s="943">
        <v>-331.79230999999999</v>
      </c>
      <c r="AQ329" s="943">
        <v>-21681.414699999998</v>
      </c>
    </row>
    <row r="330" spans="1:43">
      <c r="A330" s="21" t="s">
        <v>319</v>
      </c>
      <c r="B330" s="151">
        <v>0</v>
      </c>
      <c r="C330" s="151">
        <v>0</v>
      </c>
      <c r="D330" s="151">
        <v>0</v>
      </c>
      <c r="E330" s="151">
        <v>0</v>
      </c>
      <c r="F330" s="151">
        <v>0</v>
      </c>
      <c r="G330" s="151">
        <v>0</v>
      </c>
      <c r="H330" s="151">
        <v>0</v>
      </c>
      <c r="I330" s="151">
        <v>0</v>
      </c>
      <c r="J330" s="151">
        <v>0</v>
      </c>
      <c r="K330" s="151">
        <v>0</v>
      </c>
      <c r="L330" s="151">
        <v>0</v>
      </c>
      <c r="M330" s="151">
        <v>-333.89440999999999</v>
      </c>
      <c r="N330" s="151">
        <v>0</v>
      </c>
      <c r="O330" s="151">
        <v>0</v>
      </c>
      <c r="P330" s="151">
        <v>0</v>
      </c>
      <c r="Q330" s="151">
        <v>0</v>
      </c>
      <c r="R330" s="151">
        <v>0</v>
      </c>
      <c r="S330" s="151">
        <v>0</v>
      </c>
      <c r="T330" s="151">
        <v>0</v>
      </c>
      <c r="U330" s="151">
        <v>0</v>
      </c>
      <c r="V330" s="151">
        <v>0</v>
      </c>
      <c r="W330" s="151">
        <v>0</v>
      </c>
      <c r="X330" s="151">
        <v>0</v>
      </c>
      <c r="Y330" s="151">
        <v>0</v>
      </c>
      <c r="Z330" s="151">
        <v>0</v>
      </c>
      <c r="AA330" s="151">
        <v>0</v>
      </c>
      <c r="AB330" s="151">
        <v>0</v>
      </c>
      <c r="AC330" s="151">
        <v>0</v>
      </c>
      <c r="AD330" s="151">
        <v>0</v>
      </c>
      <c r="AE330" s="151">
        <v>0</v>
      </c>
      <c r="AF330" s="151">
        <v>0</v>
      </c>
      <c r="AG330" s="151">
        <v>0</v>
      </c>
      <c r="AH330" s="151">
        <v>0</v>
      </c>
      <c r="AI330" s="151">
        <v>0</v>
      </c>
      <c r="AJ330" s="151">
        <v>0</v>
      </c>
      <c r="AK330" s="151">
        <v>-66.069999999999993</v>
      </c>
      <c r="AL330" s="151">
        <v>0</v>
      </c>
      <c r="AM330" s="151">
        <v>0</v>
      </c>
      <c r="AN330" s="151">
        <v>0</v>
      </c>
      <c r="AO330" s="151">
        <v>0</v>
      </c>
      <c r="AP330" s="151">
        <v>0</v>
      </c>
      <c r="AQ330" s="151">
        <v>-399.96440999999999</v>
      </c>
    </row>
    <row r="331" spans="1:43">
      <c r="A331" s="942" t="s">
        <v>320</v>
      </c>
      <c r="B331" s="943">
        <v>98.510539999999992</v>
      </c>
      <c r="C331" s="943">
        <v>-1875.7977599999999</v>
      </c>
      <c r="D331" s="943">
        <v>71.669169999999994</v>
      </c>
      <c r="E331" s="943">
        <v>344.48750000000001</v>
      </c>
      <c r="F331" s="943">
        <v>-169.18887000000001</v>
      </c>
      <c r="G331" s="943">
        <v>225.24437</v>
      </c>
      <c r="H331" s="943">
        <v>859.76406000000009</v>
      </c>
      <c r="I331" s="943">
        <v>136.09714000000002</v>
      </c>
      <c r="J331" s="943">
        <v>-1884.76495</v>
      </c>
      <c r="K331" s="943">
        <v>377.01272999999998</v>
      </c>
      <c r="L331" s="943">
        <v>240.50219000000001</v>
      </c>
      <c r="M331" s="943">
        <v>-402.77542999999997</v>
      </c>
      <c r="N331" s="943">
        <v>1817.2616799999998</v>
      </c>
      <c r="O331" s="943">
        <v>-1348.0884199999998</v>
      </c>
      <c r="P331" s="943">
        <v>-2269.94661</v>
      </c>
      <c r="Q331" s="943">
        <v>-848.5808199999999</v>
      </c>
      <c r="R331" s="943">
        <v>-2084.11112</v>
      </c>
      <c r="S331" s="943">
        <v>-696.26187000000004</v>
      </c>
      <c r="T331" s="943">
        <v>-2282.1202599999997</v>
      </c>
      <c r="U331" s="943">
        <v>259.08821</v>
      </c>
      <c r="V331" s="943">
        <v>184.06618</v>
      </c>
      <c r="W331" s="943">
        <v>-789.88468</v>
      </c>
      <c r="X331" s="943">
        <v>-4965.0750800000005</v>
      </c>
      <c r="Y331" s="943">
        <v>250.12307000000001</v>
      </c>
      <c r="Z331" s="943">
        <v>-3896.7284399999999</v>
      </c>
      <c r="AA331" s="943">
        <v>-585.61901999999998</v>
      </c>
      <c r="AB331" s="943">
        <v>263.56889000000001</v>
      </c>
      <c r="AC331" s="943">
        <v>-662.90455000000009</v>
      </c>
      <c r="AD331" s="943">
        <v>79.619420000000005</v>
      </c>
      <c r="AE331" s="943">
        <v>546.02291000000002</v>
      </c>
      <c r="AF331" s="943">
        <v>551.13258999999994</v>
      </c>
      <c r="AG331" s="943">
        <v>148.56885999999997</v>
      </c>
      <c r="AH331" s="943">
        <v>-578.72153000000003</v>
      </c>
      <c r="AI331" s="943">
        <v>-918.65131000000008</v>
      </c>
      <c r="AJ331" s="943">
        <v>-84.43574000000001</v>
      </c>
      <c r="AK331" s="943">
        <v>225.56507999999999</v>
      </c>
      <c r="AL331" s="943">
        <v>-524.44888000000003</v>
      </c>
      <c r="AM331" s="943">
        <v>-728.11285999999996</v>
      </c>
      <c r="AN331" s="943">
        <v>58.948029999999996</v>
      </c>
      <c r="AO331" s="943">
        <v>-890.62121999999999</v>
      </c>
      <c r="AP331" s="943">
        <v>-331.79230999999999</v>
      </c>
      <c r="AQ331" s="943">
        <v>-22081.379109999998</v>
      </c>
    </row>
    <row r="332" spans="1:43" ht="15.75" thickBot="1">
      <c r="A332" s="153"/>
      <c r="B332" s="154"/>
      <c r="C332" s="154"/>
      <c r="D332" s="154"/>
      <c r="E332" s="154"/>
      <c r="F332" s="154"/>
      <c r="G332" s="154"/>
      <c r="H332" s="154"/>
      <c r="I332" s="154"/>
      <c r="J332" s="154"/>
      <c r="K332" s="154"/>
      <c r="L332" s="154"/>
      <c r="M332" s="154"/>
      <c r="N332" s="154"/>
      <c r="O332" s="154"/>
      <c r="P332" s="154"/>
      <c r="Q332" s="154"/>
      <c r="R332" s="154"/>
      <c r="S332" s="154"/>
      <c r="T332" s="154"/>
      <c r="U332" s="154"/>
      <c r="V332" s="154"/>
      <c r="W332" s="154"/>
      <c r="X332" s="154"/>
      <c r="Y332" s="154"/>
      <c r="Z332" s="154"/>
      <c r="AA332" s="154"/>
      <c r="AB332" s="154"/>
      <c r="AC332" s="154"/>
      <c r="AD332" s="154"/>
      <c r="AE332" s="154"/>
      <c r="AF332" s="154"/>
      <c r="AG332" s="154"/>
      <c r="AH332" s="154"/>
      <c r="AI332" s="154"/>
      <c r="AJ332" s="154"/>
      <c r="AK332" s="154"/>
      <c r="AL332" s="154"/>
      <c r="AM332" s="154"/>
      <c r="AN332" s="154"/>
      <c r="AO332" s="154"/>
      <c r="AP332" s="154"/>
      <c r="AQ332" s="154"/>
    </row>
    <row r="333" spans="1:43" ht="15.75" thickTop="1"/>
  </sheetData>
  <mergeCells count="4">
    <mergeCell ref="A1:AQ1"/>
    <mergeCell ref="A2:AQ2"/>
    <mergeCell ref="A3:AQ3"/>
    <mergeCell ref="A4:AQ4"/>
  </mergeCells>
  <hyperlinks>
    <hyperlink ref="AR1" location="ÍNDICE!A1" display="ÍNDICE!A1"/>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25"/>
  <sheetViews>
    <sheetView topLeftCell="R1" zoomScaleNormal="100" workbookViewId="0">
      <selection activeCell="P1" sqref="P1"/>
    </sheetView>
  </sheetViews>
  <sheetFormatPr baseColWidth="10" defaultColWidth="9.140625" defaultRowHeight="1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c r="A1" s="858" t="s">
        <v>353</v>
      </c>
      <c r="B1" s="858"/>
      <c r="C1" s="858"/>
      <c r="D1" s="858"/>
      <c r="E1" s="858"/>
      <c r="F1" s="858"/>
      <c r="G1" s="858"/>
      <c r="H1" s="858"/>
      <c r="I1" s="858"/>
      <c r="J1" s="858"/>
      <c r="K1" s="858"/>
      <c r="L1" s="858"/>
      <c r="M1" s="858"/>
      <c r="N1" s="858"/>
      <c r="O1" s="858"/>
      <c r="P1" s="858"/>
      <c r="Q1" s="858"/>
      <c r="R1" s="858"/>
      <c r="S1" s="858"/>
      <c r="T1" s="858"/>
      <c r="U1" s="858"/>
      <c r="V1" s="858"/>
      <c r="W1" s="858"/>
      <c r="X1" s="858"/>
      <c r="Y1" s="858"/>
      <c r="Z1" s="858"/>
      <c r="AA1" s="858"/>
      <c r="AB1" s="858"/>
      <c r="AC1" s="858"/>
      <c r="AD1" s="858"/>
      <c r="AE1" s="858"/>
      <c r="AF1" s="858"/>
      <c r="AG1" s="858"/>
      <c r="AH1" s="858"/>
      <c r="AI1" s="858"/>
      <c r="AJ1" s="858"/>
      <c r="AK1" s="858"/>
      <c r="AL1" s="858"/>
      <c r="AM1" s="858"/>
      <c r="AN1" s="858"/>
      <c r="AO1" s="858"/>
      <c r="AP1" s="858"/>
      <c r="AQ1" s="858"/>
      <c r="AR1" s="855" t="s">
        <v>1449</v>
      </c>
    </row>
    <row r="2" spans="1:44" ht="20.25">
      <c r="A2" s="859" t="s">
        <v>967</v>
      </c>
      <c r="B2" s="859"/>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59"/>
      <c r="AH2" s="859"/>
      <c r="AI2" s="859"/>
      <c r="AJ2" s="859"/>
      <c r="AK2" s="859"/>
      <c r="AL2" s="859"/>
      <c r="AM2" s="859"/>
      <c r="AN2" s="859"/>
      <c r="AO2" s="859"/>
      <c r="AP2" s="859"/>
      <c r="AQ2" s="859"/>
      <c r="AR2" s="155"/>
    </row>
    <row r="3" spans="1:44" ht="20.25">
      <c r="A3" s="867" t="s">
        <v>1444</v>
      </c>
      <c r="B3" s="867"/>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7"/>
      <c r="AH3" s="867"/>
      <c r="AI3" s="867"/>
      <c r="AJ3" s="867"/>
      <c r="AK3" s="867"/>
      <c r="AL3" s="867"/>
      <c r="AM3" s="867"/>
      <c r="AN3" s="867"/>
      <c r="AO3" s="867"/>
      <c r="AP3" s="867"/>
      <c r="AQ3" s="867"/>
      <c r="AR3" s="156"/>
    </row>
    <row r="4" spans="1:44">
      <c r="A4" s="80"/>
      <c r="B4" s="81"/>
      <c r="C4" s="81"/>
      <c r="D4" s="81"/>
      <c r="E4" s="81"/>
      <c r="F4" s="81"/>
      <c r="G4" s="81"/>
      <c r="H4" s="81"/>
      <c r="I4" s="81"/>
      <c r="J4" s="81"/>
      <c r="K4" s="1"/>
      <c r="L4" s="1"/>
      <c r="M4" s="1"/>
      <c r="N4" s="1"/>
      <c r="O4" s="1"/>
      <c r="P4" s="1"/>
      <c r="Q4" s="1"/>
      <c r="R4" s="1"/>
      <c r="S4" s="1"/>
      <c r="T4" s="1"/>
      <c r="U4" s="1"/>
      <c r="V4" s="1"/>
      <c r="W4" s="1"/>
      <c r="X4" s="1"/>
      <c r="Y4" s="1"/>
      <c r="Z4" s="69"/>
      <c r="AA4" s="69"/>
      <c r="AB4" s="69"/>
      <c r="AC4" s="69"/>
      <c r="AD4" s="69"/>
      <c r="AE4" s="69"/>
      <c r="AF4" s="69"/>
      <c r="AG4" s="69"/>
      <c r="AH4" s="69"/>
      <c r="AI4" s="69"/>
      <c r="AJ4" s="69"/>
      <c r="AK4" s="69"/>
      <c r="AL4" s="69"/>
      <c r="AM4" s="69"/>
      <c r="AN4" s="69"/>
      <c r="AO4" s="69"/>
      <c r="AP4" s="69"/>
      <c r="AQ4" s="69"/>
      <c r="AR4" s="69"/>
    </row>
    <row r="5" spans="1:44" ht="30" customHeight="1">
      <c r="A5" s="82"/>
      <c r="B5" s="83" t="s">
        <v>365</v>
      </c>
      <c r="C5" s="83" t="s">
        <v>379</v>
      </c>
      <c r="D5" s="83" t="s">
        <v>362</v>
      </c>
      <c r="E5" s="83" t="s">
        <v>371</v>
      </c>
      <c r="F5" s="83" t="s">
        <v>380</v>
      </c>
      <c r="G5" s="83" t="s">
        <v>369</v>
      </c>
      <c r="H5" s="83" t="s">
        <v>355</v>
      </c>
      <c r="I5" s="83" t="s">
        <v>378</v>
      </c>
      <c r="J5" s="84" t="s">
        <v>376</v>
      </c>
      <c r="K5" s="83" t="s">
        <v>363</v>
      </c>
      <c r="L5" s="83" t="s">
        <v>377</v>
      </c>
      <c r="M5" s="83" t="s">
        <v>367</v>
      </c>
      <c r="N5" s="83" t="s">
        <v>383</v>
      </c>
      <c r="O5" s="83" t="s">
        <v>358</v>
      </c>
      <c r="P5" s="83" t="s">
        <v>381</v>
      </c>
      <c r="Q5" s="83" t="s">
        <v>382</v>
      </c>
      <c r="R5" s="84" t="s">
        <v>360</v>
      </c>
      <c r="S5" s="83" t="s">
        <v>372</v>
      </c>
      <c r="T5" s="83" t="s">
        <v>373</v>
      </c>
      <c r="U5" s="83" t="s">
        <v>361</v>
      </c>
      <c r="V5" s="83" t="s">
        <v>359</v>
      </c>
      <c r="W5" s="83" t="s">
        <v>354</v>
      </c>
      <c r="X5" s="83" t="s">
        <v>364</v>
      </c>
      <c r="Y5" s="83" t="s">
        <v>374</v>
      </c>
      <c r="Z5" s="84" t="s">
        <v>366</v>
      </c>
      <c r="AA5" s="83" t="s">
        <v>356</v>
      </c>
      <c r="AB5" s="83" t="s">
        <v>357</v>
      </c>
      <c r="AC5" s="83" t="s">
        <v>375</v>
      </c>
      <c r="AD5" s="83" t="s">
        <v>368</v>
      </c>
      <c r="AE5" s="83" t="s">
        <v>370</v>
      </c>
      <c r="AF5" s="83" t="s">
        <v>384</v>
      </c>
      <c r="AG5" s="83" t="s">
        <v>1004</v>
      </c>
      <c r="AH5" s="83" t="s">
        <v>1005</v>
      </c>
      <c r="AI5" s="83" t="s">
        <v>1006</v>
      </c>
      <c r="AJ5" s="83" t="s">
        <v>1007</v>
      </c>
      <c r="AK5" s="83" t="s">
        <v>1008</v>
      </c>
      <c r="AL5" s="83" t="s">
        <v>1009</v>
      </c>
      <c r="AM5" s="83" t="s">
        <v>1010</v>
      </c>
      <c r="AN5" s="83" t="s">
        <v>1011</v>
      </c>
      <c r="AO5" s="83" t="s">
        <v>1012</v>
      </c>
      <c r="AP5" s="83" t="s">
        <v>1013</v>
      </c>
      <c r="AQ5" s="84" t="s">
        <v>443</v>
      </c>
      <c r="AR5" s="69"/>
    </row>
    <row r="6" spans="1:44">
      <c r="A6" s="80"/>
      <c r="B6" s="85"/>
      <c r="C6" s="85"/>
      <c r="D6" s="85"/>
      <c r="E6" s="85"/>
      <c r="F6" s="85"/>
      <c r="G6" s="85"/>
      <c r="H6" s="85"/>
      <c r="I6" s="85"/>
      <c r="J6" s="86"/>
      <c r="K6" s="85"/>
      <c r="L6" s="85"/>
      <c r="M6" s="85"/>
      <c r="N6" s="85"/>
      <c r="O6" s="85"/>
      <c r="P6" s="85"/>
      <c r="Q6" s="85"/>
      <c r="R6" s="86"/>
      <c r="S6" s="85"/>
      <c r="T6" s="85"/>
      <c r="U6" s="85"/>
      <c r="V6" s="85"/>
      <c r="W6" s="85"/>
      <c r="X6" s="85"/>
      <c r="Y6" s="85"/>
      <c r="Z6" s="86"/>
      <c r="AA6" s="85"/>
      <c r="AB6" s="85"/>
      <c r="AC6" s="85"/>
      <c r="AD6" s="85"/>
      <c r="AE6" s="85"/>
      <c r="AF6" s="85"/>
      <c r="AG6" s="85"/>
      <c r="AH6" s="85"/>
      <c r="AI6" s="85"/>
      <c r="AJ6" s="85"/>
      <c r="AK6" s="85"/>
      <c r="AL6" s="85"/>
      <c r="AM6" s="85"/>
      <c r="AN6" s="85"/>
      <c r="AO6" s="85"/>
      <c r="AP6" s="85"/>
      <c r="AQ6" s="86"/>
      <c r="AR6" s="69"/>
    </row>
    <row r="7" spans="1:44">
      <c r="A7" s="28" t="s">
        <v>445</v>
      </c>
      <c r="B7" s="91"/>
      <c r="C7" s="91"/>
      <c r="D7" s="91"/>
      <c r="E7" s="91"/>
      <c r="F7" s="91"/>
      <c r="G7" s="91"/>
      <c r="H7" s="91"/>
      <c r="I7" s="91"/>
      <c r="J7" s="91"/>
      <c r="K7" s="91"/>
      <c r="L7" s="91"/>
      <c r="M7" s="91"/>
      <c r="N7" s="91"/>
      <c r="O7" s="91"/>
      <c r="P7" s="91"/>
      <c r="Q7" s="91"/>
      <c r="R7" s="91"/>
      <c r="S7" s="91"/>
      <c r="T7" s="91"/>
      <c r="U7" s="91"/>
      <c r="V7" s="91"/>
      <c r="W7" s="91"/>
      <c r="X7" s="91"/>
      <c r="Y7" s="91"/>
      <c r="Z7" s="91"/>
      <c r="AA7" s="91"/>
      <c r="AB7" s="91"/>
      <c r="AC7" s="91"/>
      <c r="AD7" s="91"/>
      <c r="AE7" s="91"/>
      <c r="AF7" s="91"/>
      <c r="AG7" s="91"/>
      <c r="AH7" s="91"/>
      <c r="AI7" s="91"/>
      <c r="AJ7" s="91"/>
      <c r="AK7" s="91"/>
      <c r="AL7" s="91"/>
      <c r="AM7" s="91"/>
      <c r="AN7" s="91"/>
      <c r="AO7" s="91"/>
      <c r="AP7" s="91"/>
      <c r="AQ7" s="91"/>
      <c r="AR7" s="69"/>
    </row>
    <row r="8" spans="1:44">
      <c r="A8" s="80" t="s">
        <v>446</v>
      </c>
      <c r="B8" s="118">
        <v>0.19209999999999999</v>
      </c>
      <c r="C8" s="118">
        <v>0.1444</v>
      </c>
      <c r="D8" s="118">
        <v>8.1199999999999994E-2</v>
      </c>
      <c r="E8" s="118">
        <v>8.7499999999999994E-2</v>
      </c>
      <c r="F8" s="118">
        <v>9.9699999999999997E-2</v>
      </c>
      <c r="G8" s="118">
        <v>0.10009999999999999</v>
      </c>
      <c r="H8" s="118">
        <v>6.6199999999999995E-2</v>
      </c>
      <c r="I8" s="118">
        <v>6.3500000000000001E-2</v>
      </c>
      <c r="J8" s="118">
        <v>5.8900000000000001E-2</v>
      </c>
      <c r="K8" s="118">
        <v>6.6400000000000001E-2</v>
      </c>
      <c r="L8" s="118">
        <v>6.8400000000000002E-2</v>
      </c>
      <c r="M8" s="118">
        <v>7.46E-2</v>
      </c>
      <c r="N8" s="118">
        <v>0.1207</v>
      </c>
      <c r="O8" s="118">
        <v>0.17330000000000001</v>
      </c>
      <c r="P8" s="118">
        <v>8.8300000000000003E-2</v>
      </c>
      <c r="Q8" s="118">
        <v>9.1700000000000004E-2</v>
      </c>
      <c r="R8" s="118">
        <v>0.15140000000000001</v>
      </c>
      <c r="S8" s="118">
        <v>5.8900000000000001E-2</v>
      </c>
      <c r="T8" s="118">
        <v>6.4199999999999993E-2</v>
      </c>
      <c r="U8" s="118">
        <v>0.1077</v>
      </c>
      <c r="V8" s="118">
        <v>0.10299999999999999</v>
      </c>
      <c r="W8" s="118">
        <v>0.1024</v>
      </c>
      <c r="X8" s="118">
        <v>8.3599999999999994E-2</v>
      </c>
      <c r="Y8" s="118">
        <v>3.5099999999999999E-2</v>
      </c>
      <c r="Z8" s="118">
        <v>0.10249999999999999</v>
      </c>
      <c r="AA8" s="118">
        <v>4.9700000000000001E-2</v>
      </c>
      <c r="AB8" s="118">
        <v>7.9899999999999999E-2</v>
      </c>
      <c r="AC8" s="118">
        <v>0.12759999999999999</v>
      </c>
      <c r="AD8" s="118">
        <v>4.9500000000000002E-2</v>
      </c>
      <c r="AE8" s="118">
        <v>6.5199999999999994E-2</v>
      </c>
      <c r="AF8" s="118">
        <v>0.1192</v>
      </c>
      <c r="AG8" s="118">
        <v>6.9199999999999998E-2</v>
      </c>
      <c r="AH8" s="118">
        <v>4.9500000000000002E-2</v>
      </c>
      <c r="AI8" s="118">
        <v>4.8899999999999999E-2</v>
      </c>
      <c r="AJ8" s="118">
        <v>6.2300000000000001E-2</v>
      </c>
      <c r="AK8" s="118">
        <v>3.8600000000000002E-2</v>
      </c>
      <c r="AL8" s="118">
        <v>0.11849999999999999</v>
      </c>
      <c r="AM8" s="118">
        <v>4.82E-2</v>
      </c>
      <c r="AN8" s="118">
        <v>6.6299999999999998E-2</v>
      </c>
      <c r="AO8" s="118">
        <v>0.10299999999999999</v>
      </c>
      <c r="AP8" s="118">
        <v>0.1643</v>
      </c>
      <c r="AQ8" s="118">
        <v>0.1114</v>
      </c>
      <c r="AR8" s="157"/>
    </row>
    <row r="9" spans="1:44">
      <c r="A9" s="80" t="s">
        <v>447</v>
      </c>
      <c r="B9" s="118">
        <v>0.68630000000000002</v>
      </c>
      <c r="C9" s="118">
        <v>0.74229999999999996</v>
      </c>
      <c r="D9" s="118">
        <v>0.68479999999999996</v>
      </c>
      <c r="E9" s="118">
        <v>0.7722</v>
      </c>
      <c r="F9" s="118">
        <v>0.60429999999999995</v>
      </c>
      <c r="G9" s="118">
        <v>0.75129999999999997</v>
      </c>
      <c r="H9" s="118">
        <v>0.74280000000000002</v>
      </c>
      <c r="I9" s="118">
        <v>0.79179999999999995</v>
      </c>
      <c r="J9" s="118">
        <v>0.83050000000000002</v>
      </c>
      <c r="K9" s="118">
        <v>0.75849999999999995</v>
      </c>
      <c r="L9" s="118">
        <v>0.74129999999999996</v>
      </c>
      <c r="M9" s="118">
        <v>0.79420000000000002</v>
      </c>
      <c r="N9" s="118">
        <v>0.7651</v>
      </c>
      <c r="O9" s="118">
        <v>0.69750000000000001</v>
      </c>
      <c r="P9" s="118">
        <v>0.69030000000000002</v>
      </c>
      <c r="Q9" s="118">
        <v>0.80049999999999999</v>
      </c>
      <c r="R9" s="118">
        <v>0.68740000000000001</v>
      </c>
      <c r="S9" s="118">
        <v>0.78169999999999995</v>
      </c>
      <c r="T9" s="118">
        <v>0.73809999999999998</v>
      </c>
      <c r="U9" s="118">
        <v>0.79090000000000005</v>
      </c>
      <c r="V9" s="118">
        <v>0.77829999999999999</v>
      </c>
      <c r="W9" s="118">
        <v>0.7107</v>
      </c>
      <c r="X9" s="118">
        <v>0.75029999999999997</v>
      </c>
      <c r="Y9" s="118">
        <v>0.8417</v>
      </c>
      <c r="Z9" s="118">
        <v>0.76970000000000005</v>
      </c>
      <c r="AA9" s="118">
        <v>0.80530000000000002</v>
      </c>
      <c r="AB9" s="118">
        <v>0.7681</v>
      </c>
      <c r="AC9" s="118">
        <v>0.75829999999999997</v>
      </c>
      <c r="AD9" s="118">
        <v>0.87770000000000004</v>
      </c>
      <c r="AE9" s="118">
        <v>0.71040000000000003</v>
      </c>
      <c r="AF9" s="118">
        <v>0.74180000000000001</v>
      </c>
      <c r="AG9" s="118">
        <v>0.78969999999999996</v>
      </c>
      <c r="AH9" s="118">
        <v>0.86299999999999999</v>
      </c>
      <c r="AI9" s="118">
        <v>0.76349999999999996</v>
      </c>
      <c r="AJ9" s="118">
        <v>0.70399999999999996</v>
      </c>
      <c r="AK9" s="118">
        <v>0.86260000000000003</v>
      </c>
      <c r="AL9" s="118">
        <v>0.79369999999999996</v>
      </c>
      <c r="AM9" s="118">
        <v>0.90690000000000004</v>
      </c>
      <c r="AN9" s="118">
        <v>0.79369999999999996</v>
      </c>
      <c r="AO9" s="118">
        <v>0.79190000000000005</v>
      </c>
      <c r="AP9" s="118">
        <v>0.72170000000000001</v>
      </c>
      <c r="AQ9" s="118">
        <v>0.7409</v>
      </c>
      <c r="AR9" s="69"/>
    </row>
    <row r="10" spans="1:44">
      <c r="A10" s="28" t="s">
        <v>448</v>
      </c>
      <c r="B10" s="119"/>
      <c r="C10" s="119"/>
      <c r="D10" s="119"/>
      <c r="E10" s="119"/>
      <c r="F10" s="119"/>
      <c r="G10" s="119"/>
      <c r="H10" s="119"/>
      <c r="I10" s="119"/>
      <c r="J10" s="119"/>
      <c r="K10" s="119"/>
      <c r="L10" s="119"/>
      <c r="M10" s="119"/>
      <c r="N10" s="119"/>
      <c r="O10" s="119"/>
      <c r="P10" s="119"/>
      <c r="Q10" s="119"/>
      <c r="R10" s="119"/>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19"/>
      <c r="AP10" s="119"/>
      <c r="AQ10" s="119"/>
      <c r="AR10" s="69"/>
    </row>
    <row r="11" spans="1:44">
      <c r="A11" s="92" t="s">
        <v>449</v>
      </c>
      <c r="B11" s="118">
        <v>0.58620000000000005</v>
      </c>
      <c r="C11" s="118">
        <v>0.72699999999999998</v>
      </c>
      <c r="D11" s="118">
        <v>0.75649999999999995</v>
      </c>
      <c r="E11" s="118">
        <v>0.80730000000000002</v>
      </c>
      <c r="F11" s="118">
        <v>0.59440000000000004</v>
      </c>
      <c r="G11" s="118">
        <v>0.70020000000000004</v>
      </c>
      <c r="H11" s="118">
        <v>0.72030000000000005</v>
      </c>
      <c r="I11" s="118">
        <v>0.70509999999999995</v>
      </c>
      <c r="J11" s="118">
        <v>0.73870000000000002</v>
      </c>
      <c r="K11" s="118">
        <v>0.72170000000000001</v>
      </c>
      <c r="L11" s="118">
        <v>0.71499999999999997</v>
      </c>
      <c r="M11" s="118">
        <v>0.74119999999999997</v>
      </c>
      <c r="N11" s="118">
        <v>0.72909999999999997</v>
      </c>
      <c r="O11" s="118">
        <v>0.85840000000000005</v>
      </c>
      <c r="P11" s="118">
        <v>0.81899999999999995</v>
      </c>
      <c r="Q11" s="118">
        <v>0.86829999999999996</v>
      </c>
      <c r="R11" s="118">
        <v>0.80679999999999996</v>
      </c>
      <c r="S11" s="118">
        <v>0.56120000000000003</v>
      </c>
      <c r="T11" s="118">
        <v>0.79349999999999998</v>
      </c>
      <c r="U11" s="118">
        <v>0.78339999999999999</v>
      </c>
      <c r="V11" s="118">
        <v>0.81940000000000002</v>
      </c>
      <c r="W11" s="118">
        <v>0.83379999999999999</v>
      </c>
      <c r="X11" s="118">
        <v>0.75549999999999995</v>
      </c>
      <c r="Y11" s="118">
        <v>0.76749999999999996</v>
      </c>
      <c r="Z11" s="118">
        <v>0.73409999999999997</v>
      </c>
      <c r="AA11" s="118">
        <v>0.76700000000000002</v>
      </c>
      <c r="AB11" s="118">
        <v>0.75729999999999997</v>
      </c>
      <c r="AC11" s="118">
        <v>0.77539999999999998</v>
      </c>
      <c r="AD11" s="118">
        <v>0.67379999999999995</v>
      </c>
      <c r="AE11" s="118">
        <v>0.80669999999999997</v>
      </c>
      <c r="AF11" s="118">
        <v>0.3821</v>
      </c>
      <c r="AG11" s="118">
        <v>0.75629999999999997</v>
      </c>
      <c r="AH11" s="118">
        <v>0.74570000000000003</v>
      </c>
      <c r="AI11" s="118">
        <v>0.57199999999999995</v>
      </c>
      <c r="AJ11" s="118">
        <v>0.80379999999999996</v>
      </c>
      <c r="AK11" s="118">
        <v>0.28689999999999999</v>
      </c>
      <c r="AL11" s="118">
        <v>0.87680000000000002</v>
      </c>
      <c r="AM11" s="118">
        <v>0.77639999999999998</v>
      </c>
      <c r="AN11" s="118">
        <v>0.79490000000000005</v>
      </c>
      <c r="AO11" s="118">
        <v>0.68589999999999995</v>
      </c>
      <c r="AP11" s="118">
        <v>0.73150000000000004</v>
      </c>
      <c r="AQ11" s="118">
        <v>0.72509999999999997</v>
      </c>
      <c r="AR11" s="69"/>
    </row>
    <row r="12" spans="1:44">
      <c r="A12" s="92" t="s">
        <v>450</v>
      </c>
      <c r="B12" s="118">
        <v>0.58620000000000005</v>
      </c>
      <c r="C12" s="118">
        <v>0.72699999999999998</v>
      </c>
      <c r="D12" s="118">
        <v>0.75649999999999995</v>
      </c>
      <c r="E12" s="118">
        <v>0.80779999999999996</v>
      </c>
      <c r="F12" s="118">
        <v>0.59450000000000003</v>
      </c>
      <c r="G12" s="118">
        <v>0.7006</v>
      </c>
      <c r="H12" s="118">
        <v>0.72030000000000005</v>
      </c>
      <c r="I12" s="118">
        <v>0.70540000000000003</v>
      </c>
      <c r="J12" s="118">
        <v>0.73970000000000002</v>
      </c>
      <c r="K12" s="118">
        <v>0.72170000000000001</v>
      </c>
      <c r="L12" s="118">
        <v>0.71499999999999997</v>
      </c>
      <c r="M12" s="118">
        <v>0.74119999999999997</v>
      </c>
      <c r="N12" s="118">
        <v>0.7298</v>
      </c>
      <c r="O12" s="118">
        <v>0.85899999999999999</v>
      </c>
      <c r="P12" s="118">
        <v>0.81940000000000002</v>
      </c>
      <c r="Q12" s="118">
        <v>0.86870000000000003</v>
      </c>
      <c r="R12" s="118">
        <v>0.80689999999999995</v>
      </c>
      <c r="S12" s="118">
        <v>0.56130000000000002</v>
      </c>
      <c r="T12" s="118">
        <v>0.79369999999999996</v>
      </c>
      <c r="U12" s="118">
        <v>0.78410000000000002</v>
      </c>
      <c r="V12" s="118">
        <v>0.81940000000000002</v>
      </c>
      <c r="W12" s="118">
        <v>0.83560000000000001</v>
      </c>
      <c r="X12" s="118">
        <v>0.75560000000000005</v>
      </c>
      <c r="Y12" s="118">
        <v>0.76780000000000004</v>
      </c>
      <c r="Z12" s="118">
        <v>0.73670000000000002</v>
      </c>
      <c r="AA12" s="118">
        <v>0.76829999999999998</v>
      </c>
      <c r="AB12" s="118">
        <v>0.75819999999999999</v>
      </c>
      <c r="AC12" s="118">
        <v>0.77959999999999996</v>
      </c>
      <c r="AD12" s="118">
        <v>0.6744</v>
      </c>
      <c r="AE12" s="118">
        <v>0.80669999999999997</v>
      </c>
      <c r="AF12" s="118">
        <v>0.3821</v>
      </c>
      <c r="AG12" s="118">
        <v>0.75629999999999997</v>
      </c>
      <c r="AH12" s="118">
        <v>0.74570000000000003</v>
      </c>
      <c r="AI12" s="118">
        <v>0.57199999999999995</v>
      </c>
      <c r="AJ12" s="118">
        <v>0.80379999999999996</v>
      </c>
      <c r="AK12" s="118">
        <v>0.28689999999999999</v>
      </c>
      <c r="AL12" s="118">
        <v>0.87680000000000002</v>
      </c>
      <c r="AM12" s="118">
        <v>0.77639999999999998</v>
      </c>
      <c r="AN12" s="118">
        <v>0.79490000000000005</v>
      </c>
      <c r="AO12" s="118">
        <v>0.68589999999999995</v>
      </c>
      <c r="AP12" s="118">
        <v>0.73150000000000004</v>
      </c>
      <c r="AQ12" s="118">
        <v>0.72550000000000003</v>
      </c>
      <c r="AR12" s="69"/>
    </row>
    <row r="13" spans="1:44">
      <c r="A13" s="80" t="s">
        <v>451</v>
      </c>
      <c r="B13" s="118">
        <v>0.15570000000000001</v>
      </c>
      <c r="C13" s="118">
        <v>0.14030000000000001</v>
      </c>
      <c r="D13" s="118">
        <v>6.6699999999999995E-2</v>
      </c>
      <c r="E13" s="118">
        <v>7.0400000000000004E-2</v>
      </c>
      <c r="F13" s="118">
        <v>0.2205</v>
      </c>
      <c r="G13" s="118">
        <v>7.4399999999999994E-2</v>
      </c>
      <c r="H13" s="118">
        <v>5.5599999999999997E-2</v>
      </c>
      <c r="I13" s="118">
        <v>6.4899999999999999E-2</v>
      </c>
      <c r="J13" s="118">
        <v>5.91E-2</v>
      </c>
      <c r="K13" s="118">
        <v>3.5900000000000001E-2</v>
      </c>
      <c r="L13" s="118">
        <v>3.6499999999999998E-2</v>
      </c>
      <c r="M13" s="118">
        <v>1.46E-2</v>
      </c>
      <c r="N13" s="118">
        <v>0.1069</v>
      </c>
      <c r="O13" s="118">
        <v>8.6E-3</v>
      </c>
      <c r="P13" s="118">
        <v>7.1499999999999994E-2</v>
      </c>
      <c r="Q13" s="118">
        <v>1.8800000000000001E-2</v>
      </c>
      <c r="R13" s="118">
        <v>0</v>
      </c>
      <c r="S13" s="118">
        <v>2.3E-2</v>
      </c>
      <c r="T13" s="118">
        <v>1.9400000000000001E-2</v>
      </c>
      <c r="U13" s="118">
        <v>7.46E-2</v>
      </c>
      <c r="V13" s="118">
        <v>2.98E-2</v>
      </c>
      <c r="W13" s="118">
        <v>3.5999999999999999E-3</v>
      </c>
      <c r="X13" s="118">
        <v>2.6800000000000001E-2</v>
      </c>
      <c r="Y13" s="118">
        <v>5.5899999999999998E-2</v>
      </c>
      <c r="Z13" s="118">
        <v>0.13020000000000001</v>
      </c>
      <c r="AA13" s="118">
        <v>9.5100000000000004E-2</v>
      </c>
      <c r="AB13" s="118">
        <v>0.1177</v>
      </c>
      <c r="AC13" s="118">
        <v>4.9500000000000002E-2</v>
      </c>
      <c r="AD13" s="118">
        <v>0.19800000000000001</v>
      </c>
      <c r="AE13" s="118">
        <v>1.54E-2</v>
      </c>
      <c r="AF13" s="118">
        <v>0.18</v>
      </c>
      <c r="AG13" s="118">
        <v>8.3000000000000004E-2</v>
      </c>
      <c r="AH13" s="118">
        <v>4.9599999999999998E-2</v>
      </c>
      <c r="AI13" s="118">
        <v>4.02E-2</v>
      </c>
      <c r="AJ13" s="118">
        <v>0.04</v>
      </c>
      <c r="AK13" s="118">
        <v>0</v>
      </c>
      <c r="AL13" s="118">
        <v>2.7300000000000001E-2</v>
      </c>
      <c r="AM13" s="118">
        <v>0</v>
      </c>
      <c r="AN13" s="118">
        <v>0</v>
      </c>
      <c r="AO13" s="118">
        <v>0</v>
      </c>
      <c r="AP13" s="118">
        <v>0</v>
      </c>
      <c r="AQ13" s="118">
        <v>8.0799999999999997E-2</v>
      </c>
      <c r="AR13" s="69"/>
    </row>
    <row r="14" spans="1:44">
      <c r="A14" s="92" t="s">
        <v>452</v>
      </c>
      <c r="B14" s="118">
        <v>0</v>
      </c>
      <c r="C14" s="118">
        <v>0</v>
      </c>
      <c r="D14" s="118">
        <v>0</v>
      </c>
      <c r="E14" s="118">
        <v>2.9999999999999997E-4</v>
      </c>
      <c r="F14" s="118">
        <v>0</v>
      </c>
      <c r="G14" s="118">
        <v>0</v>
      </c>
      <c r="H14" s="118">
        <v>1.6000000000000001E-3</v>
      </c>
      <c r="I14" s="118">
        <v>0</v>
      </c>
      <c r="J14" s="118">
        <v>0</v>
      </c>
      <c r="K14" s="118">
        <v>0</v>
      </c>
      <c r="L14" s="118">
        <v>0</v>
      </c>
      <c r="M14" s="118">
        <v>0</v>
      </c>
      <c r="N14" s="118">
        <v>0</v>
      </c>
      <c r="O14" s="118">
        <v>0</v>
      </c>
      <c r="P14" s="118">
        <v>0</v>
      </c>
      <c r="Q14" s="118">
        <v>0</v>
      </c>
      <c r="R14" s="118">
        <v>0</v>
      </c>
      <c r="S14" s="118">
        <v>0</v>
      </c>
      <c r="T14" s="118">
        <v>3.5000000000000001E-3</v>
      </c>
      <c r="U14" s="118">
        <v>0</v>
      </c>
      <c r="V14" s="118">
        <v>0</v>
      </c>
      <c r="W14" s="118">
        <v>0</v>
      </c>
      <c r="X14" s="118">
        <v>0</v>
      </c>
      <c r="Y14" s="118">
        <v>0</v>
      </c>
      <c r="Z14" s="118">
        <v>0</v>
      </c>
      <c r="AA14" s="118">
        <v>2.5000000000000001E-3</v>
      </c>
      <c r="AB14" s="118">
        <v>0</v>
      </c>
      <c r="AC14" s="118">
        <v>2.0000000000000001E-4</v>
      </c>
      <c r="AD14" s="118">
        <v>0</v>
      </c>
      <c r="AE14" s="118">
        <v>0</v>
      </c>
      <c r="AF14" s="118">
        <v>0</v>
      </c>
      <c r="AG14" s="118">
        <v>0</v>
      </c>
      <c r="AH14" s="118">
        <v>6.1999999999999998E-3</v>
      </c>
      <c r="AI14" s="118">
        <v>0</v>
      </c>
      <c r="AJ14" s="118">
        <v>1.8E-3</v>
      </c>
      <c r="AK14" s="118">
        <v>0</v>
      </c>
      <c r="AL14" s="118">
        <v>0</v>
      </c>
      <c r="AM14" s="118">
        <v>0</v>
      </c>
      <c r="AN14" s="118">
        <v>0</v>
      </c>
      <c r="AO14" s="118">
        <v>0</v>
      </c>
      <c r="AP14" s="118">
        <v>1.34E-2</v>
      </c>
      <c r="AQ14" s="118">
        <v>2.0000000000000001E-4</v>
      </c>
      <c r="AR14" s="69"/>
    </row>
    <row r="15" spans="1:44">
      <c r="A15" s="93" t="s">
        <v>453</v>
      </c>
      <c r="B15" s="119"/>
      <c r="C15" s="119"/>
      <c r="D15" s="119"/>
      <c r="E15" s="119"/>
      <c r="F15" s="119"/>
      <c r="G15" s="119"/>
      <c r="H15" s="119"/>
      <c r="I15" s="119"/>
      <c r="J15" s="119"/>
      <c r="K15" s="119"/>
      <c r="L15" s="119"/>
      <c r="M15" s="119"/>
      <c r="N15" s="119"/>
      <c r="O15" s="119"/>
      <c r="P15" s="119"/>
      <c r="Q15" s="119"/>
      <c r="R15" s="119"/>
      <c r="S15" s="119"/>
      <c r="T15" s="119"/>
      <c r="U15" s="119"/>
      <c r="V15" s="119"/>
      <c r="W15" s="119"/>
      <c r="X15" s="119"/>
      <c r="Y15" s="119"/>
      <c r="Z15" s="119"/>
      <c r="AA15" s="119"/>
      <c r="AB15" s="119"/>
      <c r="AC15" s="119"/>
      <c r="AD15" s="119"/>
      <c r="AE15" s="119"/>
      <c r="AF15" s="119"/>
      <c r="AG15" s="119"/>
      <c r="AH15" s="119"/>
      <c r="AI15" s="119"/>
      <c r="AJ15" s="119"/>
      <c r="AK15" s="119"/>
      <c r="AL15" s="119"/>
      <c r="AM15" s="119"/>
      <c r="AN15" s="119"/>
      <c r="AO15" s="119"/>
      <c r="AP15" s="119"/>
      <c r="AQ15" s="119"/>
      <c r="AR15" s="69"/>
    </row>
    <row r="16" spans="1:44">
      <c r="A16" s="92" t="s">
        <v>454</v>
      </c>
      <c r="B16" s="118">
        <v>6.9000000000000006E-2</v>
      </c>
      <c r="C16" s="118">
        <v>4.5100000000000001E-2</v>
      </c>
      <c r="D16" s="118">
        <v>6.7000000000000002E-3</v>
      </c>
      <c r="E16" s="118">
        <v>2.4899999999999999E-2</v>
      </c>
      <c r="F16" s="118">
        <v>3.49E-2</v>
      </c>
      <c r="G16" s="118">
        <v>0.1366</v>
      </c>
      <c r="H16" s="118">
        <v>5.1400000000000001E-2</v>
      </c>
      <c r="I16" s="118">
        <v>3.1300000000000001E-2</v>
      </c>
      <c r="J16" s="118">
        <v>0.12089999999999999</v>
      </c>
      <c r="K16" s="118">
        <v>6.2700000000000006E-2</v>
      </c>
      <c r="L16" s="118">
        <v>0.16650000000000001</v>
      </c>
      <c r="M16" s="118">
        <v>4.9200000000000001E-2</v>
      </c>
      <c r="N16" s="118">
        <v>6.0699999999999997E-2</v>
      </c>
      <c r="O16" s="118">
        <v>9.3899999999999997E-2</v>
      </c>
      <c r="P16" s="118">
        <v>4.0099999999999997E-2</v>
      </c>
      <c r="Q16" s="118">
        <v>1.4500000000000001E-2</v>
      </c>
      <c r="R16" s="118">
        <v>1.5800000000000002E-2</v>
      </c>
      <c r="S16" s="118">
        <v>6.0000000000000001E-3</v>
      </c>
      <c r="T16" s="118">
        <v>5.7000000000000002E-3</v>
      </c>
      <c r="U16" s="118">
        <v>3.3099999999999997E-2</v>
      </c>
      <c r="V16" s="118">
        <v>2.2000000000000001E-3</v>
      </c>
      <c r="W16" s="118">
        <v>5.3E-3</v>
      </c>
      <c r="X16" s="118">
        <v>1E-3</v>
      </c>
      <c r="Y16" s="118">
        <v>3.3999999999999998E-3</v>
      </c>
      <c r="Z16" s="118">
        <v>5.6500000000000002E-2</v>
      </c>
      <c r="AA16" s="118">
        <v>0.24079999999999999</v>
      </c>
      <c r="AB16" s="118">
        <v>3.5900000000000001E-2</v>
      </c>
      <c r="AC16" s="118">
        <v>7.0599999999999996E-2</v>
      </c>
      <c r="AD16" s="118">
        <v>1.9199999999999998E-2</v>
      </c>
      <c r="AE16" s="118">
        <v>3.2300000000000002E-2</v>
      </c>
      <c r="AF16" s="118">
        <v>1.09E-2</v>
      </c>
      <c r="AG16" s="118">
        <v>3.1899999999999998E-2</v>
      </c>
      <c r="AH16" s="118">
        <v>1.12E-2</v>
      </c>
      <c r="AI16" s="118">
        <v>2E-3</v>
      </c>
      <c r="AJ16" s="118">
        <v>0.36570000000000003</v>
      </c>
      <c r="AK16" s="118">
        <v>1E-4</v>
      </c>
      <c r="AL16" s="118">
        <v>4.8999999999999998E-3</v>
      </c>
      <c r="AM16" s="118">
        <v>0.29770000000000002</v>
      </c>
      <c r="AN16" s="118">
        <v>0.2026</v>
      </c>
      <c r="AO16" s="118">
        <v>1.89E-2</v>
      </c>
      <c r="AP16" s="118">
        <v>2.8799999999999999E-2</v>
      </c>
      <c r="AQ16" s="118">
        <v>5.1299999999999998E-2</v>
      </c>
      <c r="AR16" s="69"/>
    </row>
    <row r="17" spans="1:44">
      <c r="A17" s="92" t="s">
        <v>455</v>
      </c>
      <c r="B17" s="118">
        <v>0.93100000000000005</v>
      </c>
      <c r="C17" s="118">
        <v>0.95489999999999997</v>
      </c>
      <c r="D17" s="118">
        <v>0.99329999999999996</v>
      </c>
      <c r="E17" s="118">
        <v>0.97509999999999997</v>
      </c>
      <c r="F17" s="118">
        <v>0.96509999999999996</v>
      </c>
      <c r="G17" s="118">
        <v>0.86339999999999995</v>
      </c>
      <c r="H17" s="118">
        <v>0.9486</v>
      </c>
      <c r="I17" s="118">
        <v>0.96870000000000001</v>
      </c>
      <c r="J17" s="118">
        <v>0.87909999999999999</v>
      </c>
      <c r="K17" s="118">
        <v>0.93730000000000002</v>
      </c>
      <c r="L17" s="118">
        <v>0.83350000000000002</v>
      </c>
      <c r="M17" s="118">
        <v>0.95079999999999998</v>
      </c>
      <c r="N17" s="118">
        <v>0.93930000000000002</v>
      </c>
      <c r="O17" s="118">
        <v>0.90610000000000002</v>
      </c>
      <c r="P17" s="118">
        <v>0.95989999999999998</v>
      </c>
      <c r="Q17" s="118">
        <v>0.98550000000000004</v>
      </c>
      <c r="R17" s="118">
        <v>0.98419999999999996</v>
      </c>
      <c r="S17" s="118">
        <v>0.99399999999999999</v>
      </c>
      <c r="T17" s="118">
        <v>0.99429999999999996</v>
      </c>
      <c r="U17" s="118">
        <v>0.96689999999999998</v>
      </c>
      <c r="V17" s="118">
        <v>0.99780000000000002</v>
      </c>
      <c r="W17" s="118">
        <v>0.99470000000000003</v>
      </c>
      <c r="X17" s="118">
        <v>0.999</v>
      </c>
      <c r="Y17" s="118">
        <v>0.99660000000000004</v>
      </c>
      <c r="Z17" s="118">
        <v>0.94350000000000001</v>
      </c>
      <c r="AA17" s="118">
        <v>0.75919999999999999</v>
      </c>
      <c r="AB17" s="118">
        <v>0.96409999999999996</v>
      </c>
      <c r="AC17" s="118">
        <v>0.9294</v>
      </c>
      <c r="AD17" s="118">
        <v>0.98080000000000001</v>
      </c>
      <c r="AE17" s="118">
        <v>0.9677</v>
      </c>
      <c r="AF17" s="118">
        <v>0.98909999999999998</v>
      </c>
      <c r="AG17" s="118">
        <v>0.96809999999999996</v>
      </c>
      <c r="AH17" s="118">
        <v>0.98880000000000001</v>
      </c>
      <c r="AI17" s="118">
        <v>0.998</v>
      </c>
      <c r="AJ17" s="118">
        <v>0.63429999999999997</v>
      </c>
      <c r="AK17" s="118">
        <v>0.99990000000000001</v>
      </c>
      <c r="AL17" s="118">
        <v>0.99509999999999998</v>
      </c>
      <c r="AM17" s="118">
        <v>0.70230000000000004</v>
      </c>
      <c r="AN17" s="118">
        <v>0.7974</v>
      </c>
      <c r="AO17" s="118">
        <v>0.98109999999999997</v>
      </c>
      <c r="AP17" s="118">
        <v>0.97119999999999995</v>
      </c>
      <c r="AQ17" s="118">
        <v>0.94869999999999999</v>
      </c>
      <c r="AR17" s="69"/>
    </row>
    <row r="18" spans="1:44">
      <c r="A18" s="92" t="s">
        <v>456</v>
      </c>
      <c r="B18" s="281">
        <v>720.48239999999998</v>
      </c>
      <c r="C18" s="281">
        <v>679.65589999999997</v>
      </c>
      <c r="D18" s="281">
        <v>632.19979999999998</v>
      </c>
      <c r="E18" s="281">
        <v>694.4289</v>
      </c>
      <c r="F18" s="281">
        <v>749.45489999999995</v>
      </c>
      <c r="G18" s="281">
        <v>599.56079999999997</v>
      </c>
      <c r="H18" s="281">
        <v>517.72019999999998</v>
      </c>
      <c r="I18" s="281">
        <v>633.54070000000002</v>
      </c>
      <c r="J18" s="281">
        <v>726.47320000000002</v>
      </c>
      <c r="K18" s="281">
        <v>664.09079999999994</v>
      </c>
      <c r="L18" s="281">
        <v>675.14020000000005</v>
      </c>
      <c r="M18" s="281">
        <v>534.72370000000001</v>
      </c>
      <c r="N18" s="281">
        <v>772.53150000000005</v>
      </c>
      <c r="O18" s="281">
        <v>643.04319999999996</v>
      </c>
      <c r="P18" s="281">
        <v>421.52069999999998</v>
      </c>
      <c r="Q18" s="281">
        <v>853.30039999999997</v>
      </c>
      <c r="R18" s="281">
        <v>701.1232</v>
      </c>
      <c r="S18" s="281">
        <v>595.1979</v>
      </c>
      <c r="T18" s="281">
        <v>467.35680000000002</v>
      </c>
      <c r="U18" s="281">
        <v>587.66610000000003</v>
      </c>
      <c r="V18" s="281">
        <v>521.70550000000003</v>
      </c>
      <c r="W18" s="281">
        <v>573.93499999999995</v>
      </c>
      <c r="X18" s="281">
        <v>476.56880000000001</v>
      </c>
      <c r="Y18" s="281">
        <v>628.77589999999998</v>
      </c>
      <c r="Z18" s="281">
        <v>500.99290000000002</v>
      </c>
      <c r="AA18" s="281">
        <v>824.73829999999998</v>
      </c>
      <c r="AB18" s="281">
        <v>690.04600000000005</v>
      </c>
      <c r="AC18" s="281">
        <v>640.08749999999998</v>
      </c>
      <c r="AD18" s="281">
        <v>542.34090000000003</v>
      </c>
      <c r="AE18" s="281">
        <v>417.07600000000002</v>
      </c>
      <c r="AF18" s="281">
        <v>341.30759999999998</v>
      </c>
      <c r="AG18" s="281">
        <v>634.38930000000005</v>
      </c>
      <c r="AH18" s="281">
        <v>744.18179999999995</v>
      </c>
      <c r="AI18" s="281">
        <v>774.22739999999999</v>
      </c>
      <c r="AJ18" s="281">
        <v>461.46620000000001</v>
      </c>
      <c r="AK18" s="281">
        <v>639.16930000000002</v>
      </c>
      <c r="AL18" s="281">
        <v>737.47609999999997</v>
      </c>
      <c r="AM18" s="281">
        <v>512.52319999999997</v>
      </c>
      <c r="AN18" s="281">
        <v>596.38980000000004</v>
      </c>
      <c r="AO18" s="281">
        <v>694.41759999999999</v>
      </c>
      <c r="AP18" s="281">
        <v>497.68860000000001</v>
      </c>
      <c r="AQ18" s="281">
        <v>634.08140000000003</v>
      </c>
      <c r="AR18" s="69"/>
    </row>
    <row r="19" spans="1:44">
      <c r="A19" s="93" t="s">
        <v>457</v>
      </c>
      <c r="B19" s="282"/>
      <c r="C19" s="282"/>
      <c r="D19" s="282"/>
      <c r="E19" s="282"/>
      <c r="F19" s="282"/>
      <c r="G19" s="282"/>
      <c r="H19" s="282"/>
      <c r="I19" s="282"/>
      <c r="J19" s="282"/>
      <c r="K19" s="282"/>
      <c r="L19" s="282"/>
      <c r="M19" s="282"/>
      <c r="N19" s="282"/>
      <c r="O19" s="282"/>
      <c r="P19" s="282"/>
      <c r="Q19" s="282"/>
      <c r="R19" s="282"/>
      <c r="S19" s="282"/>
      <c r="T19" s="282"/>
      <c r="U19" s="282"/>
      <c r="V19" s="282"/>
      <c r="W19" s="282"/>
      <c r="X19" s="282"/>
      <c r="Y19" s="282"/>
      <c r="Z19" s="282"/>
      <c r="AA19" s="282"/>
      <c r="AB19" s="282"/>
      <c r="AC19" s="282"/>
      <c r="AD19" s="282"/>
      <c r="AE19" s="282"/>
      <c r="AF19" s="282"/>
      <c r="AG19" s="282"/>
      <c r="AH19" s="282"/>
      <c r="AI19" s="282"/>
      <c r="AJ19" s="282"/>
      <c r="AK19" s="282"/>
      <c r="AL19" s="282"/>
      <c r="AM19" s="282"/>
      <c r="AN19" s="282"/>
      <c r="AO19" s="282"/>
      <c r="AP19" s="282"/>
      <c r="AQ19" s="282"/>
      <c r="AR19" s="69"/>
    </row>
    <row r="20" spans="1:44">
      <c r="A20" s="80" t="s">
        <v>458</v>
      </c>
      <c r="B20" s="118">
        <v>0.95689999999999997</v>
      </c>
      <c r="C20" s="118">
        <v>0.94120000000000004</v>
      </c>
      <c r="D20" s="118">
        <v>0.93459999999999999</v>
      </c>
      <c r="E20" s="118">
        <v>0.96830000000000005</v>
      </c>
      <c r="F20" s="118">
        <v>0.90169999999999995</v>
      </c>
      <c r="G20" s="118">
        <v>0.98019999999999996</v>
      </c>
      <c r="H20" s="118">
        <v>0.93379999999999996</v>
      </c>
      <c r="I20" s="118">
        <v>0.92679999999999996</v>
      </c>
      <c r="J20" s="118">
        <v>0.92390000000000005</v>
      </c>
      <c r="K20" s="118">
        <v>0.93589999999999995</v>
      </c>
      <c r="L20" s="118">
        <v>0.96740000000000004</v>
      </c>
      <c r="M20" s="118">
        <v>0.98529999999999995</v>
      </c>
      <c r="N20" s="118">
        <v>0.91649999999999998</v>
      </c>
      <c r="O20" s="118">
        <v>0.94589999999999996</v>
      </c>
      <c r="P20" s="118">
        <v>0.94820000000000004</v>
      </c>
      <c r="Q20" s="118">
        <v>0.95599999999999996</v>
      </c>
      <c r="R20" s="118">
        <v>0.95669999999999999</v>
      </c>
      <c r="S20" s="118">
        <v>0.91149999999999998</v>
      </c>
      <c r="T20" s="118">
        <v>0.98219999999999996</v>
      </c>
      <c r="U20" s="118">
        <v>0.97609999999999997</v>
      </c>
      <c r="V20" s="118">
        <v>0.95379999999999998</v>
      </c>
      <c r="W20" s="118">
        <v>0.97460000000000002</v>
      </c>
      <c r="X20" s="118">
        <v>0.97829999999999995</v>
      </c>
      <c r="Y20" s="118">
        <v>0.9798</v>
      </c>
      <c r="Z20" s="118">
        <v>0.93910000000000005</v>
      </c>
      <c r="AA20" s="118">
        <v>0.96479999999999999</v>
      </c>
      <c r="AB20" s="118">
        <v>0.97440000000000004</v>
      </c>
      <c r="AC20" s="118">
        <v>0.93169999999999997</v>
      </c>
      <c r="AD20" s="118">
        <v>0.98009999999999997</v>
      </c>
      <c r="AE20" s="118">
        <v>0.98470000000000002</v>
      </c>
      <c r="AF20" s="118">
        <v>0.95889999999999997</v>
      </c>
      <c r="AG20" s="118">
        <v>0.99719999999999998</v>
      </c>
      <c r="AH20" s="118">
        <v>0.95240000000000002</v>
      </c>
      <c r="AI20" s="118">
        <v>0.93200000000000005</v>
      </c>
      <c r="AJ20" s="118">
        <v>0.9829</v>
      </c>
      <c r="AK20" s="118">
        <v>0.96950000000000003</v>
      </c>
      <c r="AL20" s="118">
        <v>0.96289999999999998</v>
      </c>
      <c r="AM20" s="118">
        <v>0.89329999999999998</v>
      </c>
      <c r="AN20" s="118">
        <v>0.9284</v>
      </c>
      <c r="AO20" s="118">
        <v>0.81889999999999996</v>
      </c>
      <c r="AP20" s="118">
        <v>0.99339999999999995</v>
      </c>
      <c r="AQ20" s="118">
        <v>0.95209999999999995</v>
      </c>
      <c r="AR20" s="69"/>
    </row>
    <row r="21" spans="1:44">
      <c r="A21" s="80" t="s">
        <v>459</v>
      </c>
      <c r="B21" s="118">
        <v>0.20519999999999999</v>
      </c>
      <c r="C21" s="118">
        <v>0.44309999999999999</v>
      </c>
      <c r="D21" s="118">
        <v>0.47249999999999998</v>
      </c>
      <c r="E21" s="118">
        <v>0.50570000000000004</v>
      </c>
      <c r="F21" s="118">
        <v>0.22009999999999999</v>
      </c>
      <c r="G21" s="118">
        <v>0.31619999999999998</v>
      </c>
      <c r="H21" s="118">
        <v>0.25169999999999998</v>
      </c>
      <c r="I21" s="118">
        <v>0.33589999999999998</v>
      </c>
      <c r="J21" s="118">
        <v>0.36520000000000002</v>
      </c>
      <c r="K21" s="118">
        <v>0.24610000000000001</v>
      </c>
      <c r="L21" s="118">
        <v>0.30259999999999998</v>
      </c>
      <c r="M21" s="118">
        <v>6.8099999999999994E-2</v>
      </c>
      <c r="N21" s="118">
        <v>0.26329999999999998</v>
      </c>
      <c r="O21" s="118">
        <v>0.1694</v>
      </c>
      <c r="P21" s="118">
        <v>0.3201</v>
      </c>
      <c r="Q21" s="118">
        <v>0.50180000000000002</v>
      </c>
      <c r="R21" s="118">
        <v>0.1171</v>
      </c>
      <c r="S21" s="118">
        <v>0.28339999999999999</v>
      </c>
      <c r="T21" s="118">
        <v>0.14199999999999999</v>
      </c>
      <c r="U21" s="118">
        <v>0.44059999999999999</v>
      </c>
      <c r="V21" s="118">
        <v>0.219</v>
      </c>
      <c r="W21" s="118">
        <v>6.0299999999999999E-2</v>
      </c>
      <c r="X21" s="118">
        <v>0.30120000000000002</v>
      </c>
      <c r="Y21" s="118">
        <v>0.2152</v>
      </c>
      <c r="Z21" s="118">
        <v>0.2616</v>
      </c>
      <c r="AA21" s="118">
        <v>0.44369999999999998</v>
      </c>
      <c r="AB21" s="118">
        <v>0.14230000000000001</v>
      </c>
      <c r="AC21" s="118">
        <v>0.29849999999999999</v>
      </c>
      <c r="AD21" s="118">
        <v>0.25600000000000001</v>
      </c>
      <c r="AE21" s="118">
        <v>0.18210000000000001</v>
      </c>
      <c r="AF21" s="118">
        <v>0.1704</v>
      </c>
      <c r="AG21" s="118">
        <v>0.1036</v>
      </c>
      <c r="AH21" s="118">
        <v>0.42149999999999999</v>
      </c>
      <c r="AI21" s="118">
        <v>0.27960000000000002</v>
      </c>
      <c r="AJ21" s="118">
        <v>0.1346</v>
      </c>
      <c r="AK21" s="118">
        <v>0.12909999999999999</v>
      </c>
      <c r="AL21" s="118">
        <v>0.28189999999999998</v>
      </c>
      <c r="AM21" s="118">
        <v>0.25069999999999998</v>
      </c>
      <c r="AN21" s="118">
        <v>0.19</v>
      </c>
      <c r="AO21" s="118">
        <v>9.9500000000000005E-2</v>
      </c>
      <c r="AP21" s="118">
        <v>2.86E-2</v>
      </c>
      <c r="AQ21" s="118">
        <v>0.2671</v>
      </c>
      <c r="AR21" s="69"/>
    </row>
    <row r="22" spans="1:44">
      <c r="A22" s="92" t="s">
        <v>460</v>
      </c>
      <c r="B22" s="118">
        <v>4.3099999999999999E-2</v>
      </c>
      <c r="C22" s="118">
        <v>5.8799999999999998E-2</v>
      </c>
      <c r="D22" s="118">
        <v>6.54E-2</v>
      </c>
      <c r="E22" s="118">
        <v>3.1699999999999999E-2</v>
      </c>
      <c r="F22" s="118">
        <v>9.8299999999999998E-2</v>
      </c>
      <c r="G22" s="118">
        <v>1.9800000000000002E-2</v>
      </c>
      <c r="H22" s="118">
        <v>6.6199999999999995E-2</v>
      </c>
      <c r="I22" s="118">
        <v>7.3200000000000001E-2</v>
      </c>
      <c r="J22" s="118">
        <v>7.6100000000000001E-2</v>
      </c>
      <c r="K22" s="118">
        <v>6.4100000000000004E-2</v>
      </c>
      <c r="L22" s="118">
        <v>3.2599999999999997E-2</v>
      </c>
      <c r="M22" s="118">
        <v>1.47E-2</v>
      </c>
      <c r="N22" s="118">
        <v>8.3500000000000005E-2</v>
      </c>
      <c r="O22" s="118">
        <v>5.4100000000000002E-2</v>
      </c>
      <c r="P22" s="118">
        <v>5.1799999999999999E-2</v>
      </c>
      <c r="Q22" s="118">
        <v>4.3999999999999997E-2</v>
      </c>
      <c r="R22" s="118">
        <v>4.3299999999999998E-2</v>
      </c>
      <c r="S22" s="118">
        <v>8.8499999999999995E-2</v>
      </c>
      <c r="T22" s="118">
        <v>1.78E-2</v>
      </c>
      <c r="U22" s="118">
        <v>2.3900000000000001E-2</v>
      </c>
      <c r="V22" s="118">
        <v>4.6199999999999998E-2</v>
      </c>
      <c r="W22" s="118">
        <v>2.5399999999999999E-2</v>
      </c>
      <c r="X22" s="118">
        <v>2.1700000000000001E-2</v>
      </c>
      <c r="Y22" s="118">
        <v>2.0199999999999999E-2</v>
      </c>
      <c r="Z22" s="118">
        <v>6.0900000000000003E-2</v>
      </c>
      <c r="AA22" s="118">
        <v>3.5200000000000002E-2</v>
      </c>
      <c r="AB22" s="118">
        <v>2.5600000000000001E-2</v>
      </c>
      <c r="AC22" s="118">
        <v>6.83E-2</v>
      </c>
      <c r="AD22" s="118">
        <v>1.9900000000000001E-2</v>
      </c>
      <c r="AE22" s="118">
        <v>1.5299999999999999E-2</v>
      </c>
      <c r="AF22" s="118">
        <v>4.1099999999999998E-2</v>
      </c>
      <c r="AG22" s="118">
        <v>2.8E-3</v>
      </c>
      <c r="AH22" s="118">
        <v>4.7600000000000003E-2</v>
      </c>
      <c r="AI22" s="118">
        <v>6.8000000000000005E-2</v>
      </c>
      <c r="AJ22" s="118">
        <v>1.7100000000000001E-2</v>
      </c>
      <c r="AK22" s="118">
        <v>3.0499999999999999E-2</v>
      </c>
      <c r="AL22" s="118">
        <v>3.7100000000000001E-2</v>
      </c>
      <c r="AM22" s="118">
        <v>0.1067</v>
      </c>
      <c r="AN22" s="118">
        <v>7.1599999999999997E-2</v>
      </c>
      <c r="AO22" s="118">
        <v>0.18110000000000001</v>
      </c>
      <c r="AP22" s="118">
        <v>6.6E-3</v>
      </c>
      <c r="AQ22" s="118">
        <v>4.7899999999999998E-2</v>
      </c>
      <c r="AR22" s="69"/>
    </row>
    <row r="23" spans="1:44">
      <c r="A23" s="92" t="s">
        <v>461</v>
      </c>
      <c r="B23" s="118">
        <v>0.18579999999999999</v>
      </c>
      <c r="C23" s="118">
        <v>0.43099999999999999</v>
      </c>
      <c r="D23" s="118">
        <v>0.45379999999999998</v>
      </c>
      <c r="E23" s="118">
        <v>0.50380000000000003</v>
      </c>
      <c r="F23" s="118">
        <v>0.21820000000000001</v>
      </c>
      <c r="G23" s="118">
        <v>0.313</v>
      </c>
      <c r="H23" s="118">
        <v>0.2198</v>
      </c>
      <c r="I23" s="118">
        <v>0.32869999999999999</v>
      </c>
      <c r="J23" s="118">
        <v>0.33200000000000002</v>
      </c>
      <c r="K23" s="118">
        <v>0.25109999999999999</v>
      </c>
      <c r="L23" s="118">
        <v>0.30690000000000001</v>
      </c>
      <c r="M23" s="118">
        <v>6.25E-2</v>
      </c>
      <c r="N23" s="118">
        <v>0.2442</v>
      </c>
      <c r="O23" s="118">
        <v>0.15010000000000001</v>
      </c>
      <c r="P23" s="118">
        <v>0.30740000000000001</v>
      </c>
      <c r="Q23" s="118">
        <v>0.52110000000000001</v>
      </c>
      <c r="R23" s="118">
        <v>0.1071</v>
      </c>
      <c r="S23" s="118">
        <v>0.27910000000000001</v>
      </c>
      <c r="T23" s="118">
        <v>0.13489999999999999</v>
      </c>
      <c r="U23" s="118">
        <v>0.43759999999999999</v>
      </c>
      <c r="V23" s="118">
        <v>0.20899999999999999</v>
      </c>
      <c r="W23" s="118">
        <v>5.9400000000000001E-2</v>
      </c>
      <c r="X23" s="118">
        <v>0.30449999999999999</v>
      </c>
      <c r="Y23" s="118">
        <v>0.21010000000000001</v>
      </c>
      <c r="Z23" s="118">
        <v>0.25900000000000001</v>
      </c>
      <c r="AA23" s="118">
        <v>0.45140000000000002</v>
      </c>
      <c r="AB23" s="118">
        <v>0.13439999999999999</v>
      </c>
      <c r="AC23" s="118">
        <v>0.27750000000000002</v>
      </c>
      <c r="AD23" s="118">
        <v>0.24809999999999999</v>
      </c>
      <c r="AE23" s="118">
        <v>0.17369999999999999</v>
      </c>
      <c r="AF23" s="118">
        <v>0.1492</v>
      </c>
      <c r="AG23" s="118">
        <v>0.1023</v>
      </c>
      <c r="AH23" s="118">
        <v>0.41880000000000001</v>
      </c>
      <c r="AI23" s="118">
        <v>0.26939999999999997</v>
      </c>
      <c r="AJ23" s="118">
        <v>0.13689999999999999</v>
      </c>
      <c r="AK23" s="118">
        <v>0.1171</v>
      </c>
      <c r="AL23" s="118">
        <v>0.28560000000000002</v>
      </c>
      <c r="AM23" s="118">
        <v>0.2424</v>
      </c>
      <c r="AN23" s="118">
        <v>0.17460000000000001</v>
      </c>
      <c r="AO23" s="118">
        <v>8.4199999999999997E-2</v>
      </c>
      <c r="AP23" s="118">
        <v>2.8799999999999999E-2</v>
      </c>
      <c r="AQ23" s="118">
        <v>0.25569999999999998</v>
      </c>
      <c r="AR23" s="69"/>
    </row>
    <row r="24" spans="1:44">
      <c r="A24" s="92" t="s">
        <v>462</v>
      </c>
      <c r="B24" s="118">
        <v>0.13350000000000001</v>
      </c>
      <c r="C24" s="118">
        <v>8.4500000000000006E-2</v>
      </c>
      <c r="D24" s="118">
        <v>0.1024</v>
      </c>
      <c r="E24" s="118">
        <v>3.5499999999999997E-2</v>
      </c>
      <c r="F24" s="118">
        <v>0.1062</v>
      </c>
      <c r="G24" s="118">
        <v>2.98E-2</v>
      </c>
      <c r="H24" s="118">
        <v>0.1842</v>
      </c>
      <c r="I24" s="118">
        <v>9.2999999999999999E-2</v>
      </c>
      <c r="J24" s="118">
        <v>0.16</v>
      </c>
      <c r="K24" s="118">
        <v>4.4999999999999998E-2</v>
      </c>
      <c r="L24" s="118">
        <v>1.8599999999999998E-2</v>
      </c>
      <c r="M24" s="118">
        <v>9.4700000000000006E-2</v>
      </c>
      <c r="N24" s="118">
        <v>0.15</v>
      </c>
      <c r="O24" s="118">
        <v>0.16200000000000001</v>
      </c>
      <c r="P24" s="118">
        <v>8.9399999999999993E-2</v>
      </c>
      <c r="Q24" s="118">
        <v>7.1000000000000004E-3</v>
      </c>
      <c r="R24" s="118">
        <v>0.12529999999999999</v>
      </c>
      <c r="S24" s="118">
        <v>0.1022</v>
      </c>
      <c r="T24" s="118">
        <v>6.7299999999999999E-2</v>
      </c>
      <c r="U24" s="118">
        <v>3.0599999999999999E-2</v>
      </c>
      <c r="V24" s="118">
        <v>8.9800000000000005E-2</v>
      </c>
      <c r="W24" s="118">
        <v>3.9199999999999999E-2</v>
      </c>
      <c r="X24" s="118">
        <v>1.12E-2</v>
      </c>
      <c r="Y24" s="118">
        <v>4.3400000000000001E-2</v>
      </c>
      <c r="Z24" s="118">
        <v>7.0300000000000001E-2</v>
      </c>
      <c r="AA24" s="118">
        <v>1.8499999999999999E-2</v>
      </c>
      <c r="AB24" s="118">
        <v>7.9299999999999995E-2</v>
      </c>
      <c r="AC24" s="118">
        <v>0.13389999999999999</v>
      </c>
      <c r="AD24" s="118">
        <v>0.05</v>
      </c>
      <c r="AE24" s="118">
        <v>6.1100000000000002E-2</v>
      </c>
      <c r="AF24" s="118">
        <v>0.16009999999999999</v>
      </c>
      <c r="AG24" s="118">
        <v>1.55E-2</v>
      </c>
      <c r="AH24" s="118">
        <v>5.3699999999999998E-2</v>
      </c>
      <c r="AI24" s="118">
        <v>0.1021</v>
      </c>
      <c r="AJ24" s="118">
        <v>0</v>
      </c>
      <c r="AK24" s="118">
        <v>0.12039999999999999</v>
      </c>
      <c r="AL24" s="118">
        <v>2.46E-2</v>
      </c>
      <c r="AM24" s="118">
        <v>0.1361</v>
      </c>
      <c r="AN24" s="118">
        <v>0.1469</v>
      </c>
      <c r="AO24" s="118">
        <v>0.30649999999999999</v>
      </c>
      <c r="AP24" s="118">
        <v>0</v>
      </c>
      <c r="AQ24" s="118">
        <v>8.8599999999999998E-2</v>
      </c>
      <c r="AR24" s="69"/>
    </row>
    <row r="25" spans="1:44">
      <c r="A25" s="92" t="s">
        <v>463</v>
      </c>
      <c r="B25" s="118">
        <v>6.2700000000000006E-2</v>
      </c>
      <c r="C25" s="118">
        <v>0.1336</v>
      </c>
      <c r="D25" s="118">
        <v>9.5399999999999999E-2</v>
      </c>
      <c r="E25" s="118">
        <v>0.19689999999999999</v>
      </c>
      <c r="F25" s="118">
        <v>6.7100000000000007E-2</v>
      </c>
      <c r="G25" s="118">
        <v>0.11260000000000001</v>
      </c>
      <c r="H25" s="118">
        <v>8.9800000000000005E-2</v>
      </c>
      <c r="I25" s="118">
        <v>0.1042</v>
      </c>
      <c r="J25" s="118">
        <v>0.1072</v>
      </c>
      <c r="K25" s="118">
        <v>0.10150000000000001</v>
      </c>
      <c r="L25" s="118">
        <v>9.6799999999999997E-2</v>
      </c>
      <c r="M25" s="118">
        <v>3.44E-2</v>
      </c>
      <c r="N25" s="118">
        <v>0.1004</v>
      </c>
      <c r="O25" s="118">
        <v>8.3900000000000002E-2</v>
      </c>
      <c r="P25" s="118">
        <v>0.1074</v>
      </c>
      <c r="Q25" s="118">
        <v>0.2072</v>
      </c>
      <c r="R25" s="118">
        <v>6.0999999999999999E-2</v>
      </c>
      <c r="S25" s="118">
        <v>0.17050000000000001</v>
      </c>
      <c r="T25" s="118">
        <v>6.1499999999999999E-2</v>
      </c>
      <c r="U25" s="118">
        <v>0.17199999999999999</v>
      </c>
      <c r="V25" s="118">
        <v>6.59E-2</v>
      </c>
      <c r="W25" s="118">
        <v>4.6399999999999997E-2</v>
      </c>
      <c r="X25" s="118">
        <v>0.1108</v>
      </c>
      <c r="Y25" s="118">
        <v>9.8799999999999999E-2</v>
      </c>
      <c r="Z25" s="118">
        <v>9.9400000000000002E-2</v>
      </c>
      <c r="AA25" s="118">
        <v>0.16450000000000001</v>
      </c>
      <c r="AB25" s="118">
        <v>6.2E-2</v>
      </c>
      <c r="AC25" s="118">
        <v>0.1002</v>
      </c>
      <c r="AD25" s="118">
        <v>9.9400000000000002E-2</v>
      </c>
      <c r="AE25" s="118">
        <v>7.9600000000000004E-2</v>
      </c>
      <c r="AF25" s="118">
        <v>4.2200000000000001E-2</v>
      </c>
      <c r="AG25" s="118">
        <v>3.9800000000000002E-2</v>
      </c>
      <c r="AH25" s="118">
        <v>0.1595</v>
      </c>
      <c r="AI25" s="118">
        <v>9.4799999999999995E-2</v>
      </c>
      <c r="AJ25" s="118">
        <v>0.11260000000000001</v>
      </c>
      <c r="AK25" s="118">
        <v>5.2299999999999999E-2</v>
      </c>
      <c r="AL25" s="118">
        <v>8.9499999999999996E-2</v>
      </c>
      <c r="AM25" s="118">
        <v>0.10009999999999999</v>
      </c>
      <c r="AN25" s="118">
        <v>5.2400000000000002E-2</v>
      </c>
      <c r="AO25" s="118">
        <v>4.7899999999999998E-2</v>
      </c>
      <c r="AP25" s="118">
        <v>2.8000000000000001E-2</v>
      </c>
      <c r="AQ25" s="118">
        <v>9.1700000000000004E-2</v>
      </c>
      <c r="AR25" s="69"/>
    </row>
    <row r="26" spans="1:44">
      <c r="A26" s="92" t="s">
        <v>464</v>
      </c>
      <c r="B26" s="118">
        <v>0.1125</v>
      </c>
      <c r="C26" s="118">
        <v>7.2900000000000006E-2</v>
      </c>
      <c r="D26" s="118">
        <v>0.1036</v>
      </c>
      <c r="E26" s="118">
        <v>4.53E-2</v>
      </c>
      <c r="F26" s="118">
        <v>0.14130000000000001</v>
      </c>
      <c r="G26" s="118">
        <v>6.08E-2</v>
      </c>
      <c r="H26" s="118">
        <v>0.11990000000000001</v>
      </c>
      <c r="I26" s="118">
        <v>8.2199999999999995E-2</v>
      </c>
      <c r="J26" s="118">
        <v>9.7199999999999995E-2</v>
      </c>
      <c r="K26" s="118">
        <v>8.5599999999999996E-2</v>
      </c>
      <c r="L26" s="118">
        <v>7.7799999999999994E-2</v>
      </c>
      <c r="M26" s="118">
        <v>6.8099999999999994E-2</v>
      </c>
      <c r="N26" s="118">
        <v>9.1999999999999998E-2</v>
      </c>
      <c r="O26" s="118">
        <v>0.1084</v>
      </c>
      <c r="P26" s="118">
        <v>9.0200000000000002E-2</v>
      </c>
      <c r="Q26" s="118">
        <v>9.2700000000000005E-2</v>
      </c>
      <c r="R26" s="118">
        <v>0.14360000000000001</v>
      </c>
      <c r="S26" s="118">
        <v>0.20319999999999999</v>
      </c>
      <c r="T26" s="118">
        <v>0.1099</v>
      </c>
      <c r="U26" s="118">
        <v>6.7000000000000004E-2</v>
      </c>
      <c r="V26" s="118">
        <v>9.8900000000000002E-2</v>
      </c>
      <c r="W26" s="118">
        <v>0.1255</v>
      </c>
      <c r="X26" s="118">
        <v>8.0100000000000005E-2</v>
      </c>
      <c r="Y26" s="118">
        <v>9.8100000000000007E-2</v>
      </c>
      <c r="Z26" s="118">
        <v>9.8100000000000007E-2</v>
      </c>
      <c r="AA26" s="118">
        <v>0.1002</v>
      </c>
      <c r="AB26" s="118">
        <v>8.3099999999999993E-2</v>
      </c>
      <c r="AC26" s="118">
        <v>0.1004</v>
      </c>
      <c r="AD26" s="118">
        <v>3.6499999999999998E-2</v>
      </c>
      <c r="AE26" s="118">
        <v>9.0999999999999998E-2</v>
      </c>
      <c r="AF26" s="118">
        <v>0.1017</v>
      </c>
      <c r="AG26" s="118">
        <v>4.3700000000000003E-2</v>
      </c>
      <c r="AH26" s="118">
        <v>8.1699999999999995E-2</v>
      </c>
      <c r="AI26" s="118">
        <v>0.1993</v>
      </c>
      <c r="AJ26" s="118">
        <v>4.4699999999999997E-2</v>
      </c>
      <c r="AK26" s="118">
        <v>4.9200000000000001E-2</v>
      </c>
      <c r="AL26" s="118">
        <v>7.9100000000000004E-2</v>
      </c>
      <c r="AM26" s="118">
        <v>0.11559999999999999</v>
      </c>
      <c r="AN26" s="118">
        <v>0.1353</v>
      </c>
      <c r="AO26" s="118">
        <v>0.19259999999999999</v>
      </c>
      <c r="AP26" s="118">
        <v>6.3500000000000001E-2</v>
      </c>
      <c r="AQ26" s="118">
        <v>9.7699999999999995E-2</v>
      </c>
      <c r="AR26" s="69"/>
    </row>
    <row r="27" spans="1:44">
      <c r="A27" s="92" t="s">
        <v>465</v>
      </c>
      <c r="B27" s="118">
        <v>0.93089999999999995</v>
      </c>
      <c r="C27" s="118">
        <v>0.90259999999999996</v>
      </c>
      <c r="D27" s="118">
        <v>0.87719999999999998</v>
      </c>
      <c r="E27" s="118">
        <v>0.94869999999999999</v>
      </c>
      <c r="F27" s="118">
        <v>0.86480000000000001</v>
      </c>
      <c r="G27" s="118">
        <v>0.95240000000000002</v>
      </c>
      <c r="H27" s="118">
        <v>0.89770000000000005</v>
      </c>
      <c r="I27" s="118">
        <v>0.8881</v>
      </c>
      <c r="J27" s="118">
        <v>0.90610000000000002</v>
      </c>
      <c r="K27" s="118">
        <v>0.90039999999999998</v>
      </c>
      <c r="L27" s="118">
        <v>0.95540000000000003</v>
      </c>
      <c r="M27" s="118">
        <v>0.98040000000000005</v>
      </c>
      <c r="N27" s="118">
        <v>0.91669999999999996</v>
      </c>
      <c r="O27" s="118">
        <v>0.92249999999999999</v>
      </c>
      <c r="P27" s="118">
        <v>0.91259999999999997</v>
      </c>
      <c r="Q27" s="118">
        <v>0.94630000000000003</v>
      </c>
      <c r="R27" s="118">
        <v>0.94410000000000005</v>
      </c>
      <c r="S27" s="118">
        <v>0.89859999999999995</v>
      </c>
      <c r="T27" s="118">
        <v>0.9728</v>
      </c>
      <c r="U27" s="118">
        <v>0.97550000000000003</v>
      </c>
      <c r="V27" s="118">
        <v>0.93459999999999999</v>
      </c>
      <c r="W27" s="118">
        <v>0.96870000000000001</v>
      </c>
      <c r="X27" s="118">
        <v>0.97689999999999999</v>
      </c>
      <c r="Y27" s="118">
        <v>0.96889999999999998</v>
      </c>
      <c r="Z27" s="118">
        <v>0.92190000000000005</v>
      </c>
      <c r="AA27" s="118">
        <v>0.94350000000000001</v>
      </c>
      <c r="AB27" s="118">
        <v>0.95799999999999996</v>
      </c>
      <c r="AC27" s="118">
        <v>0.91659999999999997</v>
      </c>
      <c r="AD27" s="118">
        <v>0.96309999999999996</v>
      </c>
      <c r="AE27" s="118">
        <v>0.98299999999999998</v>
      </c>
      <c r="AF27" s="118">
        <v>0.87629999999999997</v>
      </c>
      <c r="AG27" s="118">
        <v>0.97099999999999997</v>
      </c>
      <c r="AH27" s="118">
        <v>0.92259999999999998</v>
      </c>
      <c r="AI27" s="118">
        <v>0.90439999999999998</v>
      </c>
      <c r="AJ27" s="118">
        <v>0.9829</v>
      </c>
      <c r="AK27" s="118">
        <v>0.92049999999999998</v>
      </c>
      <c r="AL27" s="118">
        <v>0.94040000000000001</v>
      </c>
      <c r="AM27" s="118">
        <v>0.83289999999999997</v>
      </c>
      <c r="AN27" s="118">
        <v>0.90090000000000003</v>
      </c>
      <c r="AO27" s="118">
        <v>0.79300000000000004</v>
      </c>
      <c r="AP27" s="118">
        <v>0.98519999999999996</v>
      </c>
      <c r="AQ27" s="118">
        <v>0.92749999999999999</v>
      </c>
      <c r="AR27" s="69"/>
    </row>
    <row r="28" spans="1:44">
      <c r="A28" s="92" t="s">
        <v>466</v>
      </c>
      <c r="B28" s="118">
        <v>1.78E-2</v>
      </c>
      <c r="C28" s="118">
        <v>4.3299999999999998E-2</v>
      </c>
      <c r="D28" s="118">
        <v>5.9700000000000003E-2</v>
      </c>
      <c r="E28" s="118">
        <v>2.0500000000000001E-2</v>
      </c>
      <c r="F28" s="118">
        <v>3.4500000000000003E-2</v>
      </c>
      <c r="G28" s="118">
        <v>2.64E-2</v>
      </c>
      <c r="H28" s="118">
        <v>3.4500000000000003E-2</v>
      </c>
      <c r="I28" s="118">
        <v>3.7999999999999999E-2</v>
      </c>
      <c r="J28" s="118">
        <v>1.66E-2</v>
      </c>
      <c r="K28" s="118">
        <v>3.7900000000000003E-2</v>
      </c>
      <c r="L28" s="118">
        <v>1.1900000000000001E-2</v>
      </c>
      <c r="M28" s="118">
        <v>4.7000000000000002E-3</v>
      </c>
      <c r="N28" s="118">
        <v>2.2800000000000001E-2</v>
      </c>
      <c r="O28" s="118">
        <v>1.9300000000000001E-2</v>
      </c>
      <c r="P28" s="118">
        <v>3.4500000000000003E-2</v>
      </c>
      <c r="Q28" s="118">
        <v>9.4999999999999998E-3</v>
      </c>
      <c r="R28" s="118">
        <v>1.1599999999999999E-2</v>
      </c>
      <c r="S28" s="118">
        <v>1.5599999999999999E-2</v>
      </c>
      <c r="T28" s="118">
        <v>9.4000000000000004E-3</v>
      </c>
      <c r="U28" s="118">
        <v>5.9999999999999995E-4</v>
      </c>
      <c r="V28" s="118">
        <v>1.89E-2</v>
      </c>
      <c r="W28" s="118">
        <v>5.3E-3</v>
      </c>
      <c r="X28" s="118">
        <v>7.4000000000000003E-3</v>
      </c>
      <c r="Y28" s="118">
        <v>1.01E-2</v>
      </c>
      <c r="Z28" s="118">
        <v>2.07E-2</v>
      </c>
      <c r="AA28" s="118">
        <v>1.9599999999999999E-2</v>
      </c>
      <c r="AB28" s="118">
        <v>1.5599999999999999E-2</v>
      </c>
      <c r="AC28" s="118">
        <v>0.02</v>
      </c>
      <c r="AD28" s="118">
        <v>1.84E-2</v>
      </c>
      <c r="AE28" s="118">
        <v>1.5E-3</v>
      </c>
      <c r="AF28" s="118">
        <v>0.06</v>
      </c>
      <c r="AG28" s="118">
        <v>2.63E-2</v>
      </c>
      <c r="AH28" s="118">
        <v>2.69E-2</v>
      </c>
      <c r="AI28" s="118">
        <v>1.9199999999999998E-2</v>
      </c>
      <c r="AJ28" s="118">
        <v>0</v>
      </c>
      <c r="AK28" s="118">
        <v>4.9000000000000002E-2</v>
      </c>
      <c r="AL28" s="118">
        <v>2.24E-2</v>
      </c>
      <c r="AM28" s="118">
        <v>6.0299999999999999E-2</v>
      </c>
      <c r="AN28" s="118">
        <v>2.8199999999999999E-2</v>
      </c>
      <c r="AO28" s="118">
        <v>3.0200000000000001E-2</v>
      </c>
      <c r="AP28" s="118">
        <v>6.4000000000000003E-3</v>
      </c>
      <c r="AQ28" s="118">
        <v>2.3699999999999999E-2</v>
      </c>
      <c r="AR28" s="69"/>
    </row>
    <row r="29" spans="1:44">
      <c r="A29" s="92" t="s">
        <v>467</v>
      </c>
      <c r="B29" s="118">
        <v>3.3999999999999998E-3</v>
      </c>
      <c r="C29" s="118">
        <v>1.09E-2</v>
      </c>
      <c r="D29" s="118">
        <v>1.35E-2</v>
      </c>
      <c r="E29" s="118">
        <v>1.4E-3</v>
      </c>
      <c r="F29" s="118">
        <v>9.1000000000000004E-3</v>
      </c>
      <c r="G29" s="118">
        <v>3.2000000000000002E-3</v>
      </c>
      <c r="H29" s="118">
        <v>1.41E-2</v>
      </c>
      <c r="I29" s="118">
        <v>5.4999999999999997E-3</v>
      </c>
      <c r="J29" s="118">
        <v>1.29E-2</v>
      </c>
      <c r="K29" s="118">
        <v>1.23E-2</v>
      </c>
      <c r="L29" s="118">
        <v>1.4E-3</v>
      </c>
      <c r="M29" s="118">
        <v>5.0000000000000001E-4</v>
      </c>
      <c r="N29" s="118">
        <v>3.5999999999999999E-3</v>
      </c>
      <c r="O29" s="118">
        <v>7.1999999999999998E-3</v>
      </c>
      <c r="P29" s="118">
        <v>1.26E-2</v>
      </c>
      <c r="Q29" s="118">
        <v>0.01</v>
      </c>
      <c r="R29" s="118">
        <v>8.6999999999999994E-3</v>
      </c>
      <c r="S29" s="118">
        <v>1.55E-2</v>
      </c>
      <c r="T29" s="118">
        <v>8.0000000000000004E-4</v>
      </c>
      <c r="U29" s="118">
        <v>2.5999999999999999E-3</v>
      </c>
      <c r="V29" s="118">
        <v>5.0000000000000001E-3</v>
      </c>
      <c r="W29" s="118">
        <v>2.7000000000000001E-3</v>
      </c>
      <c r="X29" s="118">
        <v>4.5999999999999999E-3</v>
      </c>
      <c r="Y29" s="118">
        <v>2.8E-3</v>
      </c>
      <c r="Z29" s="118">
        <v>5.4000000000000003E-3</v>
      </c>
      <c r="AA29" s="118">
        <v>7.3000000000000001E-3</v>
      </c>
      <c r="AB29" s="118">
        <v>3.7000000000000002E-3</v>
      </c>
      <c r="AC29" s="118">
        <v>5.1999999999999998E-3</v>
      </c>
      <c r="AD29" s="118">
        <v>8.9999999999999998E-4</v>
      </c>
      <c r="AE29" s="118">
        <v>1E-4</v>
      </c>
      <c r="AF29" s="118">
        <v>3.0499999999999999E-2</v>
      </c>
      <c r="AG29" s="118">
        <v>6.9999999999999999E-4</v>
      </c>
      <c r="AH29" s="118">
        <v>7.0000000000000001E-3</v>
      </c>
      <c r="AI29" s="118">
        <v>1.7899999999999999E-2</v>
      </c>
      <c r="AJ29" s="118">
        <v>0</v>
      </c>
      <c r="AK29" s="118">
        <v>4.1000000000000003E-3</v>
      </c>
      <c r="AL29" s="118">
        <v>2.8999999999999998E-3</v>
      </c>
      <c r="AM29" s="118">
        <v>8.0999999999999996E-3</v>
      </c>
      <c r="AN29" s="118">
        <v>6.4000000000000003E-3</v>
      </c>
      <c r="AO29" s="118">
        <v>1.18E-2</v>
      </c>
      <c r="AP29" s="118">
        <v>6.0000000000000001E-3</v>
      </c>
      <c r="AQ29" s="118">
        <v>6.4000000000000003E-3</v>
      </c>
      <c r="AR29" s="69"/>
    </row>
    <row r="30" spans="1:44">
      <c r="A30" s="92" t="s">
        <v>468</v>
      </c>
      <c r="B30" s="118">
        <v>5.5999999999999999E-3</v>
      </c>
      <c r="C30" s="118">
        <v>8.0000000000000004E-4</v>
      </c>
      <c r="D30" s="118">
        <v>1.1000000000000001E-3</v>
      </c>
      <c r="E30" s="118">
        <v>0</v>
      </c>
      <c r="F30" s="118">
        <v>6.7999999999999996E-3</v>
      </c>
      <c r="G30" s="118">
        <v>2.9999999999999997E-4</v>
      </c>
      <c r="H30" s="118">
        <v>6.3E-3</v>
      </c>
      <c r="I30" s="118">
        <v>6.9999999999999999E-4</v>
      </c>
      <c r="J30" s="118">
        <v>1.6000000000000001E-3</v>
      </c>
      <c r="K30" s="118">
        <v>1.6000000000000001E-3</v>
      </c>
      <c r="L30" s="118">
        <v>1E-4</v>
      </c>
      <c r="M30" s="118">
        <v>2.9999999999999997E-4</v>
      </c>
      <c r="N30" s="118">
        <v>1.1000000000000001E-3</v>
      </c>
      <c r="O30" s="118">
        <v>6.1999999999999998E-3</v>
      </c>
      <c r="P30" s="118">
        <v>4.4999999999999997E-3</v>
      </c>
      <c r="Q30" s="118">
        <v>0</v>
      </c>
      <c r="R30" s="118">
        <v>3.8E-3</v>
      </c>
      <c r="S30" s="118">
        <v>1.4E-3</v>
      </c>
      <c r="T30" s="118">
        <v>1E-4</v>
      </c>
      <c r="U30" s="118">
        <v>0</v>
      </c>
      <c r="V30" s="118">
        <v>6.9999999999999999E-4</v>
      </c>
      <c r="W30" s="118">
        <v>2.3E-3</v>
      </c>
      <c r="X30" s="118">
        <v>2.8999999999999998E-3</v>
      </c>
      <c r="Y30" s="118">
        <v>6.9999999999999999E-4</v>
      </c>
      <c r="Z30" s="118">
        <v>2.3999999999999998E-3</v>
      </c>
      <c r="AA30" s="118">
        <v>4.0000000000000002E-4</v>
      </c>
      <c r="AB30" s="118">
        <v>2.5000000000000001E-3</v>
      </c>
      <c r="AC30" s="118">
        <v>7.7000000000000002E-3</v>
      </c>
      <c r="AD30" s="118">
        <v>2.3999999999999998E-3</v>
      </c>
      <c r="AE30" s="118">
        <v>0</v>
      </c>
      <c r="AF30" s="118">
        <v>1.1000000000000001E-3</v>
      </c>
      <c r="AG30" s="118">
        <v>2.0000000000000001E-4</v>
      </c>
      <c r="AH30" s="118">
        <v>1.6999999999999999E-3</v>
      </c>
      <c r="AI30" s="118">
        <v>6.3E-3</v>
      </c>
      <c r="AJ30" s="118">
        <v>0</v>
      </c>
      <c r="AK30" s="118">
        <v>5.4000000000000003E-3</v>
      </c>
      <c r="AL30" s="118">
        <v>0</v>
      </c>
      <c r="AM30" s="118">
        <v>1.1000000000000001E-3</v>
      </c>
      <c r="AN30" s="118">
        <v>1.6999999999999999E-3</v>
      </c>
      <c r="AO30" s="118">
        <v>2.3E-3</v>
      </c>
      <c r="AP30" s="118">
        <v>8.9999999999999998E-4</v>
      </c>
      <c r="AQ30" s="118">
        <v>2.5000000000000001E-3</v>
      </c>
      <c r="AR30" s="69"/>
    </row>
    <row r="31" spans="1:44">
      <c r="A31" s="92" t="s">
        <v>469</v>
      </c>
      <c r="B31" s="118">
        <v>4.4999999999999997E-3</v>
      </c>
      <c r="C31" s="118">
        <v>3.2000000000000002E-3</v>
      </c>
      <c r="D31" s="118">
        <v>3.3999999999999998E-3</v>
      </c>
      <c r="E31" s="118">
        <v>0</v>
      </c>
      <c r="F31" s="118">
        <v>1.1000000000000001E-3</v>
      </c>
      <c r="G31" s="118">
        <v>4.0000000000000002E-4</v>
      </c>
      <c r="H31" s="118">
        <v>1.4E-3</v>
      </c>
      <c r="I31" s="118">
        <v>1.1000000000000001E-3</v>
      </c>
      <c r="J31" s="118">
        <v>1.0200000000000001E-2</v>
      </c>
      <c r="K31" s="118">
        <v>1.1000000000000001E-3</v>
      </c>
      <c r="L31" s="118">
        <v>8.9999999999999998E-4</v>
      </c>
      <c r="M31" s="118">
        <v>5.9999999999999995E-4</v>
      </c>
      <c r="N31" s="118">
        <v>1.35E-2</v>
      </c>
      <c r="O31" s="118">
        <v>5.8999999999999999E-3</v>
      </c>
      <c r="P31" s="118">
        <v>7.0000000000000001E-3</v>
      </c>
      <c r="Q31" s="118">
        <v>0</v>
      </c>
      <c r="R31" s="118">
        <v>5.0000000000000001E-4</v>
      </c>
      <c r="S31" s="118">
        <v>1.6999999999999999E-3</v>
      </c>
      <c r="T31" s="118">
        <v>6.9999999999999999E-4</v>
      </c>
      <c r="U31" s="118">
        <v>3.3E-3</v>
      </c>
      <c r="V31" s="118">
        <v>3.5999999999999999E-3</v>
      </c>
      <c r="W31" s="118">
        <v>5.9999999999999995E-4</v>
      </c>
      <c r="X31" s="118">
        <v>1E-4</v>
      </c>
      <c r="Y31" s="118">
        <v>1.1000000000000001E-3</v>
      </c>
      <c r="Z31" s="118">
        <v>2.0999999999999999E-3</v>
      </c>
      <c r="AA31" s="118">
        <v>2.0000000000000001E-4</v>
      </c>
      <c r="AB31" s="118">
        <v>5.0000000000000001E-4</v>
      </c>
      <c r="AC31" s="118">
        <v>4.7000000000000002E-3</v>
      </c>
      <c r="AD31" s="118">
        <v>3.5000000000000001E-3</v>
      </c>
      <c r="AE31" s="118">
        <v>2.0000000000000001E-4</v>
      </c>
      <c r="AF31" s="118">
        <v>5.9999999999999995E-4</v>
      </c>
      <c r="AG31" s="118">
        <v>2.0000000000000001E-4</v>
      </c>
      <c r="AH31" s="118">
        <v>7.1999999999999998E-3</v>
      </c>
      <c r="AI31" s="118">
        <v>1.2999999999999999E-2</v>
      </c>
      <c r="AJ31" s="118">
        <v>8.0000000000000004E-4</v>
      </c>
      <c r="AK31" s="118">
        <v>6.9999999999999999E-4</v>
      </c>
      <c r="AL31" s="118">
        <v>2.9999999999999997E-4</v>
      </c>
      <c r="AM31" s="118">
        <v>3.8999999999999998E-3</v>
      </c>
      <c r="AN31" s="118">
        <v>1.6000000000000001E-3</v>
      </c>
      <c r="AO31" s="118">
        <v>3.7000000000000002E-3</v>
      </c>
      <c r="AP31" s="118">
        <v>0</v>
      </c>
      <c r="AQ31" s="118">
        <v>2.7000000000000001E-3</v>
      </c>
      <c r="AR31" s="69"/>
    </row>
    <row r="32" spans="1:44">
      <c r="A32" s="92" t="s">
        <v>470</v>
      </c>
      <c r="B32" s="118">
        <v>3.7900000000000003E-2</v>
      </c>
      <c r="C32" s="118">
        <v>3.9199999999999999E-2</v>
      </c>
      <c r="D32" s="118">
        <v>4.5100000000000001E-2</v>
      </c>
      <c r="E32" s="118">
        <v>2.9399999999999999E-2</v>
      </c>
      <c r="F32" s="118">
        <v>8.3699999999999997E-2</v>
      </c>
      <c r="G32" s="118">
        <v>1.7399999999999999E-2</v>
      </c>
      <c r="H32" s="118">
        <v>4.5900000000000003E-2</v>
      </c>
      <c r="I32" s="118">
        <v>6.6600000000000006E-2</v>
      </c>
      <c r="J32" s="118">
        <v>5.2600000000000001E-2</v>
      </c>
      <c r="K32" s="118">
        <v>4.6699999999999998E-2</v>
      </c>
      <c r="L32" s="118">
        <v>3.0200000000000001E-2</v>
      </c>
      <c r="M32" s="118">
        <v>1.35E-2</v>
      </c>
      <c r="N32" s="118">
        <v>4.2299999999999997E-2</v>
      </c>
      <c r="O32" s="118">
        <v>3.9E-2</v>
      </c>
      <c r="P32" s="118">
        <v>2.8799999999999999E-2</v>
      </c>
      <c r="Q32" s="118">
        <v>3.4200000000000001E-2</v>
      </c>
      <c r="R32" s="118">
        <v>3.1300000000000001E-2</v>
      </c>
      <c r="S32" s="118">
        <v>6.7100000000000007E-2</v>
      </c>
      <c r="T32" s="118">
        <v>1.6299999999999999E-2</v>
      </c>
      <c r="U32" s="118">
        <v>1.7999999999999999E-2</v>
      </c>
      <c r="V32" s="118">
        <v>3.73E-2</v>
      </c>
      <c r="W32" s="118">
        <v>2.0400000000000001E-2</v>
      </c>
      <c r="X32" s="118">
        <v>8.0999999999999996E-3</v>
      </c>
      <c r="Y32" s="118">
        <v>1.6299999999999999E-2</v>
      </c>
      <c r="Z32" s="118">
        <v>4.7600000000000003E-2</v>
      </c>
      <c r="AA32" s="118">
        <v>2.9000000000000001E-2</v>
      </c>
      <c r="AB32" s="118">
        <v>1.9699999999999999E-2</v>
      </c>
      <c r="AC32" s="118">
        <v>4.58E-2</v>
      </c>
      <c r="AD32" s="118">
        <v>1.18E-2</v>
      </c>
      <c r="AE32" s="118">
        <v>1.52E-2</v>
      </c>
      <c r="AF32" s="118">
        <v>3.15E-2</v>
      </c>
      <c r="AG32" s="118">
        <v>1.6000000000000001E-3</v>
      </c>
      <c r="AH32" s="118">
        <v>3.4599999999999999E-2</v>
      </c>
      <c r="AI32" s="118">
        <v>3.9300000000000002E-2</v>
      </c>
      <c r="AJ32" s="118">
        <v>1.6299999999999999E-2</v>
      </c>
      <c r="AK32" s="118">
        <v>2.0299999999999999E-2</v>
      </c>
      <c r="AL32" s="118">
        <v>3.4000000000000002E-2</v>
      </c>
      <c r="AM32" s="118">
        <v>9.3600000000000003E-2</v>
      </c>
      <c r="AN32" s="118">
        <v>6.1199999999999997E-2</v>
      </c>
      <c r="AO32" s="118">
        <v>0.159</v>
      </c>
      <c r="AP32" s="118">
        <v>1.4E-3</v>
      </c>
      <c r="AQ32" s="118">
        <v>3.7199999999999997E-2</v>
      </c>
      <c r="AR32" s="69"/>
    </row>
    <row r="33" spans="1:44">
      <c r="A33" s="93" t="s">
        <v>471</v>
      </c>
      <c r="B33" s="119"/>
      <c r="C33" s="119"/>
      <c r="D33" s="119"/>
      <c r="E33" s="119"/>
      <c r="F33" s="119"/>
      <c r="G33" s="119"/>
      <c r="H33" s="119"/>
      <c r="I33" s="119"/>
      <c r="J33" s="119"/>
      <c r="K33" s="119"/>
      <c r="L33" s="119"/>
      <c r="M33" s="119"/>
      <c r="N33" s="119"/>
      <c r="O33" s="119"/>
      <c r="P33" s="119"/>
      <c r="Q33" s="119"/>
      <c r="R33" s="119"/>
      <c r="S33" s="119"/>
      <c r="T33" s="119"/>
      <c r="U33" s="119"/>
      <c r="V33" s="119"/>
      <c r="W33" s="119"/>
      <c r="X33" s="119"/>
      <c r="Y33" s="119"/>
      <c r="Z33" s="119"/>
      <c r="AA33" s="119"/>
      <c r="AB33" s="119"/>
      <c r="AC33" s="119"/>
      <c r="AD33" s="119"/>
      <c r="AE33" s="119"/>
      <c r="AF33" s="119"/>
      <c r="AG33" s="119"/>
      <c r="AH33" s="119"/>
      <c r="AI33" s="119"/>
      <c r="AJ33" s="119"/>
      <c r="AK33" s="119"/>
      <c r="AL33" s="119"/>
      <c r="AM33" s="119"/>
      <c r="AN33" s="119"/>
      <c r="AO33" s="119"/>
      <c r="AP33" s="119"/>
      <c r="AQ33" s="119"/>
      <c r="AR33" s="69"/>
    </row>
    <row r="34" spans="1:44">
      <c r="A34" s="92" t="s">
        <v>472</v>
      </c>
      <c r="B34" s="118">
        <v>0.86319999999999997</v>
      </c>
      <c r="C34" s="118">
        <v>0.92979999999999996</v>
      </c>
      <c r="D34" s="118">
        <v>0.42170000000000002</v>
      </c>
      <c r="E34" s="118">
        <v>0.69450000000000001</v>
      </c>
      <c r="F34" s="118">
        <v>0.49969999999999998</v>
      </c>
      <c r="G34" s="118">
        <v>0.69630000000000003</v>
      </c>
      <c r="H34" s="118">
        <v>0.32350000000000001</v>
      </c>
      <c r="I34" s="118">
        <v>0.2001</v>
      </c>
      <c r="J34" s="118">
        <v>0.32940000000000003</v>
      </c>
      <c r="K34" s="118">
        <v>0.37180000000000002</v>
      </c>
      <c r="L34" s="118">
        <v>0.3962</v>
      </c>
      <c r="M34" s="118">
        <v>0.28070000000000001</v>
      </c>
      <c r="N34" s="118">
        <v>0.49370000000000003</v>
      </c>
      <c r="O34" s="118">
        <v>0.57320000000000004</v>
      </c>
      <c r="P34" s="118">
        <v>0.68279999999999996</v>
      </c>
      <c r="Q34" s="118">
        <v>0.28870000000000001</v>
      </c>
      <c r="R34" s="118">
        <v>0.5181</v>
      </c>
      <c r="S34" s="118">
        <v>0.2828</v>
      </c>
      <c r="T34" s="118">
        <v>0.2525</v>
      </c>
      <c r="U34" s="118">
        <v>0.5534</v>
      </c>
      <c r="V34" s="118">
        <v>0.35899999999999999</v>
      </c>
      <c r="W34" s="118">
        <v>0.2117</v>
      </c>
      <c r="X34" s="118">
        <v>0.34379999999999999</v>
      </c>
      <c r="Y34" s="118">
        <v>0.15989999999999999</v>
      </c>
      <c r="Z34" s="118">
        <v>0.46789999999999998</v>
      </c>
      <c r="AA34" s="118">
        <v>0.26529999999999998</v>
      </c>
      <c r="AB34" s="118">
        <v>0.35830000000000001</v>
      </c>
      <c r="AC34" s="118">
        <v>0.5131</v>
      </c>
      <c r="AD34" s="118">
        <v>0.25650000000000001</v>
      </c>
      <c r="AE34" s="118">
        <v>0.18840000000000001</v>
      </c>
      <c r="AF34" s="118">
        <v>0.63270000000000004</v>
      </c>
      <c r="AG34" s="118">
        <v>0.20499999999999999</v>
      </c>
      <c r="AH34" s="118">
        <v>0.28060000000000002</v>
      </c>
      <c r="AI34" s="118">
        <v>0.46339999999999998</v>
      </c>
      <c r="AJ34" s="118">
        <v>0.82110000000000005</v>
      </c>
      <c r="AK34" s="118">
        <v>0.37319999999999998</v>
      </c>
      <c r="AL34" s="118">
        <v>0.57289999999999996</v>
      </c>
      <c r="AM34" s="118">
        <v>0.2823</v>
      </c>
      <c r="AN34" s="118">
        <v>0.1749</v>
      </c>
      <c r="AO34" s="118">
        <v>0.41339999999999999</v>
      </c>
      <c r="AP34" s="118">
        <v>0.57210000000000005</v>
      </c>
      <c r="AQ34" s="118">
        <v>0.4819</v>
      </c>
      <c r="AR34" s="69"/>
    </row>
    <row r="35" spans="1:44">
      <c r="A35" s="92" t="s">
        <v>473</v>
      </c>
      <c r="B35" s="118">
        <v>0.93789999999999996</v>
      </c>
      <c r="C35" s="118">
        <v>1.0538000000000001</v>
      </c>
      <c r="D35" s="118">
        <v>0.57989999999999997</v>
      </c>
      <c r="E35" s="118">
        <v>0.91879999999999995</v>
      </c>
      <c r="F35" s="118">
        <v>0.96640000000000004</v>
      </c>
      <c r="G35" s="118">
        <v>1.0525</v>
      </c>
      <c r="H35" s="118">
        <v>0.85850000000000004</v>
      </c>
      <c r="I35" s="118">
        <v>0.47320000000000001</v>
      </c>
      <c r="J35" s="118">
        <v>0.72160000000000002</v>
      </c>
      <c r="K35" s="118">
        <v>1.0311999999999999</v>
      </c>
      <c r="L35" s="118">
        <v>1.1312</v>
      </c>
      <c r="M35" s="118">
        <v>0.59330000000000005</v>
      </c>
      <c r="N35" s="118">
        <v>0.78600000000000003</v>
      </c>
      <c r="O35" s="118">
        <v>0.78590000000000004</v>
      </c>
      <c r="P35" s="118">
        <v>1.3061</v>
      </c>
      <c r="Q35" s="118">
        <v>0.3327</v>
      </c>
      <c r="R35" s="118">
        <v>0.84340000000000004</v>
      </c>
      <c r="S35" s="118">
        <v>0.72130000000000005</v>
      </c>
      <c r="T35" s="118">
        <v>0.82930000000000004</v>
      </c>
      <c r="U35" s="118">
        <v>0.77810000000000001</v>
      </c>
      <c r="V35" s="118">
        <v>0.67300000000000004</v>
      </c>
      <c r="W35" s="118">
        <v>0.44069999999999998</v>
      </c>
      <c r="X35" s="118">
        <v>0.55600000000000005</v>
      </c>
      <c r="Y35" s="118">
        <v>0.5161</v>
      </c>
      <c r="Z35" s="118">
        <v>0.58930000000000005</v>
      </c>
      <c r="AA35" s="118">
        <v>0.85440000000000005</v>
      </c>
      <c r="AB35" s="118">
        <v>0.81399999999999995</v>
      </c>
      <c r="AC35" s="118">
        <v>0.58409999999999995</v>
      </c>
      <c r="AD35" s="118">
        <v>0.4299</v>
      </c>
      <c r="AE35" s="118">
        <v>0.69469999999999998</v>
      </c>
      <c r="AF35" s="118">
        <v>1.0710999999999999</v>
      </c>
      <c r="AG35" s="118">
        <v>0.52859999999999996</v>
      </c>
      <c r="AH35" s="118">
        <v>0.4677</v>
      </c>
      <c r="AI35" s="118">
        <v>0.94799999999999995</v>
      </c>
      <c r="AJ35" s="118">
        <v>3.1745999999999999</v>
      </c>
      <c r="AK35" s="118">
        <v>1.1097999999999999</v>
      </c>
      <c r="AL35" s="118">
        <v>0.75349999999999995</v>
      </c>
      <c r="AM35" s="118">
        <v>0.44</v>
      </c>
      <c r="AN35" s="118">
        <v>0.46929999999999999</v>
      </c>
      <c r="AO35" s="118">
        <v>0.62490000000000001</v>
      </c>
      <c r="AP35" s="118">
        <v>0.8296</v>
      </c>
      <c r="AQ35" s="118">
        <v>0.75639999999999996</v>
      </c>
      <c r="AR35" s="69"/>
    </row>
    <row r="36" spans="1:44">
      <c r="A36" s="92" t="s">
        <v>474</v>
      </c>
      <c r="B36" s="118">
        <v>0.24940000000000001</v>
      </c>
      <c r="C36" s="118">
        <v>0.1847</v>
      </c>
      <c r="D36" s="118">
        <v>0.1308</v>
      </c>
      <c r="E36" s="118">
        <v>0.1283</v>
      </c>
      <c r="F36" s="118">
        <v>0.23050000000000001</v>
      </c>
      <c r="G36" s="118">
        <v>0.18690000000000001</v>
      </c>
      <c r="H36" s="118">
        <v>0.21029999999999999</v>
      </c>
      <c r="I36" s="118">
        <v>0.186</v>
      </c>
      <c r="J36" s="118">
        <v>0.15570000000000001</v>
      </c>
      <c r="K36" s="118">
        <v>0.2361</v>
      </c>
      <c r="L36" s="118">
        <v>0.246</v>
      </c>
      <c r="M36" s="118">
        <v>0.19989999999999999</v>
      </c>
      <c r="N36" s="118">
        <v>0.2205</v>
      </c>
      <c r="O36" s="118">
        <v>0.26579999999999998</v>
      </c>
      <c r="P36" s="118">
        <v>0.18340000000000001</v>
      </c>
      <c r="Q36" s="118">
        <v>0.1149</v>
      </c>
      <c r="R36" s="118">
        <v>0.2843</v>
      </c>
      <c r="S36" s="118">
        <v>0.22689999999999999</v>
      </c>
      <c r="T36" s="118">
        <v>0.24010000000000001</v>
      </c>
      <c r="U36" s="118">
        <v>0.17019999999999999</v>
      </c>
      <c r="V36" s="118">
        <v>0.2165</v>
      </c>
      <c r="W36" s="118">
        <v>0.2397</v>
      </c>
      <c r="X36" s="118">
        <v>0.1648</v>
      </c>
      <c r="Y36" s="118">
        <v>0.13070000000000001</v>
      </c>
      <c r="Z36" s="118">
        <v>0.14380000000000001</v>
      </c>
      <c r="AA36" s="118">
        <v>0.17660000000000001</v>
      </c>
      <c r="AB36" s="118">
        <v>0.19620000000000001</v>
      </c>
      <c r="AC36" s="118">
        <v>0.16689999999999999</v>
      </c>
      <c r="AD36" s="118">
        <v>9.2600000000000002E-2</v>
      </c>
      <c r="AE36" s="118">
        <v>0.27610000000000001</v>
      </c>
      <c r="AF36" s="118">
        <v>0.3241</v>
      </c>
      <c r="AG36" s="118">
        <v>0.2069</v>
      </c>
      <c r="AH36" s="118">
        <v>9.8799999999999999E-2</v>
      </c>
      <c r="AI36" s="118">
        <v>0.1361</v>
      </c>
      <c r="AJ36" s="118">
        <v>0.26290000000000002</v>
      </c>
      <c r="AK36" s="118">
        <v>0.28989999999999999</v>
      </c>
      <c r="AL36" s="118">
        <v>0.16869999999999999</v>
      </c>
      <c r="AM36" s="118">
        <v>9.1899999999999996E-2</v>
      </c>
      <c r="AN36" s="118">
        <v>0.21099999999999999</v>
      </c>
      <c r="AO36" s="118">
        <v>0.20949999999999999</v>
      </c>
      <c r="AP36" s="118">
        <v>0.30109999999999998</v>
      </c>
      <c r="AQ36" s="118">
        <v>0.20469999999999999</v>
      </c>
      <c r="AR36" s="69"/>
    </row>
    <row r="37" spans="1:44">
      <c r="A37" s="92" t="s">
        <v>475</v>
      </c>
      <c r="B37" s="118">
        <v>0.2087</v>
      </c>
      <c r="C37" s="118">
        <v>0.1636</v>
      </c>
      <c r="D37" s="118">
        <v>0.1116</v>
      </c>
      <c r="E37" s="118">
        <v>0.1157</v>
      </c>
      <c r="F37" s="118">
        <v>0.1928</v>
      </c>
      <c r="G37" s="118">
        <v>0.15129999999999999</v>
      </c>
      <c r="H37" s="118">
        <v>0.17560000000000001</v>
      </c>
      <c r="I37" s="118">
        <v>0.1502</v>
      </c>
      <c r="J37" s="118">
        <v>0.12909999999999999</v>
      </c>
      <c r="K37" s="118">
        <v>0.18410000000000001</v>
      </c>
      <c r="L37" s="118">
        <v>0.19539999999999999</v>
      </c>
      <c r="M37" s="118">
        <v>0.15770000000000001</v>
      </c>
      <c r="N37" s="118">
        <v>0.19220000000000001</v>
      </c>
      <c r="O37" s="118">
        <v>0.23760000000000001</v>
      </c>
      <c r="P37" s="118">
        <v>0.16900000000000001</v>
      </c>
      <c r="Q37" s="118">
        <v>0.1057</v>
      </c>
      <c r="R37" s="118">
        <v>0.24640000000000001</v>
      </c>
      <c r="S37" s="118">
        <v>0.15029999999999999</v>
      </c>
      <c r="T37" s="118">
        <v>0.2109</v>
      </c>
      <c r="U37" s="118">
        <v>0.1515</v>
      </c>
      <c r="V37" s="118">
        <v>0.19309999999999999</v>
      </c>
      <c r="W37" s="118">
        <v>0.21310000000000001</v>
      </c>
      <c r="X37" s="118">
        <v>0.13519999999999999</v>
      </c>
      <c r="Y37" s="118">
        <v>0.1132</v>
      </c>
      <c r="Z37" s="118">
        <v>0.129</v>
      </c>
      <c r="AA37" s="118">
        <v>0.16009999999999999</v>
      </c>
      <c r="AB37" s="118">
        <v>0.18149999999999999</v>
      </c>
      <c r="AC37" s="118">
        <v>0.1452</v>
      </c>
      <c r="AD37" s="118">
        <v>8.2900000000000001E-2</v>
      </c>
      <c r="AE37" s="118">
        <v>0.24030000000000001</v>
      </c>
      <c r="AF37" s="118">
        <v>0.20180000000000001</v>
      </c>
      <c r="AG37" s="118">
        <v>0.17829999999999999</v>
      </c>
      <c r="AH37" s="118">
        <v>8.2500000000000004E-2</v>
      </c>
      <c r="AI37" s="118">
        <v>0.10009999999999999</v>
      </c>
      <c r="AJ37" s="118">
        <v>0.2407</v>
      </c>
      <c r="AK37" s="118">
        <v>0.1148</v>
      </c>
      <c r="AL37" s="118">
        <v>0.15579999999999999</v>
      </c>
      <c r="AM37" s="118">
        <v>7.51E-2</v>
      </c>
      <c r="AN37" s="118">
        <v>0.1779</v>
      </c>
      <c r="AO37" s="118">
        <v>0.15570000000000001</v>
      </c>
      <c r="AP37" s="118">
        <v>0.23830000000000001</v>
      </c>
      <c r="AQ37" s="118">
        <v>0.17480000000000001</v>
      </c>
      <c r="AR37" s="69"/>
    </row>
    <row r="38" spans="1:44">
      <c r="A38" s="80" t="s">
        <v>476</v>
      </c>
      <c r="B38" s="118">
        <v>0.55930000000000002</v>
      </c>
      <c r="C38" s="118">
        <v>0.64390000000000003</v>
      </c>
      <c r="D38" s="118">
        <v>0.5756</v>
      </c>
      <c r="E38" s="118">
        <v>0.91879999999999995</v>
      </c>
      <c r="F38" s="118">
        <v>0.49590000000000001</v>
      </c>
      <c r="G38" s="118">
        <v>0.64429999999999998</v>
      </c>
      <c r="H38" s="118">
        <v>0.66830000000000001</v>
      </c>
      <c r="I38" s="118">
        <v>0.45600000000000002</v>
      </c>
      <c r="J38" s="118">
        <v>0.66169999999999995</v>
      </c>
      <c r="K38" s="118">
        <v>0.9022</v>
      </c>
      <c r="L38" s="118">
        <v>0.96009999999999995</v>
      </c>
      <c r="M38" s="118">
        <v>0.55259999999999998</v>
      </c>
      <c r="N38" s="118">
        <v>0.75929999999999997</v>
      </c>
      <c r="O38" s="118">
        <v>0.75729999999999997</v>
      </c>
      <c r="P38" s="118">
        <v>1.2039</v>
      </c>
      <c r="Q38" s="118">
        <v>0.2737</v>
      </c>
      <c r="R38" s="118">
        <v>0.84340000000000004</v>
      </c>
      <c r="S38" s="118">
        <v>0.64959999999999996</v>
      </c>
      <c r="T38" s="118">
        <v>0.83620000000000005</v>
      </c>
      <c r="U38" s="118">
        <v>0.57550000000000001</v>
      </c>
      <c r="V38" s="118">
        <v>0.6694</v>
      </c>
      <c r="W38" s="118">
        <v>0.43330000000000002</v>
      </c>
      <c r="X38" s="118">
        <v>0.47210000000000002</v>
      </c>
      <c r="Y38" s="118">
        <v>0.5161</v>
      </c>
      <c r="Z38" s="118">
        <v>0.48</v>
      </c>
      <c r="AA38" s="118">
        <v>0.6915</v>
      </c>
      <c r="AB38" s="118">
        <v>0.64190000000000003</v>
      </c>
      <c r="AC38" s="118">
        <v>0.50939999999999996</v>
      </c>
      <c r="AD38" s="118">
        <v>0.35089999999999999</v>
      </c>
      <c r="AE38" s="118">
        <v>0.6946</v>
      </c>
      <c r="AF38" s="118">
        <v>1.0710999999999999</v>
      </c>
      <c r="AG38" s="118">
        <v>0.49320000000000003</v>
      </c>
      <c r="AH38" s="118">
        <v>0.36799999999999999</v>
      </c>
      <c r="AI38" s="118">
        <v>0.94799999999999995</v>
      </c>
      <c r="AJ38" s="118">
        <v>2.1006999999999998</v>
      </c>
      <c r="AK38" s="118">
        <v>1.1097999999999999</v>
      </c>
      <c r="AL38" s="118">
        <v>0.74150000000000005</v>
      </c>
      <c r="AM38" s="118">
        <v>0.44</v>
      </c>
      <c r="AN38" s="118">
        <v>0.46929999999999999</v>
      </c>
      <c r="AO38" s="118">
        <v>0.61539999999999995</v>
      </c>
      <c r="AP38" s="118">
        <v>0.8296</v>
      </c>
      <c r="AQ38" s="118">
        <v>0.6179</v>
      </c>
      <c r="AR38" s="69"/>
    </row>
    <row r="39" spans="1:44">
      <c r="A39" s="28" t="s">
        <v>477</v>
      </c>
      <c r="B39" s="119"/>
      <c r="C39" s="119"/>
      <c r="D39" s="119"/>
      <c r="E39" s="119"/>
      <c r="F39" s="119"/>
      <c r="G39" s="119"/>
      <c r="H39" s="119"/>
      <c r="I39" s="119"/>
      <c r="J39" s="119"/>
      <c r="K39" s="119"/>
      <c r="L39" s="119"/>
      <c r="M39" s="119"/>
      <c r="N39" s="119"/>
      <c r="O39" s="119"/>
      <c r="P39" s="119"/>
      <c r="Q39" s="119"/>
      <c r="R39" s="119"/>
      <c r="S39" s="119"/>
      <c r="T39" s="119"/>
      <c r="U39" s="119"/>
      <c r="V39" s="119"/>
      <c r="W39" s="119"/>
      <c r="X39" s="119"/>
      <c r="Y39" s="119"/>
      <c r="Z39" s="119"/>
      <c r="AA39" s="119"/>
      <c r="AB39" s="119"/>
      <c r="AC39" s="119"/>
      <c r="AD39" s="119"/>
      <c r="AE39" s="119"/>
      <c r="AF39" s="119"/>
      <c r="AG39" s="119"/>
      <c r="AH39" s="119"/>
      <c r="AI39" s="119"/>
      <c r="AJ39" s="119"/>
      <c r="AK39" s="119"/>
      <c r="AL39" s="119"/>
      <c r="AM39" s="119"/>
      <c r="AN39" s="119"/>
      <c r="AO39" s="119"/>
      <c r="AP39" s="119"/>
      <c r="AQ39" s="119"/>
      <c r="AR39" s="69"/>
    </row>
    <row r="40" spans="1:44">
      <c r="A40" s="92" t="s">
        <v>478</v>
      </c>
      <c r="B40" s="118">
        <v>0.1633</v>
      </c>
      <c r="C40" s="118">
        <v>0.1138</v>
      </c>
      <c r="D40" s="118">
        <v>0.14680000000000001</v>
      </c>
      <c r="E40" s="118">
        <v>9.8100000000000007E-2</v>
      </c>
      <c r="F40" s="118">
        <v>0.1636</v>
      </c>
      <c r="G40" s="118">
        <v>0.19009999999999999</v>
      </c>
      <c r="H40" s="118">
        <v>0.16500000000000001</v>
      </c>
      <c r="I40" s="118">
        <v>0.19239999999999999</v>
      </c>
      <c r="J40" s="118">
        <v>0.17100000000000001</v>
      </c>
      <c r="K40" s="118">
        <v>0.22040000000000001</v>
      </c>
      <c r="L40" s="118">
        <v>0.20580000000000001</v>
      </c>
      <c r="M40" s="118">
        <v>0.21110000000000001</v>
      </c>
      <c r="N40" s="118">
        <v>0.12839999999999999</v>
      </c>
      <c r="O40" s="118">
        <v>0.1061</v>
      </c>
      <c r="P40" s="118">
        <v>7.8700000000000006E-2</v>
      </c>
      <c r="Q40" s="118">
        <v>8.0399999999999999E-2</v>
      </c>
      <c r="R40" s="118">
        <v>0.1331</v>
      </c>
      <c r="S40" s="118">
        <v>0.33760000000000001</v>
      </c>
      <c r="T40" s="118">
        <v>0.12189999999999999</v>
      </c>
      <c r="U40" s="118">
        <v>0.10970000000000001</v>
      </c>
      <c r="V40" s="118">
        <v>0.1081</v>
      </c>
      <c r="W40" s="118">
        <v>0.1108</v>
      </c>
      <c r="X40" s="118">
        <v>0.18</v>
      </c>
      <c r="Y40" s="118">
        <v>0.1338</v>
      </c>
      <c r="Z40" s="118">
        <v>0.10290000000000001</v>
      </c>
      <c r="AA40" s="118">
        <v>9.3200000000000005E-2</v>
      </c>
      <c r="AB40" s="118">
        <v>7.4999999999999997E-2</v>
      </c>
      <c r="AC40" s="118">
        <v>0.12989999999999999</v>
      </c>
      <c r="AD40" s="118">
        <v>0.104</v>
      </c>
      <c r="AE40" s="118">
        <v>0.12970000000000001</v>
      </c>
      <c r="AF40" s="118">
        <v>0.37730000000000002</v>
      </c>
      <c r="AG40" s="118">
        <v>0.13850000000000001</v>
      </c>
      <c r="AH40" s="118">
        <v>0.16470000000000001</v>
      </c>
      <c r="AI40" s="118">
        <v>0.26479999999999998</v>
      </c>
      <c r="AJ40" s="118">
        <v>8.4599999999999995E-2</v>
      </c>
      <c r="AK40" s="118">
        <v>0.60389999999999999</v>
      </c>
      <c r="AL40" s="118">
        <v>7.6100000000000001E-2</v>
      </c>
      <c r="AM40" s="118">
        <v>0.18229999999999999</v>
      </c>
      <c r="AN40" s="118">
        <v>0.15690000000000001</v>
      </c>
      <c r="AO40" s="118">
        <v>0.25679999999999997</v>
      </c>
      <c r="AP40" s="118">
        <v>0.20849999999999999</v>
      </c>
      <c r="AQ40" s="118">
        <v>0.1459</v>
      </c>
      <c r="AR40" s="69"/>
    </row>
    <row r="41" spans="1:44">
      <c r="A41" s="92" t="s">
        <v>479</v>
      </c>
      <c r="B41" s="118">
        <v>0.1623</v>
      </c>
      <c r="C41" s="118">
        <v>0.1138</v>
      </c>
      <c r="D41" s="118">
        <v>0.14680000000000001</v>
      </c>
      <c r="E41" s="118">
        <v>9.8100000000000007E-2</v>
      </c>
      <c r="F41" s="118">
        <v>0.1636</v>
      </c>
      <c r="G41" s="118">
        <v>0.19009999999999999</v>
      </c>
      <c r="H41" s="118">
        <v>0.16500000000000001</v>
      </c>
      <c r="I41" s="118">
        <v>0.19239999999999999</v>
      </c>
      <c r="J41" s="118">
        <v>0.17100000000000001</v>
      </c>
      <c r="K41" s="118">
        <v>0.22040000000000001</v>
      </c>
      <c r="L41" s="118">
        <v>0.20580000000000001</v>
      </c>
      <c r="M41" s="118">
        <v>0.21110000000000001</v>
      </c>
      <c r="N41" s="118">
        <v>0.12839999999999999</v>
      </c>
      <c r="O41" s="118">
        <v>0.1061</v>
      </c>
      <c r="P41" s="118">
        <v>7.8700000000000006E-2</v>
      </c>
      <c r="Q41" s="118">
        <v>8.0399999999999999E-2</v>
      </c>
      <c r="R41" s="118">
        <v>0.1331</v>
      </c>
      <c r="S41" s="118">
        <v>0.33760000000000001</v>
      </c>
      <c r="T41" s="118">
        <v>0.12189999999999999</v>
      </c>
      <c r="U41" s="118">
        <v>0.10970000000000001</v>
      </c>
      <c r="V41" s="118">
        <v>0.1081</v>
      </c>
      <c r="W41" s="118">
        <v>0.1108</v>
      </c>
      <c r="X41" s="118">
        <v>0.18</v>
      </c>
      <c r="Y41" s="118">
        <v>0.1338</v>
      </c>
      <c r="Z41" s="118">
        <v>0.10290000000000001</v>
      </c>
      <c r="AA41" s="118">
        <v>9.3200000000000005E-2</v>
      </c>
      <c r="AB41" s="118">
        <v>7.4999999999999997E-2</v>
      </c>
      <c r="AC41" s="118">
        <v>0.12989999999999999</v>
      </c>
      <c r="AD41" s="118">
        <v>0.104</v>
      </c>
      <c r="AE41" s="118">
        <v>0.12970000000000001</v>
      </c>
      <c r="AF41" s="118">
        <v>0.37730000000000002</v>
      </c>
      <c r="AG41" s="118">
        <v>0.13850000000000001</v>
      </c>
      <c r="AH41" s="118">
        <v>0.16470000000000001</v>
      </c>
      <c r="AI41" s="118">
        <v>0.26479999999999998</v>
      </c>
      <c r="AJ41" s="118">
        <v>8.4599999999999995E-2</v>
      </c>
      <c r="AK41" s="118">
        <v>0.60389999999999999</v>
      </c>
      <c r="AL41" s="118">
        <v>7.6100000000000001E-2</v>
      </c>
      <c r="AM41" s="118">
        <v>0.18229999999999999</v>
      </c>
      <c r="AN41" s="118">
        <v>0.15690000000000001</v>
      </c>
      <c r="AO41" s="118">
        <v>0.25679999999999997</v>
      </c>
      <c r="AP41" s="118">
        <v>0.20849999999999999</v>
      </c>
      <c r="AQ41" s="118">
        <v>0.1457</v>
      </c>
      <c r="AR41" s="69"/>
    </row>
    <row r="42" spans="1:44">
      <c r="A42" s="92" t="s">
        <v>480</v>
      </c>
      <c r="B42" s="118">
        <v>0.18379999999999999</v>
      </c>
      <c r="C42" s="118">
        <v>0.3599</v>
      </c>
      <c r="D42" s="118">
        <v>0.30170000000000002</v>
      </c>
      <c r="E42" s="118">
        <v>0.217</v>
      </c>
      <c r="F42" s="118">
        <v>0.39040000000000002</v>
      </c>
      <c r="G42" s="118">
        <v>7.3999999999999996E-2</v>
      </c>
      <c r="H42" s="118">
        <v>0.30730000000000002</v>
      </c>
      <c r="I42" s="118">
        <v>0.29459999999999997</v>
      </c>
      <c r="J42" s="118">
        <v>0.36280000000000001</v>
      </c>
      <c r="K42" s="118">
        <v>0.2165</v>
      </c>
      <c r="L42" s="118">
        <v>0.1153</v>
      </c>
      <c r="M42" s="118">
        <v>5.7299999999999997E-2</v>
      </c>
      <c r="N42" s="118">
        <v>0.49330000000000002</v>
      </c>
      <c r="O42" s="118">
        <v>0.3614</v>
      </c>
      <c r="P42" s="118">
        <v>0.43969999999999998</v>
      </c>
      <c r="Q42" s="118">
        <v>0.38679999999999998</v>
      </c>
      <c r="R42" s="118">
        <v>0.23139999999999999</v>
      </c>
      <c r="S42" s="118">
        <v>0.2041</v>
      </c>
      <c r="T42" s="118">
        <v>0.1104</v>
      </c>
      <c r="U42" s="118">
        <v>0.15529999999999999</v>
      </c>
      <c r="V42" s="118">
        <v>0.33660000000000001</v>
      </c>
      <c r="W42" s="118">
        <v>0.17269999999999999</v>
      </c>
      <c r="X42" s="118">
        <v>8.6999999999999994E-2</v>
      </c>
      <c r="Y42" s="118">
        <v>0.12520000000000001</v>
      </c>
      <c r="Z42" s="118">
        <v>0.45250000000000001</v>
      </c>
      <c r="AA42" s="118">
        <v>0.27989999999999998</v>
      </c>
      <c r="AB42" s="118">
        <v>0.25919999999999999</v>
      </c>
      <c r="AC42" s="118">
        <v>0.39760000000000001</v>
      </c>
      <c r="AD42" s="118">
        <v>0.15679999999999999</v>
      </c>
      <c r="AE42" s="118">
        <v>8.1699999999999995E-2</v>
      </c>
      <c r="AF42" s="118">
        <v>8.48E-2</v>
      </c>
      <c r="AG42" s="118">
        <v>1.6299999999999999E-2</v>
      </c>
      <c r="AH42" s="118">
        <v>0.23089999999999999</v>
      </c>
      <c r="AI42" s="118">
        <v>0.1958</v>
      </c>
      <c r="AJ42" s="118">
        <v>0.1321</v>
      </c>
      <c r="AK42" s="118">
        <v>4.3099999999999999E-2</v>
      </c>
      <c r="AL42" s="118">
        <v>0.38279999999999997</v>
      </c>
      <c r="AM42" s="118">
        <v>0.53949999999999998</v>
      </c>
      <c r="AN42" s="118">
        <v>0.38319999999999999</v>
      </c>
      <c r="AO42" s="118">
        <v>0.65290000000000004</v>
      </c>
      <c r="AP42" s="118">
        <v>2.3599999999999999E-2</v>
      </c>
      <c r="AQ42" s="118">
        <v>0.2407</v>
      </c>
      <c r="AR42" s="69"/>
    </row>
    <row r="43" spans="1:44">
      <c r="A43" s="92" t="s">
        <v>481</v>
      </c>
      <c r="B43" s="118">
        <v>0.1169</v>
      </c>
      <c r="C43" s="118">
        <v>0.2293</v>
      </c>
      <c r="D43" s="118">
        <v>0.22320000000000001</v>
      </c>
      <c r="E43" s="118">
        <v>0.1226</v>
      </c>
      <c r="F43" s="118">
        <v>9.2899999999999996E-2</v>
      </c>
      <c r="G43" s="118">
        <v>3.5200000000000002E-2</v>
      </c>
      <c r="H43" s="118">
        <v>0.2152</v>
      </c>
      <c r="I43" s="118">
        <v>0.1258</v>
      </c>
      <c r="J43" s="118">
        <v>0.2787</v>
      </c>
      <c r="K43" s="118">
        <v>3.7400000000000003E-2</v>
      </c>
      <c r="L43" s="118">
        <v>1.9900000000000001E-2</v>
      </c>
      <c r="M43" s="118">
        <v>2.5100000000000001E-2</v>
      </c>
      <c r="N43" s="118">
        <v>0.23350000000000001</v>
      </c>
      <c r="O43" s="118">
        <v>0.18329999999999999</v>
      </c>
      <c r="P43" s="118">
        <v>0.2429</v>
      </c>
      <c r="Q43" s="118">
        <v>3.15E-2</v>
      </c>
      <c r="R43" s="118">
        <v>7.85E-2</v>
      </c>
      <c r="S43" s="118">
        <v>6.6799999999999998E-2</v>
      </c>
      <c r="T43" s="118">
        <v>5.9200000000000003E-2</v>
      </c>
      <c r="U43" s="118">
        <v>8.7400000000000005E-2</v>
      </c>
      <c r="V43" s="118">
        <v>0.14349999999999999</v>
      </c>
      <c r="W43" s="118">
        <v>1.61E-2</v>
      </c>
      <c r="X43" s="118">
        <v>1.35E-2</v>
      </c>
      <c r="Y43" s="118">
        <v>5.79E-2</v>
      </c>
      <c r="Z43" s="118">
        <v>0.1366</v>
      </c>
      <c r="AA43" s="118">
        <v>6.5199999999999994E-2</v>
      </c>
      <c r="AB43" s="118">
        <v>0.11409999999999999</v>
      </c>
      <c r="AC43" s="118">
        <v>0.23269999999999999</v>
      </c>
      <c r="AD43" s="118">
        <v>0.1008</v>
      </c>
      <c r="AE43" s="118">
        <v>5.96E-2</v>
      </c>
      <c r="AF43" s="118">
        <v>5.6300000000000003E-2</v>
      </c>
      <c r="AG43" s="118">
        <v>9.1999999999999998E-3</v>
      </c>
      <c r="AH43" s="118">
        <v>0.10979999999999999</v>
      </c>
      <c r="AI43" s="118">
        <v>8.2199999999999995E-2</v>
      </c>
      <c r="AJ43" s="118">
        <v>0</v>
      </c>
      <c r="AK43" s="118">
        <v>2.1999999999999999E-2</v>
      </c>
      <c r="AL43" s="118">
        <v>7.1400000000000005E-2</v>
      </c>
      <c r="AM43" s="118">
        <v>0.1724</v>
      </c>
      <c r="AN43" s="118">
        <v>0.14940000000000001</v>
      </c>
      <c r="AO43" s="118">
        <v>0.1099</v>
      </c>
      <c r="AP43" s="118">
        <v>0</v>
      </c>
      <c r="AQ43" s="118">
        <v>0.11890000000000001</v>
      </c>
      <c r="AR43" s="69"/>
    </row>
    <row r="44" spans="1:44">
      <c r="A44" s="92" t="s">
        <v>482</v>
      </c>
      <c r="B44" s="118">
        <v>7.0900000000000005E-2</v>
      </c>
      <c r="C44" s="118">
        <v>0.15340000000000001</v>
      </c>
      <c r="D44" s="118">
        <v>0.16309999999999999</v>
      </c>
      <c r="E44" s="118">
        <v>9.7100000000000006E-2</v>
      </c>
      <c r="F44" s="118">
        <v>0.1318</v>
      </c>
      <c r="G44" s="118">
        <v>2.5700000000000001E-2</v>
      </c>
      <c r="H44" s="118">
        <v>0.1037</v>
      </c>
      <c r="I44" s="118">
        <v>0.1186</v>
      </c>
      <c r="J44" s="118">
        <v>0.20130000000000001</v>
      </c>
      <c r="K44" s="118">
        <v>0.1042</v>
      </c>
      <c r="L44" s="118">
        <v>0.03</v>
      </c>
      <c r="M44" s="118">
        <v>1.3100000000000001E-2</v>
      </c>
      <c r="N44" s="118">
        <v>0.2114</v>
      </c>
      <c r="O44" s="118">
        <v>0.12870000000000001</v>
      </c>
      <c r="P44" s="118">
        <v>0.17249999999999999</v>
      </c>
      <c r="Q44" s="118">
        <v>0.1537</v>
      </c>
      <c r="R44" s="118">
        <v>9.3700000000000006E-2</v>
      </c>
      <c r="S44" s="118">
        <v>8.6199999999999999E-2</v>
      </c>
      <c r="T44" s="118">
        <v>1.9599999999999999E-2</v>
      </c>
      <c r="U44" s="118">
        <v>5.0700000000000002E-2</v>
      </c>
      <c r="V44" s="118">
        <v>0.1084</v>
      </c>
      <c r="W44" s="118">
        <v>0.04</v>
      </c>
      <c r="X44" s="118">
        <v>6.0499999999999998E-2</v>
      </c>
      <c r="Y44" s="118">
        <v>2.2499999999999999E-2</v>
      </c>
      <c r="Z44" s="118">
        <v>0.14560000000000001</v>
      </c>
      <c r="AA44" s="118">
        <v>0.1037</v>
      </c>
      <c r="AB44" s="118">
        <v>0.1004</v>
      </c>
      <c r="AC44" s="118">
        <v>0.1822</v>
      </c>
      <c r="AD44" s="118">
        <v>5.6800000000000003E-2</v>
      </c>
      <c r="AE44" s="118">
        <v>3.2000000000000001E-2</v>
      </c>
      <c r="AF44" s="118">
        <v>4.8099999999999997E-2</v>
      </c>
      <c r="AG44" s="118">
        <v>7.7999999999999996E-3</v>
      </c>
      <c r="AH44" s="118">
        <v>0.1019</v>
      </c>
      <c r="AI44" s="118">
        <v>8.43E-2</v>
      </c>
      <c r="AJ44" s="118">
        <v>4.2599999999999999E-2</v>
      </c>
      <c r="AK44" s="118">
        <v>1.3599999999999999E-2</v>
      </c>
      <c r="AL44" s="118">
        <v>0.13550000000000001</v>
      </c>
      <c r="AM44" s="118">
        <v>0.10589999999999999</v>
      </c>
      <c r="AN44" s="118">
        <v>0.19209999999999999</v>
      </c>
      <c r="AO44" s="118">
        <v>0.3533</v>
      </c>
      <c r="AP44" s="118">
        <v>1.38E-2</v>
      </c>
      <c r="AQ44" s="118">
        <v>9.9500000000000005E-2</v>
      </c>
      <c r="AR44" s="69"/>
    </row>
    <row r="45" spans="1:44">
      <c r="A45" s="92" t="s">
        <v>483</v>
      </c>
      <c r="B45" s="118">
        <v>0.20349999999999999</v>
      </c>
      <c r="C45" s="118">
        <v>0.16089999999999999</v>
      </c>
      <c r="D45" s="118">
        <v>0.24049999999999999</v>
      </c>
      <c r="E45" s="118">
        <v>0.12429999999999999</v>
      </c>
      <c r="F45" s="118">
        <v>0.2772</v>
      </c>
      <c r="G45" s="118">
        <v>0.2742</v>
      </c>
      <c r="H45" s="118">
        <v>0.20810000000000001</v>
      </c>
      <c r="I45" s="118">
        <v>0.24629999999999999</v>
      </c>
      <c r="J45" s="118">
        <v>0.21959999999999999</v>
      </c>
      <c r="K45" s="118">
        <v>0.29820000000000002</v>
      </c>
      <c r="L45" s="118">
        <v>0.27710000000000001</v>
      </c>
      <c r="M45" s="118">
        <v>0.2404</v>
      </c>
      <c r="N45" s="118">
        <v>0.1653</v>
      </c>
      <c r="O45" s="118">
        <v>0.15620000000000001</v>
      </c>
      <c r="P45" s="118">
        <v>0.1255</v>
      </c>
      <c r="Q45" s="118">
        <v>0.13150000000000001</v>
      </c>
      <c r="R45" s="118">
        <v>0.22969999999999999</v>
      </c>
      <c r="S45" s="118">
        <v>0.43380000000000002</v>
      </c>
      <c r="T45" s="118">
        <v>0.1769</v>
      </c>
      <c r="U45" s="118">
        <v>0.13159999999999999</v>
      </c>
      <c r="V45" s="118">
        <v>0.17630000000000001</v>
      </c>
      <c r="W45" s="118">
        <v>0.18410000000000001</v>
      </c>
      <c r="X45" s="118">
        <v>0.2253</v>
      </c>
      <c r="Y45" s="118">
        <v>0.1633</v>
      </c>
      <c r="Z45" s="118">
        <v>0.14169999999999999</v>
      </c>
      <c r="AA45" s="118">
        <v>0.13550000000000001</v>
      </c>
      <c r="AB45" s="118">
        <v>0.1211</v>
      </c>
      <c r="AC45" s="118">
        <v>0.15629999999999999</v>
      </c>
      <c r="AD45" s="118">
        <v>0.1255</v>
      </c>
      <c r="AE45" s="118">
        <v>0.20399999999999999</v>
      </c>
      <c r="AF45" s="118">
        <v>0.51329999999999998</v>
      </c>
      <c r="AG45" s="118">
        <v>0.16500000000000001</v>
      </c>
      <c r="AH45" s="118">
        <v>0.2079</v>
      </c>
      <c r="AI45" s="118">
        <v>0.43309999999999998</v>
      </c>
      <c r="AJ45" s="118">
        <v>0.1124</v>
      </c>
      <c r="AK45" s="118">
        <v>0.80300000000000005</v>
      </c>
      <c r="AL45" s="118">
        <v>0.1024</v>
      </c>
      <c r="AM45" s="118">
        <v>0.218</v>
      </c>
      <c r="AN45" s="118">
        <v>0.2331</v>
      </c>
      <c r="AO45" s="118">
        <v>0.31859999999999999</v>
      </c>
      <c r="AP45" s="118">
        <v>0.27889999999999998</v>
      </c>
      <c r="AQ45" s="118">
        <v>0.20080000000000001</v>
      </c>
      <c r="AR45" s="69"/>
    </row>
    <row r="46" spans="1:44">
      <c r="A46" s="93" t="s">
        <v>484</v>
      </c>
      <c r="B46" s="119"/>
      <c r="C46" s="119"/>
      <c r="D46" s="119"/>
      <c r="E46" s="119"/>
      <c r="F46" s="119"/>
      <c r="G46" s="119"/>
      <c r="H46" s="119"/>
      <c r="I46" s="119"/>
      <c r="J46" s="119"/>
      <c r="K46" s="119"/>
      <c r="L46" s="119"/>
      <c r="M46" s="119"/>
      <c r="N46" s="119"/>
      <c r="O46" s="119"/>
      <c r="P46" s="119"/>
      <c r="Q46" s="119"/>
      <c r="R46" s="119"/>
      <c r="S46" s="119"/>
      <c r="T46" s="119"/>
      <c r="U46" s="119"/>
      <c r="V46" s="119"/>
      <c r="W46" s="119"/>
      <c r="X46" s="119"/>
      <c r="Y46" s="119"/>
      <c r="Z46" s="119"/>
      <c r="AA46" s="119"/>
      <c r="AB46" s="119"/>
      <c r="AC46" s="119"/>
      <c r="AD46" s="119"/>
      <c r="AE46" s="119"/>
      <c r="AF46" s="119"/>
      <c r="AG46" s="119"/>
      <c r="AH46" s="119"/>
      <c r="AI46" s="119"/>
      <c r="AJ46" s="119"/>
      <c r="AK46" s="119"/>
      <c r="AL46" s="119"/>
      <c r="AM46" s="119"/>
      <c r="AN46" s="119"/>
      <c r="AO46" s="119"/>
      <c r="AP46" s="119"/>
      <c r="AQ46" s="119"/>
      <c r="AR46" s="69"/>
    </row>
    <row r="47" spans="1:44">
      <c r="A47" s="92" t="s">
        <v>485</v>
      </c>
      <c r="B47" s="118">
        <v>0.72130000000000005</v>
      </c>
      <c r="C47" s="118">
        <v>0.73260000000000003</v>
      </c>
      <c r="D47" s="118">
        <v>0.81389999999999996</v>
      </c>
      <c r="E47" s="118">
        <v>0.74139999999999995</v>
      </c>
      <c r="F47" s="118">
        <v>0.84340000000000004</v>
      </c>
      <c r="G47" s="118">
        <v>0.81040000000000001</v>
      </c>
      <c r="H47" s="118">
        <v>0.86860000000000004</v>
      </c>
      <c r="I47" s="118">
        <v>0.83499999999999996</v>
      </c>
      <c r="J47" s="118">
        <v>0.83520000000000005</v>
      </c>
      <c r="K47" s="118">
        <v>0.85189999999999999</v>
      </c>
      <c r="L47" s="118">
        <v>0.85940000000000005</v>
      </c>
      <c r="M47" s="118">
        <v>0.91200000000000003</v>
      </c>
      <c r="N47" s="118">
        <v>0.76790000000000003</v>
      </c>
      <c r="O47" s="118">
        <v>0.76219999999999999</v>
      </c>
      <c r="P47" s="118">
        <v>0.81610000000000005</v>
      </c>
      <c r="Q47" s="118">
        <v>0.73470000000000002</v>
      </c>
      <c r="R47" s="118">
        <v>0.81930000000000003</v>
      </c>
      <c r="S47" s="118">
        <v>0.80700000000000005</v>
      </c>
      <c r="T47" s="118">
        <v>0.90569999999999995</v>
      </c>
      <c r="U47" s="118">
        <v>0.74329999999999996</v>
      </c>
      <c r="V47" s="118">
        <v>0.85350000000000004</v>
      </c>
      <c r="W47" s="118">
        <v>0.88109999999999999</v>
      </c>
      <c r="X47" s="118">
        <v>0.78410000000000002</v>
      </c>
      <c r="Y47" s="118">
        <v>0.89870000000000005</v>
      </c>
      <c r="Z47" s="118">
        <v>0.80730000000000002</v>
      </c>
      <c r="AA47" s="118">
        <v>0.83040000000000003</v>
      </c>
      <c r="AB47" s="118">
        <v>0.87109999999999999</v>
      </c>
      <c r="AC47" s="118">
        <v>0.75380000000000003</v>
      </c>
      <c r="AD47" s="118">
        <v>0.83450000000000002</v>
      </c>
      <c r="AE47" s="118">
        <v>0.87860000000000005</v>
      </c>
      <c r="AF47" s="118">
        <v>0.83560000000000001</v>
      </c>
      <c r="AG47" s="118">
        <v>0.89790000000000003</v>
      </c>
      <c r="AH47" s="118">
        <v>0.79420000000000002</v>
      </c>
      <c r="AI47" s="118">
        <v>0.76539999999999997</v>
      </c>
      <c r="AJ47" s="118">
        <v>0.82520000000000004</v>
      </c>
      <c r="AK47" s="118">
        <v>0.90069999999999995</v>
      </c>
      <c r="AL47" s="118">
        <v>0.79979999999999996</v>
      </c>
      <c r="AM47" s="118">
        <v>0.84560000000000002</v>
      </c>
      <c r="AN47" s="118">
        <v>0.87470000000000003</v>
      </c>
      <c r="AO47" s="118">
        <v>0.79549999999999998</v>
      </c>
      <c r="AP47" s="118">
        <v>0.8004</v>
      </c>
      <c r="AQ47" s="118">
        <v>0.80210000000000004</v>
      </c>
      <c r="AR47" s="69"/>
    </row>
    <row r="48" spans="1:44">
      <c r="A48" s="92" t="s">
        <v>486</v>
      </c>
      <c r="B48" s="118">
        <v>0.86780000000000002</v>
      </c>
      <c r="C48" s="118">
        <v>0.95189999999999997</v>
      </c>
      <c r="D48" s="118">
        <v>0.93630000000000002</v>
      </c>
      <c r="E48" s="118">
        <v>0.92830000000000001</v>
      </c>
      <c r="F48" s="118">
        <v>0.95450000000000002</v>
      </c>
      <c r="G48" s="118">
        <v>0.9456</v>
      </c>
      <c r="H48" s="118">
        <v>0.90449999999999997</v>
      </c>
      <c r="I48" s="118">
        <v>0.93020000000000003</v>
      </c>
      <c r="J48" s="118">
        <v>0.94450000000000001</v>
      </c>
      <c r="K48" s="118">
        <v>0.94720000000000004</v>
      </c>
      <c r="L48" s="118">
        <v>0.92630000000000001</v>
      </c>
      <c r="M48" s="118">
        <v>0.93220000000000003</v>
      </c>
      <c r="N48" s="118">
        <v>0.9506</v>
      </c>
      <c r="O48" s="118">
        <v>0.94120000000000004</v>
      </c>
      <c r="P48" s="118">
        <v>0.95340000000000003</v>
      </c>
      <c r="Q48" s="118">
        <v>0.94330000000000003</v>
      </c>
      <c r="R48" s="118">
        <v>0.90110000000000001</v>
      </c>
      <c r="S48" s="118">
        <v>0.85309999999999997</v>
      </c>
      <c r="T48" s="118">
        <v>0.90820000000000001</v>
      </c>
      <c r="U48" s="118">
        <v>0.93989999999999996</v>
      </c>
      <c r="V48" s="118">
        <v>0.92779999999999996</v>
      </c>
      <c r="W48" s="118">
        <v>0.92720000000000002</v>
      </c>
      <c r="X48" s="118">
        <v>0.9355</v>
      </c>
      <c r="Y48" s="118">
        <v>0.93430000000000002</v>
      </c>
      <c r="Z48" s="118">
        <v>0.95189999999999997</v>
      </c>
      <c r="AA48" s="118">
        <v>0.93220000000000003</v>
      </c>
      <c r="AB48" s="118">
        <v>0.93279999999999996</v>
      </c>
      <c r="AC48" s="118">
        <v>0.93489999999999995</v>
      </c>
      <c r="AD48" s="118">
        <v>0.95920000000000005</v>
      </c>
      <c r="AE48" s="118">
        <v>0.93140000000000001</v>
      </c>
      <c r="AF48" s="118">
        <v>0.88370000000000004</v>
      </c>
      <c r="AG48" s="118">
        <v>0.95009999999999994</v>
      </c>
      <c r="AH48" s="118">
        <v>0.93979999999999997</v>
      </c>
      <c r="AI48" s="118">
        <v>0.81269999999999998</v>
      </c>
      <c r="AJ48" s="118">
        <v>0.90529999999999999</v>
      </c>
      <c r="AK48" s="118">
        <v>0.69199999999999995</v>
      </c>
      <c r="AL48" s="118">
        <v>0.95830000000000004</v>
      </c>
      <c r="AM48" s="118">
        <v>0.92749999999999999</v>
      </c>
      <c r="AN48" s="118">
        <v>0.93369999999999997</v>
      </c>
      <c r="AO48" s="118">
        <v>0.90749999999999997</v>
      </c>
      <c r="AP48" s="118">
        <v>0.92330000000000001</v>
      </c>
      <c r="AQ48" s="118">
        <v>0.92230000000000001</v>
      </c>
      <c r="AR48" s="69"/>
    </row>
    <row r="49" spans="1:44">
      <c r="A49" s="92" t="s">
        <v>487</v>
      </c>
      <c r="B49" s="118">
        <v>-6.13E-2</v>
      </c>
      <c r="C49" s="118">
        <v>-0.13150000000000001</v>
      </c>
      <c r="D49" s="118">
        <v>1.8800000000000001E-2</v>
      </c>
      <c r="E49" s="118">
        <v>-0.1144</v>
      </c>
      <c r="F49" s="118">
        <v>5.6399999999999999E-2</v>
      </c>
      <c r="G49" s="118">
        <v>5.8299999999999998E-2</v>
      </c>
      <c r="H49" s="118">
        <v>0.1502</v>
      </c>
      <c r="I49" s="118">
        <v>0.1114</v>
      </c>
      <c r="J49" s="118">
        <v>6.6799999999999998E-2</v>
      </c>
      <c r="K49" s="118">
        <v>0.15359999999999999</v>
      </c>
      <c r="L49" s="118">
        <v>0.16830000000000001</v>
      </c>
      <c r="M49" s="118">
        <v>0.24010000000000001</v>
      </c>
      <c r="N49" s="118">
        <v>-7.3200000000000001E-2</v>
      </c>
      <c r="O49" s="118">
        <v>-9.4100000000000003E-2</v>
      </c>
      <c r="P49" s="118">
        <v>-7.0900000000000005E-2</v>
      </c>
      <c r="Q49" s="118">
        <v>-0.15310000000000001</v>
      </c>
      <c r="R49" s="118">
        <v>4.8800000000000003E-2</v>
      </c>
      <c r="S49" s="118">
        <v>0.42820000000000003</v>
      </c>
      <c r="T49" s="118">
        <v>0.13569999999999999</v>
      </c>
      <c r="U49" s="118">
        <v>-0.1118</v>
      </c>
      <c r="V49" s="118">
        <v>3.15E-2</v>
      </c>
      <c r="W49" s="118">
        <v>6.8599999999999994E-2</v>
      </c>
      <c r="X49" s="118">
        <v>2.2200000000000001E-2</v>
      </c>
      <c r="Y49" s="118">
        <v>0.1104</v>
      </c>
      <c r="Z49" s="118">
        <v>-5.4699999999999999E-2</v>
      </c>
      <c r="AA49" s="118">
        <v>-1.7600000000000001E-2</v>
      </c>
      <c r="AB49" s="118">
        <v>9.4999999999999998E-3</v>
      </c>
      <c r="AC49" s="118">
        <v>-7.3400000000000007E-2</v>
      </c>
      <c r="AD49" s="118">
        <v>-2.9000000000000001E-2</v>
      </c>
      <c r="AE49" s="118">
        <v>8.3900000000000002E-2</v>
      </c>
      <c r="AF49" s="118">
        <v>0.51849999999999996</v>
      </c>
      <c r="AG49" s="118">
        <v>9.69E-2</v>
      </c>
      <c r="AH49" s="118">
        <v>1.18E-2</v>
      </c>
      <c r="AI49" s="118">
        <v>0.28110000000000002</v>
      </c>
      <c r="AJ49" s="118">
        <v>-4.1999999999999997E-3</v>
      </c>
      <c r="AK49" s="118">
        <v>2.2863000000000002</v>
      </c>
      <c r="AL49" s="118">
        <v>-9.6699999999999994E-2</v>
      </c>
      <c r="AM49" s="118">
        <v>0.1148</v>
      </c>
      <c r="AN49" s="118">
        <v>0.11119999999999999</v>
      </c>
      <c r="AO49" s="118">
        <v>0.17949999999999999</v>
      </c>
      <c r="AP49" s="118">
        <v>9.5200000000000007E-2</v>
      </c>
      <c r="AQ49" s="118">
        <v>8.2000000000000007E-3</v>
      </c>
      <c r="AR49" s="69"/>
    </row>
    <row r="50" spans="1:44" ht="31.5" customHeight="1" thickBot="1">
      <c r="A50" s="158" t="s">
        <v>488</v>
      </c>
      <c r="B50" s="284">
        <v>1.7170000000000001</v>
      </c>
      <c r="C50" s="284">
        <v>2.3498000000000001</v>
      </c>
      <c r="D50" s="284">
        <v>1.2678</v>
      </c>
      <c r="E50" s="284">
        <v>2.6355</v>
      </c>
      <c r="F50" s="284">
        <v>0.95730000000000004</v>
      </c>
      <c r="G50" s="284">
        <v>0.99709999999999999</v>
      </c>
      <c r="H50" s="284">
        <v>0.79590000000000005</v>
      </c>
      <c r="I50" s="284">
        <v>0.85780000000000001</v>
      </c>
      <c r="J50" s="284">
        <v>0.96340000000000003</v>
      </c>
      <c r="K50" s="284">
        <v>0.67200000000000004</v>
      </c>
      <c r="L50" s="284">
        <v>0.68300000000000005</v>
      </c>
      <c r="M50" s="284">
        <v>0.41689999999999999</v>
      </c>
      <c r="N50" s="284">
        <v>1.8083</v>
      </c>
      <c r="O50" s="284">
        <v>2.2418</v>
      </c>
      <c r="P50" s="284">
        <v>2.3359999999999999</v>
      </c>
      <c r="Q50" s="284">
        <v>3.3022</v>
      </c>
      <c r="R50" s="284">
        <v>1.3574999999999999</v>
      </c>
      <c r="S50" s="284">
        <v>0.57150000000000001</v>
      </c>
      <c r="T50" s="284">
        <v>0.77349999999999997</v>
      </c>
      <c r="U50" s="284">
        <v>2.3412999999999999</v>
      </c>
      <c r="V50" s="284">
        <v>1.3545</v>
      </c>
      <c r="W50" s="284">
        <v>1.0734999999999999</v>
      </c>
      <c r="X50" s="284">
        <v>1.1995</v>
      </c>
      <c r="Y50" s="284">
        <v>0.75739999999999996</v>
      </c>
      <c r="Z50" s="284">
        <v>1.8734</v>
      </c>
      <c r="AA50" s="284">
        <v>1.82</v>
      </c>
      <c r="AB50" s="284">
        <v>1.7189000000000001</v>
      </c>
      <c r="AC50" s="284">
        <v>1.8955</v>
      </c>
      <c r="AD50" s="284">
        <v>1.5909</v>
      </c>
      <c r="AE50" s="284">
        <v>0.93610000000000004</v>
      </c>
      <c r="AF50" s="284">
        <v>0.43569999999999998</v>
      </c>
      <c r="AG50" s="284">
        <v>0.73750000000000004</v>
      </c>
      <c r="AH50" s="284">
        <v>1.2495000000000001</v>
      </c>
      <c r="AI50" s="284">
        <v>0.88580000000000003</v>
      </c>
      <c r="AJ50" s="284">
        <v>2.0659999999999998</v>
      </c>
      <c r="AK50" s="284">
        <v>0.16450000000000001</v>
      </c>
      <c r="AL50" s="284">
        <v>2.6311</v>
      </c>
      <c r="AM50" s="284">
        <v>0.84730000000000005</v>
      </c>
      <c r="AN50" s="284">
        <v>0.79859999999999998</v>
      </c>
      <c r="AO50" s="284">
        <v>0.79620000000000002</v>
      </c>
      <c r="AP50" s="284">
        <v>0.95750000000000002</v>
      </c>
      <c r="AQ50" s="284">
        <v>1.3580000000000001</v>
      </c>
      <c r="AR50" s="69"/>
    </row>
    <row r="51" spans="1:44" ht="15.75" thickTop="1">
      <c r="A51" s="911" t="s">
        <v>489</v>
      </c>
      <c r="B51" s="911"/>
      <c r="C51" s="911"/>
      <c r="D51" s="911"/>
      <c r="E51" s="911"/>
      <c r="F51" s="911"/>
      <c r="G51" s="911"/>
      <c r="H51" s="911"/>
      <c r="I51" s="911"/>
      <c r="J51" s="911"/>
      <c r="K51" s="911"/>
      <c r="L51" s="911"/>
      <c r="M51" s="911"/>
      <c r="N51" s="911"/>
      <c r="O51" s="911"/>
      <c r="P51" s="911"/>
      <c r="Q51" s="911"/>
      <c r="R51" s="911"/>
      <c r="S51" s="911"/>
      <c r="T51" s="911"/>
      <c r="U51" s="911"/>
      <c r="V51" s="911"/>
      <c r="W51" s="911"/>
      <c r="X51" s="911"/>
      <c r="Y51" s="911"/>
      <c r="Z51" s="911"/>
      <c r="AA51" s="911"/>
      <c r="AB51" s="911"/>
      <c r="AC51" s="911"/>
      <c r="AD51" s="911"/>
      <c r="AE51" s="911"/>
      <c r="AF51" s="911"/>
      <c r="AG51" s="911"/>
      <c r="AH51" s="911"/>
      <c r="AI51" s="911"/>
      <c r="AJ51" s="911"/>
      <c r="AK51" s="911"/>
      <c r="AL51" s="911"/>
      <c r="AM51" s="911"/>
      <c r="AN51" s="911"/>
      <c r="AO51" s="911"/>
      <c r="AP51" s="911"/>
      <c r="AQ51" s="911"/>
      <c r="AR51" s="159"/>
    </row>
    <row r="52" spans="1:44" ht="37.5" customHeight="1">
      <c r="A52" s="869" t="s">
        <v>490</v>
      </c>
      <c r="B52" s="869"/>
      <c r="C52" s="869"/>
      <c r="D52" s="869"/>
      <c r="E52" s="869"/>
      <c r="F52" s="869"/>
      <c r="G52" s="869"/>
      <c r="H52" s="869"/>
      <c r="I52" s="869"/>
      <c r="J52" s="869"/>
      <c r="K52" s="869"/>
      <c r="L52" s="869"/>
      <c r="M52" s="869"/>
      <c r="N52" s="869"/>
      <c r="O52" s="869"/>
      <c r="P52" s="869"/>
      <c r="Q52" s="869"/>
      <c r="R52" s="869"/>
      <c r="S52" s="869"/>
      <c r="T52" s="869"/>
      <c r="U52" s="869"/>
      <c r="V52" s="869"/>
      <c r="W52" s="869"/>
      <c r="X52" s="869"/>
      <c r="Y52" s="869"/>
      <c r="Z52" s="869"/>
      <c r="AA52" s="869"/>
      <c r="AB52" s="869"/>
      <c r="AC52" s="869"/>
      <c r="AD52" s="869"/>
      <c r="AE52" s="869"/>
      <c r="AF52" s="869"/>
      <c r="AG52" s="869"/>
      <c r="AH52" s="869"/>
      <c r="AI52" s="869"/>
      <c r="AJ52" s="869"/>
      <c r="AK52" s="869"/>
      <c r="AL52" s="869"/>
      <c r="AM52" s="869"/>
      <c r="AN52" s="869"/>
      <c r="AO52" s="869"/>
      <c r="AP52" s="869"/>
      <c r="AQ52" s="869"/>
      <c r="AR52" s="159"/>
    </row>
    <row r="53" spans="1:44" ht="26.25" customHeight="1">
      <c r="A53" s="869" t="s">
        <v>491</v>
      </c>
      <c r="B53" s="869"/>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69"/>
      <c r="AL53" s="869"/>
      <c r="AM53" s="869"/>
      <c r="AN53" s="869"/>
      <c r="AO53" s="869"/>
      <c r="AP53" s="869"/>
      <c r="AQ53" s="869"/>
      <c r="AR53" s="159"/>
    </row>
    <row r="54" spans="1:44">
      <c r="A54" s="871" t="s">
        <v>492</v>
      </c>
      <c r="B54" s="871"/>
      <c r="C54" s="871"/>
      <c r="D54" s="871"/>
      <c r="E54" s="871"/>
      <c r="F54" s="871"/>
      <c r="G54" s="871"/>
      <c r="H54" s="871"/>
      <c r="I54" s="871"/>
      <c r="J54" s="871"/>
      <c r="K54" s="871"/>
      <c r="L54" s="871"/>
      <c r="M54" s="871"/>
      <c r="N54" s="871"/>
      <c r="O54" s="871"/>
      <c r="P54" s="871"/>
      <c r="Q54" s="871"/>
      <c r="R54" s="871"/>
      <c r="S54" s="871"/>
      <c r="T54" s="871"/>
      <c r="U54" s="871"/>
      <c r="V54" s="871"/>
      <c r="W54" s="871"/>
      <c r="X54" s="871"/>
      <c r="Y54" s="871"/>
      <c r="Z54" s="871"/>
      <c r="AA54" s="871"/>
      <c r="AB54" s="871"/>
      <c r="AC54" s="871"/>
      <c r="AD54" s="871"/>
      <c r="AE54" s="871"/>
      <c r="AF54" s="871"/>
      <c r="AG54" s="871"/>
      <c r="AH54" s="871"/>
      <c r="AI54" s="871"/>
      <c r="AJ54" s="871"/>
      <c r="AK54" s="871"/>
      <c r="AL54" s="871"/>
      <c r="AM54" s="871"/>
      <c r="AN54" s="871"/>
      <c r="AO54" s="871"/>
      <c r="AP54" s="871"/>
      <c r="AQ54" s="871"/>
      <c r="AR54" s="69"/>
    </row>
    <row r="55" spans="1:44">
      <c r="A55" s="871" t="s">
        <v>493</v>
      </c>
      <c r="B55" s="871"/>
      <c r="C55" s="871"/>
      <c r="D55" s="871"/>
      <c r="E55" s="871"/>
      <c r="F55" s="871"/>
      <c r="G55" s="871"/>
      <c r="H55" s="871"/>
      <c r="I55" s="871"/>
      <c r="J55" s="871"/>
      <c r="K55" s="871"/>
      <c r="L55" s="871"/>
      <c r="M55" s="871"/>
      <c r="N55" s="871"/>
      <c r="O55" s="871"/>
      <c r="P55" s="871"/>
      <c r="Q55" s="871"/>
      <c r="R55" s="871"/>
      <c r="S55" s="871"/>
      <c r="T55" s="871"/>
      <c r="U55" s="871"/>
      <c r="V55" s="871"/>
      <c r="W55" s="871"/>
      <c r="X55" s="871"/>
      <c r="Y55" s="871"/>
      <c r="Z55" s="871"/>
      <c r="AA55" s="871"/>
      <c r="AB55" s="871"/>
      <c r="AC55" s="871"/>
      <c r="AD55" s="871"/>
      <c r="AE55" s="871"/>
      <c r="AF55" s="871"/>
      <c r="AG55" s="871"/>
      <c r="AH55" s="871"/>
      <c r="AI55" s="871"/>
      <c r="AJ55" s="871"/>
      <c r="AK55" s="871"/>
      <c r="AL55" s="871"/>
      <c r="AM55" s="871"/>
      <c r="AN55" s="871"/>
      <c r="AO55" s="871"/>
      <c r="AP55" s="871"/>
      <c r="AQ55" s="871"/>
      <c r="AR55" s="69"/>
    </row>
    <row r="56" spans="1:44">
      <c r="A56" s="160" t="s">
        <v>996</v>
      </c>
      <c r="B56" s="1"/>
      <c r="C56" s="1"/>
      <c r="D56" s="1"/>
      <c r="E56" s="1"/>
      <c r="F56" s="1"/>
      <c r="G56" s="1"/>
      <c r="H56" s="1"/>
      <c r="I56" s="1"/>
      <c r="J56" s="1"/>
      <c r="K56" s="1"/>
      <c r="L56" s="1"/>
      <c r="M56" s="1"/>
      <c r="N56" s="1"/>
      <c r="O56" s="1"/>
      <c r="P56" s="1"/>
      <c r="Q56" s="1"/>
      <c r="R56" s="1"/>
      <c r="S56" s="1"/>
      <c r="T56" s="1"/>
      <c r="U56" s="1"/>
      <c r="V56" s="1"/>
      <c r="W56" s="1"/>
      <c r="X56" s="1"/>
      <c r="Y56" s="1"/>
      <c r="Z56" s="69"/>
      <c r="AA56" s="69"/>
      <c r="AB56" s="69"/>
      <c r="AC56" s="69"/>
      <c r="AD56" s="69"/>
      <c r="AE56" s="161"/>
      <c r="AF56" s="69"/>
      <c r="AG56" s="69"/>
      <c r="AH56" s="69"/>
      <c r="AI56" s="69"/>
      <c r="AJ56" s="69"/>
      <c r="AK56" s="69"/>
      <c r="AL56" s="69"/>
      <c r="AM56" s="69"/>
      <c r="AN56" s="69"/>
      <c r="AO56" s="69"/>
      <c r="AP56" s="69"/>
      <c r="AQ56" s="69"/>
      <c r="AR56" s="69"/>
    </row>
    <row r="57" spans="1:44" ht="25.5">
      <c r="A57" s="96"/>
      <c r="B57" s="83" t="s">
        <v>365</v>
      </c>
      <c r="C57" s="83" t="s">
        <v>379</v>
      </c>
      <c r="D57" s="83" t="s">
        <v>362</v>
      </c>
      <c r="E57" s="83" t="s">
        <v>371</v>
      </c>
      <c r="F57" s="83" t="s">
        <v>380</v>
      </c>
      <c r="G57" s="83" t="s">
        <v>369</v>
      </c>
      <c r="H57" s="83" t="s">
        <v>355</v>
      </c>
      <c r="I57" s="83" t="s">
        <v>378</v>
      </c>
      <c r="J57" s="84" t="s">
        <v>376</v>
      </c>
      <c r="K57" s="83" t="s">
        <v>363</v>
      </c>
      <c r="L57" s="83" t="s">
        <v>377</v>
      </c>
      <c r="M57" s="83" t="s">
        <v>367</v>
      </c>
      <c r="N57" s="83" t="s">
        <v>383</v>
      </c>
      <c r="O57" s="83" t="s">
        <v>358</v>
      </c>
      <c r="P57" s="83" t="s">
        <v>381</v>
      </c>
      <c r="Q57" s="83" t="s">
        <v>382</v>
      </c>
      <c r="R57" s="84" t="s">
        <v>360</v>
      </c>
      <c r="S57" s="83" t="s">
        <v>372</v>
      </c>
      <c r="T57" s="83" t="s">
        <v>373</v>
      </c>
      <c r="U57" s="83" t="s">
        <v>361</v>
      </c>
      <c r="V57" s="83" t="s">
        <v>359</v>
      </c>
      <c r="W57" s="83" t="s">
        <v>354</v>
      </c>
      <c r="X57" s="83" t="s">
        <v>364</v>
      </c>
      <c r="Y57" s="83" t="s">
        <v>374</v>
      </c>
      <c r="Z57" s="84" t="s">
        <v>366</v>
      </c>
      <c r="AA57" s="83" t="s">
        <v>356</v>
      </c>
      <c r="AB57" s="83" t="s">
        <v>357</v>
      </c>
      <c r="AC57" s="83" t="s">
        <v>375</v>
      </c>
      <c r="AD57" s="83" t="s">
        <v>368</v>
      </c>
      <c r="AE57" s="83" t="s">
        <v>370</v>
      </c>
      <c r="AF57" s="83" t="s">
        <v>384</v>
      </c>
      <c r="AG57" s="83" t="s">
        <v>1004</v>
      </c>
      <c r="AH57" s="83" t="s">
        <v>1005</v>
      </c>
      <c r="AI57" s="83" t="s">
        <v>1006</v>
      </c>
      <c r="AJ57" s="83" t="s">
        <v>1007</v>
      </c>
      <c r="AK57" s="83" t="s">
        <v>1008</v>
      </c>
      <c r="AL57" s="83" t="s">
        <v>1009</v>
      </c>
      <c r="AM57" s="83" t="s">
        <v>1010</v>
      </c>
      <c r="AN57" s="83" t="s">
        <v>1011</v>
      </c>
      <c r="AO57" s="83" t="s">
        <v>1012</v>
      </c>
      <c r="AP57" s="83" t="s">
        <v>1013</v>
      </c>
      <c r="AQ57" s="84" t="s">
        <v>443</v>
      </c>
      <c r="AR57" s="69"/>
    </row>
    <row r="58" spans="1:44">
      <c r="A58" s="69"/>
      <c r="B58" s="69"/>
      <c r="C58" s="69"/>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c r="AQ58" s="69"/>
      <c r="AR58" s="69"/>
    </row>
    <row r="59" spans="1:44">
      <c r="A59" s="93" t="s">
        <v>495</v>
      </c>
      <c r="B59" s="97"/>
      <c r="C59" s="97"/>
      <c r="D59" s="97"/>
      <c r="E59" s="97"/>
      <c r="F59" s="97"/>
      <c r="G59" s="97"/>
      <c r="H59" s="98"/>
      <c r="I59" s="98"/>
      <c r="J59" s="98"/>
      <c r="K59" s="97"/>
      <c r="L59" s="97"/>
      <c r="M59" s="97"/>
      <c r="N59" s="97"/>
      <c r="O59" s="97"/>
      <c r="P59" s="98"/>
      <c r="Q59" s="98"/>
      <c r="R59" s="98"/>
      <c r="S59" s="97"/>
      <c r="T59" s="97"/>
      <c r="U59" s="97"/>
      <c r="V59" s="97"/>
      <c r="W59" s="97"/>
      <c r="X59" s="98"/>
      <c r="Y59" s="98"/>
      <c r="Z59" s="98"/>
      <c r="AA59" s="97"/>
      <c r="AB59" s="97"/>
      <c r="AC59" s="97"/>
      <c r="AD59" s="97"/>
      <c r="AE59" s="98"/>
      <c r="AF59" s="98"/>
      <c r="AG59" s="98"/>
      <c r="AH59" s="98"/>
      <c r="AI59" s="98"/>
      <c r="AJ59" s="98"/>
      <c r="AK59" s="98"/>
      <c r="AL59" s="98"/>
      <c r="AM59" s="98"/>
      <c r="AN59" s="98"/>
      <c r="AO59" s="98"/>
      <c r="AP59" s="98"/>
      <c r="AQ59" s="98"/>
      <c r="AR59" s="69"/>
    </row>
    <row r="60" spans="1:44">
      <c r="A60" s="102" t="s">
        <v>496</v>
      </c>
      <c r="B60" s="183">
        <v>6.9900000000000004E-2</v>
      </c>
      <c r="C60" s="183">
        <v>6.3100000000000003E-2</v>
      </c>
      <c r="D60" s="183">
        <v>5.6800000000000003E-2</v>
      </c>
      <c r="E60" s="183">
        <v>5.2400000000000002E-2</v>
      </c>
      <c r="F60" s="183">
        <v>6.2100000000000002E-2</v>
      </c>
      <c r="G60" s="183">
        <v>5.0999999999999997E-2</v>
      </c>
      <c r="H60" s="183">
        <v>8.3199999999999996E-2</v>
      </c>
      <c r="I60" s="183">
        <v>6.5799999999999997E-2</v>
      </c>
      <c r="J60" s="183">
        <v>6.5699999999999995E-2</v>
      </c>
      <c r="K60" s="183">
        <v>5.7200000000000001E-2</v>
      </c>
      <c r="L60" s="183">
        <v>5.9299999999999999E-2</v>
      </c>
      <c r="M60" s="183">
        <v>8.1000000000000003E-2</v>
      </c>
      <c r="N60" s="183">
        <v>9.5500000000000002E-2</v>
      </c>
      <c r="O60" s="183">
        <v>5.6300000000000003E-2</v>
      </c>
      <c r="P60" s="183">
        <v>5.7000000000000002E-2</v>
      </c>
      <c r="Q60" s="183">
        <v>5.8400000000000001E-2</v>
      </c>
      <c r="R60" s="183">
        <v>6.8199999999999997E-2</v>
      </c>
      <c r="S60" s="183">
        <v>0.12429999999999999</v>
      </c>
      <c r="T60" s="183">
        <v>7.9799999999999996E-2</v>
      </c>
      <c r="U60" s="183">
        <v>9.0700000000000003E-2</v>
      </c>
      <c r="V60" s="183">
        <v>5.8700000000000002E-2</v>
      </c>
      <c r="W60" s="183">
        <v>7.7100000000000002E-2</v>
      </c>
      <c r="X60" s="183">
        <v>6.6900000000000001E-2</v>
      </c>
      <c r="Y60" s="183">
        <v>7.7299999999999994E-2</v>
      </c>
      <c r="Z60" s="183">
        <v>7.6100000000000001E-2</v>
      </c>
      <c r="AA60" s="183">
        <v>5.9799999999999999E-2</v>
      </c>
      <c r="AB60" s="183">
        <v>5.4100000000000002E-2</v>
      </c>
      <c r="AC60" s="183">
        <v>7.46E-2</v>
      </c>
      <c r="AD60" s="183">
        <v>0.12820000000000001</v>
      </c>
      <c r="AE60" s="183">
        <v>7.2700000000000001E-2</v>
      </c>
      <c r="AF60" s="183">
        <v>8.5099999999999995E-2</v>
      </c>
      <c r="AG60" s="183">
        <v>7.9500000000000001E-2</v>
      </c>
      <c r="AH60" s="183">
        <v>7.5800000000000006E-2</v>
      </c>
      <c r="AI60" s="183">
        <v>9.2100000000000001E-2</v>
      </c>
      <c r="AJ60" s="183">
        <v>7.2700000000000001E-2</v>
      </c>
      <c r="AK60" s="183">
        <v>0.14610000000000001</v>
      </c>
      <c r="AL60" s="183">
        <v>6.25E-2</v>
      </c>
      <c r="AM60" s="183">
        <v>9.6500000000000002E-2</v>
      </c>
      <c r="AN60" s="183">
        <v>7.2300000000000003E-2</v>
      </c>
      <c r="AO60" s="183">
        <v>8.2100000000000006E-2</v>
      </c>
      <c r="AP60" s="183">
        <v>8.2100000000000006E-2</v>
      </c>
      <c r="AQ60" s="183">
        <v>6.83E-2</v>
      </c>
      <c r="AR60" s="69"/>
    </row>
    <row r="61" spans="1:44">
      <c r="A61" s="102" t="s">
        <v>497</v>
      </c>
      <c r="B61" s="183">
        <v>7.4099999999999999E-2</v>
      </c>
      <c r="C61" s="183">
        <v>6.4000000000000001E-2</v>
      </c>
      <c r="D61" s="183">
        <v>6.1100000000000002E-2</v>
      </c>
      <c r="E61" s="183">
        <v>5.4199999999999998E-2</v>
      </c>
      <c r="F61" s="183">
        <v>6.2700000000000006E-2</v>
      </c>
      <c r="G61" s="183">
        <v>5.5800000000000002E-2</v>
      </c>
      <c r="H61" s="183">
        <v>8.3400000000000002E-2</v>
      </c>
      <c r="I61" s="183">
        <v>6.9800000000000001E-2</v>
      </c>
      <c r="J61" s="183">
        <v>6.7400000000000002E-2</v>
      </c>
      <c r="K61" s="183">
        <v>5.8299999999999998E-2</v>
      </c>
      <c r="L61" s="183">
        <v>6.0600000000000001E-2</v>
      </c>
      <c r="M61" s="183">
        <v>8.3299999999999999E-2</v>
      </c>
      <c r="N61" s="183">
        <v>0.10390000000000001</v>
      </c>
      <c r="O61" s="183">
        <v>5.8400000000000001E-2</v>
      </c>
      <c r="P61" s="183">
        <v>5.6599999999999998E-2</v>
      </c>
      <c r="Q61" s="183">
        <v>5.79E-2</v>
      </c>
      <c r="R61" s="183">
        <v>6.8400000000000002E-2</v>
      </c>
      <c r="S61" s="183">
        <v>0.1145</v>
      </c>
      <c r="T61" s="183">
        <v>8.1900000000000001E-2</v>
      </c>
      <c r="U61" s="183">
        <v>8.8599999999999998E-2</v>
      </c>
      <c r="V61" s="183">
        <v>5.8799999999999998E-2</v>
      </c>
      <c r="W61" s="183">
        <v>7.6700000000000004E-2</v>
      </c>
      <c r="X61" s="183">
        <v>6.7100000000000007E-2</v>
      </c>
      <c r="Y61" s="183">
        <v>7.7700000000000005E-2</v>
      </c>
      <c r="Z61" s="183">
        <v>7.8100000000000003E-2</v>
      </c>
      <c r="AA61" s="183">
        <v>6.2E-2</v>
      </c>
      <c r="AB61" s="183">
        <v>5.4600000000000003E-2</v>
      </c>
      <c r="AC61" s="183">
        <v>7.4300000000000005E-2</v>
      </c>
      <c r="AD61" s="183">
        <v>0.1305</v>
      </c>
      <c r="AE61" s="183">
        <v>7.3700000000000002E-2</v>
      </c>
      <c r="AF61" s="183">
        <v>7.9799999999999996E-2</v>
      </c>
      <c r="AG61" s="183">
        <v>8.0399999999999999E-2</v>
      </c>
      <c r="AH61" s="183">
        <v>7.9899999999999999E-2</v>
      </c>
      <c r="AI61" s="183">
        <v>9.1399999999999995E-2</v>
      </c>
      <c r="AJ61" s="183">
        <v>7.7799999999999994E-2</v>
      </c>
      <c r="AK61" s="183">
        <v>0.14699999999999999</v>
      </c>
      <c r="AL61" s="183">
        <v>6.9199999999999998E-2</v>
      </c>
      <c r="AM61" s="183">
        <v>9.5899999999999999E-2</v>
      </c>
      <c r="AN61" s="183">
        <v>6.6900000000000001E-2</v>
      </c>
      <c r="AO61" s="183">
        <v>8.6400000000000005E-2</v>
      </c>
      <c r="AP61" s="183">
        <v>8.2799999999999999E-2</v>
      </c>
      <c r="AQ61" s="183">
        <v>7.0000000000000007E-2</v>
      </c>
      <c r="AR61" s="69"/>
    </row>
    <row r="62" spans="1:44">
      <c r="A62" s="102" t="s">
        <v>498</v>
      </c>
      <c r="B62" s="183">
        <v>5.2200000000000003E-2</v>
      </c>
      <c r="C62" s="183">
        <v>5.7099999999999998E-2</v>
      </c>
      <c r="D62" s="183">
        <v>4.4699999999999997E-2</v>
      </c>
      <c r="E62" s="183">
        <v>3.7100000000000001E-2</v>
      </c>
      <c r="F62" s="183">
        <v>5.7599999999999998E-2</v>
      </c>
      <c r="G62" s="183">
        <v>4.1399999999999999E-2</v>
      </c>
      <c r="H62" s="183">
        <v>5.9799999999999999E-2</v>
      </c>
      <c r="I62" s="183">
        <v>6.3700000000000007E-2</v>
      </c>
      <c r="J62" s="183">
        <v>3.49E-2</v>
      </c>
      <c r="K62" s="183">
        <v>5.2900000000000003E-2</v>
      </c>
      <c r="L62" s="183">
        <v>5.0700000000000002E-2</v>
      </c>
      <c r="M62" s="183">
        <v>7.6200000000000004E-2</v>
      </c>
      <c r="N62" s="183">
        <v>7.7100000000000002E-2</v>
      </c>
      <c r="O62" s="183">
        <v>2.3699999999999999E-2</v>
      </c>
      <c r="P62" s="183">
        <v>7.4000000000000003E-3</v>
      </c>
      <c r="Q62" s="183">
        <v>5.5300000000000002E-2</v>
      </c>
      <c r="R62" s="183">
        <v>5.4399999999999997E-2</v>
      </c>
      <c r="S62" s="183">
        <v>5.8999999999999997E-2</v>
      </c>
      <c r="T62" s="183">
        <v>7.5899999999999995E-2</v>
      </c>
      <c r="U62" s="183">
        <v>3.7600000000000001E-2</v>
      </c>
      <c r="V62" s="183">
        <v>3.7400000000000003E-2</v>
      </c>
      <c r="W62" s="183">
        <v>7.1499999999999994E-2</v>
      </c>
      <c r="X62" s="183">
        <v>6.2100000000000002E-2</v>
      </c>
      <c r="Y62" s="183">
        <v>6.2899999999999998E-2</v>
      </c>
      <c r="Z62" s="183">
        <v>4.7699999999999999E-2</v>
      </c>
      <c r="AA62" s="183">
        <v>5.5599999999999997E-2</v>
      </c>
      <c r="AB62" s="183">
        <v>4.36E-2</v>
      </c>
      <c r="AC62" s="183">
        <v>7.22E-2</v>
      </c>
      <c r="AD62" s="183">
        <v>0.10929999999999999</v>
      </c>
      <c r="AE62" s="183">
        <v>6.8199999999999997E-2</v>
      </c>
      <c r="AF62" s="183">
        <v>6.3799999999999996E-2</v>
      </c>
      <c r="AG62" s="183">
        <v>7.7700000000000005E-2</v>
      </c>
      <c r="AH62" s="183">
        <v>5.9900000000000002E-2</v>
      </c>
      <c r="AI62" s="183">
        <v>3.78E-2</v>
      </c>
      <c r="AJ62" s="183">
        <v>6.9599999999999995E-2</v>
      </c>
      <c r="AK62" s="183">
        <v>0.1208</v>
      </c>
      <c r="AL62" s="183">
        <v>6.3500000000000001E-2</v>
      </c>
      <c r="AM62" s="183">
        <v>4.6300000000000001E-2</v>
      </c>
      <c r="AN62" s="183">
        <v>0.06</v>
      </c>
      <c r="AO62" s="183">
        <v>7.0599999999999996E-2</v>
      </c>
      <c r="AP62" s="183">
        <v>8.0500000000000002E-2</v>
      </c>
      <c r="AQ62" s="183">
        <v>5.4100000000000002E-2</v>
      </c>
      <c r="AR62" s="69"/>
    </row>
    <row r="63" spans="1:44">
      <c r="A63" s="102" t="s">
        <v>499</v>
      </c>
      <c r="B63" s="183">
        <v>-5.8999999999999999E-3</v>
      </c>
      <c r="C63" s="183">
        <v>-2.9999999999999997E-4</v>
      </c>
      <c r="D63" s="183">
        <v>-7.9000000000000008E-3</v>
      </c>
      <c r="E63" s="183">
        <v>-3.0300000000000001E-2</v>
      </c>
      <c r="F63" s="183">
        <v>5.0000000000000001E-3</v>
      </c>
      <c r="G63" s="183">
        <v>2E-3</v>
      </c>
      <c r="H63" s="183">
        <v>-2.18E-2</v>
      </c>
      <c r="I63" s="183">
        <v>0</v>
      </c>
      <c r="J63" s="183">
        <v>-1.8800000000000001E-2</v>
      </c>
      <c r="K63" s="183">
        <v>2.3999999999999998E-3</v>
      </c>
      <c r="L63" s="183">
        <v>-9.4999999999999998E-3</v>
      </c>
      <c r="M63" s="183">
        <v>1.04E-2</v>
      </c>
      <c r="N63" s="183">
        <v>-2.75E-2</v>
      </c>
      <c r="O63" s="183">
        <v>-0.03</v>
      </c>
      <c r="P63" s="183">
        <v>-3.7600000000000001E-2</v>
      </c>
      <c r="Q63" s="183">
        <v>-1.3599999999999999E-2</v>
      </c>
      <c r="R63" s="183">
        <v>2.8999999999999998E-3</v>
      </c>
      <c r="S63" s="183">
        <v>-3.56E-2</v>
      </c>
      <c r="T63" s="183">
        <v>2.0999999999999999E-3</v>
      </c>
      <c r="U63" s="183">
        <v>-5.67E-2</v>
      </c>
      <c r="V63" s="183">
        <v>-1E-4</v>
      </c>
      <c r="W63" s="183">
        <v>1.14E-2</v>
      </c>
      <c r="X63" s="183">
        <v>4.4999999999999997E-3</v>
      </c>
      <c r="Y63" s="183">
        <v>3.0000000000000001E-3</v>
      </c>
      <c r="Z63" s="183">
        <v>-1.6E-2</v>
      </c>
      <c r="AA63" s="183">
        <v>-1.04E-2</v>
      </c>
      <c r="AB63" s="183">
        <v>1.6000000000000001E-3</v>
      </c>
      <c r="AC63" s="183">
        <v>-4.4000000000000003E-3</v>
      </c>
      <c r="AD63" s="183">
        <v>2.0999999999999999E-3</v>
      </c>
      <c r="AE63" s="183">
        <v>3.3E-3</v>
      </c>
      <c r="AF63" s="183">
        <v>1.43E-2</v>
      </c>
      <c r="AG63" s="183">
        <v>3.0999999999999999E-3</v>
      </c>
      <c r="AH63" s="183">
        <v>-1.8700000000000001E-2</v>
      </c>
      <c r="AI63" s="183">
        <v>-7.3700000000000002E-2</v>
      </c>
      <c r="AJ63" s="183">
        <v>-2.8999999999999998E-3</v>
      </c>
      <c r="AK63" s="183">
        <v>2.8899999999999999E-2</v>
      </c>
      <c r="AL63" s="183">
        <v>-5.4999999999999997E-3</v>
      </c>
      <c r="AM63" s="183">
        <v>-5.5800000000000002E-2</v>
      </c>
      <c r="AN63" s="183">
        <v>3.3999999999999998E-3</v>
      </c>
      <c r="AO63" s="183">
        <v>-2.4500000000000001E-2</v>
      </c>
      <c r="AP63" s="183">
        <v>-1.29E-2</v>
      </c>
      <c r="AQ63" s="183">
        <v>-6.0000000000000001E-3</v>
      </c>
      <c r="AR63" s="69"/>
    </row>
    <row r="64" spans="1:44">
      <c r="A64" s="102" t="s">
        <v>500</v>
      </c>
      <c r="B64" s="183">
        <v>1E-4</v>
      </c>
      <c r="C64" s="183">
        <v>2.0000000000000001E-4</v>
      </c>
      <c r="D64" s="183">
        <v>-9.1000000000000004E-3</v>
      </c>
      <c r="E64" s="183">
        <v>-3.0599999999999999E-2</v>
      </c>
      <c r="F64" s="183">
        <v>4.0000000000000001E-3</v>
      </c>
      <c r="G64" s="183">
        <v>1.1000000000000001E-3</v>
      </c>
      <c r="H64" s="183">
        <v>-2.1700000000000001E-2</v>
      </c>
      <c r="I64" s="183">
        <v>2E-3</v>
      </c>
      <c r="J64" s="183">
        <v>-1.9099999999999999E-2</v>
      </c>
      <c r="K64" s="183">
        <v>-1.6999999999999999E-3</v>
      </c>
      <c r="L64" s="183">
        <v>2.5000000000000001E-3</v>
      </c>
      <c r="M64" s="183">
        <v>1.26E-2</v>
      </c>
      <c r="N64" s="183">
        <v>-2.7199999999999998E-2</v>
      </c>
      <c r="O64" s="183">
        <v>-2.9899999999999999E-2</v>
      </c>
      <c r="P64" s="183">
        <v>-3.8600000000000002E-2</v>
      </c>
      <c r="Q64" s="183">
        <v>-1.7500000000000002E-2</v>
      </c>
      <c r="R64" s="183">
        <v>2.8E-3</v>
      </c>
      <c r="S64" s="183">
        <v>-4.1599999999999998E-2</v>
      </c>
      <c r="T64" s="183">
        <v>4.4000000000000003E-3</v>
      </c>
      <c r="U64" s="183">
        <v>-5.9299999999999999E-2</v>
      </c>
      <c r="V64" s="183">
        <v>-5.0000000000000001E-4</v>
      </c>
      <c r="W64" s="183">
        <v>1.04E-2</v>
      </c>
      <c r="X64" s="183">
        <v>5.1000000000000004E-3</v>
      </c>
      <c r="Y64" s="183">
        <v>2.7000000000000001E-3</v>
      </c>
      <c r="Z64" s="183">
        <v>-1.5599999999999999E-2</v>
      </c>
      <c r="AA64" s="183">
        <v>-1.0500000000000001E-2</v>
      </c>
      <c r="AB64" s="183">
        <v>1.6000000000000001E-3</v>
      </c>
      <c r="AC64" s="183">
        <v>-4.4000000000000003E-3</v>
      </c>
      <c r="AD64" s="183">
        <v>1.9E-3</v>
      </c>
      <c r="AE64" s="183">
        <v>3.5999999999999999E-3</v>
      </c>
      <c r="AF64" s="183">
        <v>1.47E-2</v>
      </c>
      <c r="AG64" s="183">
        <v>3.8999999999999998E-3</v>
      </c>
      <c r="AH64" s="183">
        <v>-1.84E-2</v>
      </c>
      <c r="AI64" s="183">
        <v>-7.4200000000000002E-2</v>
      </c>
      <c r="AJ64" s="183">
        <v>-3.7000000000000002E-3</v>
      </c>
      <c r="AK64" s="183">
        <v>2.8899999999999999E-2</v>
      </c>
      <c r="AL64" s="183">
        <v>-8.6E-3</v>
      </c>
      <c r="AM64" s="183">
        <v>-5.33E-2</v>
      </c>
      <c r="AN64" s="183">
        <v>6.9999999999999999E-4</v>
      </c>
      <c r="AO64" s="183">
        <v>-2.4299999999999999E-2</v>
      </c>
      <c r="AP64" s="183">
        <v>-2.47E-2</v>
      </c>
      <c r="AQ64" s="183">
        <v>-5.0000000000000001E-3</v>
      </c>
      <c r="AR64" s="69"/>
    </row>
    <row r="65" spans="1:44">
      <c r="A65" s="102" t="s">
        <v>501</v>
      </c>
      <c r="B65" s="183">
        <v>1E-4</v>
      </c>
      <c r="C65" s="183">
        <v>2.0000000000000001E-4</v>
      </c>
      <c r="D65" s="183">
        <v>-9.1000000000000004E-3</v>
      </c>
      <c r="E65" s="183">
        <v>-3.0599999999999999E-2</v>
      </c>
      <c r="F65" s="183">
        <v>4.0000000000000001E-3</v>
      </c>
      <c r="G65" s="183">
        <v>1.1000000000000001E-3</v>
      </c>
      <c r="H65" s="183">
        <v>-2.1700000000000001E-2</v>
      </c>
      <c r="I65" s="183">
        <v>2E-3</v>
      </c>
      <c r="J65" s="183">
        <v>-1.9099999999999999E-2</v>
      </c>
      <c r="K65" s="183">
        <v>-1.6999999999999999E-3</v>
      </c>
      <c r="L65" s="183">
        <v>2.5000000000000001E-3</v>
      </c>
      <c r="M65" s="183">
        <v>1.26E-2</v>
      </c>
      <c r="N65" s="183">
        <v>-2.7199999999999998E-2</v>
      </c>
      <c r="O65" s="183">
        <v>-2.9899999999999999E-2</v>
      </c>
      <c r="P65" s="183">
        <v>-3.8600000000000002E-2</v>
      </c>
      <c r="Q65" s="183">
        <v>-1.7500000000000002E-2</v>
      </c>
      <c r="R65" s="183">
        <v>2.8E-3</v>
      </c>
      <c r="S65" s="183">
        <v>-4.1599999999999998E-2</v>
      </c>
      <c r="T65" s="183">
        <v>4.4000000000000003E-3</v>
      </c>
      <c r="U65" s="183">
        <v>-5.9299999999999999E-2</v>
      </c>
      <c r="V65" s="183">
        <v>-2.8E-3</v>
      </c>
      <c r="W65" s="183">
        <v>1.04E-2</v>
      </c>
      <c r="X65" s="183">
        <v>5.1000000000000004E-3</v>
      </c>
      <c r="Y65" s="183">
        <v>2.7000000000000001E-3</v>
      </c>
      <c r="Z65" s="183">
        <v>-1.5599999999999999E-2</v>
      </c>
      <c r="AA65" s="183">
        <v>-1.0500000000000001E-2</v>
      </c>
      <c r="AB65" s="183">
        <v>1.6000000000000001E-3</v>
      </c>
      <c r="AC65" s="183">
        <v>-4.4000000000000003E-3</v>
      </c>
      <c r="AD65" s="183">
        <v>1.9E-3</v>
      </c>
      <c r="AE65" s="183">
        <v>3.5999999999999999E-3</v>
      </c>
      <c r="AF65" s="183">
        <v>1.47E-2</v>
      </c>
      <c r="AG65" s="183">
        <v>3.8999999999999998E-3</v>
      </c>
      <c r="AH65" s="183">
        <v>-1.84E-2</v>
      </c>
      <c r="AI65" s="183">
        <v>-7.4200000000000002E-2</v>
      </c>
      <c r="AJ65" s="183">
        <v>-3.7000000000000002E-3</v>
      </c>
      <c r="AK65" s="183">
        <v>2.23E-2</v>
      </c>
      <c r="AL65" s="183">
        <v>-8.6E-3</v>
      </c>
      <c r="AM65" s="183">
        <v>-5.33E-2</v>
      </c>
      <c r="AN65" s="183">
        <v>6.9999999999999999E-4</v>
      </c>
      <c r="AO65" s="183">
        <v>-2.4299999999999999E-2</v>
      </c>
      <c r="AP65" s="183">
        <v>-2.47E-2</v>
      </c>
      <c r="AQ65" s="183">
        <v>-5.1000000000000004E-3</v>
      </c>
      <c r="AR65" s="69"/>
    </row>
    <row r="66" spans="1:44">
      <c r="A66" s="102" t="s">
        <v>502</v>
      </c>
      <c r="B66" s="183">
        <v>1.1999999999999999E-3</v>
      </c>
      <c r="C66" s="183">
        <v>1.4E-3</v>
      </c>
      <c r="D66" s="183">
        <v>-6.1600000000000002E-2</v>
      </c>
      <c r="E66" s="183">
        <v>-0.29509999999999997</v>
      </c>
      <c r="F66" s="183">
        <v>2.4799999999999999E-2</v>
      </c>
      <c r="G66" s="183">
        <v>6.0000000000000001E-3</v>
      </c>
      <c r="H66" s="183">
        <v>-0.13</v>
      </c>
      <c r="I66" s="183">
        <v>1.0500000000000001E-2</v>
      </c>
      <c r="J66" s="183">
        <v>-0.1105</v>
      </c>
      <c r="K66" s="183">
        <v>-7.4999999999999997E-3</v>
      </c>
      <c r="L66" s="183">
        <v>1.2E-2</v>
      </c>
      <c r="M66" s="183">
        <v>6.0199999999999997E-2</v>
      </c>
      <c r="N66" s="183">
        <v>-0.20419999999999999</v>
      </c>
      <c r="O66" s="183">
        <v>-0.27039999999999997</v>
      </c>
      <c r="P66" s="183">
        <v>-0.44450000000000001</v>
      </c>
      <c r="Q66" s="183">
        <v>-0.21099999999999999</v>
      </c>
      <c r="R66" s="183">
        <v>2.06E-2</v>
      </c>
      <c r="S66" s="183">
        <v>-0.122</v>
      </c>
      <c r="T66" s="183">
        <v>3.6200000000000003E-2</v>
      </c>
      <c r="U66" s="183">
        <v>-0.49209999999999998</v>
      </c>
      <c r="V66" s="183">
        <v>-2.63E-2</v>
      </c>
      <c r="W66" s="183">
        <v>9.3899999999999997E-2</v>
      </c>
      <c r="X66" s="183">
        <v>2.87E-2</v>
      </c>
      <c r="Y66" s="183">
        <v>2.0299999999999999E-2</v>
      </c>
      <c r="Z66" s="183">
        <v>-0.14860000000000001</v>
      </c>
      <c r="AA66" s="183">
        <v>-0.1084</v>
      </c>
      <c r="AB66" s="183">
        <v>2.0500000000000001E-2</v>
      </c>
      <c r="AC66" s="183">
        <v>-3.32E-2</v>
      </c>
      <c r="AD66" s="183">
        <v>1.7500000000000002E-2</v>
      </c>
      <c r="AE66" s="183">
        <v>2.8299999999999999E-2</v>
      </c>
      <c r="AF66" s="183">
        <v>3.9100000000000003E-2</v>
      </c>
      <c r="AG66" s="183">
        <v>2.8899999999999999E-2</v>
      </c>
      <c r="AH66" s="183">
        <v>-0.11260000000000001</v>
      </c>
      <c r="AI66" s="183">
        <v>-0.26879999999999998</v>
      </c>
      <c r="AJ66" s="183">
        <v>-4.24E-2</v>
      </c>
      <c r="AK66" s="183">
        <v>3.73E-2</v>
      </c>
      <c r="AL66" s="183">
        <v>-0.1086</v>
      </c>
      <c r="AM66" s="183">
        <v>-0.28139999999999998</v>
      </c>
      <c r="AN66" s="183">
        <v>4.5999999999999999E-3</v>
      </c>
      <c r="AO66" s="183">
        <v>-9.3399999999999997E-2</v>
      </c>
      <c r="AP66" s="183">
        <v>-0.1158</v>
      </c>
      <c r="AQ66" s="183">
        <v>-3.73E-2</v>
      </c>
      <c r="AR66" s="69"/>
    </row>
    <row r="67" spans="1:44">
      <c r="A67" s="93" t="s">
        <v>503</v>
      </c>
      <c r="B67" s="198"/>
      <c r="C67" s="198"/>
      <c r="D67" s="198"/>
      <c r="E67" s="198"/>
      <c r="F67" s="198"/>
      <c r="G67" s="198"/>
      <c r="H67" s="553"/>
      <c r="I67" s="553"/>
      <c r="J67" s="553"/>
      <c r="K67" s="553"/>
      <c r="L67" s="198"/>
      <c r="M67" s="198"/>
      <c r="N67" s="198"/>
      <c r="O67" s="198"/>
      <c r="P67" s="198"/>
      <c r="Q67" s="198"/>
      <c r="R67" s="553"/>
      <c r="S67" s="553"/>
      <c r="T67" s="553"/>
      <c r="U67" s="553"/>
      <c r="V67" s="198"/>
      <c r="W67" s="198"/>
      <c r="X67" s="198"/>
      <c r="Y67" s="198"/>
      <c r="Z67" s="198"/>
      <c r="AA67" s="198"/>
      <c r="AB67" s="553"/>
      <c r="AC67" s="553"/>
      <c r="AD67" s="553"/>
      <c r="AE67" s="553"/>
      <c r="AF67" s="198"/>
      <c r="AG67" s="198"/>
      <c r="AH67" s="198"/>
      <c r="AI67" s="198"/>
      <c r="AJ67" s="553"/>
      <c r="AK67" s="553"/>
      <c r="AL67" s="553"/>
      <c r="AM67" s="553"/>
      <c r="AN67" s="553"/>
      <c r="AO67" s="553"/>
      <c r="AP67" s="553"/>
      <c r="AQ67" s="553"/>
      <c r="AR67" s="69"/>
    </row>
    <row r="68" spans="1:44">
      <c r="A68" s="102" t="s">
        <v>504</v>
      </c>
      <c r="B68" s="183">
        <v>0.1038</v>
      </c>
      <c r="C68" s="183">
        <v>0.105</v>
      </c>
      <c r="D68" s="183">
        <v>8.9399999999999993E-2</v>
      </c>
      <c r="E68" s="183">
        <v>9.6799999999999997E-2</v>
      </c>
      <c r="F68" s="183">
        <v>8.2799999999999999E-2</v>
      </c>
      <c r="G68" s="183">
        <v>8.9599999999999999E-2</v>
      </c>
      <c r="H68" s="183">
        <v>0.11799999999999999</v>
      </c>
      <c r="I68" s="183">
        <v>9.5699999999999993E-2</v>
      </c>
      <c r="J68" s="183">
        <v>0.1066</v>
      </c>
      <c r="K68" s="183">
        <v>9.0899999999999995E-2</v>
      </c>
      <c r="L68" s="183">
        <v>9.4700000000000006E-2</v>
      </c>
      <c r="M68" s="183">
        <v>0.111</v>
      </c>
      <c r="N68" s="183">
        <v>0.14369999999999999</v>
      </c>
      <c r="O68" s="183">
        <v>9.3899999999999997E-2</v>
      </c>
      <c r="P68" s="183">
        <v>0.1057</v>
      </c>
      <c r="Q68" s="183">
        <v>9.7900000000000001E-2</v>
      </c>
      <c r="R68" s="183">
        <v>0.10979999999999999</v>
      </c>
      <c r="S68" s="183">
        <v>0.14899999999999999</v>
      </c>
      <c r="T68" s="183">
        <v>0.11849999999999999</v>
      </c>
      <c r="U68" s="183">
        <v>0.1376</v>
      </c>
      <c r="V68" s="183">
        <v>0.10150000000000001</v>
      </c>
      <c r="W68" s="183">
        <v>0.1086</v>
      </c>
      <c r="X68" s="183">
        <v>0.1023</v>
      </c>
      <c r="Y68" s="183">
        <v>0.127</v>
      </c>
      <c r="Z68" s="183">
        <v>0.1108</v>
      </c>
      <c r="AA68" s="183">
        <v>0.109</v>
      </c>
      <c r="AB68" s="183">
        <v>9.5899999999999999E-2</v>
      </c>
      <c r="AC68" s="183">
        <v>0.11310000000000001</v>
      </c>
      <c r="AD68" s="183">
        <v>0.17960000000000001</v>
      </c>
      <c r="AE68" s="183">
        <v>0.1045</v>
      </c>
      <c r="AF68" s="183">
        <v>0.1178</v>
      </c>
      <c r="AG68" s="183">
        <v>0.11409999999999999</v>
      </c>
      <c r="AH68" s="183">
        <v>0.1215</v>
      </c>
      <c r="AI68" s="183">
        <v>0.129</v>
      </c>
      <c r="AJ68" s="183">
        <v>0.1179</v>
      </c>
      <c r="AK68" s="183">
        <v>0.1615</v>
      </c>
      <c r="AL68" s="183">
        <v>0.1051</v>
      </c>
      <c r="AM68" s="183">
        <v>0.1426</v>
      </c>
      <c r="AN68" s="183">
        <v>0.10299999999999999</v>
      </c>
      <c r="AO68" s="183">
        <v>0.1048</v>
      </c>
      <c r="AP68" s="183">
        <v>0.1095</v>
      </c>
      <c r="AQ68" s="183">
        <v>0.1056</v>
      </c>
      <c r="AR68" s="69"/>
    </row>
    <row r="69" spans="1:44">
      <c r="A69" s="102" t="s">
        <v>505</v>
      </c>
      <c r="B69" s="183">
        <v>-3.39E-2</v>
      </c>
      <c r="C69" s="183">
        <v>-4.19E-2</v>
      </c>
      <c r="D69" s="183">
        <v>-3.2599999999999997E-2</v>
      </c>
      <c r="E69" s="183">
        <v>-4.4400000000000002E-2</v>
      </c>
      <c r="F69" s="183">
        <v>-2.07E-2</v>
      </c>
      <c r="G69" s="183">
        <v>-3.8600000000000002E-2</v>
      </c>
      <c r="H69" s="183">
        <v>-3.4700000000000002E-2</v>
      </c>
      <c r="I69" s="183">
        <v>-2.9899999999999999E-2</v>
      </c>
      <c r="J69" s="183">
        <v>-4.1000000000000002E-2</v>
      </c>
      <c r="K69" s="183">
        <v>-3.3700000000000001E-2</v>
      </c>
      <c r="L69" s="183">
        <v>-3.5400000000000001E-2</v>
      </c>
      <c r="M69" s="183">
        <v>-0.03</v>
      </c>
      <c r="N69" s="183">
        <v>-4.82E-2</v>
      </c>
      <c r="O69" s="183">
        <v>-3.7499999999999999E-2</v>
      </c>
      <c r="P69" s="183">
        <v>-4.87E-2</v>
      </c>
      <c r="Q69" s="183">
        <v>-3.95E-2</v>
      </c>
      <c r="R69" s="183">
        <v>-4.1599999999999998E-2</v>
      </c>
      <c r="S69" s="183">
        <v>-2.47E-2</v>
      </c>
      <c r="T69" s="183">
        <v>-3.8699999999999998E-2</v>
      </c>
      <c r="U69" s="183">
        <v>-4.6899999999999997E-2</v>
      </c>
      <c r="V69" s="183">
        <v>-4.2799999999999998E-2</v>
      </c>
      <c r="W69" s="183">
        <v>-3.15E-2</v>
      </c>
      <c r="X69" s="183">
        <v>-3.5400000000000001E-2</v>
      </c>
      <c r="Y69" s="183">
        <v>-4.9700000000000001E-2</v>
      </c>
      <c r="Z69" s="183">
        <v>-3.4799999999999998E-2</v>
      </c>
      <c r="AA69" s="183">
        <v>-4.9299999999999997E-2</v>
      </c>
      <c r="AB69" s="183">
        <v>-4.1799999999999997E-2</v>
      </c>
      <c r="AC69" s="183">
        <v>-3.85E-2</v>
      </c>
      <c r="AD69" s="183">
        <v>-5.1400000000000001E-2</v>
      </c>
      <c r="AE69" s="183">
        <v>-3.1800000000000002E-2</v>
      </c>
      <c r="AF69" s="183">
        <v>-3.27E-2</v>
      </c>
      <c r="AG69" s="183">
        <v>-3.4599999999999999E-2</v>
      </c>
      <c r="AH69" s="183">
        <v>-4.5699999999999998E-2</v>
      </c>
      <c r="AI69" s="183">
        <v>-3.6799999999999999E-2</v>
      </c>
      <c r="AJ69" s="183">
        <v>-4.5199999999999997E-2</v>
      </c>
      <c r="AK69" s="183">
        <v>-1.5299999999999999E-2</v>
      </c>
      <c r="AL69" s="183">
        <v>-4.2700000000000002E-2</v>
      </c>
      <c r="AM69" s="183">
        <v>-4.6100000000000002E-2</v>
      </c>
      <c r="AN69" s="183">
        <v>-3.0700000000000002E-2</v>
      </c>
      <c r="AO69" s="183">
        <v>-2.2700000000000001E-2</v>
      </c>
      <c r="AP69" s="183">
        <v>-2.7400000000000001E-2</v>
      </c>
      <c r="AQ69" s="183">
        <v>-3.73E-2</v>
      </c>
      <c r="AR69" s="69"/>
    </row>
    <row r="70" spans="1:44">
      <c r="A70" s="102" t="s">
        <v>506</v>
      </c>
      <c r="B70" s="183">
        <v>4.3999999999999997E-2</v>
      </c>
      <c r="C70" s="183">
        <v>4.9599999999999998E-2</v>
      </c>
      <c r="D70" s="183">
        <v>4.0899999999999999E-2</v>
      </c>
      <c r="E70" s="183">
        <v>5.2699999999999997E-2</v>
      </c>
      <c r="F70" s="183">
        <v>2.58E-2</v>
      </c>
      <c r="G70" s="183">
        <v>5.0500000000000003E-2</v>
      </c>
      <c r="H70" s="183">
        <v>4.5999999999999999E-2</v>
      </c>
      <c r="I70" s="183">
        <v>3.9699999999999999E-2</v>
      </c>
      <c r="J70" s="183">
        <v>5.2499999999999998E-2</v>
      </c>
      <c r="K70" s="183">
        <v>4.5699999999999998E-2</v>
      </c>
      <c r="L70" s="183">
        <v>4.8399999999999999E-2</v>
      </c>
      <c r="M70" s="183">
        <v>4.0899999999999999E-2</v>
      </c>
      <c r="N70" s="183">
        <v>5.8299999999999998E-2</v>
      </c>
      <c r="O70" s="183">
        <v>4.48E-2</v>
      </c>
      <c r="P70" s="183">
        <v>5.6099999999999997E-2</v>
      </c>
      <c r="Q70" s="183">
        <v>4.5600000000000002E-2</v>
      </c>
      <c r="R70" s="183">
        <v>5.3400000000000003E-2</v>
      </c>
      <c r="S70" s="183">
        <v>4.41E-2</v>
      </c>
      <c r="T70" s="183">
        <v>4.8500000000000001E-2</v>
      </c>
      <c r="U70" s="183">
        <v>5.6399999999999999E-2</v>
      </c>
      <c r="V70" s="183">
        <v>5.1799999999999999E-2</v>
      </c>
      <c r="W70" s="183">
        <v>3.8199999999999998E-2</v>
      </c>
      <c r="X70" s="183">
        <v>4.6100000000000002E-2</v>
      </c>
      <c r="Y70" s="183">
        <v>6.13E-2</v>
      </c>
      <c r="Z70" s="183">
        <v>4.0800000000000003E-2</v>
      </c>
      <c r="AA70" s="183">
        <v>5.8599999999999999E-2</v>
      </c>
      <c r="AB70" s="183">
        <v>4.87E-2</v>
      </c>
      <c r="AC70" s="183">
        <v>4.7300000000000002E-2</v>
      </c>
      <c r="AD70" s="183">
        <v>6.0100000000000001E-2</v>
      </c>
      <c r="AE70" s="183">
        <v>3.9199999999999999E-2</v>
      </c>
      <c r="AF70" s="183">
        <v>5.96E-2</v>
      </c>
      <c r="AG70" s="183">
        <v>4.2200000000000001E-2</v>
      </c>
      <c r="AH70" s="183">
        <v>5.8200000000000002E-2</v>
      </c>
      <c r="AI70" s="183">
        <v>6.2799999999999995E-2</v>
      </c>
      <c r="AJ70" s="183">
        <v>5.3800000000000001E-2</v>
      </c>
      <c r="AK70" s="183">
        <v>5.4800000000000001E-2</v>
      </c>
      <c r="AL70" s="183">
        <v>4.8300000000000003E-2</v>
      </c>
      <c r="AM70" s="183">
        <v>6.1100000000000002E-2</v>
      </c>
      <c r="AN70" s="183">
        <v>3.9E-2</v>
      </c>
      <c r="AO70" s="183">
        <v>3.3799999999999997E-2</v>
      </c>
      <c r="AP70" s="183">
        <v>3.7600000000000001E-2</v>
      </c>
      <c r="AQ70" s="183">
        <v>4.6899999999999997E-2</v>
      </c>
      <c r="AR70" s="69"/>
    </row>
    <row r="71" spans="1:44">
      <c r="A71" s="102" t="s">
        <v>507</v>
      </c>
      <c r="B71" s="183">
        <v>0</v>
      </c>
      <c r="C71" s="183">
        <v>0</v>
      </c>
      <c r="D71" s="183">
        <v>-8.9999999999999998E-4</v>
      </c>
      <c r="E71" s="183">
        <v>0</v>
      </c>
      <c r="F71" s="183">
        <v>0</v>
      </c>
      <c r="G71" s="183">
        <v>0</v>
      </c>
      <c r="H71" s="183">
        <v>0</v>
      </c>
      <c r="I71" s="183">
        <v>0</v>
      </c>
      <c r="J71" s="183">
        <v>0</v>
      </c>
      <c r="K71" s="183">
        <v>0</v>
      </c>
      <c r="L71" s="183">
        <v>0</v>
      </c>
      <c r="M71" s="183">
        <v>0</v>
      </c>
      <c r="N71" s="183">
        <v>0</v>
      </c>
      <c r="O71" s="183">
        <v>0</v>
      </c>
      <c r="P71" s="183">
        <v>0</v>
      </c>
      <c r="Q71" s="183">
        <v>0</v>
      </c>
      <c r="R71" s="183">
        <v>0</v>
      </c>
      <c r="S71" s="183">
        <v>0</v>
      </c>
      <c r="T71" s="183">
        <v>0</v>
      </c>
      <c r="U71" s="183">
        <v>0</v>
      </c>
      <c r="V71" s="183">
        <v>0</v>
      </c>
      <c r="W71" s="183">
        <v>0</v>
      </c>
      <c r="X71" s="183">
        <v>0</v>
      </c>
      <c r="Y71" s="183">
        <v>-4.0000000000000002E-4</v>
      </c>
      <c r="Z71" s="183">
        <v>0</v>
      </c>
      <c r="AA71" s="183">
        <v>-1E-4</v>
      </c>
      <c r="AB71" s="183">
        <v>0</v>
      </c>
      <c r="AC71" s="183">
        <v>0</v>
      </c>
      <c r="AD71" s="183">
        <v>0</v>
      </c>
      <c r="AE71" s="183">
        <v>0</v>
      </c>
      <c r="AF71" s="183">
        <v>0</v>
      </c>
      <c r="AG71" s="183">
        <v>0</v>
      </c>
      <c r="AH71" s="183">
        <v>0</v>
      </c>
      <c r="AI71" s="183">
        <v>0</v>
      </c>
      <c r="AJ71" s="183">
        <v>0</v>
      </c>
      <c r="AK71" s="183">
        <v>0</v>
      </c>
      <c r="AL71" s="183">
        <v>0</v>
      </c>
      <c r="AM71" s="183">
        <v>0</v>
      </c>
      <c r="AN71" s="183">
        <v>0</v>
      </c>
      <c r="AO71" s="183">
        <v>0</v>
      </c>
      <c r="AP71" s="183">
        <v>0</v>
      </c>
      <c r="AQ71" s="183">
        <v>0</v>
      </c>
      <c r="AR71" s="69"/>
    </row>
    <row r="72" spans="1:44">
      <c r="A72" s="102" t="s">
        <v>508</v>
      </c>
      <c r="B72" s="183">
        <v>-2.1899999999999999E-2</v>
      </c>
      <c r="C72" s="183">
        <v>-6.8999999999999999E-3</v>
      </c>
      <c r="D72" s="183">
        <v>-1.6500000000000001E-2</v>
      </c>
      <c r="E72" s="183">
        <v>-1.7100000000000001E-2</v>
      </c>
      <c r="F72" s="183">
        <v>-5.1000000000000004E-3</v>
      </c>
      <c r="G72" s="183">
        <v>-1.44E-2</v>
      </c>
      <c r="H72" s="183">
        <v>-2.3599999999999999E-2</v>
      </c>
      <c r="I72" s="183">
        <v>-6.1000000000000004E-3</v>
      </c>
      <c r="J72" s="183">
        <v>-3.2399999999999998E-2</v>
      </c>
      <c r="K72" s="183">
        <v>-5.4000000000000003E-3</v>
      </c>
      <c r="L72" s="183">
        <v>-9.7999999999999997E-3</v>
      </c>
      <c r="M72" s="183">
        <v>-7.1000000000000004E-3</v>
      </c>
      <c r="N72" s="183">
        <v>-2.6800000000000001E-2</v>
      </c>
      <c r="O72" s="183">
        <v>-3.4799999999999998E-2</v>
      </c>
      <c r="P72" s="183">
        <v>-4.9200000000000001E-2</v>
      </c>
      <c r="Q72" s="183">
        <v>-2.5999999999999999E-3</v>
      </c>
      <c r="R72" s="183">
        <v>-1.4E-2</v>
      </c>
      <c r="S72" s="183">
        <v>-5.5500000000000001E-2</v>
      </c>
      <c r="T72" s="183">
        <v>-6.0000000000000001E-3</v>
      </c>
      <c r="U72" s="183">
        <v>-5.11E-2</v>
      </c>
      <c r="V72" s="183">
        <v>-2.1399999999999999E-2</v>
      </c>
      <c r="W72" s="183">
        <v>-5.1999999999999998E-3</v>
      </c>
      <c r="X72" s="183">
        <v>-4.8999999999999998E-3</v>
      </c>
      <c r="Y72" s="183">
        <v>-1.4800000000000001E-2</v>
      </c>
      <c r="Z72" s="183">
        <v>-3.04E-2</v>
      </c>
      <c r="AA72" s="183">
        <v>-6.4000000000000003E-3</v>
      </c>
      <c r="AB72" s="183">
        <v>-1.0999999999999999E-2</v>
      </c>
      <c r="AC72" s="183">
        <v>-2.2000000000000001E-3</v>
      </c>
      <c r="AD72" s="183">
        <v>-2.1299999999999999E-2</v>
      </c>
      <c r="AE72" s="183">
        <v>-5.4999999999999997E-3</v>
      </c>
      <c r="AF72" s="183">
        <v>-1.6E-2</v>
      </c>
      <c r="AG72" s="183">
        <v>-2.8E-3</v>
      </c>
      <c r="AH72" s="183">
        <v>-1.9900000000000001E-2</v>
      </c>
      <c r="AI72" s="183">
        <v>-5.3600000000000002E-2</v>
      </c>
      <c r="AJ72" s="183">
        <v>-8.2000000000000007E-3</v>
      </c>
      <c r="AK72" s="183">
        <v>-2.6200000000000001E-2</v>
      </c>
      <c r="AL72" s="183">
        <v>-5.5999999999999999E-3</v>
      </c>
      <c r="AM72" s="183">
        <v>-4.9599999999999998E-2</v>
      </c>
      <c r="AN72" s="183">
        <v>-6.8999999999999999E-3</v>
      </c>
      <c r="AO72" s="183">
        <v>-1.5800000000000002E-2</v>
      </c>
      <c r="AP72" s="183">
        <v>-2.3E-3</v>
      </c>
      <c r="AQ72" s="183">
        <v>-1.5800000000000002E-2</v>
      </c>
      <c r="AR72" s="69"/>
    </row>
    <row r="73" spans="1:44">
      <c r="A73" s="102" t="s">
        <v>509</v>
      </c>
      <c r="B73" s="183">
        <v>4.1999999999999997E-3</v>
      </c>
      <c r="C73" s="183">
        <v>8.9999999999999998E-4</v>
      </c>
      <c r="D73" s="183">
        <v>4.4000000000000003E-3</v>
      </c>
      <c r="E73" s="183">
        <v>1.6999999999999999E-3</v>
      </c>
      <c r="F73" s="183">
        <v>5.9999999999999995E-4</v>
      </c>
      <c r="G73" s="183">
        <v>4.7999999999999996E-3</v>
      </c>
      <c r="H73" s="183">
        <v>2.0000000000000001E-4</v>
      </c>
      <c r="I73" s="183">
        <v>3.8999999999999998E-3</v>
      </c>
      <c r="J73" s="183">
        <v>1.6999999999999999E-3</v>
      </c>
      <c r="K73" s="183">
        <v>1.1000000000000001E-3</v>
      </c>
      <c r="L73" s="183">
        <v>1.2999999999999999E-3</v>
      </c>
      <c r="M73" s="183">
        <v>2.3E-3</v>
      </c>
      <c r="N73" s="183">
        <v>8.3999999999999995E-3</v>
      </c>
      <c r="O73" s="183">
        <v>2.0999999999999999E-3</v>
      </c>
      <c r="P73" s="183">
        <v>-4.0000000000000002E-4</v>
      </c>
      <c r="Q73" s="183">
        <v>-5.0000000000000001E-4</v>
      </c>
      <c r="R73" s="183">
        <v>2.0000000000000001E-4</v>
      </c>
      <c r="S73" s="183">
        <v>-9.7999999999999997E-3</v>
      </c>
      <c r="T73" s="183">
        <v>2.0999999999999999E-3</v>
      </c>
      <c r="U73" s="183">
        <v>-2E-3</v>
      </c>
      <c r="V73" s="183">
        <v>2.0000000000000001E-4</v>
      </c>
      <c r="W73" s="183">
        <v>-4.0000000000000002E-4</v>
      </c>
      <c r="X73" s="183">
        <v>1E-4</v>
      </c>
      <c r="Y73" s="183">
        <v>2.9999999999999997E-4</v>
      </c>
      <c r="Z73" s="183">
        <v>2E-3</v>
      </c>
      <c r="AA73" s="183">
        <v>2.3E-3</v>
      </c>
      <c r="AB73" s="183">
        <v>4.0000000000000002E-4</v>
      </c>
      <c r="AC73" s="183">
        <v>-2.9999999999999997E-4</v>
      </c>
      <c r="AD73" s="183">
        <v>2.3999999999999998E-3</v>
      </c>
      <c r="AE73" s="183">
        <v>1E-3</v>
      </c>
      <c r="AF73" s="183">
        <v>-5.3E-3</v>
      </c>
      <c r="AG73" s="183">
        <v>8.9999999999999998E-4</v>
      </c>
      <c r="AH73" s="183">
        <v>4.1000000000000003E-3</v>
      </c>
      <c r="AI73" s="183">
        <v>-6.9999999999999999E-4</v>
      </c>
      <c r="AJ73" s="183">
        <v>5.1000000000000004E-3</v>
      </c>
      <c r="AK73" s="183">
        <v>8.0000000000000004E-4</v>
      </c>
      <c r="AL73" s="183">
        <v>6.7000000000000002E-3</v>
      </c>
      <c r="AM73" s="183">
        <v>-5.9999999999999995E-4</v>
      </c>
      <c r="AN73" s="183">
        <v>-5.4000000000000003E-3</v>
      </c>
      <c r="AO73" s="183">
        <v>4.4000000000000003E-3</v>
      </c>
      <c r="AP73" s="183">
        <v>5.9999999999999995E-4</v>
      </c>
      <c r="AQ73" s="183">
        <v>1.6999999999999999E-3</v>
      </c>
      <c r="AR73" s="69"/>
    </row>
    <row r="74" spans="1:44">
      <c r="A74" s="102" t="s">
        <v>510</v>
      </c>
      <c r="B74" s="183">
        <v>-5.8099999999999999E-2</v>
      </c>
      <c r="C74" s="183">
        <v>-5.74E-2</v>
      </c>
      <c r="D74" s="183">
        <v>-5.2600000000000001E-2</v>
      </c>
      <c r="E74" s="183">
        <v>-6.7400000000000002E-2</v>
      </c>
      <c r="F74" s="183">
        <v>-5.2600000000000001E-2</v>
      </c>
      <c r="G74" s="183">
        <v>-3.9399999999999998E-2</v>
      </c>
      <c r="H74" s="183">
        <v>-8.1500000000000003E-2</v>
      </c>
      <c r="I74" s="183">
        <v>-6.3700000000000007E-2</v>
      </c>
      <c r="J74" s="183">
        <v>-5.3699999999999998E-2</v>
      </c>
      <c r="K74" s="183">
        <v>-5.0500000000000003E-2</v>
      </c>
      <c r="L74" s="183">
        <v>-6.0199999999999997E-2</v>
      </c>
      <c r="M74" s="183">
        <v>-6.5799999999999997E-2</v>
      </c>
      <c r="N74" s="183">
        <v>-0.1045</v>
      </c>
      <c r="O74" s="183">
        <v>-5.3699999999999998E-2</v>
      </c>
      <c r="P74" s="183">
        <v>-4.4999999999999998E-2</v>
      </c>
      <c r="Q74" s="183">
        <v>-6.88E-2</v>
      </c>
      <c r="R74" s="183">
        <v>-5.1499999999999997E-2</v>
      </c>
      <c r="S74" s="183">
        <v>-9.4600000000000004E-2</v>
      </c>
      <c r="T74" s="183">
        <v>-7.3800000000000004E-2</v>
      </c>
      <c r="U74" s="183">
        <v>-9.4200000000000006E-2</v>
      </c>
      <c r="V74" s="183">
        <v>-3.7600000000000001E-2</v>
      </c>
      <c r="W74" s="183">
        <v>-6.0100000000000001E-2</v>
      </c>
      <c r="X74" s="183">
        <v>-5.7700000000000001E-2</v>
      </c>
      <c r="Y74" s="183">
        <v>-5.9799999999999999E-2</v>
      </c>
      <c r="Z74" s="183">
        <v>-6.3799999999999996E-2</v>
      </c>
      <c r="AA74" s="183">
        <v>-6.6000000000000003E-2</v>
      </c>
      <c r="AB74" s="183">
        <v>-4.19E-2</v>
      </c>
      <c r="AC74" s="183">
        <v>-7.6499999999999999E-2</v>
      </c>
      <c r="AD74" s="183">
        <v>-0.1072</v>
      </c>
      <c r="AE74" s="183">
        <v>-6.4899999999999999E-2</v>
      </c>
      <c r="AF74" s="183">
        <v>-4.9399999999999999E-2</v>
      </c>
      <c r="AG74" s="183">
        <v>-7.46E-2</v>
      </c>
      <c r="AH74" s="183">
        <v>-7.8600000000000003E-2</v>
      </c>
      <c r="AI74" s="183">
        <v>-0.1115</v>
      </c>
      <c r="AJ74" s="183">
        <v>-7.2400000000000006E-2</v>
      </c>
      <c r="AK74" s="183">
        <v>-9.1899999999999996E-2</v>
      </c>
      <c r="AL74" s="183">
        <v>-6.9000000000000006E-2</v>
      </c>
      <c r="AM74" s="183">
        <v>-0.1021</v>
      </c>
      <c r="AN74" s="183">
        <v>-5.6599999999999998E-2</v>
      </c>
      <c r="AO74" s="183">
        <v>-9.5100000000000004E-2</v>
      </c>
      <c r="AP74" s="183">
        <v>-9.3399999999999997E-2</v>
      </c>
      <c r="AQ74" s="183">
        <v>-6.0199999999999997E-2</v>
      </c>
      <c r="AR74" s="69"/>
    </row>
    <row r="75" spans="1:44">
      <c r="A75" s="102" t="s">
        <v>511</v>
      </c>
      <c r="B75" s="183">
        <v>6.0000000000000001E-3</v>
      </c>
      <c r="C75" s="183">
        <v>5.0000000000000001E-4</v>
      </c>
      <c r="D75" s="183">
        <v>-2.9999999999999997E-4</v>
      </c>
      <c r="E75" s="183">
        <v>-2.9999999999999997E-4</v>
      </c>
      <c r="F75" s="183">
        <v>-1E-3</v>
      </c>
      <c r="G75" s="183">
        <v>-8.9999999999999998E-4</v>
      </c>
      <c r="H75" s="183">
        <v>0</v>
      </c>
      <c r="I75" s="183">
        <v>2E-3</v>
      </c>
      <c r="J75" s="183">
        <v>-2.9999999999999997E-4</v>
      </c>
      <c r="K75" s="183">
        <v>-4.1000000000000003E-3</v>
      </c>
      <c r="L75" s="183">
        <v>1.2E-2</v>
      </c>
      <c r="M75" s="183">
        <v>2.2000000000000001E-3</v>
      </c>
      <c r="N75" s="183">
        <v>2.0000000000000001E-4</v>
      </c>
      <c r="O75" s="183">
        <v>0</v>
      </c>
      <c r="P75" s="183">
        <v>-1E-3</v>
      </c>
      <c r="Q75" s="183">
        <v>-4.0000000000000001E-3</v>
      </c>
      <c r="R75" s="183">
        <v>-1E-4</v>
      </c>
      <c r="S75" s="183">
        <v>-6.0000000000000001E-3</v>
      </c>
      <c r="T75" s="183">
        <v>2.3E-3</v>
      </c>
      <c r="U75" s="183">
        <v>-2.5999999999999999E-3</v>
      </c>
      <c r="V75" s="183">
        <v>-2.9999999999999997E-4</v>
      </c>
      <c r="W75" s="183">
        <v>-1E-3</v>
      </c>
      <c r="X75" s="183">
        <v>5.9999999999999995E-4</v>
      </c>
      <c r="Y75" s="183">
        <v>0</v>
      </c>
      <c r="Z75" s="183">
        <v>5.0000000000000001E-4</v>
      </c>
      <c r="AA75" s="183">
        <v>0</v>
      </c>
      <c r="AB75" s="183">
        <v>-1E-4</v>
      </c>
      <c r="AC75" s="183">
        <v>0</v>
      </c>
      <c r="AD75" s="183">
        <v>-2.0000000000000001E-4</v>
      </c>
      <c r="AE75" s="183">
        <v>4.0000000000000002E-4</v>
      </c>
      <c r="AF75" s="183">
        <v>4.0000000000000002E-4</v>
      </c>
      <c r="AG75" s="183">
        <v>8.0000000000000004E-4</v>
      </c>
      <c r="AH75" s="183">
        <v>2.0000000000000001E-4</v>
      </c>
      <c r="AI75" s="183">
        <v>-5.9999999999999995E-4</v>
      </c>
      <c r="AJ75" s="183">
        <v>-8.0000000000000004E-4</v>
      </c>
      <c r="AK75" s="183">
        <v>0</v>
      </c>
      <c r="AL75" s="183">
        <v>-3.0999999999999999E-3</v>
      </c>
      <c r="AM75" s="183">
        <v>2.5000000000000001E-3</v>
      </c>
      <c r="AN75" s="183">
        <v>-2.5999999999999999E-3</v>
      </c>
      <c r="AO75" s="183">
        <v>2.0000000000000001E-4</v>
      </c>
      <c r="AP75" s="183">
        <v>-1.17E-2</v>
      </c>
      <c r="AQ75" s="183">
        <v>1E-3</v>
      </c>
      <c r="AR75" s="69"/>
    </row>
    <row r="76" spans="1:44">
      <c r="A76" s="102" t="s">
        <v>512</v>
      </c>
      <c r="B76" s="183">
        <v>8.7599999999999997E-2</v>
      </c>
      <c r="C76" s="183">
        <v>0.16850000000000001</v>
      </c>
      <c r="D76" s="183">
        <v>9.2499999999999999E-2</v>
      </c>
      <c r="E76" s="183">
        <v>9.9299999999999999E-2</v>
      </c>
      <c r="F76" s="183">
        <v>8.3699999999999997E-2</v>
      </c>
      <c r="G76" s="183">
        <v>0.20180000000000001</v>
      </c>
      <c r="H76" s="183">
        <v>0.2853</v>
      </c>
      <c r="I76" s="183">
        <v>0.2666</v>
      </c>
      <c r="J76" s="183">
        <v>0.1961</v>
      </c>
      <c r="K76" s="183">
        <v>0.17899999999999999</v>
      </c>
      <c r="L76" s="183">
        <v>0.1258</v>
      </c>
      <c r="M76" s="183">
        <v>0.19170000000000001</v>
      </c>
      <c r="N76" s="183">
        <v>0.13009999999999999</v>
      </c>
      <c r="O76" s="183">
        <v>0.17929999999999999</v>
      </c>
      <c r="P76" s="183">
        <v>0.1106</v>
      </c>
      <c r="Q76" s="183">
        <v>0.29289999999999999</v>
      </c>
      <c r="R76" s="183">
        <v>0.2195</v>
      </c>
      <c r="S76" s="183">
        <v>0.21290000000000001</v>
      </c>
      <c r="T76" s="183">
        <v>0.3765</v>
      </c>
      <c r="U76" s="183">
        <v>0.1666</v>
      </c>
      <c r="V76" s="183">
        <v>0.1716</v>
      </c>
      <c r="W76" s="183">
        <v>7.6300000000000007E-2</v>
      </c>
      <c r="X76" s="183">
        <v>4.87E-2</v>
      </c>
      <c r="Y76" s="183">
        <v>0.19450000000000001</v>
      </c>
      <c r="Z76" s="183">
        <v>0.12189999999999999</v>
      </c>
      <c r="AA76" s="183">
        <v>0.23549999999999999</v>
      </c>
      <c r="AB76" s="183">
        <v>0.10390000000000001</v>
      </c>
      <c r="AC76" s="183">
        <v>8.6400000000000005E-2</v>
      </c>
      <c r="AD76" s="183">
        <v>0.26279999999999998</v>
      </c>
      <c r="AE76" s="183">
        <v>0.2586</v>
      </c>
      <c r="AF76" s="183">
        <v>0.1363</v>
      </c>
      <c r="AG76" s="183">
        <v>0.189</v>
      </c>
      <c r="AH76" s="183">
        <v>0.151</v>
      </c>
      <c r="AI76" s="183">
        <v>7.1800000000000003E-2</v>
      </c>
      <c r="AJ76" s="183">
        <v>0.10929999999999999</v>
      </c>
      <c r="AK76" s="183">
        <v>0.28810000000000002</v>
      </c>
      <c r="AL76" s="183">
        <v>0.1079</v>
      </c>
      <c r="AM76" s="183">
        <v>0.2233</v>
      </c>
      <c r="AN76" s="183">
        <v>0.2026</v>
      </c>
      <c r="AO76" s="183">
        <v>0.24540000000000001</v>
      </c>
      <c r="AP76" s="183">
        <v>9.3700000000000006E-2</v>
      </c>
      <c r="AQ76" s="183">
        <v>0.12859999999999999</v>
      </c>
      <c r="AR76" s="69"/>
    </row>
    <row r="77" spans="1:44">
      <c r="A77" s="93" t="s">
        <v>513</v>
      </c>
      <c r="B77" s="198"/>
      <c r="C77" s="198"/>
      <c r="D77" s="198"/>
      <c r="E77" s="198"/>
      <c r="F77" s="198"/>
      <c r="G77" s="198"/>
      <c r="H77" s="553"/>
      <c r="I77" s="553"/>
      <c r="J77" s="553"/>
      <c r="K77" s="553"/>
      <c r="L77" s="198"/>
      <c r="M77" s="198"/>
      <c r="N77" s="198"/>
      <c r="O77" s="198"/>
      <c r="P77" s="198"/>
      <c r="Q77" s="198"/>
      <c r="R77" s="553"/>
      <c r="S77" s="553"/>
      <c r="T77" s="553"/>
      <c r="U77" s="553"/>
      <c r="V77" s="198"/>
      <c r="W77" s="198"/>
      <c r="X77" s="198"/>
      <c r="Y77" s="198"/>
      <c r="Z77" s="198"/>
      <c r="AA77" s="198"/>
      <c r="AB77" s="553"/>
      <c r="AC77" s="553"/>
      <c r="AD77" s="553"/>
      <c r="AE77" s="553"/>
      <c r="AF77" s="198"/>
      <c r="AG77" s="198"/>
      <c r="AH77" s="198"/>
      <c r="AI77" s="198"/>
      <c r="AJ77" s="553"/>
      <c r="AK77" s="553"/>
      <c r="AL77" s="553"/>
      <c r="AM77" s="553"/>
      <c r="AN77" s="553"/>
      <c r="AO77" s="553"/>
      <c r="AP77" s="553"/>
      <c r="AQ77" s="553"/>
      <c r="AR77" s="69"/>
    </row>
    <row r="78" spans="1:44">
      <c r="A78" s="102" t="s">
        <v>514</v>
      </c>
      <c r="B78" s="183">
        <v>0.1532</v>
      </c>
      <c r="C78" s="183">
        <v>0.16289999999999999</v>
      </c>
      <c r="D78" s="183">
        <v>0.13020000000000001</v>
      </c>
      <c r="E78" s="183">
        <v>0.1512</v>
      </c>
      <c r="F78" s="183">
        <v>0.16880000000000001</v>
      </c>
      <c r="G78" s="183">
        <v>0.1653</v>
      </c>
      <c r="H78" s="183">
        <v>0.16159999999999999</v>
      </c>
      <c r="I78" s="183">
        <v>0.1399</v>
      </c>
      <c r="J78" s="183">
        <v>0.17</v>
      </c>
      <c r="K78" s="183">
        <v>0.12670000000000001</v>
      </c>
      <c r="L78" s="183">
        <v>0.15809999999999999</v>
      </c>
      <c r="M78" s="183">
        <v>0.1336</v>
      </c>
      <c r="N78" s="183">
        <v>0.1905</v>
      </c>
      <c r="O78" s="183">
        <v>0.15690000000000001</v>
      </c>
      <c r="P78" s="183">
        <v>0.21709999999999999</v>
      </c>
      <c r="Q78" s="183">
        <v>0.15240000000000001</v>
      </c>
      <c r="R78" s="183">
        <v>0.14430000000000001</v>
      </c>
      <c r="S78" s="183">
        <v>0.19850000000000001</v>
      </c>
      <c r="T78" s="183">
        <v>0.15770000000000001</v>
      </c>
      <c r="U78" s="183">
        <v>0.15509999999999999</v>
      </c>
      <c r="V78" s="183">
        <v>0.16650000000000001</v>
      </c>
      <c r="W78" s="183">
        <v>0.14680000000000001</v>
      </c>
      <c r="X78" s="183">
        <v>0.1527</v>
      </c>
      <c r="Y78" s="183">
        <v>0.1608</v>
      </c>
      <c r="Z78" s="183">
        <v>0.1434</v>
      </c>
      <c r="AA78" s="183">
        <v>0.1578</v>
      </c>
      <c r="AB78" s="183">
        <v>0.12509999999999999</v>
      </c>
      <c r="AC78" s="183">
        <v>0.1595</v>
      </c>
      <c r="AD78" s="183">
        <v>0.21590000000000001</v>
      </c>
      <c r="AE78" s="183">
        <v>0.14560000000000001</v>
      </c>
      <c r="AF78" s="183">
        <v>0.1794</v>
      </c>
      <c r="AG78" s="183">
        <v>0.1457</v>
      </c>
      <c r="AH78" s="183">
        <v>0.1799</v>
      </c>
      <c r="AI78" s="183">
        <v>0.17100000000000001</v>
      </c>
      <c r="AJ78" s="183">
        <v>0.1804</v>
      </c>
      <c r="AK78" s="183">
        <v>0.1807</v>
      </c>
      <c r="AL78" s="183">
        <v>0.13220000000000001</v>
      </c>
      <c r="AM78" s="183">
        <v>0.21149999999999999</v>
      </c>
      <c r="AN78" s="183">
        <v>0.15</v>
      </c>
      <c r="AO78" s="183">
        <v>0.13270000000000001</v>
      </c>
      <c r="AP78" s="183">
        <v>0.1411</v>
      </c>
      <c r="AQ78" s="183">
        <v>0.1547</v>
      </c>
      <c r="AR78" s="69"/>
    </row>
    <row r="79" spans="1:44">
      <c r="A79" s="102" t="s">
        <v>515</v>
      </c>
      <c r="B79" s="183">
        <v>0.15429999999999999</v>
      </c>
      <c r="C79" s="183">
        <v>0.1245</v>
      </c>
      <c r="D79" s="183">
        <v>0.1134</v>
      </c>
      <c r="E79" s="183">
        <v>0.13469999999999999</v>
      </c>
      <c r="F79" s="183">
        <v>0</v>
      </c>
      <c r="G79" s="183">
        <v>0</v>
      </c>
      <c r="H79" s="183">
        <v>0.13320000000000001</v>
      </c>
      <c r="I79" s="183">
        <v>9.11E-2</v>
      </c>
      <c r="J79" s="183">
        <v>7.2099999999999997E-2</v>
      </c>
      <c r="K79" s="183">
        <v>0.10970000000000001</v>
      </c>
      <c r="L79" s="183">
        <v>4.6399999999999997E-2</v>
      </c>
      <c r="M79" s="183">
        <v>9.2299999999999993E-2</v>
      </c>
      <c r="N79" s="183">
        <v>0.14080000000000001</v>
      </c>
      <c r="O79" s="183">
        <v>0</v>
      </c>
      <c r="P79" s="183">
        <v>2.0999999999999999E-3</v>
      </c>
      <c r="Q79" s="183">
        <v>0.1338</v>
      </c>
      <c r="R79" s="183">
        <v>0.159</v>
      </c>
      <c r="S79" s="183">
        <v>0.17430000000000001</v>
      </c>
      <c r="T79" s="183">
        <v>0.1285</v>
      </c>
      <c r="U79" s="183">
        <v>0.14099999999999999</v>
      </c>
      <c r="V79" s="183">
        <v>0</v>
      </c>
      <c r="W79" s="183">
        <v>0</v>
      </c>
      <c r="X79" s="183">
        <v>0.121</v>
      </c>
      <c r="Y79" s="183">
        <v>0.14019999999999999</v>
      </c>
      <c r="Z79" s="183">
        <v>0.1507</v>
      </c>
      <c r="AA79" s="183">
        <v>0.1216</v>
      </c>
      <c r="AB79" s="183">
        <v>0.1027</v>
      </c>
      <c r="AC79" s="183">
        <v>9.6100000000000005E-2</v>
      </c>
      <c r="AD79" s="183">
        <v>0.21640000000000001</v>
      </c>
      <c r="AE79" s="183">
        <v>0.13600000000000001</v>
      </c>
      <c r="AF79" s="183">
        <v>1.4E-3</v>
      </c>
      <c r="AG79" s="183">
        <v>0.11020000000000001</v>
      </c>
      <c r="AH79" s="183">
        <v>0.1176</v>
      </c>
      <c r="AI79" s="183">
        <v>0.14360000000000001</v>
      </c>
      <c r="AJ79" s="183">
        <v>0.12690000000000001</v>
      </c>
      <c r="AK79" s="183">
        <v>0.1135</v>
      </c>
      <c r="AL79" s="183">
        <v>0.1147</v>
      </c>
      <c r="AM79" s="183">
        <v>7.0000000000000001E-3</v>
      </c>
      <c r="AN79" s="183">
        <v>0</v>
      </c>
      <c r="AO79" s="183">
        <v>1E-4</v>
      </c>
      <c r="AP79" s="183">
        <v>0.11559999999999999</v>
      </c>
      <c r="AQ79" s="183">
        <v>0.1043</v>
      </c>
      <c r="AR79" s="69"/>
    </row>
    <row r="80" spans="1:44">
      <c r="A80" s="102" t="s">
        <v>516</v>
      </c>
      <c r="B80" s="183">
        <v>0.12640000000000001</v>
      </c>
      <c r="C80" s="183">
        <v>0.1186</v>
      </c>
      <c r="D80" s="183">
        <v>0.19989999999999999</v>
      </c>
      <c r="E80" s="183">
        <v>0.1007</v>
      </c>
      <c r="F80" s="183">
        <v>5.62E-2</v>
      </c>
      <c r="G80" s="183">
        <v>1.5289999999999999</v>
      </c>
      <c r="H80" s="183">
        <v>9.1999999999999998E-2</v>
      </c>
      <c r="I80" s="183">
        <v>2.6499999999999999E-2</v>
      </c>
      <c r="J80" s="183">
        <v>0.15359999999999999</v>
      </c>
      <c r="K80" s="183">
        <v>6.2799999999999995E-2</v>
      </c>
      <c r="L80" s="183">
        <v>4.6800000000000001E-2</v>
      </c>
      <c r="M80" s="183">
        <v>0.25330000000000003</v>
      </c>
      <c r="N80" s="183">
        <v>0.37440000000000001</v>
      </c>
      <c r="O80" s="183">
        <v>4.19E-2</v>
      </c>
      <c r="P80" s="183">
        <v>0.28799999999999998</v>
      </c>
      <c r="Q80" s="183">
        <v>2.18E-2</v>
      </c>
      <c r="R80" s="183">
        <v>7.22E-2</v>
      </c>
      <c r="S80" s="183">
        <v>0.23250000000000001</v>
      </c>
      <c r="T80" s="183">
        <v>3.4000000000000002E-2</v>
      </c>
      <c r="U80" s="183">
        <v>0.21410000000000001</v>
      </c>
      <c r="V80" s="183">
        <v>4.0000000000000002E-4</v>
      </c>
      <c r="W80" s="183">
        <v>0.13930000000000001</v>
      </c>
      <c r="X80" s="183">
        <v>8.3000000000000004E-2</v>
      </c>
      <c r="Y80" s="183">
        <v>0</v>
      </c>
      <c r="Z80" s="183">
        <v>7.1800000000000003E-2</v>
      </c>
      <c r="AA80" s="183">
        <v>2.4E-2</v>
      </c>
      <c r="AB80" s="183">
        <v>0.1004</v>
      </c>
      <c r="AC80" s="183">
        <v>0.192</v>
      </c>
      <c r="AD80" s="183">
        <v>0.51980000000000004</v>
      </c>
      <c r="AE80" s="183">
        <v>1.7299999999999999E-2</v>
      </c>
      <c r="AF80" s="183">
        <v>0.2266</v>
      </c>
      <c r="AG80" s="183">
        <v>0.40529999999999999</v>
      </c>
      <c r="AH80" s="183">
        <v>7.4499999999999997E-2</v>
      </c>
      <c r="AI80" s="183">
        <v>0.1244</v>
      </c>
      <c r="AJ80" s="183">
        <v>1.2999999999999999E-2</v>
      </c>
      <c r="AK80" s="183">
        <v>0.88560000000000005</v>
      </c>
      <c r="AL80" s="183">
        <v>6.4799999999999996E-2</v>
      </c>
      <c r="AM80" s="183">
        <v>0.10390000000000001</v>
      </c>
      <c r="AN80" s="183">
        <v>9.9699999999999997E-2</v>
      </c>
      <c r="AO80" s="183">
        <v>5.2400000000000002E-2</v>
      </c>
      <c r="AP80" s="183">
        <v>0.3296</v>
      </c>
      <c r="AQ80" s="183">
        <v>0.1217</v>
      </c>
      <c r="AR80" s="69"/>
    </row>
    <row r="81" spans="1:44">
      <c r="A81" s="102" t="s">
        <v>517</v>
      </c>
      <c r="B81" s="183">
        <v>9.1399999999999995E-2</v>
      </c>
      <c r="C81" s="183">
        <v>0.22420000000000001</v>
      </c>
      <c r="D81" s="183">
        <v>0.1792</v>
      </c>
      <c r="E81" s="183">
        <v>7.1499999999999994E-2</v>
      </c>
      <c r="F81" s="183">
        <v>0</v>
      </c>
      <c r="G81" s="183">
        <v>0</v>
      </c>
      <c r="H81" s="183">
        <v>9.5100000000000004E-2</v>
      </c>
      <c r="I81" s="183">
        <v>4.3799999999999999E-2</v>
      </c>
      <c r="J81" s="183">
        <v>2.5999999999999999E-2</v>
      </c>
      <c r="K81" s="183">
        <v>0.1036</v>
      </c>
      <c r="L81" s="183">
        <v>3.3000000000000002E-2</v>
      </c>
      <c r="M81" s="183">
        <v>5.8900000000000001E-2</v>
      </c>
      <c r="N81" s="183">
        <v>0.25679999999999997</v>
      </c>
      <c r="O81" s="183">
        <v>0.13519999999999999</v>
      </c>
      <c r="P81" s="183">
        <v>0.1048</v>
      </c>
      <c r="Q81" s="183">
        <v>1E-3</v>
      </c>
      <c r="R81" s="183">
        <v>9.4100000000000003E-2</v>
      </c>
      <c r="S81" s="183">
        <v>6.8699999999999997E-2</v>
      </c>
      <c r="T81" s="183">
        <v>0.56179999999999997</v>
      </c>
      <c r="U81" s="183">
        <v>5.0744999999999996</v>
      </c>
      <c r="V81" s="183">
        <v>0</v>
      </c>
      <c r="W81" s="183">
        <v>0</v>
      </c>
      <c r="X81" s="183">
        <v>6.1000000000000004E-3</v>
      </c>
      <c r="Y81" s="183">
        <v>0</v>
      </c>
      <c r="Z81" s="183">
        <v>2.3199999999999998E-2</v>
      </c>
      <c r="AA81" s="183">
        <v>0.22850000000000001</v>
      </c>
      <c r="AB81" s="183">
        <v>2.9100000000000001E-2</v>
      </c>
      <c r="AC81" s="183">
        <v>0.26840000000000003</v>
      </c>
      <c r="AD81" s="183">
        <v>4.7199999999999999E-2</v>
      </c>
      <c r="AE81" s="183">
        <v>5.57E-2</v>
      </c>
      <c r="AF81" s="183">
        <v>0.1492</v>
      </c>
      <c r="AG81" s="183">
        <v>0.27310000000000001</v>
      </c>
      <c r="AH81" s="183">
        <v>0.2172</v>
      </c>
      <c r="AI81" s="183">
        <v>0.43540000000000001</v>
      </c>
      <c r="AJ81" s="183">
        <v>0</v>
      </c>
      <c r="AK81" s="183">
        <v>0.54510000000000003</v>
      </c>
      <c r="AL81" s="183">
        <v>0.62160000000000004</v>
      </c>
      <c r="AM81" s="183">
        <v>5.5E-2</v>
      </c>
      <c r="AN81" s="183">
        <v>5.4000000000000003E-3</v>
      </c>
      <c r="AO81" s="183">
        <v>0.1807</v>
      </c>
      <c r="AP81" s="183">
        <v>0</v>
      </c>
      <c r="AQ81" s="183">
        <v>0.14180000000000001</v>
      </c>
      <c r="AR81" s="69"/>
    </row>
    <row r="82" spans="1:44">
      <c r="A82" s="102" t="s">
        <v>518</v>
      </c>
      <c r="B82" s="183">
        <v>6.3E-3</v>
      </c>
      <c r="C82" s="183">
        <v>0</v>
      </c>
      <c r="D82" s="183">
        <v>1.5E-3</v>
      </c>
      <c r="E82" s="183">
        <v>8.9999999999999998E-4</v>
      </c>
      <c r="F82" s="183">
        <v>0</v>
      </c>
      <c r="G82" s="183">
        <v>0</v>
      </c>
      <c r="H82" s="183">
        <v>8.0000000000000004E-4</v>
      </c>
      <c r="I82" s="183">
        <v>0</v>
      </c>
      <c r="J82" s="183">
        <v>3.5999999999999999E-3</v>
      </c>
      <c r="K82" s="183">
        <v>0</v>
      </c>
      <c r="L82" s="183">
        <v>0</v>
      </c>
      <c r="M82" s="183">
        <v>2.2000000000000001E-3</v>
      </c>
      <c r="N82" s="183">
        <v>7.1000000000000004E-3</v>
      </c>
      <c r="O82" s="183">
        <v>3.2000000000000002E-3</v>
      </c>
      <c r="P82" s="183">
        <v>0</v>
      </c>
      <c r="Q82" s="183">
        <v>0</v>
      </c>
      <c r="R82" s="183">
        <v>1E-3</v>
      </c>
      <c r="S82" s="183">
        <v>2E-3</v>
      </c>
      <c r="T82" s="183">
        <v>1.1000000000000001E-3</v>
      </c>
      <c r="U82" s="183">
        <v>5.1999999999999998E-3</v>
      </c>
      <c r="V82" s="183">
        <v>1</v>
      </c>
      <c r="W82" s="183">
        <v>6.6E-3</v>
      </c>
      <c r="X82" s="183">
        <v>1.5E-3</v>
      </c>
      <c r="Y82" s="183">
        <v>0</v>
      </c>
      <c r="Z82" s="183">
        <v>8.6E-3</v>
      </c>
      <c r="AA82" s="183">
        <v>6.9999999999999999E-4</v>
      </c>
      <c r="AB82" s="183">
        <v>3.3E-3</v>
      </c>
      <c r="AC82" s="183">
        <v>2.5999999999999999E-3</v>
      </c>
      <c r="AD82" s="183">
        <v>0.26400000000000001</v>
      </c>
      <c r="AE82" s="183">
        <v>1.78E-2</v>
      </c>
      <c r="AF82" s="183">
        <v>0</v>
      </c>
      <c r="AG82" s="183">
        <v>0.4088</v>
      </c>
      <c r="AH82" s="183">
        <v>6.9999999999999999E-4</v>
      </c>
      <c r="AI82" s="183">
        <v>1.2999999999999999E-3</v>
      </c>
      <c r="AJ82" s="183">
        <v>4.7000000000000002E-3</v>
      </c>
      <c r="AK82" s="183">
        <v>3.3999999999999998E-3</v>
      </c>
      <c r="AL82" s="183">
        <v>5.3E-3</v>
      </c>
      <c r="AM82" s="183">
        <v>8.9999999999999998E-4</v>
      </c>
      <c r="AN82" s="183">
        <v>5.9999999999999995E-4</v>
      </c>
      <c r="AO82" s="183">
        <v>6.8999999999999999E-3</v>
      </c>
      <c r="AP82" s="183">
        <v>1.21E-2</v>
      </c>
      <c r="AQ82" s="183">
        <v>7.1999999999999998E-3</v>
      </c>
      <c r="AR82" s="69"/>
    </row>
    <row r="83" spans="1:44">
      <c r="A83" s="102" t="s">
        <v>519</v>
      </c>
      <c r="B83" s="183">
        <v>3.39E-2</v>
      </c>
      <c r="C83" s="183">
        <v>0</v>
      </c>
      <c r="D83" s="183">
        <v>3.3999999999999998E-3</v>
      </c>
      <c r="E83" s="183">
        <v>3.27E-2</v>
      </c>
      <c r="F83" s="183">
        <v>0</v>
      </c>
      <c r="G83" s="183">
        <v>0</v>
      </c>
      <c r="H83" s="183">
        <v>3.3E-3</v>
      </c>
      <c r="I83" s="183">
        <v>0</v>
      </c>
      <c r="J83" s="183">
        <v>7.4999999999999997E-3</v>
      </c>
      <c r="K83" s="183">
        <v>0</v>
      </c>
      <c r="L83" s="183">
        <v>0</v>
      </c>
      <c r="M83" s="183">
        <v>1.1999999999999999E-3</v>
      </c>
      <c r="N83" s="183">
        <v>0.1182</v>
      </c>
      <c r="O83" s="183">
        <v>1.8E-3</v>
      </c>
      <c r="P83" s="183">
        <v>0</v>
      </c>
      <c r="Q83" s="183">
        <v>0</v>
      </c>
      <c r="R83" s="183">
        <v>0</v>
      </c>
      <c r="S83" s="183">
        <v>2.12E-2</v>
      </c>
      <c r="T83" s="183">
        <v>2.0000000000000001E-4</v>
      </c>
      <c r="U83" s="183">
        <v>5.0000000000000001E-4</v>
      </c>
      <c r="V83" s="183">
        <v>1</v>
      </c>
      <c r="W83" s="183">
        <v>2.7400000000000001E-2</v>
      </c>
      <c r="X83" s="183">
        <v>0.34970000000000001</v>
      </c>
      <c r="Y83" s="183">
        <v>0</v>
      </c>
      <c r="Z83" s="183">
        <v>1.6999999999999999E-3</v>
      </c>
      <c r="AA83" s="183">
        <v>6.7999999999999996E-3</v>
      </c>
      <c r="AB83" s="183">
        <v>2.46E-2</v>
      </c>
      <c r="AC83" s="183">
        <v>0</v>
      </c>
      <c r="AD83" s="183">
        <v>0</v>
      </c>
      <c r="AE83" s="183">
        <v>5.7999999999999996E-3</v>
      </c>
      <c r="AF83" s="183">
        <v>0</v>
      </c>
      <c r="AG83" s="183">
        <v>0.40610000000000002</v>
      </c>
      <c r="AH83" s="183">
        <v>2.7099999999999999E-2</v>
      </c>
      <c r="AI83" s="183">
        <v>6.1999999999999998E-3</v>
      </c>
      <c r="AJ83" s="183">
        <v>1</v>
      </c>
      <c r="AK83" s="183">
        <v>0</v>
      </c>
      <c r="AL83" s="183">
        <v>4.0000000000000002E-4</v>
      </c>
      <c r="AM83" s="183">
        <v>7.1999999999999998E-3</v>
      </c>
      <c r="AN83" s="183">
        <v>0</v>
      </c>
      <c r="AO83" s="183">
        <v>1E-4</v>
      </c>
      <c r="AP83" s="183">
        <v>0</v>
      </c>
      <c r="AQ83" s="183">
        <v>1.03E-2</v>
      </c>
      <c r="AR83" s="69"/>
    </row>
    <row r="84" spans="1:44">
      <c r="A84" s="102" t="s">
        <v>520</v>
      </c>
      <c r="B84" s="183">
        <v>2.0899999999999998E-2</v>
      </c>
      <c r="C84" s="183">
        <v>0</v>
      </c>
      <c r="D84" s="183">
        <v>2.8E-3</v>
      </c>
      <c r="E84" s="183">
        <v>2.2000000000000001E-3</v>
      </c>
      <c r="F84" s="183">
        <v>0</v>
      </c>
      <c r="G84" s="183">
        <v>0</v>
      </c>
      <c r="H84" s="183">
        <v>1.6000000000000001E-3</v>
      </c>
      <c r="I84" s="183">
        <v>0</v>
      </c>
      <c r="J84" s="183">
        <v>5.4999999999999997E-3</v>
      </c>
      <c r="K84" s="183">
        <v>0</v>
      </c>
      <c r="L84" s="183">
        <v>0</v>
      </c>
      <c r="M84" s="183">
        <v>1.2999999999999999E-3</v>
      </c>
      <c r="N84" s="183">
        <v>7.4000000000000003E-3</v>
      </c>
      <c r="O84" s="183">
        <v>2.3999999999999998E-3</v>
      </c>
      <c r="P84" s="183">
        <v>0</v>
      </c>
      <c r="Q84" s="183">
        <v>0</v>
      </c>
      <c r="R84" s="183">
        <v>5.0000000000000001E-4</v>
      </c>
      <c r="S84" s="183">
        <v>1.7600000000000001E-2</v>
      </c>
      <c r="T84" s="183">
        <v>4.0000000000000002E-4</v>
      </c>
      <c r="U84" s="183">
        <v>8.0000000000000004E-4</v>
      </c>
      <c r="V84" s="183">
        <v>1</v>
      </c>
      <c r="W84" s="183">
        <v>2.1100000000000001E-2</v>
      </c>
      <c r="X84" s="183">
        <v>7.7299999999999994E-2</v>
      </c>
      <c r="Y84" s="183">
        <v>0</v>
      </c>
      <c r="Z84" s="183">
        <v>4.4999999999999997E-3</v>
      </c>
      <c r="AA84" s="183">
        <v>4.1000000000000003E-3</v>
      </c>
      <c r="AB84" s="183">
        <v>1.6500000000000001E-2</v>
      </c>
      <c r="AC84" s="183">
        <v>1.6999999999999999E-3</v>
      </c>
      <c r="AD84" s="183">
        <v>0.26400000000000001</v>
      </c>
      <c r="AE84" s="183">
        <v>8.0999999999999996E-3</v>
      </c>
      <c r="AF84" s="183">
        <v>0</v>
      </c>
      <c r="AG84" s="183">
        <v>0.40770000000000001</v>
      </c>
      <c r="AH84" s="183">
        <v>4.4999999999999997E-3</v>
      </c>
      <c r="AI84" s="183">
        <v>4.1000000000000003E-3</v>
      </c>
      <c r="AJ84" s="183">
        <v>4.9799999999999997E-2</v>
      </c>
      <c r="AK84" s="183">
        <v>3.0999999999999999E-3</v>
      </c>
      <c r="AL84" s="183">
        <v>1.6999999999999999E-3</v>
      </c>
      <c r="AM84" s="183">
        <v>1.8E-3</v>
      </c>
      <c r="AN84" s="183">
        <v>5.9999999999999995E-4</v>
      </c>
      <c r="AO84" s="183">
        <v>4.5999999999999999E-3</v>
      </c>
      <c r="AP84" s="183">
        <v>1.21E-2</v>
      </c>
      <c r="AQ84" s="183">
        <v>8.5000000000000006E-3</v>
      </c>
      <c r="AR84" s="69"/>
    </row>
    <row r="85" spans="1:44">
      <c r="A85" s="102" t="s">
        <v>521</v>
      </c>
      <c r="B85" s="183">
        <v>0</v>
      </c>
      <c r="C85" s="183">
        <v>1.34E-2</v>
      </c>
      <c r="D85" s="183">
        <v>0</v>
      </c>
      <c r="E85" s="183">
        <v>0</v>
      </c>
      <c r="F85" s="183">
        <v>0</v>
      </c>
      <c r="G85" s="183">
        <v>0</v>
      </c>
      <c r="H85" s="183">
        <v>0</v>
      </c>
      <c r="I85" s="183">
        <v>0</v>
      </c>
      <c r="J85" s="183">
        <v>0</v>
      </c>
      <c r="K85" s="183">
        <v>0</v>
      </c>
      <c r="L85" s="183">
        <v>0</v>
      </c>
      <c r="M85" s="183">
        <v>0</v>
      </c>
      <c r="N85" s="183">
        <v>0</v>
      </c>
      <c r="O85" s="183">
        <v>0</v>
      </c>
      <c r="P85" s="183">
        <v>0</v>
      </c>
      <c r="Q85" s="183">
        <v>0</v>
      </c>
      <c r="R85" s="183">
        <v>0</v>
      </c>
      <c r="S85" s="183">
        <v>0</v>
      </c>
      <c r="T85" s="183">
        <v>0</v>
      </c>
      <c r="U85" s="183">
        <v>0</v>
      </c>
      <c r="V85" s="183">
        <v>0</v>
      </c>
      <c r="W85" s="183">
        <v>0</v>
      </c>
      <c r="X85" s="183">
        <v>0</v>
      </c>
      <c r="Y85" s="183">
        <v>0</v>
      </c>
      <c r="Z85" s="183">
        <v>0</v>
      </c>
      <c r="AA85" s="183">
        <v>0</v>
      </c>
      <c r="AB85" s="183">
        <v>0</v>
      </c>
      <c r="AC85" s="183">
        <v>0</v>
      </c>
      <c r="AD85" s="183">
        <v>0</v>
      </c>
      <c r="AE85" s="183">
        <v>0</v>
      </c>
      <c r="AF85" s="183">
        <v>0</v>
      </c>
      <c r="AG85" s="183">
        <v>0</v>
      </c>
      <c r="AH85" s="183">
        <v>0</v>
      </c>
      <c r="AI85" s="183">
        <v>0</v>
      </c>
      <c r="AJ85" s="183">
        <v>0</v>
      </c>
      <c r="AK85" s="183">
        <v>0</v>
      </c>
      <c r="AL85" s="183">
        <v>0</v>
      </c>
      <c r="AM85" s="183">
        <v>0</v>
      </c>
      <c r="AN85" s="183">
        <v>0</v>
      </c>
      <c r="AO85" s="183">
        <v>0</v>
      </c>
      <c r="AP85" s="183">
        <v>0</v>
      </c>
      <c r="AQ85" s="183">
        <v>7.7000000000000002E-3</v>
      </c>
      <c r="AR85" s="69"/>
    </row>
    <row r="86" spans="1:44">
      <c r="A86" s="102" t="s">
        <v>522</v>
      </c>
      <c r="B86" s="183">
        <v>1.2200000000000001E-2</v>
      </c>
      <c r="C86" s="183">
        <v>3.7400000000000003E-2</v>
      </c>
      <c r="D86" s="183">
        <v>8.6E-3</v>
      </c>
      <c r="E86" s="183">
        <v>0.01</v>
      </c>
      <c r="F86" s="183">
        <v>9.7999999999999997E-3</v>
      </c>
      <c r="G86" s="183">
        <v>1.46E-2</v>
      </c>
      <c r="H86" s="183">
        <v>1.43E-2</v>
      </c>
      <c r="I86" s="183">
        <v>2.2200000000000001E-2</v>
      </c>
      <c r="J86" s="183">
        <v>1.6199999999999999E-2</v>
      </c>
      <c r="K86" s="183">
        <v>1.6199999999999999E-2</v>
      </c>
      <c r="L86" s="183">
        <v>1.5699999999999999E-2</v>
      </c>
      <c r="M86" s="183">
        <v>1.7100000000000001E-2</v>
      </c>
      <c r="N86" s="183">
        <v>0.02</v>
      </c>
      <c r="O86" s="183">
        <v>7.7999999999999996E-3</v>
      </c>
      <c r="P86" s="183">
        <v>3.1800000000000002E-2</v>
      </c>
      <c r="Q86" s="183">
        <v>7.9000000000000008E-3</v>
      </c>
      <c r="R86" s="183">
        <v>1.5800000000000002E-2</v>
      </c>
      <c r="S86" s="183">
        <v>1.9E-2</v>
      </c>
      <c r="T86" s="183">
        <v>2.01E-2</v>
      </c>
      <c r="U86" s="183">
        <v>1.6299999999999999E-2</v>
      </c>
      <c r="V86" s="183">
        <v>1.66E-2</v>
      </c>
      <c r="W86" s="183">
        <v>2.18E-2</v>
      </c>
      <c r="X86" s="183">
        <v>1.21E-2</v>
      </c>
      <c r="Y86" s="183">
        <v>2.4199999999999999E-2</v>
      </c>
      <c r="Z86" s="183">
        <v>1.78E-2</v>
      </c>
      <c r="AA86" s="183">
        <v>3.2599999999999997E-2</v>
      </c>
      <c r="AB86" s="183">
        <v>3.2399999999999998E-2</v>
      </c>
      <c r="AC86" s="183">
        <v>1.6899999999999998E-2</v>
      </c>
      <c r="AD86" s="183">
        <v>4.9500000000000002E-2</v>
      </c>
      <c r="AE86" s="183">
        <v>1.84E-2</v>
      </c>
      <c r="AF86" s="183">
        <v>2.6800000000000001E-2</v>
      </c>
      <c r="AG86" s="183">
        <v>1.6899999999999998E-2</v>
      </c>
      <c r="AH86" s="183">
        <v>2.07E-2</v>
      </c>
      <c r="AI86" s="183">
        <v>1.5800000000000002E-2</v>
      </c>
      <c r="AJ86" s="183">
        <v>1.5699999999999999E-2</v>
      </c>
      <c r="AK86" s="183">
        <v>3.4099999999999998E-2</v>
      </c>
      <c r="AL86" s="183">
        <v>1.7999999999999999E-2</v>
      </c>
      <c r="AM86" s="183">
        <v>2.5899999999999999E-2</v>
      </c>
      <c r="AN86" s="183">
        <v>1.6299999999999999E-2</v>
      </c>
      <c r="AO86" s="183">
        <v>7.7999999999999996E-3</v>
      </c>
      <c r="AP86" s="183">
        <v>1.32E-2</v>
      </c>
      <c r="AQ86" s="183">
        <v>1.8700000000000001E-2</v>
      </c>
      <c r="AR86" s="69"/>
    </row>
    <row r="87" spans="1:44">
      <c r="A87" s="102" t="s">
        <v>523</v>
      </c>
      <c r="B87" s="183">
        <v>5.3600000000000002E-2</v>
      </c>
      <c r="C87" s="183">
        <v>5.74E-2</v>
      </c>
      <c r="D87" s="183">
        <v>5.7099999999999998E-2</v>
      </c>
      <c r="E87" s="183">
        <v>6.4100000000000004E-2</v>
      </c>
      <c r="F87" s="183">
        <v>3.9899999999999998E-2</v>
      </c>
      <c r="G87" s="183">
        <v>6.4399999999999999E-2</v>
      </c>
      <c r="H87" s="183">
        <v>6.08E-2</v>
      </c>
      <c r="I87" s="183">
        <v>5.5E-2</v>
      </c>
      <c r="J87" s="183">
        <v>6.3200000000000006E-2</v>
      </c>
      <c r="K87" s="183">
        <v>5.9200000000000003E-2</v>
      </c>
      <c r="L87" s="183">
        <v>5.9299999999999999E-2</v>
      </c>
      <c r="M87" s="183">
        <v>5.4300000000000001E-2</v>
      </c>
      <c r="N87" s="183">
        <v>7.6300000000000007E-2</v>
      </c>
      <c r="O87" s="183">
        <v>6.8000000000000005E-2</v>
      </c>
      <c r="P87" s="183">
        <v>6.2899999999999998E-2</v>
      </c>
      <c r="Q87" s="183">
        <v>6.7199999999999996E-2</v>
      </c>
      <c r="R87" s="183">
        <v>7.4300000000000005E-2</v>
      </c>
      <c r="S87" s="183">
        <v>5.7200000000000001E-2</v>
      </c>
      <c r="T87" s="183">
        <v>6.2300000000000001E-2</v>
      </c>
      <c r="U87" s="183">
        <v>7.8200000000000006E-2</v>
      </c>
      <c r="V87" s="183">
        <v>7.0499999999999993E-2</v>
      </c>
      <c r="W87" s="183">
        <v>6.0299999999999999E-2</v>
      </c>
      <c r="X87" s="183">
        <v>7.0800000000000002E-2</v>
      </c>
      <c r="Y87" s="183">
        <v>6.6900000000000001E-2</v>
      </c>
      <c r="Z87" s="183">
        <v>5.2499999999999998E-2</v>
      </c>
      <c r="AA87" s="183">
        <v>7.0400000000000004E-2</v>
      </c>
      <c r="AB87" s="183">
        <v>5.9200000000000003E-2</v>
      </c>
      <c r="AC87" s="183">
        <v>6.1899999999999997E-2</v>
      </c>
      <c r="AD87" s="183">
        <v>7.4899999999999994E-2</v>
      </c>
      <c r="AE87" s="183">
        <v>5.57E-2</v>
      </c>
      <c r="AF87" s="183">
        <v>6.6400000000000001E-2</v>
      </c>
      <c r="AG87" s="183">
        <v>6.1400000000000003E-2</v>
      </c>
      <c r="AH87" s="183">
        <v>7.0999999999999994E-2</v>
      </c>
      <c r="AI87" s="183">
        <v>7.3800000000000004E-2</v>
      </c>
      <c r="AJ87" s="183">
        <v>5.8400000000000001E-2</v>
      </c>
      <c r="AK87" s="183">
        <v>6.7500000000000004E-2</v>
      </c>
      <c r="AL87" s="183">
        <v>5.6899999999999999E-2</v>
      </c>
      <c r="AM87" s="183">
        <v>6.8099999999999994E-2</v>
      </c>
      <c r="AN87" s="183">
        <v>6.0400000000000002E-2</v>
      </c>
      <c r="AO87" s="183">
        <v>4.6699999999999998E-2</v>
      </c>
      <c r="AP87" s="183">
        <v>5.3999999999999999E-2</v>
      </c>
      <c r="AQ87" s="183">
        <v>6.0499999999999998E-2</v>
      </c>
      <c r="AR87" s="69"/>
    </row>
    <row r="88" spans="1:44">
      <c r="A88" s="102" t="s">
        <v>524</v>
      </c>
      <c r="B88" s="183">
        <v>0</v>
      </c>
      <c r="C88" s="183">
        <v>0</v>
      </c>
      <c r="D88" s="183">
        <v>3.8E-3</v>
      </c>
      <c r="E88" s="183">
        <v>2.8E-3</v>
      </c>
      <c r="F88" s="183">
        <v>0</v>
      </c>
      <c r="G88" s="183">
        <v>4.3400000000000001E-2</v>
      </c>
      <c r="H88" s="183">
        <v>0</v>
      </c>
      <c r="I88" s="183">
        <v>0</v>
      </c>
      <c r="J88" s="183">
        <v>9.4000000000000004E-3</v>
      </c>
      <c r="K88" s="183">
        <v>0</v>
      </c>
      <c r="L88" s="183">
        <v>0</v>
      </c>
      <c r="M88" s="183">
        <v>0</v>
      </c>
      <c r="N88" s="183">
        <v>6.6E-3</v>
      </c>
      <c r="O88" s="183">
        <v>0</v>
      </c>
      <c r="P88" s="183">
        <v>5.1000000000000004E-3</v>
      </c>
      <c r="Q88" s="183">
        <v>0</v>
      </c>
      <c r="R88" s="183">
        <v>1.2999999999999999E-3</v>
      </c>
      <c r="S88" s="183">
        <v>1E-4</v>
      </c>
      <c r="T88" s="183">
        <v>0</v>
      </c>
      <c r="U88" s="183">
        <v>1.3100000000000001E-2</v>
      </c>
      <c r="V88" s="183">
        <v>0</v>
      </c>
      <c r="W88" s="183">
        <v>2.0000000000000001E-4</v>
      </c>
      <c r="X88" s="183">
        <v>1.9E-3</v>
      </c>
      <c r="Y88" s="183">
        <v>0</v>
      </c>
      <c r="Z88" s="183">
        <v>6.6E-3</v>
      </c>
      <c r="AA88" s="183">
        <v>0</v>
      </c>
      <c r="AB88" s="183">
        <v>0</v>
      </c>
      <c r="AC88" s="183">
        <v>0</v>
      </c>
      <c r="AD88" s="183">
        <v>0</v>
      </c>
      <c r="AE88" s="183">
        <v>0</v>
      </c>
      <c r="AF88" s="183">
        <v>0</v>
      </c>
      <c r="AG88" s="183">
        <v>0</v>
      </c>
      <c r="AH88" s="183">
        <v>0</v>
      </c>
      <c r="AI88" s="183">
        <v>0</v>
      </c>
      <c r="AJ88" s="183">
        <v>0</v>
      </c>
      <c r="AK88" s="183">
        <v>0</v>
      </c>
      <c r="AL88" s="183">
        <v>0</v>
      </c>
      <c r="AM88" s="183">
        <v>0</v>
      </c>
      <c r="AN88" s="183">
        <v>0</v>
      </c>
      <c r="AO88" s="183">
        <v>0</v>
      </c>
      <c r="AP88" s="183">
        <v>0</v>
      </c>
      <c r="AQ88" s="183">
        <v>1.9E-3</v>
      </c>
      <c r="AR88" s="69"/>
    </row>
    <row r="89" spans="1:44">
      <c r="A89" s="102" t="s">
        <v>525</v>
      </c>
      <c r="B89" s="183">
        <v>0</v>
      </c>
      <c r="C89" s="183">
        <v>0</v>
      </c>
      <c r="D89" s="183">
        <v>0</v>
      </c>
      <c r="E89" s="183">
        <v>3.3999999999999998E-3</v>
      </c>
      <c r="F89" s="183">
        <v>8.9999999999999993E-3</v>
      </c>
      <c r="G89" s="183">
        <v>1.1599999999999999E-2</v>
      </c>
      <c r="H89" s="183">
        <v>1.0699999999999999E-2</v>
      </c>
      <c r="I89" s="183">
        <v>0</v>
      </c>
      <c r="J89" s="183">
        <v>0</v>
      </c>
      <c r="K89" s="183">
        <v>0</v>
      </c>
      <c r="L89" s="183">
        <v>0</v>
      </c>
      <c r="M89" s="183">
        <v>0</v>
      </c>
      <c r="N89" s="183">
        <v>0</v>
      </c>
      <c r="O89" s="183">
        <v>1.2699999999999999E-2</v>
      </c>
      <c r="P89" s="183">
        <v>0</v>
      </c>
      <c r="Q89" s="183">
        <v>0</v>
      </c>
      <c r="R89" s="183">
        <v>0</v>
      </c>
      <c r="S89" s="183">
        <v>0</v>
      </c>
      <c r="T89" s="183">
        <v>1.6000000000000001E-3</v>
      </c>
      <c r="U89" s="183">
        <v>4.7999999999999996E-3</v>
      </c>
      <c r="V89" s="183">
        <v>0</v>
      </c>
      <c r="W89" s="183">
        <v>0</v>
      </c>
      <c r="X89" s="183">
        <v>0</v>
      </c>
      <c r="Y89" s="183">
        <v>0</v>
      </c>
      <c r="Z89" s="183">
        <v>8.2000000000000007E-3</v>
      </c>
      <c r="AA89" s="183">
        <v>4.3E-3</v>
      </c>
      <c r="AB89" s="183">
        <v>7.4000000000000003E-3</v>
      </c>
      <c r="AC89" s="183">
        <v>5.0500000000000003E-2</v>
      </c>
      <c r="AD89" s="183">
        <v>0</v>
      </c>
      <c r="AE89" s="183">
        <v>0</v>
      </c>
      <c r="AF89" s="183">
        <v>0</v>
      </c>
      <c r="AG89" s="183">
        <v>0</v>
      </c>
      <c r="AH89" s="183">
        <v>0</v>
      </c>
      <c r="AI89" s="183">
        <v>0</v>
      </c>
      <c r="AJ89" s="183">
        <v>5.5500000000000001E-2</v>
      </c>
      <c r="AK89" s="183">
        <v>0</v>
      </c>
      <c r="AL89" s="183">
        <v>4.4699999999999997E-2</v>
      </c>
      <c r="AM89" s="183">
        <v>0</v>
      </c>
      <c r="AN89" s="183">
        <v>0</v>
      </c>
      <c r="AO89" s="183">
        <v>0</v>
      </c>
      <c r="AP89" s="183">
        <v>0</v>
      </c>
      <c r="AQ89" s="183">
        <v>3.3E-3</v>
      </c>
      <c r="AR89" s="69"/>
    </row>
    <row r="90" spans="1:44">
      <c r="A90" s="93" t="s">
        <v>526</v>
      </c>
      <c r="B90" s="198"/>
      <c r="C90" s="198"/>
      <c r="D90" s="198"/>
      <c r="E90" s="198"/>
      <c r="F90" s="198"/>
      <c r="G90" s="198"/>
      <c r="H90" s="553"/>
      <c r="I90" s="553"/>
      <c r="J90" s="553"/>
      <c r="K90" s="553"/>
      <c r="L90" s="198"/>
      <c r="M90" s="198"/>
      <c r="N90" s="198"/>
      <c r="O90" s="198"/>
      <c r="P90" s="198"/>
      <c r="Q90" s="198"/>
      <c r="R90" s="553"/>
      <c r="S90" s="553"/>
      <c r="T90" s="553"/>
      <c r="U90" s="553"/>
      <c r="V90" s="198"/>
      <c r="W90" s="198"/>
      <c r="X90" s="198"/>
      <c r="Y90" s="198"/>
      <c r="Z90" s="198"/>
      <c r="AA90" s="198"/>
      <c r="AB90" s="553"/>
      <c r="AC90" s="553"/>
      <c r="AD90" s="553"/>
      <c r="AE90" s="553"/>
      <c r="AF90" s="198"/>
      <c r="AG90" s="198"/>
      <c r="AH90" s="198"/>
      <c r="AI90" s="198"/>
      <c r="AJ90" s="553"/>
      <c r="AK90" s="553"/>
      <c r="AL90" s="553"/>
      <c r="AM90" s="553"/>
      <c r="AN90" s="553"/>
      <c r="AO90" s="553"/>
      <c r="AP90" s="553"/>
      <c r="AQ90" s="553"/>
      <c r="AR90" s="69"/>
    </row>
    <row r="91" spans="1:44">
      <c r="A91" s="93" t="s">
        <v>527</v>
      </c>
      <c r="B91" s="198"/>
      <c r="C91" s="198"/>
      <c r="D91" s="198"/>
      <c r="E91" s="198"/>
      <c r="F91" s="198"/>
      <c r="G91" s="198"/>
      <c r="H91" s="553"/>
      <c r="I91" s="553"/>
      <c r="J91" s="553"/>
      <c r="K91" s="553"/>
      <c r="L91" s="198"/>
      <c r="M91" s="198"/>
      <c r="N91" s="198"/>
      <c r="O91" s="198"/>
      <c r="P91" s="198"/>
      <c r="Q91" s="198"/>
      <c r="R91" s="553"/>
      <c r="S91" s="553"/>
      <c r="T91" s="553"/>
      <c r="U91" s="553"/>
      <c r="V91" s="198"/>
      <c r="W91" s="198"/>
      <c r="X91" s="198"/>
      <c r="Y91" s="198"/>
      <c r="Z91" s="198"/>
      <c r="AA91" s="198"/>
      <c r="AB91" s="553"/>
      <c r="AC91" s="553"/>
      <c r="AD91" s="553"/>
      <c r="AE91" s="553"/>
      <c r="AF91" s="198"/>
      <c r="AG91" s="198"/>
      <c r="AH91" s="198"/>
      <c r="AI91" s="198"/>
      <c r="AJ91" s="553"/>
      <c r="AK91" s="553"/>
      <c r="AL91" s="553"/>
      <c r="AM91" s="553"/>
      <c r="AN91" s="553"/>
      <c r="AO91" s="553"/>
      <c r="AP91" s="553"/>
      <c r="AQ91" s="553"/>
      <c r="AR91" s="69"/>
    </row>
    <row r="92" spans="1:44">
      <c r="A92" s="102" t="s">
        <v>528</v>
      </c>
      <c r="B92" s="183">
        <v>5.8099999999999999E-2</v>
      </c>
      <c r="C92" s="183">
        <v>5.74E-2</v>
      </c>
      <c r="D92" s="183">
        <v>5.2600000000000001E-2</v>
      </c>
      <c r="E92" s="183">
        <v>6.7400000000000002E-2</v>
      </c>
      <c r="F92" s="183">
        <v>5.2600000000000001E-2</v>
      </c>
      <c r="G92" s="183">
        <v>3.9399999999999998E-2</v>
      </c>
      <c r="H92" s="183">
        <v>8.1500000000000003E-2</v>
      </c>
      <c r="I92" s="183">
        <v>6.3700000000000007E-2</v>
      </c>
      <c r="J92" s="183">
        <v>5.3699999999999998E-2</v>
      </c>
      <c r="K92" s="183">
        <v>5.0500000000000003E-2</v>
      </c>
      <c r="L92" s="183">
        <v>6.0199999999999997E-2</v>
      </c>
      <c r="M92" s="183">
        <v>6.5799999999999997E-2</v>
      </c>
      <c r="N92" s="183">
        <v>0.1045</v>
      </c>
      <c r="O92" s="183">
        <v>5.3699999999999998E-2</v>
      </c>
      <c r="P92" s="183">
        <v>4.4999999999999998E-2</v>
      </c>
      <c r="Q92" s="183">
        <v>6.88E-2</v>
      </c>
      <c r="R92" s="183">
        <v>5.1499999999999997E-2</v>
      </c>
      <c r="S92" s="183">
        <v>9.4600000000000004E-2</v>
      </c>
      <c r="T92" s="183">
        <v>7.3800000000000004E-2</v>
      </c>
      <c r="U92" s="183">
        <v>9.4200000000000006E-2</v>
      </c>
      <c r="V92" s="183">
        <v>3.7600000000000001E-2</v>
      </c>
      <c r="W92" s="183">
        <v>6.0100000000000001E-2</v>
      </c>
      <c r="X92" s="183">
        <v>5.7700000000000001E-2</v>
      </c>
      <c r="Y92" s="183">
        <v>5.9799999999999999E-2</v>
      </c>
      <c r="Z92" s="183">
        <v>6.3799999999999996E-2</v>
      </c>
      <c r="AA92" s="183">
        <v>6.6000000000000003E-2</v>
      </c>
      <c r="AB92" s="183">
        <v>4.19E-2</v>
      </c>
      <c r="AC92" s="183">
        <v>7.6499999999999999E-2</v>
      </c>
      <c r="AD92" s="183">
        <v>0.1072</v>
      </c>
      <c r="AE92" s="183">
        <v>6.4899999999999999E-2</v>
      </c>
      <c r="AF92" s="183">
        <v>4.9399999999999999E-2</v>
      </c>
      <c r="AG92" s="183">
        <v>7.46E-2</v>
      </c>
      <c r="AH92" s="183">
        <v>7.8600000000000003E-2</v>
      </c>
      <c r="AI92" s="183">
        <v>0.1115</v>
      </c>
      <c r="AJ92" s="183">
        <v>7.2400000000000006E-2</v>
      </c>
      <c r="AK92" s="183">
        <v>9.1899999999999996E-2</v>
      </c>
      <c r="AL92" s="183">
        <v>6.9000000000000006E-2</v>
      </c>
      <c r="AM92" s="183">
        <v>0.1021</v>
      </c>
      <c r="AN92" s="183">
        <v>5.6599999999999998E-2</v>
      </c>
      <c r="AO92" s="183">
        <v>9.5100000000000004E-2</v>
      </c>
      <c r="AP92" s="183">
        <v>9.3399999999999997E-2</v>
      </c>
      <c r="AQ92" s="183">
        <v>6.0199999999999997E-2</v>
      </c>
      <c r="AR92" s="69"/>
    </row>
    <row r="93" spans="1:44">
      <c r="A93" s="102" t="s">
        <v>529</v>
      </c>
      <c r="B93" s="183">
        <v>8.2000000000000003E-2</v>
      </c>
      <c r="C93" s="183">
        <v>7.7499999999999999E-2</v>
      </c>
      <c r="D93" s="183">
        <v>6.4000000000000001E-2</v>
      </c>
      <c r="E93" s="183">
        <v>8.9700000000000002E-2</v>
      </c>
      <c r="F93" s="183">
        <v>6.2399999999999997E-2</v>
      </c>
      <c r="G93" s="183">
        <v>4.8399999999999999E-2</v>
      </c>
      <c r="H93" s="183">
        <v>9.4E-2</v>
      </c>
      <c r="I93" s="183">
        <v>7.5899999999999995E-2</v>
      </c>
      <c r="J93" s="183">
        <v>6.4600000000000005E-2</v>
      </c>
      <c r="K93" s="183">
        <v>5.9400000000000001E-2</v>
      </c>
      <c r="L93" s="183">
        <v>6.9800000000000001E-2</v>
      </c>
      <c r="M93" s="183">
        <v>7.1800000000000003E-2</v>
      </c>
      <c r="N93" s="183">
        <v>0.13420000000000001</v>
      </c>
      <c r="O93" s="183">
        <v>7.0499999999999993E-2</v>
      </c>
      <c r="P93" s="183">
        <v>5.4100000000000002E-2</v>
      </c>
      <c r="Q93" s="183">
        <v>9.3399999999999997E-2</v>
      </c>
      <c r="R93" s="183">
        <v>6.1899999999999997E-2</v>
      </c>
      <c r="S93" s="183">
        <v>0.11799999999999999</v>
      </c>
      <c r="T93" s="183">
        <v>8.1699999999999995E-2</v>
      </c>
      <c r="U93" s="183">
        <v>0.1263</v>
      </c>
      <c r="V93" s="183">
        <v>4.4200000000000003E-2</v>
      </c>
      <c r="W93" s="183">
        <v>6.7799999999999999E-2</v>
      </c>
      <c r="X93" s="183">
        <v>7.3800000000000004E-2</v>
      </c>
      <c r="Y93" s="183">
        <v>6.7299999999999999E-2</v>
      </c>
      <c r="Z93" s="183">
        <v>7.6899999999999996E-2</v>
      </c>
      <c r="AA93" s="183">
        <v>7.9299999999999995E-2</v>
      </c>
      <c r="AB93" s="183">
        <v>4.7800000000000002E-2</v>
      </c>
      <c r="AC93" s="183">
        <v>9.9900000000000003E-2</v>
      </c>
      <c r="AD93" s="183">
        <v>0.12909999999999999</v>
      </c>
      <c r="AE93" s="183">
        <v>7.4200000000000002E-2</v>
      </c>
      <c r="AF93" s="183">
        <v>5.9299999999999999E-2</v>
      </c>
      <c r="AG93" s="183">
        <v>8.3000000000000004E-2</v>
      </c>
      <c r="AH93" s="183">
        <v>9.9199999999999997E-2</v>
      </c>
      <c r="AI93" s="183">
        <v>0.14410000000000001</v>
      </c>
      <c r="AJ93" s="183">
        <v>8.8300000000000003E-2</v>
      </c>
      <c r="AK93" s="183">
        <v>0.1026</v>
      </c>
      <c r="AL93" s="183">
        <v>8.3699999999999997E-2</v>
      </c>
      <c r="AM93" s="183">
        <v>0.1197</v>
      </c>
      <c r="AN93" s="183">
        <v>6.4799999999999996E-2</v>
      </c>
      <c r="AO93" s="183">
        <v>0.1187</v>
      </c>
      <c r="AP93" s="183">
        <v>0.11559999999999999</v>
      </c>
      <c r="AQ93" s="183">
        <v>7.4999999999999997E-2</v>
      </c>
      <c r="AR93" s="69"/>
    </row>
    <row r="94" spans="1:44">
      <c r="A94" s="102" t="s">
        <v>530</v>
      </c>
      <c r="B94" s="183">
        <v>8.4500000000000006E-2</v>
      </c>
      <c r="C94" s="183">
        <v>8.2100000000000006E-2</v>
      </c>
      <c r="D94" s="183">
        <v>7.7200000000000005E-2</v>
      </c>
      <c r="E94" s="183">
        <v>9.9500000000000005E-2</v>
      </c>
      <c r="F94" s="183">
        <v>8.1100000000000005E-2</v>
      </c>
      <c r="G94" s="183">
        <v>5.6500000000000002E-2</v>
      </c>
      <c r="H94" s="183">
        <v>0.10589999999999999</v>
      </c>
      <c r="I94" s="183">
        <v>8.1600000000000006E-2</v>
      </c>
      <c r="J94" s="183">
        <v>6.6299999999999998E-2</v>
      </c>
      <c r="K94" s="183">
        <v>6.7299999999999999E-2</v>
      </c>
      <c r="L94" s="183">
        <v>8.1600000000000006E-2</v>
      </c>
      <c r="M94" s="183">
        <v>7.9699999999999993E-2</v>
      </c>
      <c r="N94" s="183">
        <v>0.13830000000000001</v>
      </c>
      <c r="O94" s="183">
        <v>7.7100000000000002E-2</v>
      </c>
      <c r="P94" s="183">
        <v>6.6900000000000001E-2</v>
      </c>
      <c r="Q94" s="183">
        <v>9.7500000000000003E-2</v>
      </c>
      <c r="R94" s="183">
        <v>7.0999999999999994E-2</v>
      </c>
      <c r="S94" s="183">
        <v>0.1232</v>
      </c>
      <c r="T94" s="183">
        <v>9.8500000000000004E-2</v>
      </c>
      <c r="U94" s="183">
        <v>0.13139999999999999</v>
      </c>
      <c r="V94" s="183">
        <v>4.7500000000000001E-2</v>
      </c>
      <c r="W94" s="183">
        <v>8.0399999999999999E-2</v>
      </c>
      <c r="X94" s="183">
        <v>7.9899999999999999E-2</v>
      </c>
      <c r="Y94" s="183">
        <v>7.3300000000000004E-2</v>
      </c>
      <c r="Z94" s="183">
        <v>8.2000000000000003E-2</v>
      </c>
      <c r="AA94" s="183">
        <v>8.5900000000000004E-2</v>
      </c>
      <c r="AB94" s="183">
        <v>5.4800000000000001E-2</v>
      </c>
      <c r="AC94" s="183">
        <v>0.1008</v>
      </c>
      <c r="AD94" s="183">
        <v>0.13009999999999999</v>
      </c>
      <c r="AE94" s="183">
        <v>9.3200000000000005E-2</v>
      </c>
      <c r="AF94" s="183">
        <v>6.3299999999999995E-2</v>
      </c>
      <c r="AG94" s="183">
        <v>9.5500000000000002E-2</v>
      </c>
      <c r="AH94" s="183">
        <v>0.10009999999999999</v>
      </c>
      <c r="AI94" s="183">
        <v>0.1477</v>
      </c>
      <c r="AJ94" s="183">
        <v>0.106</v>
      </c>
      <c r="AK94" s="183">
        <v>0.1111</v>
      </c>
      <c r="AL94" s="183">
        <v>8.5699999999999998E-2</v>
      </c>
      <c r="AM94" s="183">
        <v>0.1103</v>
      </c>
      <c r="AN94" s="183">
        <v>6.7100000000000007E-2</v>
      </c>
      <c r="AO94" s="183">
        <v>0.1028</v>
      </c>
      <c r="AP94" s="183">
        <v>0.1227</v>
      </c>
      <c r="AQ94" s="183">
        <v>8.2100000000000006E-2</v>
      </c>
      <c r="AR94" s="69"/>
    </row>
    <row r="95" spans="1:44">
      <c r="A95" s="102" t="s">
        <v>531</v>
      </c>
      <c r="B95" s="183">
        <v>0.10920000000000001</v>
      </c>
      <c r="C95" s="183">
        <v>8.72E-2</v>
      </c>
      <c r="D95" s="183">
        <v>7.3599999999999999E-2</v>
      </c>
      <c r="E95" s="183">
        <v>8.9200000000000002E-2</v>
      </c>
      <c r="F95" s="183">
        <v>9.1700000000000004E-2</v>
      </c>
      <c r="G95" s="183">
        <v>5.8599999999999999E-2</v>
      </c>
      <c r="H95" s="183">
        <v>0.1195</v>
      </c>
      <c r="I95" s="183">
        <v>9.4700000000000006E-2</v>
      </c>
      <c r="J95" s="183">
        <v>7.7200000000000005E-2</v>
      </c>
      <c r="K95" s="183">
        <v>7.4200000000000002E-2</v>
      </c>
      <c r="L95" s="183">
        <v>8.7499999999999994E-2</v>
      </c>
      <c r="M95" s="183">
        <v>9.2200000000000004E-2</v>
      </c>
      <c r="N95" s="183">
        <v>0.14749999999999999</v>
      </c>
      <c r="O95" s="183">
        <v>6.6400000000000001E-2</v>
      </c>
      <c r="P95" s="183">
        <v>5.7099999999999998E-2</v>
      </c>
      <c r="Q95" s="183">
        <v>8.3699999999999997E-2</v>
      </c>
      <c r="R95" s="183">
        <v>7.0300000000000001E-2</v>
      </c>
      <c r="S95" s="183">
        <v>0.1769</v>
      </c>
      <c r="T95" s="183">
        <v>9.8299999999999998E-2</v>
      </c>
      <c r="U95" s="183">
        <v>0.13200000000000001</v>
      </c>
      <c r="V95" s="183">
        <v>4.8099999999999997E-2</v>
      </c>
      <c r="W95" s="183">
        <v>7.3599999999999999E-2</v>
      </c>
      <c r="X95" s="183">
        <v>8.6099999999999996E-2</v>
      </c>
      <c r="Y95" s="183">
        <v>8.0600000000000005E-2</v>
      </c>
      <c r="Z95" s="183">
        <v>9.1700000000000004E-2</v>
      </c>
      <c r="AA95" s="183">
        <v>9.01E-2</v>
      </c>
      <c r="AB95" s="183">
        <v>5.8400000000000001E-2</v>
      </c>
      <c r="AC95" s="183">
        <v>0.10349999999999999</v>
      </c>
      <c r="AD95" s="183">
        <v>0.16589999999999999</v>
      </c>
      <c r="AE95" s="183">
        <v>8.2299999999999998E-2</v>
      </c>
      <c r="AF95" s="183">
        <v>0.13830000000000001</v>
      </c>
      <c r="AG95" s="183">
        <v>0.1011</v>
      </c>
      <c r="AH95" s="183">
        <v>0.11890000000000001</v>
      </c>
      <c r="AI95" s="183">
        <v>0.2165</v>
      </c>
      <c r="AJ95" s="183">
        <v>9.4899999999999998E-2</v>
      </c>
      <c r="AK95" s="183">
        <v>0.3357</v>
      </c>
      <c r="AL95" s="183">
        <v>8.0699999999999994E-2</v>
      </c>
      <c r="AM95" s="183">
        <v>0.1351</v>
      </c>
      <c r="AN95" s="183">
        <v>7.3599999999999999E-2</v>
      </c>
      <c r="AO95" s="183">
        <v>0.14130000000000001</v>
      </c>
      <c r="AP95" s="183">
        <v>0.1321</v>
      </c>
      <c r="AQ95" s="183">
        <v>8.8300000000000003E-2</v>
      </c>
      <c r="AR95" s="69"/>
    </row>
    <row r="96" spans="1:44">
      <c r="A96" s="93" t="s">
        <v>532</v>
      </c>
      <c r="B96" s="198"/>
      <c r="C96" s="198"/>
      <c r="D96" s="198"/>
      <c r="E96" s="198"/>
      <c r="F96" s="198"/>
      <c r="G96" s="198"/>
      <c r="H96" s="553"/>
      <c r="I96" s="553"/>
      <c r="J96" s="553"/>
      <c r="K96" s="553"/>
      <c r="L96" s="198"/>
      <c r="M96" s="198"/>
      <c r="N96" s="198"/>
      <c r="O96" s="198"/>
      <c r="P96" s="198"/>
      <c r="Q96" s="198"/>
      <c r="R96" s="553"/>
      <c r="S96" s="553"/>
      <c r="T96" s="553"/>
      <c r="U96" s="553"/>
      <c r="V96" s="198"/>
      <c r="W96" s="198"/>
      <c r="X96" s="198"/>
      <c r="Y96" s="198"/>
      <c r="Z96" s="198"/>
      <c r="AA96" s="198"/>
      <c r="AB96" s="553"/>
      <c r="AC96" s="553"/>
      <c r="AD96" s="553"/>
      <c r="AE96" s="553"/>
      <c r="AF96" s="198"/>
      <c r="AG96" s="198"/>
      <c r="AH96" s="198"/>
      <c r="AI96" s="198"/>
      <c r="AJ96" s="553"/>
      <c r="AK96" s="553"/>
      <c r="AL96" s="553"/>
      <c r="AM96" s="553"/>
      <c r="AN96" s="553"/>
      <c r="AO96" s="553"/>
      <c r="AP96" s="553"/>
      <c r="AQ96" s="553"/>
      <c r="AR96" s="69"/>
    </row>
    <row r="97" spans="1:44">
      <c r="A97" s="102" t="s">
        <v>533</v>
      </c>
      <c r="B97" s="183">
        <v>0.51690000000000003</v>
      </c>
      <c r="C97" s="183">
        <v>0.53100000000000003</v>
      </c>
      <c r="D97" s="183">
        <v>0.55869999999999997</v>
      </c>
      <c r="E97" s="183">
        <v>0.54759999999999998</v>
      </c>
      <c r="F97" s="183">
        <v>0.63129999999999997</v>
      </c>
      <c r="G97" s="183">
        <v>0.49320000000000003</v>
      </c>
      <c r="H97" s="183">
        <v>0.70399999999999996</v>
      </c>
      <c r="I97" s="183">
        <v>0.56579999999999997</v>
      </c>
      <c r="J97" s="183">
        <v>0.54020000000000001</v>
      </c>
      <c r="K97" s="183">
        <v>0.63719999999999999</v>
      </c>
      <c r="L97" s="183">
        <v>0.5806</v>
      </c>
      <c r="M97" s="183">
        <v>0.64639999999999997</v>
      </c>
      <c r="N97" s="183">
        <v>0.61050000000000004</v>
      </c>
      <c r="O97" s="183">
        <v>0.59379999999999999</v>
      </c>
      <c r="P97" s="183">
        <v>0.57799999999999996</v>
      </c>
      <c r="Q97" s="183">
        <v>0.54179999999999995</v>
      </c>
      <c r="R97" s="183">
        <v>0.58330000000000004</v>
      </c>
      <c r="S97" s="183">
        <v>0.64729999999999999</v>
      </c>
      <c r="T97" s="183">
        <v>0.66339999999999999</v>
      </c>
      <c r="U97" s="183">
        <v>0.629</v>
      </c>
      <c r="V97" s="183">
        <v>0.62270000000000003</v>
      </c>
      <c r="W97" s="183">
        <v>0.43140000000000001</v>
      </c>
      <c r="X97" s="183">
        <v>0.64839999999999998</v>
      </c>
      <c r="Y97" s="183">
        <v>0.58640000000000003</v>
      </c>
      <c r="Z97" s="183">
        <v>0.59240000000000004</v>
      </c>
      <c r="AA97" s="183">
        <v>0.59589999999999999</v>
      </c>
      <c r="AB97" s="183">
        <v>0.61260000000000003</v>
      </c>
      <c r="AC97" s="183">
        <v>0.59689999999999999</v>
      </c>
      <c r="AD97" s="183">
        <v>0.61699999999999999</v>
      </c>
      <c r="AE97" s="183">
        <v>0.55149999999999999</v>
      </c>
      <c r="AF97" s="183">
        <v>0.64</v>
      </c>
      <c r="AG97" s="183">
        <v>0.6431</v>
      </c>
      <c r="AH97" s="183">
        <v>0.6149</v>
      </c>
      <c r="AI97" s="183">
        <v>0.63239999999999996</v>
      </c>
      <c r="AJ97" s="183">
        <v>0.72309999999999997</v>
      </c>
      <c r="AK97" s="183">
        <v>0.67320000000000002</v>
      </c>
      <c r="AL97" s="183">
        <v>0.63239999999999996</v>
      </c>
      <c r="AM97" s="183">
        <v>0.67120000000000002</v>
      </c>
      <c r="AN97" s="183">
        <v>0.55169999999999997</v>
      </c>
      <c r="AO97" s="183">
        <v>0.5474</v>
      </c>
      <c r="AP97" s="183">
        <v>0.75429999999999997</v>
      </c>
      <c r="AQ97" s="183">
        <v>0.56950000000000001</v>
      </c>
      <c r="AR97" s="69"/>
    </row>
    <row r="98" spans="1:44">
      <c r="A98" s="102" t="s">
        <v>534</v>
      </c>
      <c r="B98" s="183">
        <v>3.6600000000000001E-2</v>
      </c>
      <c r="C98" s="183">
        <v>4.6699999999999998E-2</v>
      </c>
      <c r="D98" s="183">
        <v>4.6899999999999997E-2</v>
      </c>
      <c r="E98" s="183">
        <v>3.3399999999999999E-2</v>
      </c>
      <c r="F98" s="183">
        <v>3.1899999999999998E-2</v>
      </c>
      <c r="G98" s="183">
        <v>5.0200000000000002E-2</v>
      </c>
      <c r="H98" s="183">
        <v>3.4299999999999997E-2</v>
      </c>
      <c r="I98" s="183">
        <v>2.3400000000000001E-2</v>
      </c>
      <c r="J98" s="183">
        <v>4.8899999999999999E-2</v>
      </c>
      <c r="K98" s="183">
        <v>2.4400000000000002E-2</v>
      </c>
      <c r="L98" s="183">
        <v>3.4799999999999998E-2</v>
      </c>
      <c r="M98" s="183">
        <v>4.1500000000000002E-2</v>
      </c>
      <c r="N98" s="183">
        <v>3.4299999999999997E-2</v>
      </c>
      <c r="O98" s="183">
        <v>4.6699999999999998E-2</v>
      </c>
      <c r="P98" s="183">
        <v>2.7400000000000001E-2</v>
      </c>
      <c r="Q98" s="183">
        <v>5.2400000000000002E-2</v>
      </c>
      <c r="R98" s="183">
        <v>4.7800000000000002E-2</v>
      </c>
      <c r="S98" s="183">
        <v>8.2400000000000001E-2</v>
      </c>
      <c r="T98" s="183">
        <v>2.8299999999999999E-2</v>
      </c>
      <c r="U98" s="183">
        <v>5.0999999999999997E-2</v>
      </c>
      <c r="V98" s="183">
        <v>3.5000000000000003E-2</v>
      </c>
      <c r="W98" s="183">
        <v>2.01E-2</v>
      </c>
      <c r="X98" s="183">
        <v>4.41E-2</v>
      </c>
      <c r="Y98" s="183">
        <v>2.5700000000000001E-2</v>
      </c>
      <c r="Z98" s="183">
        <v>3.2500000000000001E-2</v>
      </c>
      <c r="AA98" s="183">
        <v>3.4799999999999998E-2</v>
      </c>
      <c r="AB98" s="183">
        <v>2.4899999999999999E-2</v>
      </c>
      <c r="AC98" s="183">
        <v>4.2200000000000001E-2</v>
      </c>
      <c r="AD98" s="183">
        <v>4.9500000000000002E-2</v>
      </c>
      <c r="AE98" s="183">
        <v>3.73E-2</v>
      </c>
      <c r="AF98" s="183">
        <v>6.2300000000000001E-2</v>
      </c>
      <c r="AG98" s="183">
        <v>5.0700000000000002E-2</v>
      </c>
      <c r="AH98" s="183">
        <v>5.4300000000000001E-2</v>
      </c>
      <c r="AI98" s="183">
        <v>5.4600000000000003E-2</v>
      </c>
      <c r="AJ98" s="183">
        <v>2.3599999999999999E-2</v>
      </c>
      <c r="AK98" s="183">
        <v>5.0200000000000002E-2</v>
      </c>
      <c r="AL98" s="183">
        <v>6.0400000000000002E-2</v>
      </c>
      <c r="AM98" s="183">
        <v>1.5299999999999999E-2</v>
      </c>
      <c r="AN98" s="183">
        <v>6.1400000000000003E-2</v>
      </c>
      <c r="AO98" s="183">
        <v>3.9300000000000002E-2</v>
      </c>
      <c r="AP98" s="183">
        <v>3.3399999999999999E-2</v>
      </c>
      <c r="AQ98" s="183">
        <v>3.95E-2</v>
      </c>
      <c r="AR98" s="69"/>
    </row>
    <row r="99" spans="1:44">
      <c r="A99" s="102" t="s">
        <v>535</v>
      </c>
      <c r="B99" s="183">
        <v>0.4466</v>
      </c>
      <c r="C99" s="183">
        <v>0.4224</v>
      </c>
      <c r="D99" s="183">
        <v>0.39439999999999997</v>
      </c>
      <c r="E99" s="183">
        <v>0.41899999999999998</v>
      </c>
      <c r="F99" s="183">
        <v>0.33679999999999999</v>
      </c>
      <c r="G99" s="183">
        <v>0.45669999999999999</v>
      </c>
      <c r="H99" s="183">
        <v>0.26169999999999999</v>
      </c>
      <c r="I99" s="183">
        <v>0.4108</v>
      </c>
      <c r="J99" s="183">
        <v>0.41089999999999999</v>
      </c>
      <c r="K99" s="183">
        <v>0.33839999999999998</v>
      </c>
      <c r="L99" s="183">
        <v>0.3846</v>
      </c>
      <c r="M99" s="183">
        <v>0.31219999999999998</v>
      </c>
      <c r="N99" s="183">
        <v>0.35520000000000002</v>
      </c>
      <c r="O99" s="183">
        <v>0.3594</v>
      </c>
      <c r="P99" s="183">
        <v>0.39460000000000001</v>
      </c>
      <c r="Q99" s="183">
        <v>0.40589999999999998</v>
      </c>
      <c r="R99" s="183">
        <v>0.36880000000000002</v>
      </c>
      <c r="S99" s="183">
        <v>0.2702</v>
      </c>
      <c r="T99" s="183">
        <v>0.30830000000000002</v>
      </c>
      <c r="U99" s="183">
        <v>0.32</v>
      </c>
      <c r="V99" s="183">
        <v>0.3422</v>
      </c>
      <c r="W99" s="183">
        <v>0.54849999999999999</v>
      </c>
      <c r="X99" s="183">
        <v>0.3075</v>
      </c>
      <c r="Y99" s="183">
        <v>0.38790000000000002</v>
      </c>
      <c r="Z99" s="183">
        <v>0.37509999999999999</v>
      </c>
      <c r="AA99" s="183">
        <v>0.36940000000000001</v>
      </c>
      <c r="AB99" s="183">
        <v>0.36259999999999998</v>
      </c>
      <c r="AC99" s="183">
        <v>0.3609</v>
      </c>
      <c r="AD99" s="183">
        <v>0.33350000000000002</v>
      </c>
      <c r="AE99" s="183">
        <v>0.41120000000000001</v>
      </c>
      <c r="AF99" s="183">
        <v>0.29770000000000002</v>
      </c>
      <c r="AG99" s="183">
        <v>0.30620000000000003</v>
      </c>
      <c r="AH99" s="183">
        <v>0.33079999999999998</v>
      </c>
      <c r="AI99" s="183">
        <v>0.313</v>
      </c>
      <c r="AJ99" s="183">
        <v>0.25330000000000003</v>
      </c>
      <c r="AK99" s="183">
        <v>0.27660000000000001</v>
      </c>
      <c r="AL99" s="183">
        <v>0.30719999999999997</v>
      </c>
      <c r="AM99" s="183">
        <v>0.3135</v>
      </c>
      <c r="AN99" s="183">
        <v>0.38690000000000002</v>
      </c>
      <c r="AO99" s="183">
        <v>0.4133</v>
      </c>
      <c r="AP99" s="183">
        <v>0.21229999999999999</v>
      </c>
      <c r="AQ99" s="183">
        <v>0.3911</v>
      </c>
      <c r="AR99" s="69"/>
    </row>
    <row r="100" spans="1:44">
      <c r="A100" s="102" t="s">
        <v>536</v>
      </c>
      <c r="B100" s="183">
        <v>0.41839999999999999</v>
      </c>
      <c r="C100" s="183">
        <v>0.37259999999999999</v>
      </c>
      <c r="D100" s="183">
        <v>0.3881</v>
      </c>
      <c r="E100" s="183">
        <v>0.45200000000000001</v>
      </c>
      <c r="F100" s="183">
        <v>0.3538</v>
      </c>
      <c r="G100" s="183">
        <v>0.37259999999999999</v>
      </c>
      <c r="H100" s="183">
        <v>0.46379999999999999</v>
      </c>
      <c r="I100" s="183">
        <v>0.57909999999999995</v>
      </c>
      <c r="J100" s="183">
        <v>0.38009999999999999</v>
      </c>
      <c r="K100" s="183">
        <v>0.42649999999999999</v>
      </c>
      <c r="L100" s="183">
        <v>0.55659999999999998</v>
      </c>
      <c r="M100" s="183">
        <v>0.54859999999999998</v>
      </c>
      <c r="N100" s="183">
        <v>0.57030000000000003</v>
      </c>
      <c r="O100" s="183">
        <v>0.34689999999999999</v>
      </c>
      <c r="P100" s="183">
        <v>0.22339999999999999</v>
      </c>
      <c r="Q100" s="183">
        <v>0.56569999999999998</v>
      </c>
      <c r="R100" s="183">
        <v>0.37119999999999997</v>
      </c>
      <c r="S100" s="183">
        <v>0.46429999999999999</v>
      </c>
      <c r="T100" s="183">
        <v>0.50539999999999996</v>
      </c>
      <c r="U100" s="183">
        <v>0.31490000000000001</v>
      </c>
      <c r="V100" s="183">
        <v>0.30220000000000002</v>
      </c>
      <c r="W100" s="183">
        <v>0.56259999999999999</v>
      </c>
      <c r="X100" s="183">
        <v>0.54059999999999997</v>
      </c>
      <c r="Y100" s="183">
        <v>0.44819999999999999</v>
      </c>
      <c r="Z100" s="183">
        <v>0.33119999999999999</v>
      </c>
      <c r="AA100" s="183">
        <v>0.4783</v>
      </c>
      <c r="AB100" s="183">
        <v>0.31859999999999999</v>
      </c>
      <c r="AC100" s="183">
        <v>0.41370000000000001</v>
      </c>
      <c r="AD100" s="183">
        <v>0.54139999999999999</v>
      </c>
      <c r="AE100" s="183">
        <v>0.58420000000000005</v>
      </c>
      <c r="AF100" s="183">
        <v>0.33300000000000002</v>
      </c>
      <c r="AG100" s="183">
        <v>0.61580000000000001</v>
      </c>
      <c r="AH100" s="183">
        <v>0.51039999999999996</v>
      </c>
      <c r="AI100" s="183">
        <v>0.39610000000000001</v>
      </c>
      <c r="AJ100" s="183">
        <v>0.55349999999999999</v>
      </c>
      <c r="AK100" s="183">
        <v>0.2576</v>
      </c>
      <c r="AL100" s="183">
        <v>0.36799999999999999</v>
      </c>
      <c r="AM100" s="183">
        <v>0.48799999999999999</v>
      </c>
      <c r="AN100" s="183">
        <v>0.51619999999999999</v>
      </c>
      <c r="AO100" s="183">
        <v>0.43419999999999997</v>
      </c>
      <c r="AP100" s="183">
        <v>0.65129999999999999</v>
      </c>
      <c r="AQ100" s="183">
        <v>0.41870000000000002</v>
      </c>
      <c r="AR100" s="69"/>
    </row>
    <row r="101" spans="1:44">
      <c r="A101" s="93" t="s">
        <v>537</v>
      </c>
      <c r="B101" s="198"/>
      <c r="C101" s="198"/>
      <c r="D101" s="198"/>
      <c r="E101" s="198"/>
      <c r="F101" s="198"/>
      <c r="G101" s="198"/>
      <c r="H101" s="553"/>
      <c r="I101" s="553"/>
      <c r="J101" s="553"/>
      <c r="K101" s="553"/>
      <c r="L101" s="198"/>
      <c r="M101" s="198"/>
      <c r="N101" s="198"/>
      <c r="O101" s="198"/>
      <c r="P101" s="198"/>
      <c r="Q101" s="198"/>
      <c r="R101" s="553"/>
      <c r="S101" s="553"/>
      <c r="T101" s="553"/>
      <c r="U101" s="553"/>
      <c r="V101" s="198"/>
      <c r="W101" s="198"/>
      <c r="X101" s="198"/>
      <c r="Y101" s="198"/>
      <c r="Z101" s="198"/>
      <c r="AA101" s="198"/>
      <c r="AB101" s="553"/>
      <c r="AC101" s="553"/>
      <c r="AD101" s="553"/>
      <c r="AE101" s="553"/>
      <c r="AF101" s="198"/>
      <c r="AG101" s="198"/>
      <c r="AH101" s="198"/>
      <c r="AI101" s="198"/>
      <c r="AJ101" s="553"/>
      <c r="AK101" s="553"/>
      <c r="AL101" s="553"/>
      <c r="AM101" s="553"/>
      <c r="AN101" s="553"/>
      <c r="AO101" s="553"/>
      <c r="AP101" s="553"/>
      <c r="AQ101" s="553"/>
      <c r="AR101" s="69"/>
    </row>
    <row r="102" spans="1:44">
      <c r="A102" s="92" t="s">
        <v>538</v>
      </c>
      <c r="B102" s="183">
        <v>5.6800000000000003E-2</v>
      </c>
      <c r="C102" s="183">
        <v>4.5600000000000002E-2</v>
      </c>
      <c r="D102" s="183">
        <v>3.2500000000000001E-2</v>
      </c>
      <c r="E102" s="183">
        <v>4.3900000000000002E-2</v>
      </c>
      <c r="F102" s="183">
        <v>0.03</v>
      </c>
      <c r="G102" s="183">
        <v>4.5199999999999997E-2</v>
      </c>
      <c r="H102" s="183">
        <v>6.2E-2</v>
      </c>
      <c r="I102" s="183">
        <v>6.6799999999999998E-2</v>
      </c>
      <c r="J102" s="183">
        <v>5.4600000000000003E-2</v>
      </c>
      <c r="K102" s="183">
        <v>5.5100000000000003E-2</v>
      </c>
      <c r="L102" s="183">
        <v>5.7700000000000001E-2</v>
      </c>
      <c r="M102" s="183">
        <v>7.8299999999999995E-2</v>
      </c>
      <c r="N102" s="183">
        <v>0.10100000000000001</v>
      </c>
      <c r="O102" s="183">
        <v>5.6099999999999997E-2</v>
      </c>
      <c r="P102" s="183">
        <v>2.2700000000000001E-2</v>
      </c>
      <c r="Q102" s="183">
        <v>5.79E-2</v>
      </c>
      <c r="R102" s="183">
        <v>6.2700000000000006E-2</v>
      </c>
      <c r="S102" s="183">
        <v>8.4000000000000005E-2</v>
      </c>
      <c r="T102" s="183">
        <v>7.7200000000000005E-2</v>
      </c>
      <c r="U102" s="183">
        <v>5.5500000000000001E-2</v>
      </c>
      <c r="V102" s="183">
        <v>5.8400000000000001E-2</v>
      </c>
      <c r="W102" s="183">
        <v>7.3099999999999998E-2</v>
      </c>
      <c r="X102" s="183">
        <v>6.7100000000000007E-2</v>
      </c>
      <c r="Y102" s="183">
        <v>6.6299999999999998E-2</v>
      </c>
      <c r="Z102" s="183">
        <v>4.0300000000000002E-2</v>
      </c>
      <c r="AA102" s="183">
        <v>6.08E-2</v>
      </c>
      <c r="AB102" s="183">
        <v>3.5299999999999998E-2</v>
      </c>
      <c r="AC102" s="183">
        <v>6.1499999999999999E-2</v>
      </c>
      <c r="AD102" s="183">
        <v>0.1234</v>
      </c>
      <c r="AE102" s="183">
        <v>7.2400000000000006E-2</v>
      </c>
      <c r="AF102" s="183">
        <v>6.7500000000000004E-2</v>
      </c>
      <c r="AG102" s="183">
        <v>0.08</v>
      </c>
      <c r="AH102" s="183">
        <v>7.4800000000000005E-2</v>
      </c>
      <c r="AI102" s="183">
        <v>3.9300000000000002E-2</v>
      </c>
      <c r="AJ102" s="183">
        <v>7.6799999999999993E-2</v>
      </c>
      <c r="AK102" s="183">
        <v>0.1221</v>
      </c>
      <c r="AL102" s="183">
        <v>5.2900000000000003E-2</v>
      </c>
      <c r="AM102" s="183">
        <v>9.1600000000000001E-2</v>
      </c>
      <c r="AN102" s="183">
        <v>6.6900000000000001E-2</v>
      </c>
      <c r="AO102" s="183">
        <v>7.6100000000000001E-2</v>
      </c>
      <c r="AP102" s="183">
        <v>8.2799999999999999E-2</v>
      </c>
      <c r="AQ102" s="183">
        <v>5.6800000000000003E-2</v>
      </c>
      <c r="AR102" s="69"/>
    </row>
    <row r="103" spans="1:44">
      <c r="A103" s="92" t="s">
        <v>539</v>
      </c>
      <c r="B103" s="183">
        <v>5.5899999999999998E-2</v>
      </c>
      <c r="C103" s="183">
        <v>4.48E-2</v>
      </c>
      <c r="D103" s="183">
        <v>2.81E-2</v>
      </c>
      <c r="E103" s="183">
        <v>4.2200000000000001E-2</v>
      </c>
      <c r="F103" s="183">
        <v>2.9499999999999998E-2</v>
      </c>
      <c r="G103" s="183">
        <v>4.0399999999999998E-2</v>
      </c>
      <c r="H103" s="183">
        <v>6.1800000000000001E-2</v>
      </c>
      <c r="I103" s="183">
        <v>6.2799999999999995E-2</v>
      </c>
      <c r="J103" s="183">
        <v>5.3100000000000001E-2</v>
      </c>
      <c r="K103" s="183">
        <v>5.4100000000000002E-2</v>
      </c>
      <c r="L103" s="183">
        <v>5.6500000000000002E-2</v>
      </c>
      <c r="M103" s="183">
        <v>7.5999999999999998E-2</v>
      </c>
      <c r="N103" s="183">
        <v>9.2700000000000005E-2</v>
      </c>
      <c r="O103" s="183">
        <v>5.3999999999999999E-2</v>
      </c>
      <c r="P103" s="183">
        <v>2.3099999999999999E-2</v>
      </c>
      <c r="Q103" s="183">
        <v>5.8400000000000001E-2</v>
      </c>
      <c r="R103" s="183">
        <v>6.25E-2</v>
      </c>
      <c r="S103" s="183">
        <v>9.4E-2</v>
      </c>
      <c r="T103" s="183">
        <v>7.51E-2</v>
      </c>
      <c r="U103" s="183">
        <v>5.7500000000000002E-2</v>
      </c>
      <c r="V103" s="183">
        <v>5.8200000000000002E-2</v>
      </c>
      <c r="W103" s="183">
        <v>7.3499999999999996E-2</v>
      </c>
      <c r="X103" s="183">
        <v>6.6900000000000001E-2</v>
      </c>
      <c r="Y103" s="183">
        <v>6.59E-2</v>
      </c>
      <c r="Z103" s="183">
        <v>3.8300000000000001E-2</v>
      </c>
      <c r="AA103" s="183">
        <v>5.8500000000000003E-2</v>
      </c>
      <c r="AB103" s="183">
        <v>3.49E-2</v>
      </c>
      <c r="AC103" s="183">
        <v>6.1800000000000001E-2</v>
      </c>
      <c r="AD103" s="183">
        <v>0.121</v>
      </c>
      <c r="AE103" s="183">
        <v>7.1300000000000002E-2</v>
      </c>
      <c r="AF103" s="183">
        <v>7.2800000000000004E-2</v>
      </c>
      <c r="AG103" s="183">
        <v>7.9399999999999998E-2</v>
      </c>
      <c r="AH103" s="183">
        <v>7.0699999999999999E-2</v>
      </c>
      <c r="AI103" s="183">
        <v>0.04</v>
      </c>
      <c r="AJ103" s="183">
        <v>7.1900000000000006E-2</v>
      </c>
      <c r="AK103" s="183">
        <v>0.1212</v>
      </c>
      <c r="AL103" s="183">
        <v>4.6199999999999998E-2</v>
      </c>
      <c r="AM103" s="183">
        <v>9.2200000000000004E-2</v>
      </c>
      <c r="AN103" s="183">
        <v>7.2300000000000003E-2</v>
      </c>
      <c r="AO103" s="183">
        <v>7.17E-2</v>
      </c>
      <c r="AP103" s="183">
        <v>8.2100000000000006E-2</v>
      </c>
      <c r="AQ103" s="183">
        <v>5.57E-2</v>
      </c>
      <c r="AR103" s="69"/>
    </row>
    <row r="104" spans="1:44">
      <c r="A104" s="80" t="s">
        <v>540</v>
      </c>
      <c r="B104" s="183">
        <v>8.7099999999999997E-2</v>
      </c>
      <c r="C104" s="183">
        <v>6.5299999999999997E-2</v>
      </c>
      <c r="D104" s="183">
        <v>3.2500000000000001E-2</v>
      </c>
      <c r="E104" s="183">
        <v>6.83E-2</v>
      </c>
      <c r="F104" s="183">
        <v>3.5400000000000001E-2</v>
      </c>
      <c r="G104" s="183">
        <v>4.6600000000000003E-2</v>
      </c>
      <c r="H104" s="183">
        <v>7.1800000000000003E-2</v>
      </c>
      <c r="I104" s="183">
        <v>7.8399999999999997E-2</v>
      </c>
      <c r="J104" s="183">
        <v>6.8400000000000002E-2</v>
      </c>
      <c r="K104" s="183">
        <v>6.5699999999999995E-2</v>
      </c>
      <c r="L104" s="183">
        <v>6.9900000000000004E-2</v>
      </c>
      <c r="M104" s="183">
        <v>8.3099999999999993E-2</v>
      </c>
      <c r="N104" s="183">
        <v>0.11070000000000001</v>
      </c>
      <c r="O104" s="183">
        <v>7.9100000000000004E-2</v>
      </c>
      <c r="P104" s="183">
        <v>3.1399999999999997E-2</v>
      </c>
      <c r="Q104" s="183">
        <v>9.2600000000000002E-2</v>
      </c>
      <c r="R104" s="183">
        <v>7.9399999999999998E-2</v>
      </c>
      <c r="S104" s="183">
        <v>0.11</v>
      </c>
      <c r="T104" s="183">
        <v>8.3000000000000004E-2</v>
      </c>
      <c r="U104" s="183">
        <v>5.0099999999999999E-2</v>
      </c>
      <c r="V104" s="183">
        <v>7.5200000000000003E-2</v>
      </c>
      <c r="W104" s="183">
        <v>8.43E-2</v>
      </c>
      <c r="X104" s="183">
        <v>9.4399999999999998E-2</v>
      </c>
      <c r="Y104" s="183">
        <v>8.0500000000000002E-2</v>
      </c>
      <c r="Z104" s="183">
        <v>5.0500000000000003E-2</v>
      </c>
      <c r="AA104" s="183">
        <v>7.8100000000000003E-2</v>
      </c>
      <c r="AB104" s="183">
        <v>4.3999999999999997E-2</v>
      </c>
      <c r="AC104" s="183">
        <v>7.9200000000000007E-2</v>
      </c>
      <c r="AD104" s="183">
        <v>0.1515</v>
      </c>
      <c r="AE104" s="183">
        <v>8.5000000000000006E-2</v>
      </c>
      <c r="AF104" s="183">
        <v>8.8599999999999998E-2</v>
      </c>
      <c r="AG104" s="183">
        <v>9.06E-2</v>
      </c>
      <c r="AH104" s="183">
        <v>9.5799999999999996E-2</v>
      </c>
      <c r="AI104" s="183">
        <v>4.8099999999999997E-2</v>
      </c>
      <c r="AJ104" s="183">
        <v>9.7299999999999998E-2</v>
      </c>
      <c r="AK104" s="183">
        <v>0.1192</v>
      </c>
      <c r="AL104" s="183">
        <v>5.8900000000000001E-2</v>
      </c>
      <c r="AM104" s="183">
        <v>0.1067</v>
      </c>
      <c r="AN104" s="183">
        <v>8.3299999999999999E-2</v>
      </c>
      <c r="AO104" s="183">
        <v>8.0100000000000005E-2</v>
      </c>
      <c r="AP104" s="183">
        <v>0.107</v>
      </c>
      <c r="AQ104" s="183">
        <v>7.2999999999999995E-2</v>
      </c>
      <c r="AR104" s="69"/>
    </row>
    <row r="105" spans="1:44">
      <c r="A105" s="80" t="s">
        <v>541</v>
      </c>
      <c r="B105" s="183">
        <v>0.1179</v>
      </c>
      <c r="C105" s="183">
        <v>0.1072</v>
      </c>
      <c r="D105" s="183">
        <v>6.5199999999999994E-2</v>
      </c>
      <c r="E105" s="183">
        <v>0.11269999999999999</v>
      </c>
      <c r="F105" s="183">
        <v>5.6000000000000001E-2</v>
      </c>
      <c r="G105" s="183">
        <v>8.5300000000000001E-2</v>
      </c>
      <c r="H105" s="183">
        <v>0.1065</v>
      </c>
      <c r="I105" s="183">
        <v>0.10829999999999999</v>
      </c>
      <c r="J105" s="183">
        <v>0.1091</v>
      </c>
      <c r="K105" s="183">
        <v>9.9299999999999999E-2</v>
      </c>
      <c r="L105" s="183">
        <v>0.1053</v>
      </c>
      <c r="M105" s="183">
        <v>0.1132</v>
      </c>
      <c r="N105" s="183">
        <v>0.1588</v>
      </c>
      <c r="O105" s="183">
        <v>0.1166</v>
      </c>
      <c r="P105" s="183">
        <v>8.0100000000000005E-2</v>
      </c>
      <c r="Q105" s="183">
        <v>0.1321</v>
      </c>
      <c r="R105" s="183">
        <v>0.12089999999999999</v>
      </c>
      <c r="S105" s="183">
        <v>0.13439999999999999</v>
      </c>
      <c r="T105" s="183">
        <v>0.1216</v>
      </c>
      <c r="U105" s="183">
        <v>9.7000000000000003E-2</v>
      </c>
      <c r="V105" s="183">
        <v>0.1181</v>
      </c>
      <c r="W105" s="183">
        <v>0.1157</v>
      </c>
      <c r="X105" s="183">
        <v>0.1298</v>
      </c>
      <c r="Y105" s="183">
        <v>0.13009999999999999</v>
      </c>
      <c r="Z105" s="183">
        <v>8.5199999999999998E-2</v>
      </c>
      <c r="AA105" s="183">
        <v>0.12740000000000001</v>
      </c>
      <c r="AB105" s="183">
        <v>8.5800000000000001E-2</v>
      </c>
      <c r="AC105" s="183">
        <v>0.1177</v>
      </c>
      <c r="AD105" s="183">
        <v>0.2029</v>
      </c>
      <c r="AE105" s="183">
        <v>0.1168</v>
      </c>
      <c r="AF105" s="183">
        <v>0.12130000000000001</v>
      </c>
      <c r="AG105" s="183">
        <v>0.1249</v>
      </c>
      <c r="AH105" s="183">
        <v>0.14149999999999999</v>
      </c>
      <c r="AI105" s="183">
        <v>8.4900000000000003E-2</v>
      </c>
      <c r="AJ105" s="183">
        <v>0.14230000000000001</v>
      </c>
      <c r="AK105" s="183">
        <v>0.1346</v>
      </c>
      <c r="AL105" s="183">
        <v>0.10150000000000001</v>
      </c>
      <c r="AM105" s="183">
        <v>0.15279999999999999</v>
      </c>
      <c r="AN105" s="183">
        <v>0.114</v>
      </c>
      <c r="AO105" s="183">
        <v>0.1028</v>
      </c>
      <c r="AP105" s="183">
        <v>0.13439999999999999</v>
      </c>
      <c r="AQ105" s="183">
        <v>0.10970000000000001</v>
      </c>
      <c r="AR105" s="69"/>
    </row>
    <row r="106" spans="1:44">
      <c r="A106" s="80" t="s">
        <v>542</v>
      </c>
      <c r="B106" s="183">
        <v>-3.0800000000000001E-2</v>
      </c>
      <c r="C106" s="183">
        <v>-4.19E-2</v>
      </c>
      <c r="D106" s="183">
        <v>-3.2599999999999997E-2</v>
      </c>
      <c r="E106" s="183">
        <v>-4.4400000000000002E-2</v>
      </c>
      <c r="F106" s="183">
        <v>-2.06E-2</v>
      </c>
      <c r="G106" s="183">
        <v>-3.8600000000000002E-2</v>
      </c>
      <c r="H106" s="183">
        <v>-3.4700000000000002E-2</v>
      </c>
      <c r="I106" s="183">
        <v>-2.9899999999999999E-2</v>
      </c>
      <c r="J106" s="183">
        <v>-4.07E-2</v>
      </c>
      <c r="K106" s="183">
        <v>-3.3599999999999998E-2</v>
      </c>
      <c r="L106" s="183">
        <v>-3.5299999999999998E-2</v>
      </c>
      <c r="M106" s="183">
        <v>-0.03</v>
      </c>
      <c r="N106" s="183">
        <v>-4.82E-2</v>
      </c>
      <c r="O106" s="183">
        <v>-3.7499999999999999E-2</v>
      </c>
      <c r="P106" s="183">
        <v>-4.87E-2</v>
      </c>
      <c r="Q106" s="183">
        <v>-3.95E-2</v>
      </c>
      <c r="R106" s="183">
        <v>-4.1500000000000002E-2</v>
      </c>
      <c r="S106" s="183">
        <v>-2.4500000000000001E-2</v>
      </c>
      <c r="T106" s="183">
        <v>-3.8699999999999998E-2</v>
      </c>
      <c r="U106" s="183">
        <v>-4.6899999999999997E-2</v>
      </c>
      <c r="V106" s="183">
        <v>-4.2799999999999998E-2</v>
      </c>
      <c r="W106" s="183">
        <v>-3.1399999999999997E-2</v>
      </c>
      <c r="X106" s="183">
        <v>-3.5400000000000001E-2</v>
      </c>
      <c r="Y106" s="183">
        <v>-4.9700000000000001E-2</v>
      </c>
      <c r="Z106" s="183">
        <v>-3.4799999999999998E-2</v>
      </c>
      <c r="AA106" s="183">
        <v>-4.9299999999999997E-2</v>
      </c>
      <c r="AB106" s="183">
        <v>-4.1799999999999997E-2</v>
      </c>
      <c r="AC106" s="183">
        <v>-3.85E-2</v>
      </c>
      <c r="AD106" s="183">
        <v>-5.1400000000000001E-2</v>
      </c>
      <c r="AE106" s="183">
        <v>-3.1800000000000002E-2</v>
      </c>
      <c r="AF106" s="183">
        <v>-3.27E-2</v>
      </c>
      <c r="AG106" s="183">
        <v>-3.4299999999999997E-2</v>
      </c>
      <c r="AH106" s="183">
        <v>-4.5699999999999998E-2</v>
      </c>
      <c r="AI106" s="183">
        <v>-3.6799999999999999E-2</v>
      </c>
      <c r="AJ106" s="183">
        <v>-4.4999999999999998E-2</v>
      </c>
      <c r="AK106" s="183">
        <v>-1.5299999999999999E-2</v>
      </c>
      <c r="AL106" s="183">
        <v>-4.2700000000000002E-2</v>
      </c>
      <c r="AM106" s="183">
        <v>-4.6100000000000002E-2</v>
      </c>
      <c r="AN106" s="183">
        <v>-3.0700000000000002E-2</v>
      </c>
      <c r="AO106" s="183">
        <v>-2.2700000000000001E-2</v>
      </c>
      <c r="AP106" s="183">
        <v>-2.7400000000000001E-2</v>
      </c>
      <c r="AQ106" s="183">
        <v>-3.6700000000000003E-2</v>
      </c>
      <c r="AR106" s="69"/>
    </row>
    <row r="107" spans="1:44">
      <c r="A107" s="80" t="s">
        <v>543</v>
      </c>
      <c r="B107" s="183">
        <v>-3.1099999999999999E-2</v>
      </c>
      <c r="C107" s="183">
        <v>-2.0500000000000001E-2</v>
      </c>
      <c r="D107" s="183">
        <v>-4.4000000000000003E-3</v>
      </c>
      <c r="E107" s="183">
        <v>-2.6100000000000002E-2</v>
      </c>
      <c r="F107" s="183">
        <v>-5.8999999999999999E-3</v>
      </c>
      <c r="G107" s="183">
        <v>-6.1999999999999998E-3</v>
      </c>
      <c r="H107" s="183">
        <v>-9.9000000000000008E-3</v>
      </c>
      <c r="I107" s="183">
        <v>-1.5599999999999999E-2</v>
      </c>
      <c r="J107" s="183">
        <v>-1.5299999999999999E-2</v>
      </c>
      <c r="K107" s="183">
        <v>-1.1599999999999999E-2</v>
      </c>
      <c r="L107" s="183">
        <v>-1.35E-2</v>
      </c>
      <c r="M107" s="183">
        <v>-7.1999999999999998E-3</v>
      </c>
      <c r="N107" s="183">
        <v>-1.7999999999999999E-2</v>
      </c>
      <c r="O107" s="183">
        <v>-2.5100000000000001E-2</v>
      </c>
      <c r="P107" s="183">
        <v>-8.3000000000000001E-3</v>
      </c>
      <c r="Q107" s="183">
        <v>-3.4099999999999998E-2</v>
      </c>
      <c r="R107" s="183">
        <v>-1.6899999999999998E-2</v>
      </c>
      <c r="S107" s="183">
        <v>-1.6E-2</v>
      </c>
      <c r="T107" s="183">
        <v>-7.7999999999999996E-3</v>
      </c>
      <c r="U107" s="183">
        <v>7.4000000000000003E-3</v>
      </c>
      <c r="V107" s="183">
        <v>-1.7000000000000001E-2</v>
      </c>
      <c r="W107" s="183">
        <v>-1.0699999999999999E-2</v>
      </c>
      <c r="X107" s="183">
        <v>-2.75E-2</v>
      </c>
      <c r="Y107" s="183">
        <v>-1.4500000000000001E-2</v>
      </c>
      <c r="Z107" s="183">
        <v>-1.2200000000000001E-2</v>
      </c>
      <c r="AA107" s="183">
        <v>-1.9599999999999999E-2</v>
      </c>
      <c r="AB107" s="183">
        <v>-9.1000000000000004E-3</v>
      </c>
      <c r="AC107" s="183">
        <v>-1.7399999999999999E-2</v>
      </c>
      <c r="AD107" s="183">
        <v>-3.0499999999999999E-2</v>
      </c>
      <c r="AE107" s="183">
        <v>-1.37E-2</v>
      </c>
      <c r="AF107" s="183">
        <v>-1.5800000000000002E-2</v>
      </c>
      <c r="AG107" s="183">
        <v>-1.1299999999999999E-2</v>
      </c>
      <c r="AH107" s="183">
        <v>-2.5100000000000001E-2</v>
      </c>
      <c r="AI107" s="183">
        <v>-8.0000000000000002E-3</v>
      </c>
      <c r="AJ107" s="183">
        <v>-2.53E-2</v>
      </c>
      <c r="AK107" s="183">
        <v>2E-3</v>
      </c>
      <c r="AL107" s="183">
        <v>-1.2699999999999999E-2</v>
      </c>
      <c r="AM107" s="183">
        <v>-1.4500000000000001E-2</v>
      </c>
      <c r="AN107" s="183">
        <v>-1.0999999999999999E-2</v>
      </c>
      <c r="AO107" s="183">
        <v>-8.3999999999999995E-3</v>
      </c>
      <c r="AP107" s="183">
        <v>-2.4899999999999999E-2</v>
      </c>
      <c r="AQ107" s="183">
        <v>-1.7299999999999999E-2</v>
      </c>
      <c r="AR107" s="69"/>
    </row>
    <row r="108" spans="1:44">
      <c r="A108" s="80" t="s">
        <v>544</v>
      </c>
      <c r="B108" s="183">
        <v>8.9999999999999998E-4</v>
      </c>
      <c r="C108" s="183">
        <v>8.9999999999999998E-4</v>
      </c>
      <c r="D108" s="183">
        <v>4.4000000000000003E-3</v>
      </c>
      <c r="E108" s="183">
        <v>1.6999999999999999E-3</v>
      </c>
      <c r="F108" s="183">
        <v>4.0000000000000002E-4</v>
      </c>
      <c r="G108" s="183">
        <v>4.7999999999999996E-3</v>
      </c>
      <c r="H108" s="183">
        <v>2.0000000000000001E-4</v>
      </c>
      <c r="I108" s="183">
        <v>3.8999999999999998E-3</v>
      </c>
      <c r="J108" s="183">
        <v>1.5E-3</v>
      </c>
      <c r="K108" s="183">
        <v>1E-3</v>
      </c>
      <c r="L108" s="183">
        <v>1.1999999999999999E-3</v>
      </c>
      <c r="M108" s="183">
        <v>2.3E-3</v>
      </c>
      <c r="N108" s="183">
        <v>8.3999999999999995E-3</v>
      </c>
      <c r="O108" s="183">
        <v>2.0999999999999999E-3</v>
      </c>
      <c r="P108" s="183">
        <v>-4.0000000000000002E-4</v>
      </c>
      <c r="Q108" s="183">
        <v>-5.0000000000000001E-4</v>
      </c>
      <c r="R108" s="183">
        <v>1E-4</v>
      </c>
      <c r="S108" s="183">
        <v>-0.01</v>
      </c>
      <c r="T108" s="183">
        <v>2.0999999999999999E-3</v>
      </c>
      <c r="U108" s="183">
        <v>-2E-3</v>
      </c>
      <c r="V108" s="183">
        <v>2.0000000000000001E-4</v>
      </c>
      <c r="W108" s="183">
        <v>-5.0000000000000001E-4</v>
      </c>
      <c r="X108" s="183">
        <v>1E-4</v>
      </c>
      <c r="Y108" s="183">
        <v>2.9999999999999997E-4</v>
      </c>
      <c r="Z108" s="183">
        <v>2E-3</v>
      </c>
      <c r="AA108" s="183">
        <v>2.3E-3</v>
      </c>
      <c r="AB108" s="183">
        <v>4.0000000000000002E-4</v>
      </c>
      <c r="AC108" s="183">
        <v>-2.9999999999999997E-4</v>
      </c>
      <c r="AD108" s="183">
        <v>2.3999999999999998E-3</v>
      </c>
      <c r="AE108" s="183">
        <v>1E-3</v>
      </c>
      <c r="AF108" s="183">
        <v>-5.3E-3</v>
      </c>
      <c r="AG108" s="183">
        <v>6.9999999999999999E-4</v>
      </c>
      <c r="AH108" s="183">
        <v>4.1000000000000003E-3</v>
      </c>
      <c r="AI108" s="183">
        <v>-6.9999999999999999E-4</v>
      </c>
      <c r="AJ108" s="183">
        <v>4.8999999999999998E-3</v>
      </c>
      <c r="AK108" s="183">
        <v>8.0000000000000004E-4</v>
      </c>
      <c r="AL108" s="183">
        <v>6.7000000000000002E-3</v>
      </c>
      <c r="AM108" s="183">
        <v>-5.9999999999999995E-4</v>
      </c>
      <c r="AN108" s="183">
        <v>-5.4000000000000003E-3</v>
      </c>
      <c r="AO108" s="183">
        <v>4.4000000000000003E-3</v>
      </c>
      <c r="AP108" s="183">
        <v>5.9999999999999995E-4</v>
      </c>
      <c r="AQ108" s="183">
        <v>1.1000000000000001E-3</v>
      </c>
      <c r="AR108" s="69"/>
    </row>
    <row r="109" spans="1:44">
      <c r="A109" s="93" t="s">
        <v>545</v>
      </c>
      <c r="B109" s="198"/>
      <c r="C109" s="198"/>
      <c r="D109" s="198"/>
      <c r="E109" s="198"/>
      <c r="F109" s="198"/>
      <c r="G109" s="198"/>
      <c r="H109" s="553"/>
      <c r="I109" s="553"/>
      <c r="J109" s="553"/>
      <c r="K109" s="553"/>
      <c r="L109" s="198"/>
      <c r="M109" s="198"/>
      <c r="N109" s="198"/>
      <c r="O109" s="198"/>
      <c r="P109" s="198"/>
      <c r="Q109" s="198"/>
      <c r="R109" s="553"/>
      <c r="S109" s="553"/>
      <c r="T109" s="553"/>
      <c r="U109" s="553"/>
      <c r="V109" s="198"/>
      <c r="W109" s="198"/>
      <c r="X109" s="198"/>
      <c r="Y109" s="198"/>
      <c r="Z109" s="198"/>
      <c r="AA109" s="198"/>
      <c r="AB109" s="553"/>
      <c r="AC109" s="553"/>
      <c r="AD109" s="553"/>
      <c r="AE109" s="553"/>
      <c r="AF109" s="198"/>
      <c r="AG109" s="198"/>
      <c r="AH109" s="198"/>
      <c r="AI109" s="198"/>
      <c r="AJ109" s="553"/>
      <c r="AK109" s="553"/>
      <c r="AL109" s="553"/>
      <c r="AM109" s="553"/>
      <c r="AN109" s="553"/>
      <c r="AO109" s="553"/>
      <c r="AP109" s="553"/>
      <c r="AQ109" s="553"/>
      <c r="AR109" s="69"/>
    </row>
    <row r="110" spans="1:44">
      <c r="A110" s="80" t="s">
        <v>538</v>
      </c>
      <c r="B110" s="183">
        <v>5.6800000000000003E-2</v>
      </c>
      <c r="C110" s="183">
        <v>4.5600000000000002E-2</v>
      </c>
      <c r="D110" s="183">
        <v>3.2500000000000001E-2</v>
      </c>
      <c r="E110" s="183">
        <v>4.3900000000000002E-2</v>
      </c>
      <c r="F110" s="183">
        <v>0.03</v>
      </c>
      <c r="G110" s="183">
        <v>4.5199999999999997E-2</v>
      </c>
      <c r="H110" s="183">
        <v>6.2E-2</v>
      </c>
      <c r="I110" s="183">
        <v>6.6799999999999998E-2</v>
      </c>
      <c r="J110" s="183">
        <v>5.4600000000000003E-2</v>
      </c>
      <c r="K110" s="183">
        <v>5.5100000000000003E-2</v>
      </c>
      <c r="L110" s="183">
        <v>5.7700000000000001E-2</v>
      </c>
      <c r="M110" s="183">
        <v>7.8299999999999995E-2</v>
      </c>
      <c r="N110" s="183">
        <v>0.10100000000000001</v>
      </c>
      <c r="O110" s="183">
        <v>5.6099999999999997E-2</v>
      </c>
      <c r="P110" s="183">
        <v>2.2700000000000001E-2</v>
      </c>
      <c r="Q110" s="183">
        <v>5.79E-2</v>
      </c>
      <c r="R110" s="183">
        <v>6.2700000000000006E-2</v>
      </c>
      <c r="S110" s="183">
        <v>8.4000000000000005E-2</v>
      </c>
      <c r="T110" s="183">
        <v>7.7200000000000005E-2</v>
      </c>
      <c r="U110" s="183">
        <v>5.5500000000000001E-2</v>
      </c>
      <c r="V110" s="183">
        <v>5.8400000000000001E-2</v>
      </c>
      <c r="W110" s="183">
        <v>7.3099999999999998E-2</v>
      </c>
      <c r="X110" s="183">
        <v>6.7100000000000007E-2</v>
      </c>
      <c r="Y110" s="183">
        <v>6.6299999999999998E-2</v>
      </c>
      <c r="Z110" s="183">
        <v>4.0300000000000002E-2</v>
      </c>
      <c r="AA110" s="183">
        <v>6.08E-2</v>
      </c>
      <c r="AB110" s="183">
        <v>3.5299999999999998E-2</v>
      </c>
      <c r="AC110" s="183">
        <v>6.1499999999999999E-2</v>
      </c>
      <c r="AD110" s="183">
        <v>0.1234</v>
      </c>
      <c r="AE110" s="183">
        <v>7.2400000000000006E-2</v>
      </c>
      <c r="AF110" s="183">
        <v>6.7500000000000004E-2</v>
      </c>
      <c r="AG110" s="183">
        <v>0.08</v>
      </c>
      <c r="AH110" s="183">
        <v>7.4800000000000005E-2</v>
      </c>
      <c r="AI110" s="183">
        <v>3.9300000000000002E-2</v>
      </c>
      <c r="AJ110" s="183">
        <v>7.6799999999999993E-2</v>
      </c>
      <c r="AK110" s="183">
        <v>0.1221</v>
      </c>
      <c r="AL110" s="183">
        <v>5.2900000000000003E-2</v>
      </c>
      <c r="AM110" s="183">
        <v>9.1600000000000001E-2</v>
      </c>
      <c r="AN110" s="183">
        <v>6.6900000000000001E-2</v>
      </c>
      <c r="AO110" s="183">
        <v>7.6100000000000001E-2</v>
      </c>
      <c r="AP110" s="183">
        <v>8.2799999999999999E-2</v>
      </c>
      <c r="AQ110" s="183">
        <v>5.6800000000000003E-2</v>
      </c>
      <c r="AR110" s="69"/>
    </row>
    <row r="111" spans="1:44">
      <c r="A111" s="80" t="s">
        <v>546</v>
      </c>
      <c r="B111" s="183">
        <v>-4.3E-3</v>
      </c>
      <c r="C111" s="183">
        <v>1.14E-2</v>
      </c>
      <c r="D111" s="183">
        <v>1.2200000000000001E-2</v>
      </c>
      <c r="E111" s="183">
        <v>-6.7999999999999996E-3</v>
      </c>
      <c r="F111" s="183">
        <v>2.76E-2</v>
      </c>
      <c r="G111" s="183">
        <v>-3.8E-3</v>
      </c>
      <c r="H111" s="183">
        <v>-2.2000000000000001E-3</v>
      </c>
      <c r="I111" s="183">
        <v>-3.0999999999999999E-3</v>
      </c>
      <c r="J111" s="183">
        <v>-1.9599999999999999E-2</v>
      </c>
      <c r="K111" s="183">
        <v>-2.2000000000000001E-3</v>
      </c>
      <c r="L111" s="183">
        <v>-6.8999999999999999E-3</v>
      </c>
      <c r="M111" s="183">
        <v>-2.0999999999999999E-3</v>
      </c>
      <c r="N111" s="183">
        <v>-2.4E-2</v>
      </c>
      <c r="O111" s="183">
        <v>-3.2399999999999998E-2</v>
      </c>
      <c r="P111" s="183">
        <v>-1.5299999999999999E-2</v>
      </c>
      <c r="Q111" s="183">
        <v>-2.5999999999999999E-3</v>
      </c>
      <c r="R111" s="183">
        <v>-8.3000000000000001E-3</v>
      </c>
      <c r="S111" s="183">
        <v>-2.5000000000000001E-2</v>
      </c>
      <c r="T111" s="183">
        <v>-1.2999999999999999E-3</v>
      </c>
      <c r="U111" s="183">
        <v>-1.7899999999999999E-2</v>
      </c>
      <c r="V111" s="183">
        <v>-2.1000000000000001E-2</v>
      </c>
      <c r="W111" s="183">
        <v>-1.6000000000000001E-3</v>
      </c>
      <c r="X111" s="183">
        <v>-4.8999999999999998E-3</v>
      </c>
      <c r="Y111" s="183">
        <v>-3.3999999999999998E-3</v>
      </c>
      <c r="Z111" s="183">
        <v>7.4999999999999997E-3</v>
      </c>
      <c r="AA111" s="183">
        <v>-5.1999999999999998E-3</v>
      </c>
      <c r="AB111" s="183">
        <v>8.2000000000000007E-3</v>
      </c>
      <c r="AC111" s="183">
        <v>1.06E-2</v>
      </c>
      <c r="AD111" s="183">
        <v>-1.41E-2</v>
      </c>
      <c r="AE111" s="183">
        <v>-4.1999999999999997E-3</v>
      </c>
      <c r="AF111" s="183">
        <v>-3.7000000000000002E-3</v>
      </c>
      <c r="AG111" s="183">
        <v>-2.3999999999999998E-3</v>
      </c>
      <c r="AH111" s="183">
        <v>-1.49E-2</v>
      </c>
      <c r="AI111" s="183">
        <v>-1.5E-3</v>
      </c>
      <c r="AJ111" s="183">
        <v>-7.1999999999999998E-3</v>
      </c>
      <c r="AK111" s="183">
        <v>-1.2999999999999999E-3</v>
      </c>
      <c r="AL111" s="183">
        <v>1.06E-2</v>
      </c>
      <c r="AM111" s="183">
        <v>-4.5400000000000003E-2</v>
      </c>
      <c r="AN111" s="183">
        <v>-6.8999999999999999E-3</v>
      </c>
      <c r="AO111" s="183">
        <v>-5.4999999999999997E-3</v>
      </c>
      <c r="AP111" s="183">
        <v>-2.3E-3</v>
      </c>
      <c r="AQ111" s="183">
        <v>-2.5999999999999999E-3</v>
      </c>
      <c r="AR111" s="69"/>
    </row>
    <row r="112" spans="1:44">
      <c r="A112" s="80" t="s">
        <v>547</v>
      </c>
      <c r="B112" s="183">
        <v>-5.8400000000000001E-2</v>
      </c>
      <c r="C112" s="183">
        <v>-5.74E-2</v>
      </c>
      <c r="D112" s="183">
        <v>-5.2600000000000001E-2</v>
      </c>
      <c r="E112" s="183">
        <v>-6.7400000000000002E-2</v>
      </c>
      <c r="F112" s="183">
        <v>-5.2600000000000001E-2</v>
      </c>
      <c r="G112" s="183">
        <v>-3.9399999999999998E-2</v>
      </c>
      <c r="H112" s="183">
        <v>-8.1500000000000003E-2</v>
      </c>
      <c r="I112" s="183">
        <v>-6.3700000000000007E-2</v>
      </c>
      <c r="J112" s="183">
        <v>-5.3699999999999998E-2</v>
      </c>
      <c r="K112" s="183">
        <v>-5.0500000000000003E-2</v>
      </c>
      <c r="L112" s="183">
        <v>-6.0199999999999997E-2</v>
      </c>
      <c r="M112" s="183">
        <v>-6.5799999999999997E-2</v>
      </c>
      <c r="N112" s="183">
        <v>-0.1045</v>
      </c>
      <c r="O112" s="183">
        <v>-5.3699999999999998E-2</v>
      </c>
      <c r="P112" s="183">
        <v>-4.4999999999999998E-2</v>
      </c>
      <c r="Q112" s="183">
        <v>-6.88E-2</v>
      </c>
      <c r="R112" s="183">
        <v>-5.1499999999999997E-2</v>
      </c>
      <c r="S112" s="183">
        <v>-9.4600000000000004E-2</v>
      </c>
      <c r="T112" s="183">
        <v>-7.3800000000000004E-2</v>
      </c>
      <c r="U112" s="183">
        <v>-9.4200000000000006E-2</v>
      </c>
      <c r="V112" s="183">
        <v>-3.7600000000000001E-2</v>
      </c>
      <c r="W112" s="183">
        <v>-6.0100000000000001E-2</v>
      </c>
      <c r="X112" s="183">
        <v>-5.7700000000000001E-2</v>
      </c>
      <c r="Y112" s="183">
        <v>-5.9799999999999999E-2</v>
      </c>
      <c r="Z112" s="183">
        <v>-6.3799999999999996E-2</v>
      </c>
      <c r="AA112" s="183">
        <v>-6.6000000000000003E-2</v>
      </c>
      <c r="AB112" s="183">
        <v>-4.19E-2</v>
      </c>
      <c r="AC112" s="183">
        <v>-7.6499999999999999E-2</v>
      </c>
      <c r="AD112" s="183">
        <v>-0.1072</v>
      </c>
      <c r="AE112" s="183">
        <v>-6.4899999999999999E-2</v>
      </c>
      <c r="AF112" s="183">
        <v>-4.9399999999999999E-2</v>
      </c>
      <c r="AG112" s="183">
        <v>-7.46E-2</v>
      </c>
      <c r="AH112" s="183">
        <v>-7.8600000000000003E-2</v>
      </c>
      <c r="AI112" s="183">
        <v>-0.1115</v>
      </c>
      <c r="AJ112" s="183">
        <v>-7.2400000000000006E-2</v>
      </c>
      <c r="AK112" s="183">
        <v>-9.1899999999999996E-2</v>
      </c>
      <c r="AL112" s="183">
        <v>-6.9000000000000006E-2</v>
      </c>
      <c r="AM112" s="183">
        <v>-0.1021</v>
      </c>
      <c r="AN112" s="183">
        <v>-5.6599999999999998E-2</v>
      </c>
      <c r="AO112" s="183">
        <v>-9.5100000000000004E-2</v>
      </c>
      <c r="AP112" s="183">
        <v>-9.3399999999999997E-2</v>
      </c>
      <c r="AQ112" s="183">
        <v>-6.0199999999999997E-2</v>
      </c>
      <c r="AR112" s="69"/>
    </row>
    <row r="113" spans="1:44">
      <c r="A113" s="80" t="s">
        <v>548</v>
      </c>
      <c r="B113" s="183">
        <v>0</v>
      </c>
      <c r="C113" s="183">
        <v>0</v>
      </c>
      <c r="D113" s="183">
        <v>0</v>
      </c>
      <c r="E113" s="183">
        <v>-2.9999999999999997E-4</v>
      </c>
      <c r="F113" s="183">
        <v>0</v>
      </c>
      <c r="G113" s="183">
        <v>0</v>
      </c>
      <c r="H113" s="183">
        <v>0</v>
      </c>
      <c r="I113" s="183">
        <v>0</v>
      </c>
      <c r="J113" s="183">
        <v>1E-4</v>
      </c>
      <c r="K113" s="183">
        <v>2.0000000000000001E-4</v>
      </c>
      <c r="L113" s="183">
        <v>0</v>
      </c>
      <c r="M113" s="183">
        <v>0</v>
      </c>
      <c r="N113" s="183">
        <v>0</v>
      </c>
      <c r="O113" s="183">
        <v>0</v>
      </c>
      <c r="P113" s="183">
        <v>-1E-3</v>
      </c>
      <c r="Q113" s="183">
        <v>0</v>
      </c>
      <c r="R113" s="183">
        <v>0</v>
      </c>
      <c r="S113" s="183">
        <v>2.0000000000000001E-4</v>
      </c>
      <c r="T113" s="183">
        <v>0</v>
      </c>
      <c r="U113" s="183">
        <v>0</v>
      </c>
      <c r="V113" s="183">
        <v>0</v>
      </c>
      <c r="W113" s="183">
        <v>-1E-4</v>
      </c>
      <c r="X113" s="183">
        <v>0</v>
      </c>
      <c r="Y113" s="183">
        <v>0</v>
      </c>
      <c r="Z113" s="183">
        <v>0</v>
      </c>
      <c r="AA113" s="183">
        <v>0</v>
      </c>
      <c r="AB113" s="183">
        <v>0</v>
      </c>
      <c r="AC113" s="183">
        <v>0</v>
      </c>
      <c r="AD113" s="183">
        <v>1E-4</v>
      </c>
      <c r="AE113" s="183">
        <v>0</v>
      </c>
      <c r="AF113" s="183">
        <v>0</v>
      </c>
      <c r="AG113" s="183">
        <v>0</v>
      </c>
      <c r="AH113" s="183">
        <v>0</v>
      </c>
      <c r="AI113" s="183">
        <v>0</v>
      </c>
      <c r="AJ113" s="183">
        <v>2.0000000000000001E-4</v>
      </c>
      <c r="AK113" s="183">
        <v>0</v>
      </c>
      <c r="AL113" s="183">
        <v>0</v>
      </c>
      <c r="AM113" s="183">
        <v>0</v>
      </c>
      <c r="AN113" s="183">
        <v>0</v>
      </c>
      <c r="AO113" s="183">
        <v>0</v>
      </c>
      <c r="AP113" s="183">
        <v>0</v>
      </c>
      <c r="AQ113" s="183">
        <v>0</v>
      </c>
      <c r="AR113" s="69"/>
    </row>
    <row r="114" spans="1:44">
      <c r="A114" s="80" t="s">
        <v>549</v>
      </c>
      <c r="B114" s="183">
        <v>6.0000000000000001E-3</v>
      </c>
      <c r="C114" s="183">
        <v>5.0000000000000001E-4</v>
      </c>
      <c r="D114" s="183">
        <v>-4.0000000000000002E-4</v>
      </c>
      <c r="E114" s="183">
        <v>0</v>
      </c>
      <c r="F114" s="183">
        <v>-1E-3</v>
      </c>
      <c r="G114" s="183">
        <v>-8.9999999999999998E-4</v>
      </c>
      <c r="H114" s="183">
        <v>0</v>
      </c>
      <c r="I114" s="183">
        <v>2E-3</v>
      </c>
      <c r="J114" s="183">
        <v>-2.9999999999999997E-4</v>
      </c>
      <c r="K114" s="183">
        <v>-4.3E-3</v>
      </c>
      <c r="L114" s="183">
        <v>1.2E-2</v>
      </c>
      <c r="M114" s="183">
        <v>2.2000000000000001E-3</v>
      </c>
      <c r="N114" s="183">
        <v>2.0000000000000001E-4</v>
      </c>
      <c r="O114" s="183">
        <v>0</v>
      </c>
      <c r="P114" s="183">
        <v>0</v>
      </c>
      <c r="Q114" s="183">
        <v>-4.0000000000000001E-3</v>
      </c>
      <c r="R114" s="183">
        <v>-1E-4</v>
      </c>
      <c r="S114" s="183">
        <v>-6.1999999999999998E-3</v>
      </c>
      <c r="T114" s="183">
        <v>2.3E-3</v>
      </c>
      <c r="U114" s="183">
        <v>-2.5999999999999999E-3</v>
      </c>
      <c r="V114" s="183">
        <v>-2.9999999999999997E-4</v>
      </c>
      <c r="W114" s="183">
        <v>-8.9999999999999998E-4</v>
      </c>
      <c r="X114" s="183">
        <v>5.9999999999999995E-4</v>
      </c>
      <c r="Y114" s="183">
        <v>0</v>
      </c>
      <c r="Z114" s="183">
        <v>5.0000000000000001E-4</v>
      </c>
      <c r="AA114" s="183">
        <v>0</v>
      </c>
      <c r="AB114" s="183">
        <v>-1E-4</v>
      </c>
      <c r="AC114" s="183">
        <v>0</v>
      </c>
      <c r="AD114" s="183">
        <v>-2.9999999999999997E-4</v>
      </c>
      <c r="AE114" s="183">
        <v>4.0000000000000002E-4</v>
      </c>
      <c r="AF114" s="183">
        <v>4.0000000000000002E-4</v>
      </c>
      <c r="AG114" s="183">
        <v>8.0000000000000004E-4</v>
      </c>
      <c r="AH114" s="183">
        <v>2.9999999999999997E-4</v>
      </c>
      <c r="AI114" s="183">
        <v>-5.9999999999999995E-4</v>
      </c>
      <c r="AJ114" s="183">
        <v>-1E-3</v>
      </c>
      <c r="AK114" s="183">
        <v>0</v>
      </c>
      <c r="AL114" s="183">
        <v>-3.0999999999999999E-3</v>
      </c>
      <c r="AM114" s="183">
        <v>2.5000000000000001E-3</v>
      </c>
      <c r="AN114" s="183">
        <v>-2.5999999999999999E-3</v>
      </c>
      <c r="AO114" s="183">
        <v>2.0000000000000001E-4</v>
      </c>
      <c r="AP114" s="183">
        <v>-1.17E-2</v>
      </c>
      <c r="AQ114" s="183">
        <v>1.1000000000000001E-3</v>
      </c>
      <c r="AR114" s="69"/>
    </row>
    <row r="115" spans="1:44">
      <c r="A115" s="80" t="s">
        <v>550</v>
      </c>
      <c r="B115" s="183">
        <v>0</v>
      </c>
      <c r="C115" s="183">
        <v>0</v>
      </c>
      <c r="D115" s="183">
        <v>-8.9999999999999998E-4</v>
      </c>
      <c r="E115" s="183">
        <v>0</v>
      </c>
      <c r="F115" s="183">
        <v>0</v>
      </c>
      <c r="G115" s="183">
        <v>0</v>
      </c>
      <c r="H115" s="183">
        <v>0</v>
      </c>
      <c r="I115" s="183">
        <v>0</v>
      </c>
      <c r="J115" s="183">
        <v>0</v>
      </c>
      <c r="K115" s="183">
        <v>0</v>
      </c>
      <c r="L115" s="183">
        <v>0</v>
      </c>
      <c r="M115" s="183">
        <v>0</v>
      </c>
      <c r="N115" s="183">
        <v>0</v>
      </c>
      <c r="O115" s="183">
        <v>0</v>
      </c>
      <c r="P115" s="183">
        <v>0</v>
      </c>
      <c r="Q115" s="183">
        <v>0</v>
      </c>
      <c r="R115" s="183">
        <v>0</v>
      </c>
      <c r="S115" s="183">
        <v>0</v>
      </c>
      <c r="T115" s="183">
        <v>0</v>
      </c>
      <c r="U115" s="183">
        <v>0</v>
      </c>
      <c r="V115" s="183">
        <v>0</v>
      </c>
      <c r="W115" s="183">
        <v>0</v>
      </c>
      <c r="X115" s="183">
        <v>0</v>
      </c>
      <c r="Y115" s="183">
        <v>-4.0000000000000002E-4</v>
      </c>
      <c r="Z115" s="183">
        <v>0</v>
      </c>
      <c r="AA115" s="183">
        <v>-1E-4</v>
      </c>
      <c r="AB115" s="183">
        <v>0</v>
      </c>
      <c r="AC115" s="183">
        <v>0</v>
      </c>
      <c r="AD115" s="183">
        <v>0</v>
      </c>
      <c r="AE115" s="183">
        <v>0</v>
      </c>
      <c r="AF115" s="183">
        <v>0</v>
      </c>
      <c r="AG115" s="183">
        <v>0</v>
      </c>
      <c r="AH115" s="183">
        <v>0</v>
      </c>
      <c r="AI115" s="183">
        <v>0</v>
      </c>
      <c r="AJ115" s="183">
        <v>0</v>
      </c>
      <c r="AK115" s="183">
        <v>0</v>
      </c>
      <c r="AL115" s="183">
        <v>0</v>
      </c>
      <c r="AM115" s="183">
        <v>0</v>
      </c>
      <c r="AN115" s="183">
        <v>0</v>
      </c>
      <c r="AO115" s="183">
        <v>0</v>
      </c>
      <c r="AP115" s="183">
        <v>0</v>
      </c>
      <c r="AQ115" s="183">
        <v>0</v>
      </c>
      <c r="AR115" s="69"/>
    </row>
    <row r="116" spans="1:44">
      <c r="A116" s="28" t="s">
        <v>551</v>
      </c>
      <c r="B116" s="182">
        <v>1E-4</v>
      </c>
      <c r="C116" s="182">
        <v>2.0000000000000001E-4</v>
      </c>
      <c r="D116" s="182">
        <v>-9.1000000000000004E-3</v>
      </c>
      <c r="E116" s="182">
        <v>-3.0599999999999999E-2</v>
      </c>
      <c r="F116" s="182">
        <v>4.0000000000000001E-3</v>
      </c>
      <c r="G116" s="182">
        <v>1.1000000000000001E-3</v>
      </c>
      <c r="H116" s="182">
        <v>-2.1700000000000001E-2</v>
      </c>
      <c r="I116" s="182">
        <v>2E-3</v>
      </c>
      <c r="J116" s="182">
        <v>-1.9099999999999999E-2</v>
      </c>
      <c r="K116" s="182">
        <v>-1.6999999999999999E-3</v>
      </c>
      <c r="L116" s="182">
        <v>2.5000000000000001E-3</v>
      </c>
      <c r="M116" s="182">
        <v>1.26E-2</v>
      </c>
      <c r="N116" s="182">
        <v>-2.7199999999999998E-2</v>
      </c>
      <c r="O116" s="182">
        <v>-2.9899999999999999E-2</v>
      </c>
      <c r="P116" s="182">
        <v>-3.8600000000000002E-2</v>
      </c>
      <c r="Q116" s="182">
        <v>-1.7500000000000002E-2</v>
      </c>
      <c r="R116" s="182">
        <v>2.8E-3</v>
      </c>
      <c r="S116" s="182">
        <v>-4.1599999999999998E-2</v>
      </c>
      <c r="T116" s="182">
        <v>4.4000000000000003E-3</v>
      </c>
      <c r="U116" s="182">
        <v>-5.9299999999999999E-2</v>
      </c>
      <c r="V116" s="182">
        <v>-5.0000000000000001E-4</v>
      </c>
      <c r="W116" s="182">
        <v>1.04E-2</v>
      </c>
      <c r="X116" s="182">
        <v>5.1000000000000004E-3</v>
      </c>
      <c r="Y116" s="182">
        <v>2.7000000000000001E-3</v>
      </c>
      <c r="Z116" s="182">
        <v>-1.5599999999999999E-2</v>
      </c>
      <c r="AA116" s="182">
        <v>-1.0500000000000001E-2</v>
      </c>
      <c r="AB116" s="182">
        <v>1.6000000000000001E-3</v>
      </c>
      <c r="AC116" s="182">
        <v>-4.4000000000000003E-3</v>
      </c>
      <c r="AD116" s="182">
        <v>1.9E-3</v>
      </c>
      <c r="AE116" s="182">
        <v>3.5999999999999999E-3</v>
      </c>
      <c r="AF116" s="182">
        <v>1.47E-2</v>
      </c>
      <c r="AG116" s="182">
        <v>3.8999999999999998E-3</v>
      </c>
      <c r="AH116" s="182">
        <v>-1.84E-2</v>
      </c>
      <c r="AI116" s="182">
        <v>-7.4200000000000002E-2</v>
      </c>
      <c r="AJ116" s="182">
        <v>-3.7000000000000002E-3</v>
      </c>
      <c r="AK116" s="182">
        <v>2.8899999999999999E-2</v>
      </c>
      <c r="AL116" s="182">
        <v>-8.6E-3</v>
      </c>
      <c r="AM116" s="182">
        <v>-5.33E-2</v>
      </c>
      <c r="AN116" s="182">
        <v>6.9999999999999999E-4</v>
      </c>
      <c r="AO116" s="182">
        <v>-2.4299999999999999E-2</v>
      </c>
      <c r="AP116" s="182">
        <v>-2.47E-2</v>
      </c>
      <c r="AQ116" s="182">
        <v>-5.0000000000000001E-3</v>
      </c>
      <c r="AR116" s="69"/>
    </row>
    <row r="117" spans="1:44" ht="3.75" customHeight="1" thickBot="1">
      <c r="A117" s="162"/>
      <c r="B117" s="163"/>
      <c r="C117" s="163"/>
      <c r="D117" s="163"/>
      <c r="E117" s="163"/>
      <c r="F117" s="163"/>
      <c r="G117" s="163"/>
      <c r="H117" s="163"/>
      <c r="I117" s="163"/>
      <c r="J117" s="163"/>
      <c r="K117" s="164"/>
      <c r="L117" s="164"/>
      <c r="M117" s="164"/>
      <c r="N117" s="164"/>
      <c r="O117" s="164"/>
      <c r="P117" s="164"/>
      <c r="Q117" s="164"/>
      <c r="R117" s="164"/>
      <c r="S117" s="165"/>
      <c r="T117" s="165"/>
      <c r="U117" s="165"/>
      <c r="V117" s="165"/>
      <c r="W117" s="165"/>
      <c r="X117" s="165"/>
      <c r="Y117" s="165"/>
      <c r="Z117" s="166"/>
      <c r="AA117" s="166"/>
      <c r="AB117" s="166"/>
      <c r="AC117" s="166"/>
      <c r="AD117" s="166"/>
      <c r="AE117" s="166"/>
      <c r="AF117" s="166"/>
      <c r="AG117" s="166"/>
      <c r="AH117" s="166"/>
      <c r="AI117" s="166"/>
      <c r="AJ117" s="166"/>
      <c r="AK117" s="166"/>
      <c r="AL117" s="166"/>
      <c r="AM117" s="166"/>
      <c r="AN117" s="166"/>
      <c r="AO117" s="166"/>
      <c r="AP117" s="166"/>
      <c r="AQ117" s="166"/>
      <c r="AR117" s="69"/>
    </row>
    <row r="118" spans="1:44" ht="15.75" thickTop="1">
      <c r="A118" s="864" t="s">
        <v>552</v>
      </c>
      <c r="B118" s="864"/>
      <c r="C118" s="864"/>
      <c r="D118" s="864"/>
      <c r="E118" s="864"/>
      <c r="F118" s="864"/>
      <c r="G118" s="864"/>
      <c r="H118" s="864"/>
      <c r="I118" s="864"/>
      <c r="J118" s="864"/>
      <c r="K118" s="864"/>
      <c r="L118" s="864"/>
      <c r="M118" s="864"/>
      <c r="N118" s="864"/>
      <c r="O118" s="864"/>
      <c r="P118" s="864"/>
      <c r="Q118" s="864"/>
      <c r="R118" s="864"/>
      <c r="S118" s="864"/>
      <c r="T118" s="864"/>
      <c r="U118" s="864"/>
      <c r="V118" s="864"/>
      <c r="W118" s="864"/>
      <c r="X118" s="864"/>
      <c r="Y118" s="864"/>
      <c r="Z118" s="864"/>
      <c r="AA118" s="864"/>
      <c r="AB118" s="864"/>
      <c r="AC118" s="864"/>
      <c r="AD118" s="864"/>
      <c r="AE118" s="864"/>
      <c r="AF118" s="864"/>
      <c r="AG118" s="864"/>
      <c r="AH118" s="864"/>
      <c r="AI118" s="864"/>
      <c r="AJ118" s="864"/>
      <c r="AK118" s="864"/>
      <c r="AL118" s="864"/>
      <c r="AM118" s="864"/>
      <c r="AN118" s="864"/>
      <c r="AO118" s="864"/>
      <c r="AP118" s="864"/>
      <c r="AQ118" s="864"/>
      <c r="AR118" s="69"/>
    </row>
    <row r="119" spans="1:44">
      <c r="A119" s="864" t="s">
        <v>553</v>
      </c>
      <c r="B119" s="864"/>
      <c r="C119" s="864"/>
      <c r="D119" s="864"/>
      <c r="E119" s="864"/>
      <c r="F119" s="864"/>
      <c r="G119" s="864"/>
      <c r="H119" s="864"/>
      <c r="I119" s="864"/>
      <c r="J119" s="864"/>
      <c r="K119" s="864"/>
      <c r="L119" s="864"/>
      <c r="M119" s="864"/>
      <c r="N119" s="864"/>
      <c r="O119" s="864"/>
      <c r="P119" s="864"/>
      <c r="Q119" s="864"/>
      <c r="R119" s="864"/>
      <c r="S119" s="864"/>
      <c r="T119" s="864"/>
      <c r="U119" s="864"/>
      <c r="V119" s="864"/>
      <c r="W119" s="864"/>
      <c r="X119" s="864"/>
      <c r="Y119" s="864"/>
      <c r="Z119" s="864"/>
      <c r="AA119" s="864"/>
      <c r="AB119" s="864"/>
      <c r="AC119" s="864"/>
      <c r="AD119" s="864"/>
      <c r="AE119" s="864"/>
      <c r="AF119" s="864"/>
      <c r="AG119" s="864"/>
      <c r="AH119" s="864"/>
      <c r="AI119" s="864"/>
      <c r="AJ119" s="864"/>
      <c r="AK119" s="864"/>
      <c r="AL119" s="864"/>
      <c r="AM119" s="864"/>
      <c r="AN119" s="864"/>
      <c r="AO119" s="864"/>
      <c r="AP119" s="864"/>
      <c r="AQ119" s="864"/>
      <c r="AR119" s="69"/>
    </row>
    <row r="120" spans="1:44">
      <c r="A120" s="864" t="s">
        <v>554</v>
      </c>
      <c r="B120" s="864"/>
      <c r="C120" s="864"/>
      <c r="D120" s="864"/>
      <c r="E120" s="864"/>
      <c r="F120" s="864"/>
      <c r="G120" s="864"/>
      <c r="H120" s="864"/>
      <c r="I120" s="864"/>
      <c r="J120" s="864"/>
      <c r="K120" s="864"/>
      <c r="L120" s="864"/>
      <c r="M120" s="864"/>
      <c r="N120" s="864"/>
      <c r="O120" s="864"/>
      <c r="P120" s="864"/>
      <c r="Q120" s="864"/>
      <c r="R120" s="864"/>
      <c r="S120" s="864"/>
      <c r="T120" s="864"/>
      <c r="U120" s="864"/>
      <c r="V120" s="864"/>
      <c r="W120" s="864"/>
      <c r="X120" s="864"/>
      <c r="Y120" s="864"/>
      <c r="Z120" s="864"/>
      <c r="AA120" s="864"/>
      <c r="AB120" s="864"/>
      <c r="AC120" s="864"/>
      <c r="AD120" s="864"/>
      <c r="AE120" s="864"/>
      <c r="AF120" s="864"/>
      <c r="AG120" s="864"/>
      <c r="AH120" s="864"/>
      <c r="AI120" s="864"/>
      <c r="AJ120" s="864"/>
      <c r="AK120" s="864"/>
      <c r="AL120" s="864"/>
      <c r="AM120" s="864"/>
      <c r="AN120" s="864"/>
      <c r="AO120" s="864"/>
      <c r="AP120" s="864"/>
      <c r="AQ120" s="864"/>
      <c r="AR120" s="69"/>
    </row>
    <row r="121" spans="1:44">
      <c r="A121" s="864" t="s">
        <v>555</v>
      </c>
      <c r="B121" s="864"/>
      <c r="C121" s="864"/>
      <c r="D121" s="864"/>
      <c r="E121" s="864"/>
      <c r="F121" s="864"/>
      <c r="G121" s="864"/>
      <c r="H121" s="864"/>
      <c r="I121" s="864"/>
      <c r="J121" s="864"/>
      <c r="K121" s="864"/>
      <c r="L121" s="864"/>
      <c r="M121" s="864"/>
      <c r="N121" s="864"/>
      <c r="O121" s="864"/>
      <c r="P121" s="864"/>
      <c r="Q121" s="864"/>
      <c r="R121" s="864"/>
      <c r="S121" s="864"/>
      <c r="T121" s="864"/>
      <c r="U121" s="864"/>
      <c r="V121" s="864"/>
      <c r="W121" s="864"/>
      <c r="X121" s="864"/>
      <c r="Y121" s="864"/>
      <c r="Z121" s="864"/>
      <c r="AA121" s="864"/>
      <c r="AB121" s="864"/>
      <c r="AC121" s="864"/>
      <c r="AD121" s="864"/>
      <c r="AE121" s="864"/>
      <c r="AF121" s="864"/>
      <c r="AG121" s="864"/>
      <c r="AH121" s="864"/>
      <c r="AI121" s="864"/>
      <c r="AJ121" s="864"/>
      <c r="AK121" s="864"/>
      <c r="AL121" s="864"/>
      <c r="AM121" s="864"/>
      <c r="AN121" s="864"/>
      <c r="AO121" s="864"/>
      <c r="AP121" s="864"/>
      <c r="AQ121" s="864"/>
      <c r="AR121" s="69"/>
    </row>
    <row r="122" spans="1:44">
      <c r="A122" s="864" t="s">
        <v>556</v>
      </c>
      <c r="B122" s="864"/>
      <c r="C122" s="864"/>
      <c r="D122" s="864"/>
      <c r="E122" s="864"/>
      <c r="F122" s="864"/>
      <c r="G122" s="864"/>
      <c r="H122" s="864"/>
      <c r="I122" s="864"/>
      <c r="J122" s="864"/>
      <c r="K122" s="864"/>
      <c r="L122" s="864"/>
      <c r="M122" s="864"/>
      <c r="N122" s="864"/>
      <c r="O122" s="864"/>
      <c r="P122" s="864"/>
      <c r="Q122" s="864"/>
      <c r="R122" s="864"/>
      <c r="S122" s="864"/>
      <c r="T122" s="864"/>
      <c r="U122" s="864"/>
      <c r="V122" s="864"/>
      <c r="W122" s="864"/>
      <c r="X122" s="864"/>
      <c r="Y122" s="864"/>
      <c r="Z122" s="864"/>
      <c r="AA122" s="864"/>
      <c r="AB122" s="864"/>
      <c r="AC122" s="864"/>
      <c r="AD122" s="864"/>
      <c r="AE122" s="864"/>
      <c r="AF122" s="864"/>
      <c r="AG122" s="864"/>
      <c r="AH122" s="864"/>
      <c r="AI122" s="864"/>
      <c r="AJ122" s="864"/>
      <c r="AK122" s="864"/>
      <c r="AL122" s="864"/>
      <c r="AM122" s="864"/>
      <c r="AN122" s="864"/>
      <c r="AO122" s="864"/>
      <c r="AP122" s="864"/>
      <c r="AQ122" s="864"/>
      <c r="AR122" s="69"/>
    </row>
    <row r="123" spans="1:44">
      <c r="A123" s="865" t="s">
        <v>557</v>
      </c>
      <c r="B123" s="865"/>
      <c r="C123" s="865"/>
      <c r="D123" s="865"/>
      <c r="E123" s="865"/>
      <c r="F123" s="865"/>
      <c r="G123" s="865"/>
      <c r="H123" s="865"/>
      <c r="I123" s="865"/>
      <c r="J123" s="865"/>
      <c r="K123" s="865"/>
      <c r="L123" s="865"/>
      <c r="M123" s="865"/>
      <c r="N123" s="865"/>
      <c r="O123" s="865"/>
      <c r="P123" s="865"/>
      <c r="Q123" s="865"/>
      <c r="R123" s="865"/>
      <c r="S123" s="865"/>
      <c r="T123" s="865"/>
      <c r="U123" s="865"/>
      <c r="V123" s="865"/>
      <c r="W123" s="865"/>
      <c r="X123" s="865"/>
      <c r="Y123" s="865"/>
      <c r="Z123" s="865"/>
      <c r="AA123" s="865"/>
      <c r="AB123" s="865"/>
      <c r="AC123" s="865"/>
      <c r="AD123" s="865"/>
      <c r="AE123" s="865"/>
      <c r="AF123" s="865"/>
      <c r="AG123" s="865"/>
      <c r="AH123" s="865"/>
      <c r="AI123" s="865"/>
      <c r="AJ123" s="865"/>
      <c r="AK123" s="865"/>
      <c r="AL123" s="865"/>
      <c r="AM123" s="865"/>
      <c r="AN123" s="865"/>
      <c r="AO123" s="865"/>
      <c r="AP123" s="865"/>
      <c r="AQ123" s="865"/>
      <c r="AR123" s="69"/>
    </row>
    <row r="124" spans="1:44">
      <c r="A124" s="864" t="s">
        <v>558</v>
      </c>
      <c r="B124" s="864"/>
      <c r="C124" s="864"/>
      <c r="D124" s="864"/>
      <c r="E124" s="864"/>
      <c r="F124" s="864"/>
      <c r="G124" s="864"/>
      <c r="H124" s="864"/>
      <c r="I124" s="864"/>
      <c r="J124" s="864"/>
      <c r="K124" s="864"/>
      <c r="L124" s="864"/>
      <c r="M124" s="864"/>
      <c r="N124" s="864"/>
      <c r="O124" s="864"/>
      <c r="P124" s="864"/>
      <c r="Q124" s="864"/>
      <c r="R124" s="864"/>
      <c r="S124" s="864"/>
      <c r="T124" s="864"/>
      <c r="U124" s="864"/>
      <c r="V124" s="864"/>
      <c r="W124" s="864"/>
      <c r="X124" s="864"/>
      <c r="Y124" s="864"/>
      <c r="Z124" s="864"/>
      <c r="AA124" s="864"/>
      <c r="AB124" s="864"/>
      <c r="AC124" s="864"/>
      <c r="AD124" s="864"/>
      <c r="AE124" s="864"/>
      <c r="AF124" s="864"/>
      <c r="AG124" s="864"/>
      <c r="AH124" s="864"/>
      <c r="AI124" s="864"/>
      <c r="AJ124" s="864"/>
      <c r="AK124" s="864"/>
      <c r="AL124" s="864"/>
      <c r="AM124" s="864"/>
      <c r="AN124" s="864"/>
      <c r="AO124" s="864"/>
      <c r="AP124" s="864"/>
      <c r="AQ124" s="864"/>
      <c r="AR124" s="69"/>
    </row>
    <row r="125" spans="1:44">
      <c r="A125" s="865" t="s">
        <v>559</v>
      </c>
      <c r="B125" s="865"/>
      <c r="C125" s="865"/>
      <c r="D125" s="865"/>
      <c r="E125" s="865"/>
      <c r="F125" s="865"/>
      <c r="G125" s="865"/>
      <c r="H125" s="865"/>
      <c r="I125" s="865"/>
      <c r="J125" s="865"/>
      <c r="K125" s="865"/>
      <c r="L125" s="865"/>
      <c r="M125" s="865"/>
      <c r="N125" s="865"/>
      <c r="O125" s="865"/>
      <c r="P125" s="865"/>
      <c r="Q125" s="865"/>
      <c r="R125" s="865"/>
      <c r="S125" s="865"/>
      <c r="T125" s="865"/>
      <c r="U125" s="865"/>
      <c r="V125" s="865"/>
      <c r="W125" s="865"/>
      <c r="X125" s="865"/>
      <c r="Y125" s="865"/>
      <c r="Z125" s="865"/>
      <c r="AA125" s="865"/>
      <c r="AB125" s="865"/>
      <c r="AC125" s="865"/>
      <c r="AD125" s="865"/>
      <c r="AE125" s="865"/>
      <c r="AF125" s="865"/>
      <c r="AG125" s="865"/>
      <c r="AH125" s="865"/>
      <c r="AI125" s="865"/>
      <c r="AJ125" s="865"/>
      <c r="AK125" s="865"/>
      <c r="AL125" s="865"/>
      <c r="AM125" s="865"/>
      <c r="AN125" s="865"/>
      <c r="AO125" s="865"/>
      <c r="AP125" s="865"/>
      <c r="AQ125" s="865"/>
      <c r="AR125" s="69"/>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hyperlinks>
    <hyperlink ref="AR1" location="ÍNDICE!A1" display="ÍNDICE!A1"/>
  </hyperlink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5"/>
  <sheetViews>
    <sheetView zoomScaleNormal="100" workbookViewId="0">
      <selection activeCell="P1" sqref="P1"/>
    </sheetView>
  </sheetViews>
  <sheetFormatPr baseColWidth="10" defaultColWidth="9.140625" defaultRowHeight="18"/>
  <cols>
    <col min="1" max="1" width="89.85546875" style="286" bestFit="1" customWidth="1"/>
    <col min="2" max="8" width="10.7109375" style="286" bestFit="1" customWidth="1"/>
    <col min="9" max="9" width="10.7109375" style="286" customWidth="1"/>
    <col min="10" max="10" width="10.7109375" style="286" bestFit="1" customWidth="1"/>
    <col min="11" max="12" width="10.7109375" style="286" customWidth="1"/>
    <col min="13" max="13" width="10.7109375" style="306" bestFit="1" customWidth="1"/>
    <col min="14" max="256" width="9.140625" style="286"/>
    <col min="257" max="257" width="89.85546875" style="286" bestFit="1" customWidth="1"/>
    <col min="258" max="264" width="10.7109375" style="286" bestFit="1" customWidth="1"/>
    <col min="265" max="265" width="10.7109375" style="286" customWidth="1"/>
    <col min="266" max="266" width="10.7109375" style="286" bestFit="1" customWidth="1"/>
    <col min="267" max="268" width="10.7109375" style="286" customWidth="1"/>
    <col min="269" max="269" width="10.7109375" style="286" bestFit="1" customWidth="1"/>
    <col min="270" max="512" width="9.140625" style="286"/>
    <col min="513" max="513" width="89.85546875" style="286" bestFit="1" customWidth="1"/>
    <col min="514" max="520" width="10.7109375" style="286" bestFit="1" customWidth="1"/>
    <col min="521" max="521" width="10.7109375" style="286" customWidth="1"/>
    <col min="522" max="522" width="10.7109375" style="286" bestFit="1" customWidth="1"/>
    <col min="523" max="524" width="10.7109375" style="286" customWidth="1"/>
    <col min="525" max="525" width="10.7109375" style="286" bestFit="1" customWidth="1"/>
    <col min="526" max="768" width="9.140625" style="286"/>
    <col min="769" max="769" width="89.85546875" style="286" bestFit="1" customWidth="1"/>
    <col min="770" max="776" width="10.7109375" style="286" bestFit="1" customWidth="1"/>
    <col min="777" max="777" width="10.7109375" style="286" customWidth="1"/>
    <col min="778" max="778" width="10.7109375" style="286" bestFit="1" customWidth="1"/>
    <col min="779" max="780" width="10.7109375" style="286" customWidth="1"/>
    <col min="781" max="781" width="10.7109375" style="286" bestFit="1" customWidth="1"/>
    <col min="782" max="1024" width="9.140625" style="286"/>
    <col min="1025" max="1025" width="89.85546875" style="286" bestFit="1" customWidth="1"/>
    <col min="1026" max="1032" width="10.7109375" style="286" bestFit="1" customWidth="1"/>
    <col min="1033" max="1033" width="10.7109375" style="286" customWidth="1"/>
    <col min="1034" max="1034" width="10.7109375" style="286" bestFit="1" customWidth="1"/>
    <col min="1035" max="1036" width="10.7109375" style="286" customWidth="1"/>
    <col min="1037" max="1037" width="10.7109375" style="286" bestFit="1" customWidth="1"/>
    <col min="1038" max="1280" width="9.140625" style="286"/>
    <col min="1281" max="1281" width="89.85546875" style="286" bestFit="1" customWidth="1"/>
    <col min="1282" max="1288" width="10.7109375" style="286" bestFit="1" customWidth="1"/>
    <col min="1289" max="1289" width="10.7109375" style="286" customWidth="1"/>
    <col min="1290" max="1290" width="10.7109375" style="286" bestFit="1" customWidth="1"/>
    <col min="1291" max="1292" width="10.7109375" style="286" customWidth="1"/>
    <col min="1293" max="1293" width="10.7109375" style="286" bestFit="1" customWidth="1"/>
    <col min="1294" max="1536" width="9.140625" style="286"/>
    <col min="1537" max="1537" width="89.85546875" style="286" bestFit="1" customWidth="1"/>
    <col min="1538" max="1544" width="10.7109375" style="286" bestFit="1" customWidth="1"/>
    <col min="1545" max="1545" width="10.7109375" style="286" customWidth="1"/>
    <col min="1546" max="1546" width="10.7109375" style="286" bestFit="1" customWidth="1"/>
    <col min="1547" max="1548" width="10.7109375" style="286" customWidth="1"/>
    <col min="1549" max="1549" width="10.7109375" style="286" bestFit="1" customWidth="1"/>
    <col min="1550" max="1792" width="9.140625" style="286"/>
    <col min="1793" max="1793" width="89.85546875" style="286" bestFit="1" customWidth="1"/>
    <col min="1794" max="1800" width="10.7109375" style="286" bestFit="1" customWidth="1"/>
    <col min="1801" max="1801" width="10.7109375" style="286" customWidth="1"/>
    <col min="1802" max="1802" width="10.7109375" style="286" bestFit="1" customWidth="1"/>
    <col min="1803" max="1804" width="10.7109375" style="286" customWidth="1"/>
    <col min="1805" max="1805" width="10.7109375" style="286" bestFit="1" customWidth="1"/>
    <col min="1806" max="2048" width="9.140625" style="286"/>
    <col min="2049" max="2049" width="89.85546875" style="286" bestFit="1" customWidth="1"/>
    <col min="2050" max="2056" width="10.7109375" style="286" bestFit="1" customWidth="1"/>
    <col min="2057" max="2057" width="10.7109375" style="286" customWidth="1"/>
    <col min="2058" max="2058" width="10.7109375" style="286" bestFit="1" customWidth="1"/>
    <col min="2059" max="2060" width="10.7109375" style="286" customWidth="1"/>
    <col min="2061" max="2061" width="10.7109375" style="286" bestFit="1" customWidth="1"/>
    <col min="2062" max="2304" width="9.140625" style="286"/>
    <col min="2305" max="2305" width="89.85546875" style="286" bestFit="1" customWidth="1"/>
    <col min="2306" max="2312" width="10.7109375" style="286" bestFit="1" customWidth="1"/>
    <col min="2313" max="2313" width="10.7109375" style="286" customWidth="1"/>
    <col min="2314" max="2314" width="10.7109375" style="286" bestFit="1" customWidth="1"/>
    <col min="2315" max="2316" width="10.7109375" style="286" customWidth="1"/>
    <col min="2317" max="2317" width="10.7109375" style="286" bestFit="1" customWidth="1"/>
    <col min="2318" max="2560" width="9.140625" style="286"/>
    <col min="2561" max="2561" width="89.85546875" style="286" bestFit="1" customWidth="1"/>
    <col min="2562" max="2568" width="10.7109375" style="286" bestFit="1" customWidth="1"/>
    <col min="2569" max="2569" width="10.7109375" style="286" customWidth="1"/>
    <col min="2570" max="2570" width="10.7109375" style="286" bestFit="1" customWidth="1"/>
    <col min="2571" max="2572" width="10.7109375" style="286" customWidth="1"/>
    <col min="2573" max="2573" width="10.7109375" style="286" bestFit="1" customWidth="1"/>
    <col min="2574" max="2816" width="9.140625" style="286"/>
    <col min="2817" max="2817" width="89.85546875" style="286" bestFit="1" customWidth="1"/>
    <col min="2818" max="2824" width="10.7109375" style="286" bestFit="1" customWidth="1"/>
    <col min="2825" max="2825" width="10.7109375" style="286" customWidth="1"/>
    <col min="2826" max="2826" width="10.7109375" style="286" bestFit="1" customWidth="1"/>
    <col min="2827" max="2828" width="10.7109375" style="286" customWidth="1"/>
    <col min="2829" max="2829" width="10.7109375" style="286" bestFit="1" customWidth="1"/>
    <col min="2830" max="3072" width="9.140625" style="286"/>
    <col min="3073" max="3073" width="89.85546875" style="286" bestFit="1" customWidth="1"/>
    <col min="3074" max="3080" width="10.7109375" style="286" bestFit="1" customWidth="1"/>
    <col min="3081" max="3081" width="10.7109375" style="286" customWidth="1"/>
    <col min="3082" max="3082" width="10.7109375" style="286" bestFit="1" customWidth="1"/>
    <col min="3083" max="3084" width="10.7109375" style="286" customWidth="1"/>
    <col min="3085" max="3085" width="10.7109375" style="286" bestFit="1" customWidth="1"/>
    <col min="3086" max="3328" width="9.140625" style="286"/>
    <col min="3329" max="3329" width="89.85546875" style="286" bestFit="1" customWidth="1"/>
    <col min="3330" max="3336" width="10.7109375" style="286" bestFit="1" customWidth="1"/>
    <col min="3337" max="3337" width="10.7109375" style="286" customWidth="1"/>
    <col min="3338" max="3338" width="10.7109375" style="286" bestFit="1" customWidth="1"/>
    <col min="3339" max="3340" width="10.7109375" style="286" customWidth="1"/>
    <col min="3341" max="3341" width="10.7109375" style="286" bestFit="1" customWidth="1"/>
    <col min="3342" max="3584" width="9.140625" style="286"/>
    <col min="3585" max="3585" width="89.85546875" style="286" bestFit="1" customWidth="1"/>
    <col min="3586" max="3592" width="10.7109375" style="286" bestFit="1" customWidth="1"/>
    <col min="3593" max="3593" width="10.7109375" style="286" customWidth="1"/>
    <col min="3594" max="3594" width="10.7109375" style="286" bestFit="1" customWidth="1"/>
    <col min="3595" max="3596" width="10.7109375" style="286" customWidth="1"/>
    <col min="3597" max="3597" width="10.7109375" style="286" bestFit="1" customWidth="1"/>
    <col min="3598" max="3840" width="9.140625" style="286"/>
    <col min="3841" max="3841" width="89.85546875" style="286" bestFit="1" customWidth="1"/>
    <col min="3842" max="3848" width="10.7109375" style="286" bestFit="1" customWidth="1"/>
    <col min="3849" max="3849" width="10.7109375" style="286" customWidth="1"/>
    <col min="3850" max="3850" width="10.7109375" style="286" bestFit="1" customWidth="1"/>
    <col min="3851" max="3852" width="10.7109375" style="286" customWidth="1"/>
    <col min="3853" max="3853" width="10.7109375" style="286" bestFit="1" customWidth="1"/>
    <col min="3854" max="4096" width="9.140625" style="286"/>
    <col min="4097" max="4097" width="89.85546875" style="286" bestFit="1" customWidth="1"/>
    <col min="4098" max="4104" width="10.7109375" style="286" bestFit="1" customWidth="1"/>
    <col min="4105" max="4105" width="10.7109375" style="286" customWidth="1"/>
    <col min="4106" max="4106" width="10.7109375" style="286" bestFit="1" customWidth="1"/>
    <col min="4107" max="4108" width="10.7109375" style="286" customWidth="1"/>
    <col min="4109" max="4109" width="10.7109375" style="286" bestFit="1" customWidth="1"/>
    <col min="4110" max="4352" width="9.140625" style="286"/>
    <col min="4353" max="4353" width="89.85546875" style="286" bestFit="1" customWidth="1"/>
    <col min="4354" max="4360" width="10.7109375" style="286" bestFit="1" customWidth="1"/>
    <col min="4361" max="4361" width="10.7109375" style="286" customWidth="1"/>
    <col min="4362" max="4362" width="10.7109375" style="286" bestFit="1" customWidth="1"/>
    <col min="4363" max="4364" width="10.7109375" style="286" customWidth="1"/>
    <col min="4365" max="4365" width="10.7109375" style="286" bestFit="1" customWidth="1"/>
    <col min="4366" max="4608" width="9.140625" style="286"/>
    <col min="4609" max="4609" width="89.85546875" style="286" bestFit="1" customWidth="1"/>
    <col min="4610" max="4616" width="10.7109375" style="286" bestFit="1" customWidth="1"/>
    <col min="4617" max="4617" width="10.7109375" style="286" customWidth="1"/>
    <col min="4618" max="4618" width="10.7109375" style="286" bestFit="1" customWidth="1"/>
    <col min="4619" max="4620" width="10.7109375" style="286" customWidth="1"/>
    <col min="4621" max="4621" width="10.7109375" style="286" bestFit="1" customWidth="1"/>
    <col min="4622" max="4864" width="9.140625" style="286"/>
    <col min="4865" max="4865" width="89.85546875" style="286" bestFit="1" customWidth="1"/>
    <col min="4866" max="4872" width="10.7109375" style="286" bestFit="1" customWidth="1"/>
    <col min="4873" max="4873" width="10.7109375" style="286" customWidth="1"/>
    <col min="4874" max="4874" width="10.7109375" style="286" bestFit="1" customWidth="1"/>
    <col min="4875" max="4876" width="10.7109375" style="286" customWidth="1"/>
    <col min="4877" max="4877" width="10.7109375" style="286" bestFit="1" customWidth="1"/>
    <col min="4878" max="5120" width="9.140625" style="286"/>
    <col min="5121" max="5121" width="89.85546875" style="286" bestFit="1" customWidth="1"/>
    <col min="5122" max="5128" width="10.7109375" style="286" bestFit="1" customWidth="1"/>
    <col min="5129" max="5129" width="10.7109375" style="286" customWidth="1"/>
    <col min="5130" max="5130" width="10.7109375" style="286" bestFit="1" customWidth="1"/>
    <col min="5131" max="5132" width="10.7109375" style="286" customWidth="1"/>
    <col min="5133" max="5133" width="10.7109375" style="286" bestFit="1" customWidth="1"/>
    <col min="5134" max="5376" width="9.140625" style="286"/>
    <col min="5377" max="5377" width="89.85546875" style="286" bestFit="1" customWidth="1"/>
    <col min="5378" max="5384" width="10.7109375" style="286" bestFit="1" customWidth="1"/>
    <col min="5385" max="5385" width="10.7109375" style="286" customWidth="1"/>
    <col min="5386" max="5386" width="10.7109375" style="286" bestFit="1" customWidth="1"/>
    <col min="5387" max="5388" width="10.7109375" style="286" customWidth="1"/>
    <col min="5389" max="5389" width="10.7109375" style="286" bestFit="1" customWidth="1"/>
    <col min="5390" max="5632" width="9.140625" style="286"/>
    <col min="5633" max="5633" width="89.85546875" style="286" bestFit="1" customWidth="1"/>
    <col min="5634" max="5640" width="10.7109375" style="286" bestFit="1" customWidth="1"/>
    <col min="5641" max="5641" width="10.7109375" style="286" customWidth="1"/>
    <col min="5642" max="5642" width="10.7109375" style="286" bestFit="1" customWidth="1"/>
    <col min="5643" max="5644" width="10.7109375" style="286" customWidth="1"/>
    <col min="5645" max="5645" width="10.7109375" style="286" bestFit="1" customWidth="1"/>
    <col min="5646" max="5888" width="9.140625" style="286"/>
    <col min="5889" max="5889" width="89.85546875" style="286" bestFit="1" customWidth="1"/>
    <col min="5890" max="5896" width="10.7109375" style="286" bestFit="1" customWidth="1"/>
    <col min="5897" max="5897" width="10.7109375" style="286" customWidth="1"/>
    <col min="5898" max="5898" width="10.7109375" style="286" bestFit="1" customWidth="1"/>
    <col min="5899" max="5900" width="10.7109375" style="286" customWidth="1"/>
    <col min="5901" max="5901" width="10.7109375" style="286" bestFit="1" customWidth="1"/>
    <col min="5902" max="6144" width="9.140625" style="286"/>
    <col min="6145" max="6145" width="89.85546875" style="286" bestFit="1" customWidth="1"/>
    <col min="6146" max="6152" width="10.7109375" style="286" bestFit="1" customWidth="1"/>
    <col min="6153" max="6153" width="10.7109375" style="286" customWidth="1"/>
    <col min="6154" max="6154" width="10.7109375" style="286" bestFit="1" customWidth="1"/>
    <col min="6155" max="6156" width="10.7109375" style="286" customWidth="1"/>
    <col min="6157" max="6157" width="10.7109375" style="286" bestFit="1" customWidth="1"/>
    <col min="6158" max="6400" width="9.140625" style="286"/>
    <col min="6401" max="6401" width="89.85546875" style="286" bestFit="1" customWidth="1"/>
    <col min="6402" max="6408" width="10.7109375" style="286" bestFit="1" customWidth="1"/>
    <col min="6409" max="6409" width="10.7109375" style="286" customWidth="1"/>
    <col min="6410" max="6410" width="10.7109375" style="286" bestFit="1" customWidth="1"/>
    <col min="6411" max="6412" width="10.7109375" style="286" customWidth="1"/>
    <col min="6413" max="6413" width="10.7109375" style="286" bestFit="1" customWidth="1"/>
    <col min="6414" max="6656" width="9.140625" style="286"/>
    <col min="6657" max="6657" width="89.85546875" style="286" bestFit="1" customWidth="1"/>
    <col min="6658" max="6664" width="10.7109375" style="286" bestFit="1" customWidth="1"/>
    <col min="6665" max="6665" width="10.7109375" style="286" customWidth="1"/>
    <col min="6666" max="6666" width="10.7109375" style="286" bestFit="1" customWidth="1"/>
    <col min="6667" max="6668" width="10.7109375" style="286" customWidth="1"/>
    <col min="6669" max="6669" width="10.7109375" style="286" bestFit="1" customWidth="1"/>
    <col min="6670" max="6912" width="9.140625" style="286"/>
    <col min="6913" max="6913" width="89.85546875" style="286" bestFit="1" customWidth="1"/>
    <col min="6914" max="6920" width="10.7109375" style="286" bestFit="1" customWidth="1"/>
    <col min="6921" max="6921" width="10.7109375" style="286" customWidth="1"/>
    <col min="6922" max="6922" width="10.7109375" style="286" bestFit="1" customWidth="1"/>
    <col min="6923" max="6924" width="10.7109375" style="286" customWidth="1"/>
    <col min="6925" max="6925" width="10.7109375" style="286" bestFit="1" customWidth="1"/>
    <col min="6926" max="7168" width="9.140625" style="286"/>
    <col min="7169" max="7169" width="89.85546875" style="286" bestFit="1" customWidth="1"/>
    <col min="7170" max="7176" width="10.7109375" style="286" bestFit="1" customWidth="1"/>
    <col min="7177" max="7177" width="10.7109375" style="286" customWidth="1"/>
    <col min="7178" max="7178" width="10.7109375" style="286" bestFit="1" customWidth="1"/>
    <col min="7179" max="7180" width="10.7109375" style="286" customWidth="1"/>
    <col min="7181" max="7181" width="10.7109375" style="286" bestFit="1" customWidth="1"/>
    <col min="7182" max="7424" width="9.140625" style="286"/>
    <col min="7425" max="7425" width="89.85546875" style="286" bestFit="1" customWidth="1"/>
    <col min="7426" max="7432" width="10.7109375" style="286" bestFit="1" customWidth="1"/>
    <col min="7433" max="7433" width="10.7109375" style="286" customWidth="1"/>
    <col min="7434" max="7434" width="10.7109375" style="286" bestFit="1" customWidth="1"/>
    <col min="7435" max="7436" width="10.7109375" style="286" customWidth="1"/>
    <col min="7437" max="7437" width="10.7109375" style="286" bestFit="1" customWidth="1"/>
    <col min="7438" max="7680" width="9.140625" style="286"/>
    <col min="7681" max="7681" width="89.85546875" style="286" bestFit="1" customWidth="1"/>
    <col min="7682" max="7688" width="10.7109375" style="286" bestFit="1" customWidth="1"/>
    <col min="7689" max="7689" width="10.7109375" style="286" customWidth="1"/>
    <col min="7690" max="7690" width="10.7109375" style="286" bestFit="1" customWidth="1"/>
    <col min="7691" max="7692" width="10.7109375" style="286" customWidth="1"/>
    <col min="7693" max="7693" width="10.7109375" style="286" bestFit="1" customWidth="1"/>
    <col min="7694" max="7936" width="9.140625" style="286"/>
    <col min="7937" max="7937" width="89.85546875" style="286" bestFit="1" customWidth="1"/>
    <col min="7938" max="7944" width="10.7109375" style="286" bestFit="1" customWidth="1"/>
    <col min="7945" max="7945" width="10.7109375" style="286" customWidth="1"/>
    <col min="7946" max="7946" width="10.7109375" style="286" bestFit="1" customWidth="1"/>
    <col min="7947" max="7948" width="10.7109375" style="286" customWidth="1"/>
    <col min="7949" max="7949" width="10.7109375" style="286" bestFit="1" customWidth="1"/>
    <col min="7950" max="8192" width="9.140625" style="286"/>
    <col min="8193" max="8193" width="89.85546875" style="286" bestFit="1" customWidth="1"/>
    <col min="8194" max="8200" width="10.7109375" style="286" bestFit="1" customWidth="1"/>
    <col min="8201" max="8201" width="10.7109375" style="286" customWidth="1"/>
    <col min="8202" max="8202" width="10.7109375" style="286" bestFit="1" customWidth="1"/>
    <col min="8203" max="8204" width="10.7109375" style="286" customWidth="1"/>
    <col min="8205" max="8205" width="10.7109375" style="286" bestFit="1" customWidth="1"/>
    <col min="8206" max="8448" width="9.140625" style="286"/>
    <col min="8449" max="8449" width="89.85546875" style="286" bestFit="1" customWidth="1"/>
    <col min="8450" max="8456" width="10.7109375" style="286" bestFit="1" customWidth="1"/>
    <col min="8457" max="8457" width="10.7109375" style="286" customWidth="1"/>
    <col min="8458" max="8458" width="10.7109375" style="286" bestFit="1" customWidth="1"/>
    <col min="8459" max="8460" width="10.7109375" style="286" customWidth="1"/>
    <col min="8461" max="8461" width="10.7109375" style="286" bestFit="1" customWidth="1"/>
    <col min="8462" max="8704" width="9.140625" style="286"/>
    <col min="8705" max="8705" width="89.85546875" style="286" bestFit="1" customWidth="1"/>
    <col min="8706" max="8712" width="10.7109375" style="286" bestFit="1" customWidth="1"/>
    <col min="8713" max="8713" width="10.7109375" style="286" customWidth="1"/>
    <col min="8714" max="8714" width="10.7109375" style="286" bestFit="1" customWidth="1"/>
    <col min="8715" max="8716" width="10.7109375" style="286" customWidth="1"/>
    <col min="8717" max="8717" width="10.7109375" style="286" bestFit="1" customWidth="1"/>
    <col min="8718" max="8960" width="9.140625" style="286"/>
    <col min="8961" max="8961" width="89.85546875" style="286" bestFit="1" customWidth="1"/>
    <col min="8962" max="8968" width="10.7109375" style="286" bestFit="1" customWidth="1"/>
    <col min="8969" max="8969" width="10.7109375" style="286" customWidth="1"/>
    <col min="8970" max="8970" width="10.7109375" style="286" bestFit="1" customWidth="1"/>
    <col min="8971" max="8972" width="10.7109375" style="286" customWidth="1"/>
    <col min="8973" max="8973" width="10.7109375" style="286" bestFit="1" customWidth="1"/>
    <col min="8974" max="9216" width="9.140625" style="286"/>
    <col min="9217" max="9217" width="89.85546875" style="286" bestFit="1" customWidth="1"/>
    <col min="9218" max="9224" width="10.7109375" style="286" bestFit="1" customWidth="1"/>
    <col min="9225" max="9225" width="10.7109375" style="286" customWidth="1"/>
    <col min="9226" max="9226" width="10.7109375" style="286" bestFit="1" customWidth="1"/>
    <col min="9227" max="9228" width="10.7109375" style="286" customWidth="1"/>
    <col min="9229" max="9229" width="10.7109375" style="286" bestFit="1" customWidth="1"/>
    <col min="9230" max="9472" width="9.140625" style="286"/>
    <col min="9473" max="9473" width="89.85546875" style="286" bestFit="1" customWidth="1"/>
    <col min="9474" max="9480" width="10.7109375" style="286" bestFit="1" customWidth="1"/>
    <col min="9481" max="9481" width="10.7109375" style="286" customWidth="1"/>
    <col min="9482" max="9482" width="10.7109375" style="286" bestFit="1" customWidth="1"/>
    <col min="9483" max="9484" width="10.7109375" style="286" customWidth="1"/>
    <col min="9485" max="9485" width="10.7109375" style="286" bestFit="1" customWidth="1"/>
    <col min="9486" max="9728" width="9.140625" style="286"/>
    <col min="9729" max="9729" width="89.85546875" style="286" bestFit="1" customWidth="1"/>
    <col min="9730" max="9736" width="10.7109375" style="286" bestFit="1" customWidth="1"/>
    <col min="9737" max="9737" width="10.7109375" style="286" customWidth="1"/>
    <col min="9738" max="9738" width="10.7109375" style="286" bestFit="1" customWidth="1"/>
    <col min="9739" max="9740" width="10.7109375" style="286" customWidth="1"/>
    <col min="9741" max="9741" width="10.7109375" style="286" bestFit="1" customWidth="1"/>
    <col min="9742" max="9984" width="9.140625" style="286"/>
    <col min="9985" max="9985" width="89.85546875" style="286" bestFit="1" customWidth="1"/>
    <col min="9986" max="9992" width="10.7109375" style="286" bestFit="1" customWidth="1"/>
    <col min="9993" max="9993" width="10.7109375" style="286" customWidth="1"/>
    <col min="9994" max="9994" width="10.7109375" style="286" bestFit="1" customWidth="1"/>
    <col min="9995" max="9996" width="10.7109375" style="286" customWidth="1"/>
    <col min="9997" max="9997" width="10.7109375" style="286" bestFit="1" customWidth="1"/>
    <col min="9998" max="10240" width="9.140625" style="286"/>
    <col min="10241" max="10241" width="89.85546875" style="286" bestFit="1" customWidth="1"/>
    <col min="10242" max="10248" width="10.7109375" style="286" bestFit="1" customWidth="1"/>
    <col min="10249" max="10249" width="10.7109375" style="286" customWidth="1"/>
    <col min="10250" max="10250" width="10.7109375" style="286" bestFit="1" customWidth="1"/>
    <col min="10251" max="10252" width="10.7109375" style="286" customWidth="1"/>
    <col min="10253" max="10253" width="10.7109375" style="286" bestFit="1" customWidth="1"/>
    <col min="10254" max="10496" width="9.140625" style="286"/>
    <col min="10497" max="10497" width="89.85546875" style="286" bestFit="1" customWidth="1"/>
    <col min="10498" max="10504" width="10.7109375" style="286" bestFit="1" customWidth="1"/>
    <col min="10505" max="10505" width="10.7109375" style="286" customWidth="1"/>
    <col min="10506" max="10506" width="10.7109375" style="286" bestFit="1" customWidth="1"/>
    <col min="10507" max="10508" width="10.7109375" style="286" customWidth="1"/>
    <col min="10509" max="10509" width="10.7109375" style="286" bestFit="1" customWidth="1"/>
    <col min="10510" max="10752" width="9.140625" style="286"/>
    <col min="10753" max="10753" width="89.85546875" style="286" bestFit="1" customWidth="1"/>
    <col min="10754" max="10760" width="10.7109375" style="286" bestFit="1" customWidth="1"/>
    <col min="10761" max="10761" width="10.7109375" style="286" customWidth="1"/>
    <col min="10762" max="10762" width="10.7109375" style="286" bestFit="1" customWidth="1"/>
    <col min="10763" max="10764" width="10.7109375" style="286" customWidth="1"/>
    <col min="10765" max="10765" width="10.7109375" style="286" bestFit="1" customWidth="1"/>
    <col min="10766" max="11008" width="9.140625" style="286"/>
    <col min="11009" max="11009" width="89.85546875" style="286" bestFit="1" customWidth="1"/>
    <col min="11010" max="11016" width="10.7109375" style="286" bestFit="1" customWidth="1"/>
    <col min="11017" max="11017" width="10.7109375" style="286" customWidth="1"/>
    <col min="11018" max="11018" width="10.7109375" style="286" bestFit="1" customWidth="1"/>
    <col min="11019" max="11020" width="10.7109375" style="286" customWidth="1"/>
    <col min="11021" max="11021" width="10.7109375" style="286" bestFit="1" customWidth="1"/>
    <col min="11022" max="11264" width="9.140625" style="286"/>
    <col min="11265" max="11265" width="89.85546875" style="286" bestFit="1" customWidth="1"/>
    <col min="11266" max="11272" width="10.7109375" style="286" bestFit="1" customWidth="1"/>
    <col min="11273" max="11273" width="10.7109375" style="286" customWidth="1"/>
    <col min="11274" max="11274" width="10.7109375" style="286" bestFit="1" customWidth="1"/>
    <col min="11275" max="11276" width="10.7109375" style="286" customWidth="1"/>
    <col min="11277" max="11277" width="10.7109375" style="286" bestFit="1" customWidth="1"/>
    <col min="11278" max="11520" width="9.140625" style="286"/>
    <col min="11521" max="11521" width="89.85546875" style="286" bestFit="1" customWidth="1"/>
    <col min="11522" max="11528" width="10.7109375" style="286" bestFit="1" customWidth="1"/>
    <col min="11529" max="11529" width="10.7109375" style="286" customWidth="1"/>
    <col min="11530" max="11530" width="10.7109375" style="286" bestFit="1" customWidth="1"/>
    <col min="11531" max="11532" width="10.7109375" style="286" customWidth="1"/>
    <col min="11533" max="11533" width="10.7109375" style="286" bestFit="1" customWidth="1"/>
    <col min="11534" max="11776" width="9.140625" style="286"/>
    <col min="11777" max="11777" width="89.85546875" style="286" bestFit="1" customWidth="1"/>
    <col min="11778" max="11784" width="10.7109375" style="286" bestFit="1" customWidth="1"/>
    <col min="11785" max="11785" width="10.7109375" style="286" customWidth="1"/>
    <col min="11786" max="11786" width="10.7109375" style="286" bestFit="1" customWidth="1"/>
    <col min="11787" max="11788" width="10.7109375" style="286" customWidth="1"/>
    <col min="11789" max="11789" width="10.7109375" style="286" bestFit="1" customWidth="1"/>
    <col min="11790" max="12032" width="9.140625" style="286"/>
    <col min="12033" max="12033" width="89.85546875" style="286" bestFit="1" customWidth="1"/>
    <col min="12034" max="12040" width="10.7109375" style="286" bestFit="1" customWidth="1"/>
    <col min="12041" max="12041" width="10.7109375" style="286" customWidth="1"/>
    <col min="12042" max="12042" width="10.7109375" style="286" bestFit="1" customWidth="1"/>
    <col min="12043" max="12044" width="10.7109375" style="286" customWidth="1"/>
    <col min="12045" max="12045" width="10.7109375" style="286" bestFit="1" customWidth="1"/>
    <col min="12046" max="12288" width="9.140625" style="286"/>
    <col min="12289" max="12289" width="89.85546875" style="286" bestFit="1" customWidth="1"/>
    <col min="12290" max="12296" width="10.7109375" style="286" bestFit="1" customWidth="1"/>
    <col min="12297" max="12297" width="10.7109375" style="286" customWidth="1"/>
    <col min="12298" max="12298" width="10.7109375" style="286" bestFit="1" customWidth="1"/>
    <col min="12299" max="12300" width="10.7109375" style="286" customWidth="1"/>
    <col min="12301" max="12301" width="10.7109375" style="286" bestFit="1" customWidth="1"/>
    <col min="12302" max="12544" width="9.140625" style="286"/>
    <col min="12545" max="12545" width="89.85546875" style="286" bestFit="1" customWidth="1"/>
    <col min="12546" max="12552" width="10.7109375" style="286" bestFit="1" customWidth="1"/>
    <col min="12553" max="12553" width="10.7109375" style="286" customWidth="1"/>
    <col min="12554" max="12554" width="10.7109375" style="286" bestFit="1" customWidth="1"/>
    <col min="12555" max="12556" width="10.7109375" style="286" customWidth="1"/>
    <col min="12557" max="12557" width="10.7109375" style="286" bestFit="1" customWidth="1"/>
    <col min="12558" max="12800" width="9.140625" style="286"/>
    <col min="12801" max="12801" width="89.85546875" style="286" bestFit="1" customWidth="1"/>
    <col min="12802" max="12808" width="10.7109375" style="286" bestFit="1" customWidth="1"/>
    <col min="12809" max="12809" width="10.7109375" style="286" customWidth="1"/>
    <col min="12810" max="12810" width="10.7109375" style="286" bestFit="1" customWidth="1"/>
    <col min="12811" max="12812" width="10.7109375" style="286" customWidth="1"/>
    <col min="12813" max="12813" width="10.7109375" style="286" bestFit="1" customWidth="1"/>
    <col min="12814" max="13056" width="9.140625" style="286"/>
    <col min="13057" max="13057" width="89.85546875" style="286" bestFit="1" customWidth="1"/>
    <col min="13058" max="13064" width="10.7109375" style="286" bestFit="1" customWidth="1"/>
    <col min="13065" max="13065" width="10.7109375" style="286" customWidth="1"/>
    <col min="13066" max="13066" width="10.7109375" style="286" bestFit="1" customWidth="1"/>
    <col min="13067" max="13068" width="10.7109375" style="286" customWidth="1"/>
    <col min="13069" max="13069" width="10.7109375" style="286" bestFit="1" customWidth="1"/>
    <col min="13070" max="13312" width="9.140625" style="286"/>
    <col min="13313" max="13313" width="89.85546875" style="286" bestFit="1" customWidth="1"/>
    <col min="13314" max="13320" width="10.7109375" style="286" bestFit="1" customWidth="1"/>
    <col min="13321" max="13321" width="10.7109375" style="286" customWidth="1"/>
    <col min="13322" max="13322" width="10.7109375" style="286" bestFit="1" customWidth="1"/>
    <col min="13323" max="13324" width="10.7109375" style="286" customWidth="1"/>
    <col min="13325" max="13325" width="10.7109375" style="286" bestFit="1" customWidth="1"/>
    <col min="13326" max="13568" width="9.140625" style="286"/>
    <col min="13569" max="13569" width="89.85546875" style="286" bestFit="1" customWidth="1"/>
    <col min="13570" max="13576" width="10.7109375" style="286" bestFit="1" customWidth="1"/>
    <col min="13577" max="13577" width="10.7109375" style="286" customWidth="1"/>
    <col min="13578" max="13578" width="10.7109375" style="286" bestFit="1" customWidth="1"/>
    <col min="13579" max="13580" width="10.7109375" style="286" customWidth="1"/>
    <col min="13581" max="13581" width="10.7109375" style="286" bestFit="1" customWidth="1"/>
    <col min="13582" max="13824" width="9.140625" style="286"/>
    <col min="13825" max="13825" width="89.85546875" style="286" bestFit="1" customWidth="1"/>
    <col min="13826" max="13832" width="10.7109375" style="286" bestFit="1" customWidth="1"/>
    <col min="13833" max="13833" width="10.7109375" style="286" customWidth="1"/>
    <col min="13834" max="13834" width="10.7109375" style="286" bestFit="1" customWidth="1"/>
    <col min="13835" max="13836" width="10.7109375" style="286" customWidth="1"/>
    <col min="13837" max="13837" width="10.7109375" style="286" bestFit="1" customWidth="1"/>
    <col min="13838" max="14080" width="9.140625" style="286"/>
    <col min="14081" max="14081" width="89.85546875" style="286" bestFit="1" customWidth="1"/>
    <col min="14082" max="14088" width="10.7109375" style="286" bestFit="1" customWidth="1"/>
    <col min="14089" max="14089" width="10.7109375" style="286" customWidth="1"/>
    <col min="14090" max="14090" width="10.7109375" style="286" bestFit="1" customWidth="1"/>
    <col min="14091" max="14092" width="10.7109375" style="286" customWidth="1"/>
    <col min="14093" max="14093" width="10.7109375" style="286" bestFit="1" customWidth="1"/>
    <col min="14094" max="14336" width="9.140625" style="286"/>
    <col min="14337" max="14337" width="89.85546875" style="286" bestFit="1" customWidth="1"/>
    <col min="14338" max="14344" width="10.7109375" style="286" bestFit="1" customWidth="1"/>
    <col min="14345" max="14345" width="10.7109375" style="286" customWidth="1"/>
    <col min="14346" max="14346" width="10.7109375" style="286" bestFit="1" customWidth="1"/>
    <col min="14347" max="14348" width="10.7109375" style="286" customWidth="1"/>
    <col min="14349" max="14349" width="10.7109375" style="286" bestFit="1" customWidth="1"/>
    <col min="14350" max="14592" width="9.140625" style="286"/>
    <col min="14593" max="14593" width="89.85546875" style="286" bestFit="1" customWidth="1"/>
    <col min="14594" max="14600" width="10.7109375" style="286" bestFit="1" customWidth="1"/>
    <col min="14601" max="14601" width="10.7109375" style="286" customWidth="1"/>
    <col min="14602" max="14602" width="10.7109375" style="286" bestFit="1" customWidth="1"/>
    <col min="14603" max="14604" width="10.7109375" style="286" customWidth="1"/>
    <col min="14605" max="14605" width="10.7109375" style="286" bestFit="1" customWidth="1"/>
    <col min="14606" max="14848" width="9.140625" style="286"/>
    <col min="14849" max="14849" width="89.85546875" style="286" bestFit="1" customWidth="1"/>
    <col min="14850" max="14856" width="10.7109375" style="286" bestFit="1" customWidth="1"/>
    <col min="14857" max="14857" width="10.7109375" style="286" customWidth="1"/>
    <col min="14858" max="14858" width="10.7109375" style="286" bestFit="1" customWidth="1"/>
    <col min="14859" max="14860" width="10.7109375" style="286" customWidth="1"/>
    <col min="14861" max="14861" width="10.7109375" style="286" bestFit="1" customWidth="1"/>
    <col min="14862" max="15104" width="9.140625" style="286"/>
    <col min="15105" max="15105" width="89.85546875" style="286" bestFit="1" customWidth="1"/>
    <col min="15106" max="15112" width="10.7109375" style="286" bestFit="1" customWidth="1"/>
    <col min="15113" max="15113" width="10.7109375" style="286" customWidth="1"/>
    <col min="15114" max="15114" width="10.7109375" style="286" bestFit="1" customWidth="1"/>
    <col min="15115" max="15116" width="10.7109375" style="286" customWidth="1"/>
    <col min="15117" max="15117" width="10.7109375" style="286" bestFit="1" customWidth="1"/>
    <col min="15118" max="15360" width="9.140625" style="286"/>
    <col min="15361" max="15361" width="89.85546875" style="286" bestFit="1" customWidth="1"/>
    <col min="15362" max="15368" width="10.7109375" style="286" bestFit="1" customWidth="1"/>
    <col min="15369" max="15369" width="10.7109375" style="286" customWidth="1"/>
    <col min="15370" max="15370" width="10.7109375" style="286" bestFit="1" customWidth="1"/>
    <col min="15371" max="15372" width="10.7109375" style="286" customWidth="1"/>
    <col min="15373" max="15373" width="10.7109375" style="286" bestFit="1" customWidth="1"/>
    <col min="15374" max="15616" width="9.140625" style="286"/>
    <col min="15617" max="15617" width="89.85546875" style="286" bestFit="1" customWidth="1"/>
    <col min="15618" max="15624" width="10.7109375" style="286" bestFit="1" customWidth="1"/>
    <col min="15625" max="15625" width="10.7109375" style="286" customWidth="1"/>
    <col min="15626" max="15626" width="10.7109375" style="286" bestFit="1" customWidth="1"/>
    <col min="15627" max="15628" width="10.7109375" style="286" customWidth="1"/>
    <col min="15629" max="15629" width="10.7109375" style="286" bestFit="1" customWidth="1"/>
    <col min="15630" max="15872" width="9.140625" style="286"/>
    <col min="15873" max="15873" width="89.85546875" style="286" bestFit="1" customWidth="1"/>
    <col min="15874" max="15880" width="10.7109375" style="286" bestFit="1" customWidth="1"/>
    <col min="15881" max="15881" width="10.7109375" style="286" customWidth="1"/>
    <col min="15882" max="15882" width="10.7109375" style="286" bestFit="1" customWidth="1"/>
    <col min="15883" max="15884" width="10.7109375" style="286" customWidth="1"/>
    <col min="15885" max="15885" width="10.7109375" style="286" bestFit="1" customWidth="1"/>
    <col min="15886" max="16128" width="9.140625" style="286"/>
    <col min="16129" max="16129" width="89.85546875" style="286" bestFit="1" customWidth="1"/>
    <col min="16130" max="16136" width="10.7109375" style="286" bestFit="1" customWidth="1"/>
    <col min="16137" max="16137" width="10.7109375" style="286" customWidth="1"/>
    <col min="16138" max="16138" width="10.7109375" style="286" bestFit="1" customWidth="1"/>
    <col min="16139" max="16140" width="10.7109375" style="286" customWidth="1"/>
    <col min="16141" max="16141" width="10.7109375" style="286" bestFit="1" customWidth="1"/>
    <col min="16142" max="16384" width="9.140625" style="286"/>
  </cols>
  <sheetData>
    <row r="1" spans="1:14" ht="30" customHeight="1">
      <c r="A1" s="874" t="s">
        <v>353</v>
      </c>
      <c r="B1" s="874"/>
      <c r="C1" s="874"/>
      <c r="D1" s="874"/>
      <c r="E1" s="874"/>
      <c r="F1" s="874"/>
      <c r="G1" s="874"/>
      <c r="H1" s="874"/>
      <c r="I1" s="874"/>
      <c r="J1" s="874"/>
      <c r="K1" s="874"/>
      <c r="L1" s="874"/>
      <c r="M1" s="874"/>
      <c r="N1" s="855" t="s">
        <v>1449</v>
      </c>
    </row>
    <row r="2" spans="1:14" ht="15" customHeight="1">
      <c r="A2" s="875" t="s">
        <v>560</v>
      </c>
      <c r="B2" s="875"/>
      <c r="C2" s="875"/>
      <c r="D2" s="875"/>
      <c r="E2" s="875"/>
      <c r="F2" s="875"/>
      <c r="G2" s="875"/>
      <c r="H2" s="875"/>
      <c r="I2" s="875"/>
      <c r="J2" s="875"/>
      <c r="K2" s="875"/>
      <c r="L2" s="875"/>
      <c r="M2" s="875"/>
    </row>
    <row r="3" spans="1:14" ht="30" customHeight="1">
      <c r="A3" s="876" t="s">
        <v>2</v>
      </c>
      <c r="B3" s="876"/>
      <c r="C3" s="876"/>
      <c r="D3" s="876"/>
      <c r="E3" s="876"/>
      <c r="F3" s="876"/>
      <c r="G3" s="876"/>
      <c r="H3" s="876"/>
      <c r="I3" s="876"/>
      <c r="J3" s="876"/>
      <c r="K3" s="876"/>
      <c r="L3" s="876"/>
      <c r="M3" s="876"/>
    </row>
    <row r="4" spans="1:14" ht="3.75" customHeight="1" thickBot="1">
      <c r="M4" s="286"/>
    </row>
    <row r="5" spans="1:14" s="288" customFormat="1" ht="30" customHeight="1" thickTop="1" thickBot="1">
      <c r="A5" s="761"/>
      <c r="B5" s="762" t="s">
        <v>561</v>
      </c>
      <c r="C5" s="762" t="s">
        <v>562</v>
      </c>
      <c r="D5" s="762" t="s">
        <v>563</v>
      </c>
      <c r="E5" s="762" t="s">
        <v>564</v>
      </c>
      <c r="F5" s="762" t="s">
        <v>565</v>
      </c>
      <c r="G5" s="762" t="s">
        <v>566</v>
      </c>
      <c r="H5" s="762" t="s">
        <v>567</v>
      </c>
      <c r="I5" s="762" t="s">
        <v>568</v>
      </c>
      <c r="J5" s="762" t="s">
        <v>569</v>
      </c>
      <c r="K5" s="762" t="s">
        <v>1445</v>
      </c>
      <c r="L5" s="762" t="s">
        <v>570</v>
      </c>
      <c r="M5" s="762" t="s">
        <v>1446</v>
      </c>
    </row>
    <row r="6" spans="1:14" ht="15" customHeight="1" thickTop="1" thickBot="1">
      <c r="A6" s="763" t="s">
        <v>571</v>
      </c>
      <c r="B6" s="764">
        <v>6346780.98649</v>
      </c>
      <c r="C6" s="764">
        <v>6742531.6573100006</v>
      </c>
      <c r="D6" s="764">
        <v>7463390.9307899997</v>
      </c>
      <c r="E6" s="764">
        <v>8097442.2818599995</v>
      </c>
      <c r="F6" s="764">
        <v>8600157.797770001</v>
      </c>
      <c r="G6" s="764">
        <v>8634880.4145400003</v>
      </c>
      <c r="H6" s="764">
        <v>8819705.0921800006</v>
      </c>
      <c r="I6" s="764">
        <v>9465708.483860001</v>
      </c>
      <c r="J6" s="764">
        <v>9940948.9231599998</v>
      </c>
      <c r="K6" s="764">
        <v>10301082.84781</v>
      </c>
      <c r="L6" s="764">
        <v>10431805.55242</v>
      </c>
      <c r="M6" s="764">
        <v>10255155.66182</v>
      </c>
    </row>
    <row r="7" spans="1:14" s="293" customFormat="1" ht="15" customHeight="1" thickTop="1">
      <c r="A7" s="291" t="s">
        <v>9</v>
      </c>
      <c r="B7" s="292">
        <v>750530.69742999994</v>
      </c>
      <c r="C7" s="292">
        <v>778856.65601000004</v>
      </c>
      <c r="D7" s="292">
        <v>849076.53466</v>
      </c>
      <c r="E7" s="292">
        <v>863346.04076999996</v>
      </c>
      <c r="F7" s="292">
        <v>1085860.4016</v>
      </c>
      <c r="G7" s="292">
        <v>994148.4328200001</v>
      </c>
      <c r="H7" s="292">
        <v>923398.25358999998</v>
      </c>
      <c r="I7" s="292">
        <v>1027842.21364</v>
      </c>
      <c r="J7" s="292">
        <v>1010315.8893500001</v>
      </c>
      <c r="K7" s="292">
        <v>1077772.53902</v>
      </c>
      <c r="L7" s="292">
        <v>1141031.8021600002</v>
      </c>
      <c r="M7" s="292">
        <v>1142348.4136400002</v>
      </c>
    </row>
    <row r="8" spans="1:14" s="293" customFormat="1" ht="15" customHeight="1">
      <c r="A8" s="291" t="s">
        <v>18</v>
      </c>
      <c r="B8" s="292">
        <v>869450.23566000001</v>
      </c>
      <c r="C8" s="292">
        <v>988389.44837999996</v>
      </c>
      <c r="D8" s="292">
        <v>1048799.8753200001</v>
      </c>
      <c r="E8" s="292">
        <v>968267.01883000007</v>
      </c>
      <c r="F8" s="292">
        <v>802684.07961000002</v>
      </c>
      <c r="G8" s="292">
        <v>616261.01666999992</v>
      </c>
      <c r="H8" s="292">
        <v>572181.70239999995</v>
      </c>
      <c r="I8" s="292">
        <v>724111.34905999992</v>
      </c>
      <c r="J8" s="292">
        <v>645928.62775999994</v>
      </c>
      <c r="K8" s="292">
        <v>570239.09146999998</v>
      </c>
      <c r="L8" s="292">
        <v>618894.13202999998</v>
      </c>
      <c r="M8" s="292">
        <v>650603.14272</v>
      </c>
    </row>
    <row r="9" spans="1:14" s="293" customFormat="1" ht="15" customHeight="1">
      <c r="A9" s="291" t="s">
        <v>27</v>
      </c>
      <c r="B9" s="292">
        <v>4453567.6606099997</v>
      </c>
      <c r="C9" s="292">
        <v>4697583.0869899997</v>
      </c>
      <c r="D9" s="292">
        <v>5280072.1117099999</v>
      </c>
      <c r="E9" s="292">
        <v>5801649.3040899998</v>
      </c>
      <c r="F9" s="292">
        <v>6218344.7975600008</v>
      </c>
      <c r="G9" s="292">
        <v>6411317.9907099996</v>
      </c>
      <c r="H9" s="292">
        <v>6608542.7707799999</v>
      </c>
      <c r="I9" s="292">
        <v>6995371.3027799996</v>
      </c>
      <c r="J9" s="292">
        <v>7402765.1412500003</v>
      </c>
      <c r="K9" s="292">
        <v>7745966.1451899996</v>
      </c>
      <c r="L9" s="292">
        <v>7792437.3786499994</v>
      </c>
      <c r="M9" s="292">
        <v>7598003.8851199998</v>
      </c>
    </row>
    <row r="10" spans="1:14" s="293" customFormat="1" ht="15" customHeight="1">
      <c r="A10" s="294" t="s">
        <v>572</v>
      </c>
      <c r="B10" s="292">
        <v>4589945.4798400002</v>
      </c>
      <c r="C10" s="292">
        <v>4839511.4438500004</v>
      </c>
      <c r="D10" s="292">
        <v>5439687.8013999993</v>
      </c>
      <c r="E10" s="292">
        <v>5971091.7822399996</v>
      </c>
      <c r="F10" s="292">
        <v>6382419.5136899995</v>
      </c>
      <c r="G10" s="292">
        <v>6584271.8021400003</v>
      </c>
      <c r="H10" s="292">
        <v>6351438.1310299998</v>
      </c>
      <c r="I10" s="292">
        <v>6531950.9309799997</v>
      </c>
      <c r="J10" s="292">
        <v>6921310.0936000003</v>
      </c>
      <c r="K10" s="292">
        <v>7256164.3164799996</v>
      </c>
      <c r="L10" s="292">
        <v>7358164.6468900004</v>
      </c>
      <c r="M10" s="292">
        <v>7154729.55253</v>
      </c>
    </row>
    <row r="11" spans="1:14" s="293" customFormat="1" ht="15" customHeight="1">
      <c r="A11" s="294" t="s">
        <v>573</v>
      </c>
      <c r="B11" s="292">
        <v>4484628.2372500002</v>
      </c>
      <c r="C11" s="292">
        <v>4719942.1965699997</v>
      </c>
      <c r="D11" s="292">
        <v>5273702.9245299995</v>
      </c>
      <c r="E11" s="292">
        <v>5773500.9840600006</v>
      </c>
      <c r="F11" s="292">
        <v>6132043.5630000001</v>
      </c>
      <c r="G11" s="292">
        <v>6295073.0187400002</v>
      </c>
      <c r="H11" s="292">
        <v>6008049.9428500002</v>
      </c>
      <c r="I11" s="292">
        <v>4618358.3792599998</v>
      </c>
      <c r="J11" s="292">
        <v>4909999.5833799997</v>
      </c>
      <c r="K11" s="292">
        <v>5249369.3547600005</v>
      </c>
      <c r="L11" s="292">
        <v>5409551.3865299998</v>
      </c>
      <c r="M11" s="292">
        <v>5325322.7624399997</v>
      </c>
    </row>
    <row r="12" spans="1:14" s="293" customFormat="1" ht="15" customHeight="1">
      <c r="A12" s="294" t="s">
        <v>574</v>
      </c>
      <c r="B12" s="292">
        <v>105317.24259000001</v>
      </c>
      <c r="C12" s="292">
        <v>119569.24728</v>
      </c>
      <c r="D12" s="292">
        <v>165984.87687000001</v>
      </c>
      <c r="E12" s="292">
        <v>197590.79818000001</v>
      </c>
      <c r="F12" s="292">
        <v>250375.95069</v>
      </c>
      <c r="G12" s="292">
        <v>289198.78339999996</v>
      </c>
      <c r="H12" s="292">
        <v>343388.18818</v>
      </c>
      <c r="I12" s="292">
        <v>1913592.5517200001</v>
      </c>
      <c r="J12" s="292">
        <v>2011310.5102200001</v>
      </c>
      <c r="K12" s="292">
        <v>2006794.96172</v>
      </c>
      <c r="L12" s="292">
        <v>1948613.26036</v>
      </c>
      <c r="M12" s="292">
        <v>1829406.79009</v>
      </c>
    </row>
    <row r="13" spans="1:14" s="293" customFormat="1" ht="15" customHeight="1">
      <c r="A13" s="294" t="s">
        <v>575</v>
      </c>
      <c r="B13" s="292">
        <v>28520.864960000003</v>
      </c>
      <c r="C13" s="292">
        <v>25788.206249999999</v>
      </c>
      <c r="D13" s="292">
        <v>38478.044320000001</v>
      </c>
      <c r="E13" s="292">
        <v>49061.826869999997</v>
      </c>
      <c r="F13" s="292">
        <v>58189.964599999999</v>
      </c>
      <c r="G13" s="292">
        <v>64683.643299999996</v>
      </c>
      <c r="H13" s="292">
        <v>21124.274649999999</v>
      </c>
      <c r="I13" s="292">
        <v>32410.119730000002</v>
      </c>
      <c r="J13" s="292">
        <v>61807.300609999998</v>
      </c>
      <c r="K13" s="292">
        <v>89777.11378</v>
      </c>
      <c r="L13" s="292">
        <v>66686.429810000001</v>
      </c>
      <c r="M13" s="292">
        <v>98897.951849999998</v>
      </c>
    </row>
    <row r="14" spans="1:14" s="293" customFormat="1" ht="15" customHeight="1">
      <c r="A14" s="294" t="s">
        <v>576</v>
      </c>
      <c r="B14" s="292">
        <v>24186.194230000001</v>
      </c>
      <c r="C14" s="292">
        <v>22100.38782</v>
      </c>
      <c r="D14" s="292">
        <v>28902.98647</v>
      </c>
      <c r="E14" s="292">
        <v>35671.100610000001</v>
      </c>
      <c r="F14" s="292">
        <v>42710.330179999997</v>
      </c>
      <c r="G14" s="292">
        <v>49039.407090000001</v>
      </c>
      <c r="H14" s="292">
        <v>15469.651760000001</v>
      </c>
      <c r="I14" s="292">
        <v>17278.79349</v>
      </c>
      <c r="J14" s="292">
        <v>26085.65278</v>
      </c>
      <c r="K14" s="292">
        <v>35528.985810000006</v>
      </c>
      <c r="L14" s="292">
        <v>28268.005069999999</v>
      </c>
      <c r="M14" s="292">
        <v>42123.924610000002</v>
      </c>
    </row>
    <row r="15" spans="1:14" s="293" customFormat="1" ht="15" customHeight="1">
      <c r="A15" s="294" t="s">
        <v>577</v>
      </c>
      <c r="B15" s="292">
        <v>4334.6707300000007</v>
      </c>
      <c r="C15" s="292">
        <v>3687.8184300000003</v>
      </c>
      <c r="D15" s="292">
        <v>9575.0578499999992</v>
      </c>
      <c r="E15" s="292">
        <v>13390.726259999999</v>
      </c>
      <c r="F15" s="292">
        <v>15479.63442</v>
      </c>
      <c r="G15" s="292">
        <v>15644.236210000001</v>
      </c>
      <c r="H15" s="292">
        <v>5654.6228899999996</v>
      </c>
      <c r="I15" s="292">
        <v>15131.32624</v>
      </c>
      <c r="J15" s="292">
        <v>35721.647830000002</v>
      </c>
      <c r="K15" s="292">
        <v>54248.127970000001</v>
      </c>
      <c r="L15" s="292">
        <v>38418.424740000002</v>
      </c>
      <c r="M15" s="292">
        <v>56774.027240000003</v>
      </c>
    </row>
    <row r="16" spans="1:14" s="293" customFormat="1" ht="15" customHeight="1">
      <c r="A16" s="294" t="s">
        <v>578</v>
      </c>
      <c r="B16" s="292">
        <v>57004.357790000002</v>
      </c>
      <c r="C16" s="292">
        <v>67303.963199999998</v>
      </c>
      <c r="D16" s="292">
        <v>82506.288610000003</v>
      </c>
      <c r="E16" s="292">
        <v>102422.6743</v>
      </c>
      <c r="F16" s="292">
        <v>119352.26256</v>
      </c>
      <c r="G16" s="292">
        <v>160835.57756000001</v>
      </c>
      <c r="H16" s="292">
        <v>156915.12161999999</v>
      </c>
      <c r="I16" s="292">
        <v>133323.87591</v>
      </c>
      <c r="J16" s="292">
        <v>156064.73616</v>
      </c>
      <c r="K16" s="292">
        <v>201466.38063</v>
      </c>
      <c r="L16" s="292">
        <v>209455.56498</v>
      </c>
      <c r="M16" s="292">
        <v>261159.10961000001</v>
      </c>
    </row>
    <row r="17" spans="1:13" s="293" customFormat="1" ht="15" customHeight="1">
      <c r="A17" s="294" t="s">
        <v>579</v>
      </c>
      <c r="B17" s="292">
        <v>48108.372900000002</v>
      </c>
      <c r="C17" s="292">
        <v>53984.914270000001</v>
      </c>
      <c r="D17" s="292">
        <v>69363.83851999999</v>
      </c>
      <c r="E17" s="292">
        <v>80913.611739999993</v>
      </c>
      <c r="F17" s="292">
        <v>85742.610509999999</v>
      </c>
      <c r="G17" s="292">
        <v>114268.38924999999</v>
      </c>
      <c r="H17" s="292">
        <v>117366.27035999999</v>
      </c>
      <c r="I17" s="292">
        <v>100155.24487000001</v>
      </c>
      <c r="J17" s="292">
        <v>98554.576979999998</v>
      </c>
      <c r="K17" s="292">
        <v>124763.90772</v>
      </c>
      <c r="L17" s="292">
        <v>119663.80707</v>
      </c>
      <c r="M17" s="292">
        <v>140069.94472999999</v>
      </c>
    </row>
    <row r="18" spans="1:13" s="293" customFormat="1" ht="15" customHeight="1">
      <c r="A18" s="294" t="s">
        <v>580</v>
      </c>
      <c r="B18" s="292">
        <v>8895.9848899999997</v>
      </c>
      <c r="C18" s="292">
        <v>13319.048929999999</v>
      </c>
      <c r="D18" s="292">
        <v>13142.45009</v>
      </c>
      <c r="E18" s="292">
        <v>21509.062559999998</v>
      </c>
      <c r="F18" s="292">
        <v>33609.652049999997</v>
      </c>
      <c r="G18" s="292">
        <v>46567.188310000005</v>
      </c>
      <c r="H18" s="292">
        <v>39548.851259999996</v>
      </c>
      <c r="I18" s="292">
        <v>33168.63104</v>
      </c>
      <c r="J18" s="292">
        <v>57510.159180000002</v>
      </c>
      <c r="K18" s="292">
        <v>76702.472909999997</v>
      </c>
      <c r="L18" s="292">
        <v>89791.75791</v>
      </c>
      <c r="M18" s="292">
        <v>121089.16488</v>
      </c>
    </row>
    <row r="19" spans="1:13" s="293" customFormat="1" ht="15" customHeight="1">
      <c r="A19" s="294" t="s">
        <v>40</v>
      </c>
      <c r="B19" s="292">
        <v>39182.464650000002</v>
      </c>
      <c r="C19" s="292">
        <v>41313.004780000003</v>
      </c>
      <c r="D19" s="292">
        <v>50557.009180000001</v>
      </c>
      <c r="E19" s="292">
        <v>57133.997229999994</v>
      </c>
      <c r="F19" s="292">
        <v>62895.826670000002</v>
      </c>
      <c r="G19" s="292">
        <v>67141.631569999998</v>
      </c>
      <c r="H19" s="292">
        <v>578569.43801000004</v>
      </c>
      <c r="I19" s="292">
        <v>802623.20799999998</v>
      </c>
      <c r="J19" s="292">
        <v>780570.03</v>
      </c>
      <c r="K19" s="292">
        <v>787946.29874</v>
      </c>
      <c r="L19" s="292">
        <v>740130.09838999994</v>
      </c>
      <c r="M19" s="292">
        <v>688850.82813000004</v>
      </c>
    </row>
    <row r="20" spans="1:13" s="293" customFormat="1" ht="15" customHeight="1">
      <c r="A20" s="294" t="s">
        <v>581</v>
      </c>
      <c r="B20" s="292">
        <v>-261085.50662999999</v>
      </c>
      <c r="C20" s="292">
        <v>-276333.53108999995</v>
      </c>
      <c r="D20" s="292">
        <v>-331157.0318</v>
      </c>
      <c r="E20" s="292">
        <v>-378060.97655000002</v>
      </c>
      <c r="F20" s="292">
        <v>-404512.76996000001</v>
      </c>
      <c r="G20" s="292">
        <v>-465614.66386000003</v>
      </c>
      <c r="H20" s="292">
        <v>-499504.19452999998</v>
      </c>
      <c r="I20" s="292">
        <v>-504936.83184</v>
      </c>
      <c r="J20" s="292">
        <v>-516987.01912000001</v>
      </c>
      <c r="K20" s="292">
        <v>-589387.96444000001</v>
      </c>
      <c r="L20" s="292">
        <v>-581999.36141999997</v>
      </c>
      <c r="M20" s="292">
        <v>-605633.55700000003</v>
      </c>
    </row>
    <row r="21" spans="1:13" s="293" customFormat="1" ht="15" customHeight="1">
      <c r="A21" s="291" t="s">
        <v>70</v>
      </c>
      <c r="B21" s="292">
        <v>30860.168089999999</v>
      </c>
      <c r="C21" s="292">
        <v>32951.839789999998</v>
      </c>
      <c r="D21" s="292">
        <v>48327.026310000001</v>
      </c>
      <c r="E21" s="292">
        <v>43401.871180000002</v>
      </c>
      <c r="F21" s="292">
        <v>44714.962090000001</v>
      </c>
      <c r="G21" s="292">
        <v>53735.872719999999</v>
      </c>
      <c r="H21" s="292">
        <v>81259.851750000002</v>
      </c>
      <c r="I21" s="292">
        <v>78260.084989999988</v>
      </c>
      <c r="J21" s="292">
        <v>80614.715590000007</v>
      </c>
      <c r="K21" s="292">
        <v>89981.910909999991</v>
      </c>
      <c r="L21" s="292">
        <v>85620.934999999998</v>
      </c>
      <c r="M21" s="292">
        <v>89778.094670000006</v>
      </c>
    </row>
    <row r="22" spans="1:13" s="293" customFormat="1" ht="15" customHeight="1">
      <c r="A22" s="291" t="s">
        <v>76</v>
      </c>
      <c r="B22" s="292">
        <v>1050.26828</v>
      </c>
      <c r="C22" s="292">
        <v>456.70222999999999</v>
      </c>
      <c r="D22" s="292">
        <v>2465.6646900000001</v>
      </c>
      <c r="E22" s="292">
        <v>3333.7183300000002</v>
      </c>
      <c r="F22" s="292">
        <v>6846.8100899999999</v>
      </c>
      <c r="G22" s="292">
        <v>8918.9692599999998</v>
      </c>
      <c r="H22" s="292">
        <v>9044.178890000001</v>
      </c>
      <c r="I22" s="292">
        <v>7792.3845899999997</v>
      </c>
      <c r="J22" s="292">
        <v>9299.24107</v>
      </c>
      <c r="K22" s="292">
        <v>11117.37148</v>
      </c>
      <c r="L22" s="292">
        <v>11879.554179999999</v>
      </c>
      <c r="M22" s="292">
        <v>12772.075339999999</v>
      </c>
    </row>
    <row r="23" spans="1:13" s="293" customFormat="1" ht="15" customHeight="1">
      <c r="A23" s="291" t="s">
        <v>582</v>
      </c>
      <c r="B23" s="292">
        <v>26891.61289</v>
      </c>
      <c r="C23" s="292">
        <v>21058.730379999997</v>
      </c>
      <c r="D23" s="292">
        <v>24778.40912</v>
      </c>
      <c r="E23" s="292">
        <v>196379.05617</v>
      </c>
      <c r="F23" s="292">
        <v>218531.77412000002</v>
      </c>
      <c r="G23" s="292">
        <v>329946.79598</v>
      </c>
      <c r="H23" s="292">
        <v>411312.77299000003</v>
      </c>
      <c r="I23" s="292">
        <v>420657.94524999999</v>
      </c>
      <c r="J23" s="292">
        <v>574241.37544000009</v>
      </c>
      <c r="K23" s="292">
        <v>568147.39441999991</v>
      </c>
      <c r="L23" s="292">
        <v>546899.34062999999</v>
      </c>
      <c r="M23" s="292">
        <v>538171.63824999996</v>
      </c>
    </row>
    <row r="24" spans="1:13" s="293" customFormat="1" ht="15" customHeight="1">
      <c r="A24" s="291" t="s">
        <v>86</v>
      </c>
      <c r="B24" s="292">
        <v>180667.23075999998</v>
      </c>
      <c r="C24" s="292">
        <v>177689.79877000002</v>
      </c>
      <c r="D24" s="292">
        <v>189126.60128999999</v>
      </c>
      <c r="E24" s="292">
        <v>200098.06341</v>
      </c>
      <c r="F24" s="292">
        <v>201846.01078000001</v>
      </c>
      <c r="G24" s="292">
        <v>201058.03750000001</v>
      </c>
      <c r="H24" s="292">
        <v>193542.37025000001</v>
      </c>
      <c r="I24" s="292">
        <v>191368.78878</v>
      </c>
      <c r="J24" s="292">
        <v>192622.71549999999</v>
      </c>
      <c r="K24" s="292">
        <v>202246.85599000001</v>
      </c>
      <c r="L24" s="292">
        <v>201275.41091000001</v>
      </c>
      <c r="M24" s="292">
        <v>197463.90315</v>
      </c>
    </row>
    <row r="25" spans="1:13" s="293" customFormat="1" ht="15" customHeight="1">
      <c r="A25" s="291" t="s">
        <v>583</v>
      </c>
      <c r="B25" s="292">
        <v>33763.11277</v>
      </c>
      <c r="C25" s="292">
        <v>45545.394759999996</v>
      </c>
      <c r="D25" s="292">
        <v>20744.707690000003</v>
      </c>
      <c r="E25" s="292">
        <v>20967.209079999997</v>
      </c>
      <c r="F25" s="292">
        <v>21328.961920000002</v>
      </c>
      <c r="G25" s="292">
        <v>19493.298879999998</v>
      </c>
      <c r="H25" s="292">
        <v>20423.19153</v>
      </c>
      <c r="I25" s="292">
        <v>20304.414769999999</v>
      </c>
      <c r="J25" s="292">
        <v>25161.217199999999</v>
      </c>
      <c r="K25" s="292">
        <v>35611.53933</v>
      </c>
      <c r="L25" s="292">
        <v>33766.99886</v>
      </c>
      <c r="M25" s="292">
        <v>26014.50893</v>
      </c>
    </row>
    <row r="26" spans="1:13" s="295" customFormat="1" ht="15" customHeight="1" thickBot="1">
      <c r="A26" s="291" t="s">
        <v>102</v>
      </c>
      <c r="B26" s="292">
        <v>0</v>
      </c>
      <c r="C26" s="292">
        <v>0</v>
      </c>
      <c r="D26" s="292">
        <v>0</v>
      </c>
      <c r="E26" s="292">
        <v>0</v>
      </c>
      <c r="F26" s="292">
        <v>0</v>
      </c>
      <c r="G26" s="292">
        <v>0</v>
      </c>
      <c r="H26" s="292">
        <v>0</v>
      </c>
      <c r="I26" s="292">
        <v>0</v>
      </c>
      <c r="J26" s="292">
        <v>0</v>
      </c>
      <c r="K26" s="292">
        <v>0</v>
      </c>
      <c r="L26" s="292">
        <v>0</v>
      </c>
      <c r="M26" s="292">
        <v>0</v>
      </c>
    </row>
    <row r="27" spans="1:13" ht="15" customHeight="1" thickTop="1" thickBot="1">
      <c r="A27" s="763" t="s">
        <v>584</v>
      </c>
      <c r="B27" s="764">
        <v>5528361.2653100006</v>
      </c>
      <c r="C27" s="764">
        <v>5882492.1751999995</v>
      </c>
      <c r="D27" s="764">
        <v>6507362.8375699995</v>
      </c>
      <c r="E27" s="764">
        <v>7056459.9472399997</v>
      </c>
      <c r="F27" s="764">
        <v>7507910.4816899998</v>
      </c>
      <c r="G27" s="764">
        <v>7492852.3054200001</v>
      </c>
      <c r="H27" s="764">
        <v>7611010.91395</v>
      </c>
      <c r="I27" s="764">
        <v>8179804.9918800006</v>
      </c>
      <c r="J27" s="764">
        <v>8610900.6187600009</v>
      </c>
      <c r="K27" s="764">
        <v>8898822.2738600001</v>
      </c>
      <c r="L27" s="764">
        <v>8998721.6299599987</v>
      </c>
      <c r="M27" s="764">
        <v>8844726.6142699998</v>
      </c>
    </row>
    <row r="28" spans="1:13" s="293" customFormat="1" ht="15" customHeight="1" thickTop="1">
      <c r="A28" s="291" t="s">
        <v>585</v>
      </c>
      <c r="B28" s="292">
        <v>4883380.5992900003</v>
      </c>
      <c r="C28" s="292">
        <v>5224672.61723</v>
      </c>
      <c r="D28" s="292">
        <v>5759462.8663800005</v>
      </c>
      <c r="E28" s="292">
        <v>6163559.0259999996</v>
      </c>
      <c r="F28" s="292">
        <v>6454191.63112</v>
      </c>
      <c r="G28" s="292">
        <v>6289660.2405099999</v>
      </c>
      <c r="H28" s="292">
        <v>6254373.60207</v>
      </c>
      <c r="I28" s="292">
        <v>6757382.0621800004</v>
      </c>
      <c r="J28" s="292">
        <v>7266363.7180900006</v>
      </c>
      <c r="K28" s="292">
        <v>7300247.6398900002</v>
      </c>
      <c r="L28" s="292">
        <v>7491413.2098599998</v>
      </c>
      <c r="M28" s="292">
        <v>7436128.3574200002</v>
      </c>
    </row>
    <row r="29" spans="1:13" s="293" customFormat="1" ht="15" customHeight="1">
      <c r="A29" s="294" t="s">
        <v>586</v>
      </c>
      <c r="B29" s="292">
        <v>2646.9847</v>
      </c>
      <c r="C29" s="292">
        <v>4247.7262899999996</v>
      </c>
      <c r="D29" s="292">
        <v>9448.6178099999997</v>
      </c>
      <c r="E29" s="292">
        <v>5238.9225700000006</v>
      </c>
      <c r="F29" s="292">
        <v>5449.0407699999996</v>
      </c>
      <c r="G29" s="292">
        <v>6545.0367800000004</v>
      </c>
      <c r="H29" s="292">
        <v>8434.1232100000016</v>
      </c>
      <c r="I29" s="292">
        <v>4231.4000599999999</v>
      </c>
      <c r="J29" s="292">
        <v>5115.4408099999991</v>
      </c>
      <c r="K29" s="292">
        <v>6035.4136399999998</v>
      </c>
      <c r="L29" s="292">
        <v>7282.53586</v>
      </c>
      <c r="M29" s="292">
        <v>5137.9757</v>
      </c>
    </row>
    <row r="30" spans="1:13" s="293" customFormat="1" ht="15" customHeight="1">
      <c r="A30" s="294" t="s">
        <v>587</v>
      </c>
      <c r="B30" s="292">
        <v>2000669.5300999999</v>
      </c>
      <c r="C30" s="292">
        <v>2033489.1775</v>
      </c>
      <c r="D30" s="292">
        <v>2042260.4625799998</v>
      </c>
      <c r="E30" s="292">
        <v>2203581.90472</v>
      </c>
      <c r="F30" s="292">
        <v>2313745.6927199997</v>
      </c>
      <c r="G30" s="292">
        <v>2174227.1072900002</v>
      </c>
      <c r="H30" s="292">
        <v>2084205.28599</v>
      </c>
      <c r="I30" s="292">
        <v>2225780.9408800001</v>
      </c>
      <c r="J30" s="292">
        <v>2213470.0038100001</v>
      </c>
      <c r="K30" s="292">
        <v>2141234.3320899997</v>
      </c>
      <c r="L30" s="292">
        <v>2287213.1664200001</v>
      </c>
      <c r="M30" s="292">
        <v>2226581.5100100003</v>
      </c>
    </row>
    <row r="31" spans="1:13" s="293" customFormat="1" ht="15" customHeight="1">
      <c r="A31" s="294" t="s">
        <v>588</v>
      </c>
      <c r="B31" s="292">
        <v>2298563.4105000002</v>
      </c>
      <c r="C31" s="292">
        <v>2367328.89904</v>
      </c>
      <c r="D31" s="292">
        <v>2673235.09418</v>
      </c>
      <c r="E31" s="292">
        <v>2952762.4016199997</v>
      </c>
      <c r="F31" s="292">
        <v>3206802.6031799996</v>
      </c>
      <c r="G31" s="292">
        <v>3250495.8386300001</v>
      </c>
      <c r="H31" s="292">
        <v>3330377.2463099998</v>
      </c>
      <c r="I31" s="292">
        <v>3630534.9464400001</v>
      </c>
      <c r="J31" s="292">
        <v>3999024.8884000001</v>
      </c>
      <c r="K31" s="292">
        <v>4156485.4539200002</v>
      </c>
      <c r="L31" s="292">
        <v>4210494.5255800001</v>
      </c>
      <c r="M31" s="292">
        <v>4225982.1074999999</v>
      </c>
    </row>
    <row r="32" spans="1:13" s="293" customFormat="1" ht="15" customHeight="1">
      <c r="A32" s="294" t="s">
        <v>589</v>
      </c>
      <c r="B32" s="292">
        <v>177149.40874000001</v>
      </c>
      <c r="C32" s="292">
        <v>178282.16821</v>
      </c>
      <c r="D32" s="292">
        <v>246087.24721999999</v>
      </c>
      <c r="E32" s="292">
        <v>249594.43935</v>
      </c>
      <c r="F32" s="292">
        <v>241891.65102000002</v>
      </c>
      <c r="G32" s="292">
        <v>241414.73177000001</v>
      </c>
      <c r="H32" s="292">
        <v>223957.72047999999</v>
      </c>
      <c r="I32" s="292">
        <v>277311.11907999997</v>
      </c>
      <c r="J32" s="292">
        <v>265174.11255999998</v>
      </c>
      <c r="K32" s="292">
        <v>272541.48789999995</v>
      </c>
      <c r="L32" s="292">
        <v>275816.60843999998</v>
      </c>
      <c r="M32" s="292">
        <v>276370.81091</v>
      </c>
    </row>
    <row r="33" spans="1:13" s="293" customFormat="1" ht="15" customHeight="1">
      <c r="A33" s="294" t="s">
        <v>590</v>
      </c>
      <c r="B33" s="292">
        <v>343317.95686999999</v>
      </c>
      <c r="C33" s="292">
        <v>572398.31961000001</v>
      </c>
      <c r="D33" s="292">
        <v>705442.62714</v>
      </c>
      <c r="E33" s="292">
        <v>657157.83044000005</v>
      </c>
      <c r="F33" s="292">
        <v>583922.11165999994</v>
      </c>
      <c r="G33" s="292">
        <v>523896.18082999997</v>
      </c>
      <c r="H33" s="292">
        <v>512059.32198000001</v>
      </c>
      <c r="I33" s="292">
        <v>515371.50229000003</v>
      </c>
      <c r="J33" s="292">
        <v>661587.50025000004</v>
      </c>
      <c r="K33" s="292">
        <v>603653.51358999999</v>
      </c>
      <c r="L33" s="292">
        <v>579477.19651000004</v>
      </c>
      <c r="M33" s="292">
        <v>576251.03696000006</v>
      </c>
    </row>
    <row r="34" spans="1:13" s="293" customFormat="1" ht="15" customHeight="1">
      <c r="A34" s="294" t="s">
        <v>591</v>
      </c>
      <c r="B34" s="292">
        <v>61033.308380000002</v>
      </c>
      <c r="C34" s="292">
        <v>68926.326579999994</v>
      </c>
      <c r="D34" s="292">
        <v>82988.817450000002</v>
      </c>
      <c r="E34" s="292">
        <v>95223.527300000002</v>
      </c>
      <c r="F34" s="292">
        <v>102380.53177</v>
      </c>
      <c r="G34" s="292">
        <v>93081.345209999999</v>
      </c>
      <c r="H34" s="292">
        <v>95339.9041</v>
      </c>
      <c r="I34" s="292">
        <v>104152.15343000001</v>
      </c>
      <c r="J34" s="292">
        <v>121991.77226000001</v>
      </c>
      <c r="K34" s="292">
        <v>120297.43875</v>
      </c>
      <c r="L34" s="292">
        <v>131129.17705</v>
      </c>
      <c r="M34" s="292">
        <v>125804.91634000001</v>
      </c>
    </row>
    <row r="35" spans="1:13" s="293" customFormat="1" ht="15" customHeight="1">
      <c r="A35" s="291" t="s">
        <v>592</v>
      </c>
      <c r="B35" s="292">
        <v>136.08073000000002</v>
      </c>
      <c r="C35" s="292">
        <v>129.12429</v>
      </c>
      <c r="D35" s="292">
        <v>425.98725000000002</v>
      </c>
      <c r="E35" s="292">
        <v>248.84399999999999</v>
      </c>
      <c r="F35" s="292">
        <v>754.34410000000003</v>
      </c>
      <c r="G35" s="292">
        <v>776.28143</v>
      </c>
      <c r="H35" s="292">
        <v>688.73364000000004</v>
      </c>
      <c r="I35" s="292">
        <v>539.25990999999999</v>
      </c>
      <c r="J35" s="292">
        <v>225.48948000000001</v>
      </c>
      <c r="K35" s="292">
        <v>262.75511</v>
      </c>
      <c r="L35" s="292">
        <v>364.79498999999998</v>
      </c>
      <c r="M35" s="292">
        <v>327.02289000000002</v>
      </c>
    </row>
    <row r="36" spans="1:13" s="293" customFormat="1" ht="15" customHeight="1">
      <c r="A36" s="291" t="s">
        <v>593</v>
      </c>
      <c r="B36" s="292">
        <v>352017.38552999997</v>
      </c>
      <c r="C36" s="292">
        <v>371357.30971</v>
      </c>
      <c r="D36" s="292">
        <v>389243.85083999997</v>
      </c>
      <c r="E36" s="292">
        <v>506007.52360000001</v>
      </c>
      <c r="F36" s="292">
        <v>569328.40872000006</v>
      </c>
      <c r="G36" s="292">
        <v>622842.92712000001</v>
      </c>
      <c r="H36" s="292">
        <v>724545.49872000003</v>
      </c>
      <c r="I36" s="292">
        <v>759436.98622000008</v>
      </c>
      <c r="J36" s="292">
        <v>785007.88447000005</v>
      </c>
      <c r="K36" s="292">
        <v>914057.93634999997</v>
      </c>
      <c r="L36" s="292">
        <v>824336.49857000005</v>
      </c>
      <c r="M36" s="292">
        <v>828739.27159999998</v>
      </c>
    </row>
    <row r="37" spans="1:13" s="293" customFormat="1" ht="15" customHeight="1">
      <c r="A37" s="291" t="s">
        <v>594</v>
      </c>
      <c r="B37" s="292">
        <v>172857.29358000003</v>
      </c>
      <c r="C37" s="292">
        <v>166007.93231999999</v>
      </c>
      <c r="D37" s="292">
        <v>190998.27522000001</v>
      </c>
      <c r="E37" s="292">
        <v>194108.70028999998</v>
      </c>
      <c r="F37" s="292">
        <v>297065.84743999998</v>
      </c>
      <c r="G37" s="292">
        <v>311735.26517999999</v>
      </c>
      <c r="H37" s="292">
        <v>345555.76274000003</v>
      </c>
      <c r="I37" s="292">
        <v>315174.25472000003</v>
      </c>
      <c r="J37" s="292">
        <v>290399.76597000001</v>
      </c>
      <c r="K37" s="292">
        <v>304415.11232999997</v>
      </c>
      <c r="L37" s="292">
        <v>295371.66389999999</v>
      </c>
      <c r="M37" s="292">
        <v>277318.60116000002</v>
      </c>
    </row>
    <row r="38" spans="1:13" s="293" customFormat="1" ht="15" customHeight="1">
      <c r="A38" s="291" t="s">
        <v>147</v>
      </c>
      <c r="B38" s="292">
        <v>118801.62046999999</v>
      </c>
      <c r="C38" s="292">
        <v>119156.90594</v>
      </c>
      <c r="D38" s="292">
        <v>128161.89262</v>
      </c>
      <c r="E38" s="292">
        <v>146658.45231999998</v>
      </c>
      <c r="F38" s="292">
        <v>155902.65747000001</v>
      </c>
      <c r="G38" s="292">
        <v>173502.34091999999</v>
      </c>
      <c r="H38" s="292">
        <v>190602.41011000003</v>
      </c>
      <c r="I38" s="292">
        <v>204622.02218</v>
      </c>
      <c r="J38" s="292">
        <v>213011.78479000001</v>
      </c>
      <c r="K38" s="292">
        <v>218954.97953000001</v>
      </c>
      <c r="L38" s="292">
        <v>213609.70974000002</v>
      </c>
      <c r="M38" s="292">
        <v>207610.14747</v>
      </c>
    </row>
    <row r="39" spans="1:13" s="293" customFormat="1" ht="15" customHeight="1">
      <c r="A39" s="291" t="s">
        <v>154</v>
      </c>
      <c r="B39" s="292">
        <v>0</v>
      </c>
      <c r="C39" s="292">
        <v>0</v>
      </c>
      <c r="D39" s="292">
        <v>37382.519420000004</v>
      </c>
      <c r="E39" s="292">
        <v>43867.250509999998</v>
      </c>
      <c r="F39" s="292">
        <v>28007.488890000001</v>
      </c>
      <c r="G39" s="292">
        <v>86561.83167</v>
      </c>
      <c r="H39" s="292">
        <v>88543.125</v>
      </c>
      <c r="I39" s="292">
        <v>136648.69555999999</v>
      </c>
      <c r="J39" s="292">
        <v>50598.260070000004</v>
      </c>
      <c r="K39" s="292">
        <v>138148.05937</v>
      </c>
      <c r="L39" s="292">
        <v>153623.89658999999</v>
      </c>
      <c r="M39" s="292">
        <v>88054.565400000007</v>
      </c>
    </row>
    <row r="40" spans="1:13" s="293" customFormat="1" ht="15" customHeight="1">
      <c r="A40" s="291" t="s">
        <v>595</v>
      </c>
      <c r="B40" s="292">
        <v>1168.2857099999999</v>
      </c>
      <c r="C40" s="292">
        <v>1168.2857099999999</v>
      </c>
      <c r="D40" s="292">
        <v>1687.4458400000001</v>
      </c>
      <c r="E40" s="292">
        <v>2010.1505199999999</v>
      </c>
      <c r="F40" s="292">
        <v>1751.98676</v>
      </c>
      <c r="G40" s="292">
        <v>1687.4458400000001</v>
      </c>
      <c r="H40" s="292">
        <v>1573.5303899999999</v>
      </c>
      <c r="I40" s="292">
        <v>1788.5173799999998</v>
      </c>
      <c r="J40" s="292">
        <v>1788.5173799999998</v>
      </c>
      <c r="K40" s="292">
        <v>2220.4298399999998</v>
      </c>
      <c r="L40" s="292">
        <v>2220.4298399999998</v>
      </c>
      <c r="M40" s="292">
        <v>2220.4298399999998</v>
      </c>
    </row>
    <row r="41" spans="1:13" s="295" customFormat="1" ht="15" customHeight="1" thickBot="1">
      <c r="A41" s="291" t="s">
        <v>128</v>
      </c>
      <c r="B41" s="292">
        <v>0</v>
      </c>
      <c r="C41" s="292">
        <v>0</v>
      </c>
      <c r="D41" s="292">
        <v>0</v>
      </c>
      <c r="E41" s="292">
        <v>0</v>
      </c>
      <c r="F41" s="292">
        <v>908.11718999999994</v>
      </c>
      <c r="G41" s="292">
        <v>6085.9727499999999</v>
      </c>
      <c r="H41" s="292">
        <v>5128.2512800000004</v>
      </c>
      <c r="I41" s="292">
        <v>4213.1937300000009</v>
      </c>
      <c r="J41" s="292">
        <v>3505.1985099999997</v>
      </c>
      <c r="K41" s="292">
        <v>20515.361440000001</v>
      </c>
      <c r="L41" s="292">
        <v>17781.426469999999</v>
      </c>
      <c r="M41" s="292">
        <v>4328.2184900000002</v>
      </c>
    </row>
    <row r="42" spans="1:13" ht="15" customHeight="1" thickTop="1" thickBot="1">
      <c r="A42" s="763" t="s">
        <v>596</v>
      </c>
      <c r="B42" s="764">
        <v>818419.72236999997</v>
      </c>
      <c r="C42" s="764">
        <v>860039.48338999995</v>
      </c>
      <c r="D42" s="764">
        <v>956028.09341999993</v>
      </c>
      <c r="E42" s="764">
        <v>1040982.33502</v>
      </c>
      <c r="F42" s="764">
        <v>1092247.3163399999</v>
      </c>
      <c r="G42" s="764">
        <v>1142028.10932</v>
      </c>
      <c r="H42" s="764">
        <v>1208694.1784300001</v>
      </c>
      <c r="I42" s="764">
        <v>1285903.4921800001</v>
      </c>
      <c r="J42" s="764">
        <v>1330048.30388</v>
      </c>
      <c r="K42" s="764">
        <v>1402260.5734100002</v>
      </c>
      <c r="L42" s="764">
        <v>1433083.9219200001</v>
      </c>
      <c r="M42" s="764">
        <v>1410429.0470100001</v>
      </c>
    </row>
    <row r="43" spans="1:13" s="293" customFormat="1" ht="15" customHeight="1" thickTop="1">
      <c r="A43" s="291" t="s">
        <v>169</v>
      </c>
      <c r="B43" s="292">
        <v>275509.46491000004</v>
      </c>
      <c r="C43" s="292">
        <v>292139.92518999998</v>
      </c>
      <c r="D43" s="292">
        <v>337232.19748999999</v>
      </c>
      <c r="E43" s="292">
        <v>375403.06383999996</v>
      </c>
      <c r="F43" s="292">
        <v>402617.37533000001</v>
      </c>
      <c r="G43" s="292">
        <v>417461.24633999995</v>
      </c>
      <c r="H43" s="292">
        <v>432650.43563000002</v>
      </c>
      <c r="I43" s="292">
        <v>469722.50293999998</v>
      </c>
      <c r="J43" s="292">
        <v>489476.00020999997</v>
      </c>
      <c r="K43" s="292">
        <v>519927.14380000002</v>
      </c>
      <c r="L43" s="292">
        <v>530584.43329000007</v>
      </c>
      <c r="M43" s="292">
        <v>535939.45439999993</v>
      </c>
    </row>
    <row r="44" spans="1:13" s="293" customFormat="1" ht="15" customHeight="1">
      <c r="A44" s="291" t="s">
        <v>173</v>
      </c>
      <c r="B44" s="292">
        <v>19085.297859999999</v>
      </c>
      <c r="C44" s="292">
        <v>18304.091499999999</v>
      </c>
      <c r="D44" s="292">
        <v>19095.46472</v>
      </c>
      <c r="E44" s="292">
        <v>19476.404399999999</v>
      </c>
      <c r="F44" s="292">
        <v>19531.35122</v>
      </c>
      <c r="G44" s="292">
        <v>19718.32907</v>
      </c>
      <c r="H44" s="292">
        <v>19899.28542</v>
      </c>
      <c r="I44" s="292">
        <v>20029.476300000002</v>
      </c>
      <c r="J44" s="292">
        <v>20038.668239999999</v>
      </c>
      <c r="K44" s="292">
        <v>26140.753539999998</v>
      </c>
      <c r="L44" s="292">
        <v>25974.411889999999</v>
      </c>
      <c r="M44" s="292">
        <v>26329.473600000001</v>
      </c>
    </row>
    <row r="45" spans="1:13" s="293" customFormat="1" ht="15" customHeight="1">
      <c r="A45" s="291" t="s">
        <v>177</v>
      </c>
      <c r="B45" s="292">
        <v>0</v>
      </c>
      <c r="C45" s="292">
        <v>0</v>
      </c>
      <c r="D45" s="292">
        <v>0</v>
      </c>
      <c r="E45" s="292">
        <v>0</v>
      </c>
      <c r="F45" s="292">
        <v>0</v>
      </c>
      <c r="G45" s="292">
        <v>0</v>
      </c>
      <c r="H45" s="292">
        <v>0</v>
      </c>
      <c r="I45" s="292">
        <v>0</v>
      </c>
      <c r="J45" s="292">
        <v>0</v>
      </c>
      <c r="K45" s="292">
        <v>0</v>
      </c>
      <c r="L45" s="292">
        <v>0</v>
      </c>
      <c r="M45" s="292">
        <v>0</v>
      </c>
    </row>
    <row r="46" spans="1:13" s="293" customFormat="1" ht="15" customHeight="1">
      <c r="A46" s="291" t="s">
        <v>597</v>
      </c>
      <c r="B46" s="292">
        <v>490776.23796</v>
      </c>
      <c r="C46" s="292">
        <v>514830.82739999995</v>
      </c>
      <c r="D46" s="292">
        <v>562546.90380999993</v>
      </c>
      <c r="E46" s="292">
        <v>607098.69238999998</v>
      </c>
      <c r="F46" s="292">
        <v>633557.91483000002</v>
      </c>
      <c r="G46" s="292">
        <v>664878.67674000002</v>
      </c>
      <c r="H46" s="292">
        <v>698233.17803999991</v>
      </c>
      <c r="I46" s="292">
        <v>765224.19415</v>
      </c>
      <c r="J46" s="292">
        <v>804867.49913000001</v>
      </c>
      <c r="K46" s="292">
        <v>866026.78466999996</v>
      </c>
      <c r="L46" s="292">
        <v>869392.65526999999</v>
      </c>
      <c r="M46" s="292">
        <v>877805.33254999993</v>
      </c>
    </row>
    <row r="47" spans="1:13" s="293" customFormat="1" ht="15" customHeight="1">
      <c r="A47" s="291" t="s">
        <v>183</v>
      </c>
      <c r="B47" s="292">
        <v>33048.721640000003</v>
      </c>
      <c r="C47" s="292">
        <v>34764.639299999995</v>
      </c>
      <c r="D47" s="292">
        <v>37153.527399999999</v>
      </c>
      <c r="E47" s="292">
        <v>39004.17439</v>
      </c>
      <c r="F47" s="292">
        <v>36540.674960000004</v>
      </c>
      <c r="G47" s="292">
        <v>39969.857170000003</v>
      </c>
      <c r="H47" s="292">
        <v>57911.279340000001</v>
      </c>
      <c r="I47" s="292">
        <v>30927.318789999998</v>
      </c>
      <c r="J47" s="292">
        <v>15666.1363</v>
      </c>
      <c r="K47" s="292">
        <v>-9834.1085999999996</v>
      </c>
      <c r="L47" s="292">
        <v>7132.4214699999993</v>
      </c>
      <c r="M47" s="292">
        <v>-29645.213540000001</v>
      </c>
    </row>
    <row r="48" spans="1:13" s="293" customFormat="1" ht="15" customHeight="1">
      <c r="A48" s="294" t="s">
        <v>598</v>
      </c>
      <c r="B48" s="292">
        <v>-296.97107</v>
      </c>
      <c r="C48" s="292">
        <v>-135.09914999999998</v>
      </c>
      <c r="D48" s="292">
        <v>-12.739610000000001</v>
      </c>
      <c r="E48" s="292">
        <v>-1241.3931699999998</v>
      </c>
      <c r="F48" s="292">
        <v>108.68007</v>
      </c>
      <c r="G48" s="292">
        <v>-1804.7117700000001</v>
      </c>
      <c r="H48" s="292">
        <v>19046.182929999999</v>
      </c>
      <c r="I48" s="292">
        <v>-1278.2898799999998</v>
      </c>
      <c r="J48" s="292">
        <v>-5879.8613499999992</v>
      </c>
      <c r="K48" s="292">
        <v>-7509.8673099999996</v>
      </c>
      <c r="L48" s="292">
        <v>-8631.5521800000006</v>
      </c>
      <c r="M48" s="292">
        <v>-7563.8344299999999</v>
      </c>
    </row>
    <row r="49" spans="1:13" s="295" customFormat="1" ht="15" customHeight="1" thickBot="1">
      <c r="A49" s="294" t="s">
        <v>599</v>
      </c>
      <c r="B49" s="292">
        <v>33345.692710000003</v>
      </c>
      <c r="C49" s="292">
        <v>34899.738450000004</v>
      </c>
      <c r="D49" s="292">
        <v>37166.267009999996</v>
      </c>
      <c r="E49" s="292">
        <v>40245.567560000003</v>
      </c>
      <c r="F49" s="292">
        <v>36431.994890000002</v>
      </c>
      <c r="G49" s="292">
        <v>41774.568939999997</v>
      </c>
      <c r="H49" s="292">
        <v>38865.096409999998</v>
      </c>
      <c r="I49" s="292">
        <v>32205.608670000001</v>
      </c>
      <c r="J49" s="292">
        <v>21545.997649999998</v>
      </c>
      <c r="K49" s="292">
        <v>-2324.2412899999999</v>
      </c>
      <c r="L49" s="292">
        <v>15763.97365</v>
      </c>
      <c r="M49" s="292">
        <v>-22081.379109999998</v>
      </c>
    </row>
    <row r="50" spans="1:13" ht="15" customHeight="1" thickTop="1" thickBot="1">
      <c r="A50" s="763" t="s">
        <v>600</v>
      </c>
      <c r="B50" s="764">
        <v>6346780.9876800003</v>
      </c>
      <c r="C50" s="764">
        <v>6742531.6585900001</v>
      </c>
      <c r="D50" s="764">
        <v>7463390.9309899993</v>
      </c>
      <c r="E50" s="764">
        <v>8097442.2822599998</v>
      </c>
      <c r="F50" s="764">
        <v>8600157.7980300002</v>
      </c>
      <c r="G50" s="764">
        <v>8634880.4147399999</v>
      </c>
      <c r="H50" s="764">
        <v>8819705.0923799984</v>
      </c>
      <c r="I50" s="764">
        <v>9465708.4840599988</v>
      </c>
      <c r="J50" s="764">
        <v>9940948.9226399995</v>
      </c>
      <c r="K50" s="764">
        <v>10301082.847270001</v>
      </c>
      <c r="L50" s="764">
        <v>10431805.551879998</v>
      </c>
      <c r="M50" s="764">
        <v>10255155.661280001</v>
      </c>
    </row>
    <row r="51" spans="1:13" s="293" customFormat="1" ht="15" customHeight="1" thickTop="1">
      <c r="A51" s="296" t="s">
        <v>601</v>
      </c>
      <c r="B51" s="292">
        <v>58.458289999999998</v>
      </c>
      <c r="C51" s="292">
        <v>47.447669999999995</v>
      </c>
      <c r="D51" s="292">
        <v>1577.5981299999999</v>
      </c>
      <c r="E51" s="292">
        <v>4910.1710400000002</v>
      </c>
      <c r="F51" s="292">
        <v>7065.7239300000001</v>
      </c>
      <c r="G51" s="292">
        <v>11804.40401</v>
      </c>
      <c r="H51" s="292">
        <v>8908.20183</v>
      </c>
      <c r="I51" s="292">
        <v>14227.542230000001</v>
      </c>
      <c r="J51" s="292">
        <v>13148.910749999999</v>
      </c>
      <c r="K51" s="292">
        <v>10470.70499</v>
      </c>
      <c r="L51" s="292">
        <v>12301.561089999999</v>
      </c>
      <c r="M51" s="292">
        <v>11118.00101</v>
      </c>
    </row>
    <row r="52" spans="1:13" s="295" customFormat="1" ht="15" customHeight="1">
      <c r="A52" s="294" t="s">
        <v>602</v>
      </c>
      <c r="B52" s="292">
        <v>0</v>
      </c>
      <c r="C52" s="292">
        <v>0</v>
      </c>
      <c r="D52" s="292">
        <v>0</v>
      </c>
      <c r="E52" s="292">
        <v>0</v>
      </c>
      <c r="F52" s="292">
        <v>0</v>
      </c>
      <c r="G52" s="292">
        <v>0</v>
      </c>
      <c r="H52" s="292">
        <v>0</v>
      </c>
      <c r="I52" s="292">
        <v>0</v>
      </c>
      <c r="J52" s="292">
        <v>0</v>
      </c>
      <c r="K52" s="292">
        <v>0</v>
      </c>
      <c r="L52" s="292">
        <v>0</v>
      </c>
      <c r="M52" s="292">
        <v>0</v>
      </c>
    </row>
    <row r="53" spans="1:13" s="295" customFormat="1" ht="15" customHeight="1">
      <c r="A53" s="294" t="s">
        <v>603</v>
      </c>
      <c r="B53" s="292">
        <v>0</v>
      </c>
      <c r="C53" s="292">
        <v>0</v>
      </c>
      <c r="D53" s="292">
        <v>1577.5981299999999</v>
      </c>
      <c r="E53" s="292">
        <v>4910.1710400000002</v>
      </c>
      <c r="F53" s="292">
        <v>2738.1502700000001</v>
      </c>
      <c r="G53" s="292">
        <v>3854.8998500000002</v>
      </c>
      <c r="H53" s="292">
        <v>3121.1971899999999</v>
      </c>
      <c r="I53" s="292">
        <v>2684.9906900000001</v>
      </c>
      <c r="J53" s="292">
        <v>1118.4132099999999</v>
      </c>
      <c r="K53" s="292">
        <v>371.83822999999995</v>
      </c>
      <c r="L53" s="292">
        <v>578.85603000000003</v>
      </c>
      <c r="M53" s="292">
        <v>412.73996999999997</v>
      </c>
    </row>
    <row r="54" spans="1:13" s="295" customFormat="1" ht="15" customHeight="1">
      <c r="A54" s="294" t="s">
        <v>604</v>
      </c>
      <c r="B54" s="292">
        <v>0</v>
      </c>
      <c r="C54" s="292">
        <v>0</v>
      </c>
      <c r="D54" s="292">
        <v>0</v>
      </c>
      <c r="E54" s="292">
        <v>0</v>
      </c>
      <c r="F54" s="292">
        <v>0</v>
      </c>
      <c r="G54" s="292">
        <v>0</v>
      </c>
      <c r="H54" s="292">
        <v>0</v>
      </c>
      <c r="I54" s="292">
        <v>0</v>
      </c>
      <c r="J54" s="292">
        <v>0</v>
      </c>
      <c r="K54" s="292">
        <v>0</v>
      </c>
      <c r="L54" s="292">
        <v>0</v>
      </c>
      <c r="M54" s="292">
        <v>0</v>
      </c>
    </row>
    <row r="55" spans="1:13" s="295" customFormat="1" ht="15" customHeight="1">
      <c r="A55" s="294" t="s">
        <v>605</v>
      </c>
      <c r="B55" s="292">
        <v>58.458289999999998</v>
      </c>
      <c r="C55" s="292">
        <v>47.447669999999995</v>
      </c>
      <c r="D55" s="292">
        <v>0</v>
      </c>
      <c r="E55" s="292">
        <v>0</v>
      </c>
      <c r="F55" s="292">
        <v>4327.57366</v>
      </c>
      <c r="G55" s="292">
        <v>7949.5041600000004</v>
      </c>
      <c r="H55" s="292">
        <v>5787.0046400000001</v>
      </c>
      <c r="I55" s="292">
        <v>11542.551539999999</v>
      </c>
      <c r="J55" s="292">
        <v>12030.497539999998</v>
      </c>
      <c r="K55" s="292">
        <v>10098.866759999999</v>
      </c>
      <c r="L55" s="292">
        <v>11722.70506</v>
      </c>
      <c r="M55" s="292">
        <v>10705.261039999999</v>
      </c>
    </row>
    <row r="56" spans="1:13" s="295" customFormat="1" ht="15" customHeight="1">
      <c r="A56" s="294" t="s">
        <v>606</v>
      </c>
      <c r="B56" s="292">
        <v>0</v>
      </c>
      <c r="C56" s="292">
        <v>0</v>
      </c>
      <c r="D56" s="292">
        <v>0</v>
      </c>
      <c r="E56" s="292">
        <v>0</v>
      </c>
      <c r="F56" s="292">
        <v>0</v>
      </c>
      <c r="G56" s="292">
        <v>0</v>
      </c>
      <c r="H56" s="292">
        <v>0</v>
      </c>
      <c r="I56" s="292">
        <v>0</v>
      </c>
      <c r="J56" s="292">
        <v>0</v>
      </c>
      <c r="K56" s="292">
        <v>0</v>
      </c>
      <c r="L56" s="292">
        <v>0</v>
      </c>
      <c r="M56" s="292">
        <v>0</v>
      </c>
    </row>
    <row r="57" spans="1:13" s="295" customFormat="1" ht="15" customHeight="1">
      <c r="A57" s="291" t="s">
        <v>607</v>
      </c>
      <c r="B57" s="292">
        <v>10114583.138899999</v>
      </c>
      <c r="C57" s="292">
        <v>11250970.210290002</v>
      </c>
      <c r="D57" s="292">
        <v>12121000.153479999</v>
      </c>
      <c r="E57" s="292">
        <v>13177753.127319999</v>
      </c>
      <c r="F57" s="292">
        <v>13781578.03325</v>
      </c>
      <c r="G57" s="292">
        <v>14162888.65068</v>
      </c>
      <c r="H57" s="292">
        <v>13905269.85053</v>
      </c>
      <c r="I57" s="292">
        <v>14009621.35053</v>
      </c>
      <c r="J57" s="292">
        <v>14246477.634229999</v>
      </c>
      <c r="K57" s="292">
        <v>15049179.19675</v>
      </c>
      <c r="L57" s="292">
        <v>15290554.707799999</v>
      </c>
      <c r="M57" s="292">
        <v>15683644.011809999</v>
      </c>
    </row>
    <row r="58" spans="1:13">
      <c r="A58" s="765" t="s">
        <v>608</v>
      </c>
      <c r="B58" s="766">
        <v>650086.69677000004</v>
      </c>
      <c r="C58" s="766">
        <v>683536.13828999992</v>
      </c>
      <c r="D58" s="766">
        <v>779841.33642999991</v>
      </c>
      <c r="E58" s="766">
        <v>873574.78078999999</v>
      </c>
      <c r="F58" s="766">
        <v>943219.82932000002</v>
      </c>
      <c r="G58" s="766">
        <v>995681.66328999994</v>
      </c>
      <c r="H58" s="766">
        <v>956917.77136999997</v>
      </c>
      <c r="I58" s="766">
        <v>896743.19389999995</v>
      </c>
      <c r="J58" s="766">
        <v>986213.62699000002</v>
      </c>
      <c r="K58" s="766">
        <v>443632.54311999999</v>
      </c>
      <c r="L58" s="766">
        <v>1089137.05886</v>
      </c>
      <c r="M58" s="766">
        <v>455652.18708</v>
      </c>
    </row>
    <row r="59" spans="1:13" ht="15" customHeight="1">
      <c r="A59" s="294" t="s">
        <v>609</v>
      </c>
      <c r="B59" s="292">
        <v>-160669.16019999998</v>
      </c>
      <c r="C59" s="292">
        <v>-179852.63718000002</v>
      </c>
      <c r="D59" s="292">
        <v>-213334.5601</v>
      </c>
      <c r="E59" s="292">
        <v>-237103.99362999998</v>
      </c>
      <c r="F59" s="292">
        <v>-255042.87195</v>
      </c>
      <c r="G59" s="292">
        <v>-267587.82121000002</v>
      </c>
      <c r="H59" s="292">
        <v>-275619.94770999998</v>
      </c>
      <c r="I59" s="292">
        <v>-301406.48360000004</v>
      </c>
      <c r="J59" s="292">
        <v>-346695.29872000002</v>
      </c>
      <c r="K59" s="292">
        <v>-154968.85952999999</v>
      </c>
      <c r="L59" s="292">
        <v>-380438.12202000001</v>
      </c>
      <c r="M59" s="292">
        <v>-160918.89308000001</v>
      </c>
    </row>
    <row r="60" spans="1:13" ht="15" customHeight="1">
      <c r="A60" s="291" t="s">
        <v>610</v>
      </c>
      <c r="B60" s="292">
        <v>489417.53657</v>
      </c>
      <c r="C60" s="292">
        <v>503683.50111000001</v>
      </c>
      <c r="D60" s="292">
        <v>566506.77633000002</v>
      </c>
      <c r="E60" s="292">
        <v>636470.78715999995</v>
      </c>
      <c r="F60" s="292">
        <v>688176.95736999996</v>
      </c>
      <c r="G60" s="292">
        <v>728093.84208000009</v>
      </c>
      <c r="H60" s="292">
        <v>681297.82365999999</v>
      </c>
      <c r="I60" s="292">
        <v>595336.71029999992</v>
      </c>
      <c r="J60" s="292">
        <v>639518.32826999994</v>
      </c>
      <c r="K60" s="292">
        <v>288663.68358999997</v>
      </c>
      <c r="L60" s="292">
        <v>708698.93683999998</v>
      </c>
      <c r="M60" s="292">
        <v>294733.29399999999</v>
      </c>
    </row>
    <row r="61" spans="1:13" ht="15" customHeight="1">
      <c r="A61" s="297" t="s">
        <v>611</v>
      </c>
      <c r="B61" s="292">
        <v>36447.763979999996</v>
      </c>
      <c r="C61" s="292">
        <v>30782.113659999999</v>
      </c>
      <c r="D61" s="292">
        <v>32440.366819999999</v>
      </c>
      <c r="E61" s="292">
        <v>41870.564109999999</v>
      </c>
      <c r="F61" s="292">
        <v>35413.657469999998</v>
      </c>
      <c r="G61" s="292">
        <v>36480.438529999999</v>
      </c>
      <c r="H61" s="292">
        <v>34695.080829999999</v>
      </c>
      <c r="I61" s="292">
        <v>45589.144979999997</v>
      </c>
      <c r="J61" s="292">
        <v>48080.40324</v>
      </c>
      <c r="K61" s="292">
        <v>21894.17988</v>
      </c>
      <c r="L61" s="292">
        <v>56749.148689999995</v>
      </c>
      <c r="M61" s="292">
        <v>21285.861969999998</v>
      </c>
    </row>
    <row r="62" spans="1:13" ht="15" customHeight="1">
      <c r="A62" s="294" t="s">
        <v>612</v>
      </c>
      <c r="B62" s="292">
        <v>-13813.4005</v>
      </c>
      <c r="C62" s="292">
        <v>-10048.333789999999</v>
      </c>
      <c r="D62" s="292">
        <v>-11843.44016</v>
      </c>
      <c r="E62" s="292">
        <v>-13465.73603</v>
      </c>
      <c r="F62" s="292">
        <v>-19333.268980000001</v>
      </c>
      <c r="G62" s="292">
        <v>-15691.149449999999</v>
      </c>
      <c r="H62" s="292">
        <v>-15599.500239999999</v>
      </c>
      <c r="I62" s="292">
        <v>-22919.405839999999</v>
      </c>
      <c r="J62" s="292">
        <v>-28052.580579999998</v>
      </c>
      <c r="K62" s="292">
        <v>-12343.393910000001</v>
      </c>
      <c r="L62" s="292">
        <v>-35246.059820000002</v>
      </c>
      <c r="M62" s="292">
        <v>-14055.01144</v>
      </c>
    </row>
    <row r="63" spans="1:13" ht="15" customHeight="1">
      <c r="A63" s="298" t="s">
        <v>613</v>
      </c>
      <c r="B63" s="292">
        <v>512051.90005</v>
      </c>
      <c r="C63" s="292">
        <v>524417.28098000004</v>
      </c>
      <c r="D63" s="292">
        <v>587103.70299000002</v>
      </c>
      <c r="E63" s="292">
        <v>664875.61523999996</v>
      </c>
      <c r="F63" s="292">
        <v>704257.34586</v>
      </c>
      <c r="G63" s="292">
        <v>748883.13115999999</v>
      </c>
      <c r="H63" s="292">
        <v>700393.40425000002</v>
      </c>
      <c r="I63" s="292">
        <v>618006.44944000011</v>
      </c>
      <c r="J63" s="292">
        <v>659546.15093</v>
      </c>
      <c r="K63" s="292">
        <v>298214.46956</v>
      </c>
      <c r="L63" s="292">
        <v>730202.02571000007</v>
      </c>
      <c r="M63" s="292">
        <v>301964.14452999999</v>
      </c>
    </row>
    <row r="64" spans="1:13" ht="15" customHeight="1">
      <c r="A64" s="297" t="s">
        <v>614</v>
      </c>
      <c r="B64" s="292">
        <v>90410.709189999994</v>
      </c>
      <c r="C64" s="292">
        <v>89721.305069999988</v>
      </c>
      <c r="D64" s="292">
        <v>111242.77789</v>
      </c>
      <c r="E64" s="292">
        <v>129898.54167000001</v>
      </c>
      <c r="F64" s="292">
        <v>119807.0258</v>
      </c>
      <c r="G64" s="292">
        <v>135002.77612999998</v>
      </c>
      <c r="H64" s="292">
        <v>167706.85887</v>
      </c>
      <c r="I64" s="292">
        <v>183132.59020999999</v>
      </c>
      <c r="J64" s="292">
        <v>296803.15018</v>
      </c>
      <c r="K64" s="292">
        <v>97469.461040000009</v>
      </c>
      <c r="L64" s="292">
        <v>276671.66076</v>
      </c>
      <c r="M64" s="292">
        <v>112680.62939</v>
      </c>
    </row>
    <row r="65" spans="1:13" ht="15" customHeight="1">
      <c r="A65" s="297" t="s">
        <v>615</v>
      </c>
      <c r="B65" s="292">
        <v>-119807.26148</v>
      </c>
      <c r="C65" s="292">
        <v>-117030.66668000001</v>
      </c>
      <c r="D65" s="292">
        <v>-163805.58162000001</v>
      </c>
      <c r="E65" s="292">
        <v>-205052.27416999999</v>
      </c>
      <c r="F65" s="292">
        <v>-185349.97994999998</v>
      </c>
      <c r="G65" s="292">
        <v>-235860.88466000001</v>
      </c>
      <c r="H65" s="292">
        <v>-242172.57741</v>
      </c>
      <c r="I65" s="292">
        <v>-211233.02028999999</v>
      </c>
      <c r="J65" s="292">
        <v>-362511.81770000001</v>
      </c>
      <c r="K65" s="292">
        <v>-141392.08551</v>
      </c>
      <c r="L65" s="292">
        <v>-361683.94341000001</v>
      </c>
      <c r="M65" s="292">
        <v>-181034.10272</v>
      </c>
    </row>
    <row r="66" spans="1:13" ht="15" customHeight="1">
      <c r="A66" s="291" t="s">
        <v>616</v>
      </c>
      <c r="B66" s="292">
        <v>482655.34775999998</v>
      </c>
      <c r="C66" s="292">
        <v>497107.91937000002</v>
      </c>
      <c r="D66" s="292">
        <v>534540.89925999998</v>
      </c>
      <c r="E66" s="292">
        <v>589721.88274000003</v>
      </c>
      <c r="F66" s="292">
        <v>638714.39171</v>
      </c>
      <c r="G66" s="292">
        <v>648025.02263000002</v>
      </c>
      <c r="H66" s="292">
        <v>625927.68570999999</v>
      </c>
      <c r="I66" s="292">
        <v>589906.01936000003</v>
      </c>
      <c r="J66" s="292">
        <v>593837.48340999999</v>
      </c>
      <c r="K66" s="292">
        <v>254291.84509000002</v>
      </c>
      <c r="L66" s="292">
        <v>645189.74305999989</v>
      </c>
      <c r="M66" s="292">
        <v>233610.67119999998</v>
      </c>
    </row>
    <row r="67" spans="1:13" ht="15" customHeight="1">
      <c r="A67" s="294" t="s">
        <v>617</v>
      </c>
      <c r="B67" s="292">
        <v>-444537.54972000001</v>
      </c>
      <c r="C67" s="292">
        <v>-456766.7499</v>
      </c>
      <c r="D67" s="292">
        <v>-493966.14345999999</v>
      </c>
      <c r="E67" s="292">
        <v>-549642.14038999996</v>
      </c>
      <c r="F67" s="292">
        <v>-596260.39016999991</v>
      </c>
      <c r="G67" s="292">
        <v>-594797.12649000005</v>
      </c>
      <c r="H67" s="292">
        <v>-573764.30342000001</v>
      </c>
      <c r="I67" s="292">
        <v>-554342.69232999999</v>
      </c>
      <c r="J67" s="292">
        <v>-583284.92233000009</v>
      </c>
      <c r="K67" s="292">
        <v>-256350.06435</v>
      </c>
      <c r="L67" s="292">
        <v>-626626.88526000001</v>
      </c>
      <c r="M67" s="292">
        <v>-259623.31431000002</v>
      </c>
    </row>
    <row r="68" spans="1:13" ht="15" customHeight="1">
      <c r="A68" s="298" t="s">
        <v>618</v>
      </c>
      <c r="B68" s="292">
        <v>38117.798040000001</v>
      </c>
      <c r="C68" s="292">
        <v>40341.169470000001</v>
      </c>
      <c r="D68" s="292">
        <v>40574.755799999999</v>
      </c>
      <c r="E68" s="292">
        <v>40079.74235</v>
      </c>
      <c r="F68" s="292">
        <v>42454.001539999997</v>
      </c>
      <c r="G68" s="292">
        <v>53227.896139999997</v>
      </c>
      <c r="H68" s="292">
        <v>52163.382290000001</v>
      </c>
      <c r="I68" s="292">
        <v>35563.32703</v>
      </c>
      <c r="J68" s="292">
        <v>10552.561079999999</v>
      </c>
      <c r="K68" s="292">
        <v>-2058.2192599999998</v>
      </c>
      <c r="L68" s="292">
        <v>18562.857800000002</v>
      </c>
      <c r="M68" s="292">
        <v>-26012.643110000001</v>
      </c>
    </row>
    <row r="69" spans="1:13" ht="15" customHeight="1">
      <c r="A69" s="298" t="s">
        <v>619</v>
      </c>
      <c r="B69" s="292">
        <v>247.05882</v>
      </c>
      <c r="C69" s="292">
        <v>139.16004999999998</v>
      </c>
      <c r="D69" s="292">
        <v>86.879199999999997</v>
      </c>
      <c r="E69" s="292">
        <v>140.77169000000001</v>
      </c>
      <c r="F69" s="292">
        <v>388.72230999999999</v>
      </c>
      <c r="G69" s="292">
        <v>210.92975000000001</v>
      </c>
      <c r="H69" s="292">
        <v>277.25900999999999</v>
      </c>
      <c r="I69" s="292">
        <v>901.4703199999999</v>
      </c>
      <c r="J69" s="292">
        <v>244.49601999999999</v>
      </c>
      <c r="K69" s="292">
        <v>30.662990000000001</v>
      </c>
      <c r="L69" s="292">
        <v>63.289470000000001</v>
      </c>
      <c r="M69" s="292">
        <v>50.152769999999997</v>
      </c>
    </row>
    <row r="70" spans="1:13" ht="15" customHeight="1">
      <c r="A70" s="299" t="s">
        <v>620</v>
      </c>
      <c r="B70" s="292">
        <v>240.37679999999997</v>
      </c>
      <c r="C70" s="292">
        <v>136.67183</v>
      </c>
      <c r="D70" s="292">
        <v>84.544499999999999</v>
      </c>
      <c r="E70" s="292">
        <v>138.82195000000002</v>
      </c>
      <c r="F70" s="292">
        <v>387.14178000000004</v>
      </c>
      <c r="G70" s="292">
        <v>207.10499999999999</v>
      </c>
      <c r="H70" s="292">
        <v>274.63675000000001</v>
      </c>
      <c r="I70" s="292">
        <v>896.22306999999989</v>
      </c>
      <c r="J70" s="292">
        <v>241.45371</v>
      </c>
      <c r="K70" s="292">
        <v>28.194849999999999</v>
      </c>
      <c r="L70" s="292">
        <v>57.613489999999999</v>
      </c>
      <c r="M70" s="292">
        <v>47.951500000000003</v>
      </c>
    </row>
    <row r="71" spans="1:13" ht="15" customHeight="1">
      <c r="A71" s="299" t="s">
        <v>621</v>
      </c>
      <c r="B71" s="292">
        <v>6.6820200000000005</v>
      </c>
      <c r="C71" s="292">
        <v>2.4882199999999997</v>
      </c>
      <c r="D71" s="292">
        <v>2.3346999999999998</v>
      </c>
      <c r="E71" s="292">
        <v>1.94974</v>
      </c>
      <c r="F71" s="292">
        <v>1.58053</v>
      </c>
      <c r="G71" s="292">
        <v>3.8247499999999999</v>
      </c>
      <c r="H71" s="292">
        <v>2.6222600000000003</v>
      </c>
      <c r="I71" s="292">
        <v>5.2472500000000002</v>
      </c>
      <c r="J71" s="292">
        <v>3.0423100000000001</v>
      </c>
      <c r="K71" s="292">
        <v>2.46814</v>
      </c>
      <c r="L71" s="292">
        <v>5.6759799999999991</v>
      </c>
      <c r="M71" s="292">
        <v>2.2012700000000001</v>
      </c>
    </row>
    <row r="72" spans="1:13" ht="15" customHeight="1">
      <c r="A72" s="291" t="s">
        <v>622</v>
      </c>
      <c r="B72" s="292">
        <v>-293.82848999999999</v>
      </c>
      <c r="C72" s="292">
        <v>-107.93689000000001</v>
      </c>
      <c r="D72" s="292">
        <v>-328.60689000000002</v>
      </c>
      <c r="E72" s="292">
        <v>-444.99777</v>
      </c>
      <c r="F72" s="292">
        <v>-47.838190000000004</v>
      </c>
      <c r="G72" s="292">
        <v>-519.27657999999997</v>
      </c>
      <c r="H72" s="292">
        <v>-591.58894999999995</v>
      </c>
      <c r="I72" s="292">
        <v>-1108.4067299999999</v>
      </c>
      <c r="J72" s="292">
        <v>-50.201769999999996</v>
      </c>
      <c r="K72" s="292">
        <v>-265.78340000000003</v>
      </c>
      <c r="L72" s="292">
        <v>-666.76914999999997</v>
      </c>
      <c r="M72" s="292">
        <v>-244.75912</v>
      </c>
    </row>
    <row r="73" spans="1:13" ht="15" customHeight="1">
      <c r="A73" s="291" t="s">
        <v>623</v>
      </c>
      <c r="B73" s="292">
        <v>-289.00342000000001</v>
      </c>
      <c r="C73" s="292">
        <v>-106.42736000000001</v>
      </c>
      <c r="D73" s="292">
        <v>-327.26612</v>
      </c>
      <c r="E73" s="292">
        <v>-443.92697999999996</v>
      </c>
      <c r="F73" s="292">
        <v>-47.320769999999996</v>
      </c>
      <c r="G73" s="292">
        <v>-519.13290000000006</v>
      </c>
      <c r="H73" s="292">
        <v>-591.53971999999999</v>
      </c>
      <c r="I73" s="292">
        <v>-1107.8843200000001</v>
      </c>
      <c r="J73" s="292">
        <v>-50.199260000000002</v>
      </c>
      <c r="K73" s="292">
        <v>-265.77451000000002</v>
      </c>
      <c r="L73" s="292">
        <v>-666.75868999999989</v>
      </c>
      <c r="M73" s="292">
        <v>-206.86975000000001</v>
      </c>
    </row>
    <row r="74" spans="1:13" ht="15" customHeight="1">
      <c r="A74" s="294" t="s">
        <v>624</v>
      </c>
      <c r="B74" s="292">
        <v>-4.8250699999999993</v>
      </c>
      <c r="C74" s="292">
        <v>-1.50953</v>
      </c>
      <c r="D74" s="292">
        <v>-1.34077</v>
      </c>
      <c r="E74" s="292">
        <v>-1.0707899999999999</v>
      </c>
      <c r="F74" s="292">
        <v>-0.51741999999999999</v>
      </c>
      <c r="G74" s="292">
        <v>-0.14368</v>
      </c>
      <c r="H74" s="292">
        <v>-4.9229999999999996E-2</v>
      </c>
      <c r="I74" s="292">
        <v>-0.52240999999999993</v>
      </c>
      <c r="J74" s="292">
        <v>-2.5099999999999996E-3</v>
      </c>
      <c r="K74" s="292">
        <v>-8.8900000000000003E-3</v>
      </c>
      <c r="L74" s="292">
        <v>-1.0460000000000001E-2</v>
      </c>
      <c r="M74" s="292">
        <v>-37.88937</v>
      </c>
    </row>
    <row r="75" spans="1:13" ht="15" customHeight="1">
      <c r="A75" s="291" t="s">
        <v>625</v>
      </c>
      <c r="B75" s="292">
        <v>38071.02837</v>
      </c>
      <c r="C75" s="292">
        <v>40372.392630000002</v>
      </c>
      <c r="D75" s="292">
        <v>40333.028109999999</v>
      </c>
      <c r="E75" s="292">
        <v>39775.51627</v>
      </c>
      <c r="F75" s="292">
        <v>42794.88566</v>
      </c>
      <c r="G75" s="292">
        <v>52919.549310000002</v>
      </c>
      <c r="H75" s="292">
        <v>51849.052349999998</v>
      </c>
      <c r="I75" s="292">
        <v>35356.390619999998</v>
      </c>
      <c r="J75" s="292">
        <v>10746.85533</v>
      </c>
      <c r="K75" s="292">
        <v>-2293.3396699999998</v>
      </c>
      <c r="L75" s="292">
        <v>17959.378120000001</v>
      </c>
      <c r="M75" s="292">
        <v>-26207.249459999999</v>
      </c>
    </row>
    <row r="76" spans="1:13" ht="15" customHeight="1">
      <c r="A76" s="300" t="s">
        <v>626</v>
      </c>
      <c r="B76" s="292">
        <v>-564.02329000000009</v>
      </c>
      <c r="C76" s="292">
        <v>-539.98868999999991</v>
      </c>
      <c r="D76" s="292">
        <v>-627.3908100000001</v>
      </c>
      <c r="E76" s="292">
        <v>400.96357</v>
      </c>
      <c r="F76" s="292">
        <v>-27.545720000000003</v>
      </c>
      <c r="G76" s="292">
        <v>-970.35082</v>
      </c>
      <c r="H76" s="292">
        <v>176.22892999999999</v>
      </c>
      <c r="I76" s="292">
        <v>-1327.0554199999999</v>
      </c>
      <c r="J76" s="292">
        <v>-1042.94595</v>
      </c>
      <c r="K76" s="292">
        <v>-342.00869</v>
      </c>
      <c r="L76" s="292">
        <v>-120.72648</v>
      </c>
      <c r="M76" s="292">
        <v>-127.08086</v>
      </c>
    </row>
    <row r="77" spans="1:13" ht="15" customHeight="1">
      <c r="A77" s="298" t="s">
        <v>627</v>
      </c>
      <c r="B77" s="292">
        <v>37507.005079999995</v>
      </c>
      <c r="C77" s="292">
        <v>39832.403939999997</v>
      </c>
      <c r="D77" s="292">
        <v>39705.637299999995</v>
      </c>
      <c r="E77" s="292">
        <v>40176.47984</v>
      </c>
      <c r="F77" s="292">
        <v>42767.339939999998</v>
      </c>
      <c r="G77" s="292">
        <v>51949.198490000002</v>
      </c>
      <c r="H77" s="292">
        <v>52025.281280000003</v>
      </c>
      <c r="I77" s="292">
        <v>34029.335200000001</v>
      </c>
      <c r="J77" s="292">
        <v>9703.909380000001</v>
      </c>
      <c r="K77" s="292">
        <v>-2635.34836</v>
      </c>
      <c r="L77" s="292">
        <v>17838.65164</v>
      </c>
      <c r="M77" s="292">
        <v>-26334.330320000001</v>
      </c>
    </row>
    <row r="78" spans="1:13" ht="15" customHeight="1">
      <c r="A78" s="297" t="s">
        <v>628</v>
      </c>
      <c r="B78" s="292">
        <v>-328.78746000000001</v>
      </c>
      <c r="C78" s="292">
        <v>-141.54326</v>
      </c>
      <c r="D78" s="292">
        <v>2476.8597599999998</v>
      </c>
      <c r="E78" s="292">
        <v>4436.5932699999994</v>
      </c>
      <c r="F78" s="292">
        <v>1978.15608</v>
      </c>
      <c r="G78" s="292">
        <v>1267.5048999999999</v>
      </c>
      <c r="H78" s="292">
        <v>-2677.1809600000001</v>
      </c>
      <c r="I78" s="292">
        <v>4189.6991699999999</v>
      </c>
      <c r="J78" s="292">
        <v>16348.55897</v>
      </c>
      <c r="K78" s="292">
        <v>1396.8430499999999</v>
      </c>
      <c r="L78" s="292">
        <v>2173.0432099999998</v>
      </c>
      <c r="M78" s="292">
        <v>4652.9156199999998</v>
      </c>
    </row>
    <row r="79" spans="1:13" ht="15" customHeight="1">
      <c r="A79" s="291" t="s">
        <v>629</v>
      </c>
      <c r="B79" s="292">
        <v>37178.217619999996</v>
      </c>
      <c r="C79" s="292">
        <v>39690.860679999998</v>
      </c>
      <c r="D79" s="292">
        <v>42182.497060000002</v>
      </c>
      <c r="E79" s="292">
        <v>44613.073109999998</v>
      </c>
      <c r="F79" s="292">
        <v>44745.496020000006</v>
      </c>
      <c r="G79" s="292">
        <v>53216.703390000002</v>
      </c>
      <c r="H79" s="292">
        <v>49348.100319999998</v>
      </c>
      <c r="I79" s="292">
        <v>38219.034369999994</v>
      </c>
      <c r="J79" s="292">
        <v>26052.468350000003</v>
      </c>
      <c r="K79" s="292">
        <v>-1238.50531</v>
      </c>
      <c r="L79" s="292">
        <v>20011.69485</v>
      </c>
      <c r="M79" s="292">
        <v>-21681.414699999998</v>
      </c>
    </row>
    <row r="80" spans="1:13" ht="15" customHeight="1">
      <c r="A80" s="297" t="s">
        <v>630</v>
      </c>
      <c r="B80" s="292">
        <v>0</v>
      </c>
      <c r="C80" s="292">
        <v>0</v>
      </c>
      <c r="D80" s="292">
        <v>0</v>
      </c>
      <c r="E80" s="292">
        <v>0</v>
      </c>
      <c r="F80" s="292">
        <v>0</v>
      </c>
      <c r="G80" s="292">
        <v>1.0000000000000001E-5</v>
      </c>
      <c r="H80" s="292">
        <v>0</v>
      </c>
      <c r="I80" s="292">
        <v>0</v>
      </c>
      <c r="J80" s="292">
        <v>0</v>
      </c>
      <c r="K80" s="292">
        <v>0</v>
      </c>
      <c r="L80" s="292">
        <v>9.8999999999999999E-4</v>
      </c>
      <c r="M80" s="292">
        <v>0</v>
      </c>
    </row>
    <row r="81" spans="1:13" ht="15" customHeight="1">
      <c r="A81" s="291" t="s">
        <v>631</v>
      </c>
      <c r="B81" s="292">
        <v>37178.217619999996</v>
      </c>
      <c r="C81" s="292">
        <v>39690.860679999998</v>
      </c>
      <c r="D81" s="292">
        <v>42182.497060000002</v>
      </c>
      <c r="E81" s="292">
        <v>44613.073109999998</v>
      </c>
      <c r="F81" s="292">
        <v>44745.496020000006</v>
      </c>
      <c r="G81" s="292">
        <v>53216.703399999999</v>
      </c>
      <c r="H81" s="292">
        <v>49348.100319999998</v>
      </c>
      <c r="I81" s="292">
        <v>38219.034369999994</v>
      </c>
      <c r="J81" s="292">
        <v>26052.468350000003</v>
      </c>
      <c r="K81" s="292">
        <v>-1238.50531</v>
      </c>
      <c r="L81" s="292">
        <v>20011.69584</v>
      </c>
      <c r="M81" s="292">
        <v>-21681.414699999998</v>
      </c>
    </row>
    <row r="82" spans="1:13" ht="15" customHeight="1" thickBot="1">
      <c r="A82" s="297" t="s">
        <v>632</v>
      </c>
      <c r="B82" s="292">
        <v>-3832.5249100000001</v>
      </c>
      <c r="C82" s="292">
        <v>-4791.1222300000009</v>
      </c>
      <c r="D82" s="292">
        <v>-5016.2301699999998</v>
      </c>
      <c r="E82" s="292">
        <v>-4367.5056399999994</v>
      </c>
      <c r="F82" s="292">
        <v>-8313.5009200000004</v>
      </c>
      <c r="G82" s="292">
        <v>-11442.134400000001</v>
      </c>
      <c r="H82" s="292">
        <v>-10483.004150000001</v>
      </c>
      <c r="I82" s="292">
        <v>-6013.4257099999995</v>
      </c>
      <c r="J82" s="292">
        <v>-4506.4706999999999</v>
      </c>
      <c r="K82" s="292">
        <v>-1085.7359799999999</v>
      </c>
      <c r="L82" s="292">
        <v>-4247.7221900000004</v>
      </c>
      <c r="M82" s="292">
        <v>-399.96440999999999</v>
      </c>
    </row>
    <row r="83" spans="1:13" ht="15" customHeight="1" thickTop="1" thickBot="1">
      <c r="A83" s="763" t="s">
        <v>633</v>
      </c>
      <c r="B83" s="764">
        <v>33345.692710000003</v>
      </c>
      <c r="C83" s="764">
        <v>34899.738450000004</v>
      </c>
      <c r="D83" s="764">
        <v>37166.266889999999</v>
      </c>
      <c r="E83" s="764">
        <v>40245.567470000002</v>
      </c>
      <c r="F83" s="764">
        <v>36431.9951</v>
      </c>
      <c r="G83" s="764">
        <v>41774.569000000003</v>
      </c>
      <c r="H83" s="764">
        <v>38865.096170000004</v>
      </c>
      <c r="I83" s="764">
        <v>32205.608660000002</v>
      </c>
      <c r="J83" s="764">
        <v>21545.997649999998</v>
      </c>
      <c r="K83" s="764">
        <v>-2324.2412899999999</v>
      </c>
      <c r="L83" s="764">
        <v>15763.97365</v>
      </c>
      <c r="M83" s="764">
        <v>-22081.379109999998</v>
      </c>
    </row>
    <row r="84" spans="1:13" ht="3.75" customHeight="1" thickTop="1" thickBot="1">
      <c r="A84" s="301"/>
      <c r="B84" s="302"/>
      <c r="C84" s="302"/>
      <c r="D84" s="302"/>
      <c r="E84" s="302"/>
      <c r="F84" s="302"/>
      <c r="G84" s="302"/>
      <c r="H84" s="302"/>
      <c r="I84" s="302"/>
      <c r="J84" s="302"/>
      <c r="K84" s="302"/>
      <c r="L84" s="302"/>
      <c r="M84" s="302"/>
    </row>
    <row r="85" spans="1:13" ht="15" customHeight="1" thickTop="1">
      <c r="A85" s="303"/>
      <c r="B85" s="304"/>
      <c r="C85" s="304"/>
      <c r="D85" s="304"/>
      <c r="E85" s="304"/>
      <c r="F85" s="304"/>
      <c r="G85" s="304"/>
      <c r="H85" s="304"/>
      <c r="I85" s="304"/>
      <c r="J85" s="304"/>
      <c r="K85" s="304"/>
      <c r="L85" s="304"/>
      <c r="M85" s="304"/>
    </row>
  </sheetData>
  <mergeCells count="3">
    <mergeCell ref="A1:M1"/>
    <mergeCell ref="A2:M2"/>
    <mergeCell ref="A3:M3"/>
  </mergeCells>
  <hyperlinks>
    <hyperlink ref="N1" location="ÍNDICE!A1" display="ÍNDICE!A1"/>
  </hyperlink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8"/>
  <sheetViews>
    <sheetView topLeftCell="C1" zoomScaleNormal="100" workbookViewId="0">
      <selection activeCell="P1" sqref="P1"/>
    </sheetView>
  </sheetViews>
  <sheetFormatPr baseColWidth="10" defaultColWidth="9.140625" defaultRowHeight="12.75"/>
  <cols>
    <col min="1" max="1" width="3" style="312" hidden="1" customWidth="1"/>
    <col min="2" max="2" width="6" style="312" hidden="1" customWidth="1"/>
    <col min="3" max="3" width="81.5703125" style="312" customWidth="1"/>
    <col min="4" max="6" width="8.28515625" style="312" bestFit="1" customWidth="1"/>
    <col min="7" max="7" width="7.28515625" style="312" bestFit="1" customWidth="1"/>
    <col min="8" max="8" width="8.28515625" style="312" bestFit="1" customWidth="1"/>
    <col min="9" max="9" width="7.28515625" style="312" bestFit="1" customWidth="1"/>
    <col min="10" max="10" width="8.28515625" style="312" bestFit="1" customWidth="1"/>
    <col min="11" max="11" width="8.28515625" style="312" customWidth="1"/>
    <col min="12" max="12" width="8.28515625" style="312" bestFit="1" customWidth="1"/>
    <col min="13" max="14" width="8.28515625" style="312" customWidth="1"/>
    <col min="15" max="15" width="8.28515625" style="312" bestFit="1" customWidth="1"/>
    <col min="16" max="256" width="9.140625" style="312"/>
    <col min="257" max="258" width="0" style="312" hidden="1" customWidth="1"/>
    <col min="259" max="259" width="81.5703125" style="312" customWidth="1"/>
    <col min="260" max="262" width="8.28515625" style="312" bestFit="1" customWidth="1"/>
    <col min="263" max="263" width="7.28515625" style="312" bestFit="1" customWidth="1"/>
    <col min="264" max="264" width="8.28515625" style="312" bestFit="1" customWidth="1"/>
    <col min="265" max="265" width="7.28515625" style="312" bestFit="1" customWidth="1"/>
    <col min="266" max="266" width="8.28515625" style="312" bestFit="1" customWidth="1"/>
    <col min="267" max="267" width="8.28515625" style="312" customWidth="1"/>
    <col min="268" max="268" width="8.28515625" style="312" bestFit="1" customWidth="1"/>
    <col min="269" max="270" width="8.28515625" style="312" customWidth="1"/>
    <col min="271" max="271" width="8.28515625" style="312" bestFit="1" customWidth="1"/>
    <col min="272" max="512" width="9.140625" style="312"/>
    <col min="513" max="514" width="0" style="312" hidden="1" customWidth="1"/>
    <col min="515" max="515" width="81.5703125" style="312" customWidth="1"/>
    <col min="516" max="518" width="8.28515625" style="312" bestFit="1" customWidth="1"/>
    <col min="519" max="519" width="7.28515625" style="312" bestFit="1" customWidth="1"/>
    <col min="520" max="520" width="8.28515625" style="312" bestFit="1" customWidth="1"/>
    <col min="521" max="521" width="7.28515625" style="312" bestFit="1" customWidth="1"/>
    <col min="522" max="522" width="8.28515625" style="312" bestFit="1" customWidth="1"/>
    <col min="523" max="523" width="8.28515625" style="312" customWidth="1"/>
    <col min="524" max="524" width="8.28515625" style="312" bestFit="1" customWidth="1"/>
    <col min="525" max="526" width="8.28515625" style="312" customWidth="1"/>
    <col min="527" max="527" width="8.28515625" style="312" bestFit="1" customWidth="1"/>
    <col min="528" max="768" width="9.140625" style="312"/>
    <col min="769" max="770" width="0" style="312" hidden="1" customWidth="1"/>
    <col min="771" max="771" width="81.5703125" style="312" customWidth="1"/>
    <col min="772" max="774" width="8.28515625" style="312" bestFit="1" customWidth="1"/>
    <col min="775" max="775" width="7.28515625" style="312" bestFit="1" customWidth="1"/>
    <col min="776" max="776" width="8.28515625" style="312" bestFit="1" customWidth="1"/>
    <col min="777" max="777" width="7.28515625" style="312" bestFit="1" customWidth="1"/>
    <col min="778" max="778" width="8.28515625" style="312" bestFit="1" customWidth="1"/>
    <col min="779" max="779" width="8.28515625" style="312" customWidth="1"/>
    <col min="780" max="780" width="8.28515625" style="312" bestFit="1" customWidth="1"/>
    <col min="781" max="782" width="8.28515625" style="312" customWidth="1"/>
    <col min="783" max="783" width="8.28515625" style="312" bestFit="1" customWidth="1"/>
    <col min="784" max="1024" width="9.140625" style="312"/>
    <col min="1025" max="1026" width="0" style="312" hidden="1" customWidth="1"/>
    <col min="1027" max="1027" width="81.5703125" style="312" customWidth="1"/>
    <col min="1028" max="1030" width="8.28515625" style="312" bestFit="1" customWidth="1"/>
    <col min="1031" max="1031" width="7.28515625" style="312" bestFit="1" customWidth="1"/>
    <col min="1032" max="1032" width="8.28515625" style="312" bestFit="1" customWidth="1"/>
    <col min="1033" max="1033" width="7.28515625" style="312" bestFit="1" customWidth="1"/>
    <col min="1034" max="1034" width="8.28515625" style="312" bestFit="1" customWidth="1"/>
    <col min="1035" max="1035" width="8.28515625" style="312" customWidth="1"/>
    <col min="1036" max="1036" width="8.28515625" style="312" bestFit="1" customWidth="1"/>
    <col min="1037" max="1038" width="8.28515625" style="312" customWidth="1"/>
    <col min="1039" max="1039" width="8.28515625" style="312" bestFit="1" customWidth="1"/>
    <col min="1040" max="1280" width="9.140625" style="312"/>
    <col min="1281" max="1282" width="0" style="312" hidden="1" customWidth="1"/>
    <col min="1283" max="1283" width="81.5703125" style="312" customWidth="1"/>
    <col min="1284" max="1286" width="8.28515625" style="312" bestFit="1" customWidth="1"/>
    <col min="1287" max="1287" width="7.28515625" style="312" bestFit="1" customWidth="1"/>
    <col min="1288" max="1288" width="8.28515625" style="312" bestFit="1" customWidth="1"/>
    <col min="1289" max="1289" width="7.28515625" style="312" bestFit="1" customWidth="1"/>
    <col min="1290" max="1290" width="8.28515625" style="312" bestFit="1" customWidth="1"/>
    <col min="1291" max="1291" width="8.28515625" style="312" customWidth="1"/>
    <col min="1292" max="1292" width="8.28515625" style="312" bestFit="1" customWidth="1"/>
    <col min="1293" max="1294" width="8.28515625" style="312" customWidth="1"/>
    <col min="1295" max="1295" width="8.28515625" style="312" bestFit="1" customWidth="1"/>
    <col min="1296" max="1536" width="9.140625" style="312"/>
    <col min="1537" max="1538" width="0" style="312" hidden="1" customWidth="1"/>
    <col min="1539" max="1539" width="81.5703125" style="312" customWidth="1"/>
    <col min="1540" max="1542" width="8.28515625" style="312" bestFit="1" customWidth="1"/>
    <col min="1543" max="1543" width="7.28515625" style="312" bestFit="1" customWidth="1"/>
    <col min="1544" max="1544" width="8.28515625" style="312" bestFit="1" customWidth="1"/>
    <col min="1545" max="1545" width="7.28515625" style="312" bestFit="1" customWidth="1"/>
    <col min="1546" max="1546" width="8.28515625" style="312" bestFit="1" customWidth="1"/>
    <col min="1547" max="1547" width="8.28515625" style="312" customWidth="1"/>
    <col min="1548" max="1548" width="8.28515625" style="312" bestFit="1" customWidth="1"/>
    <col min="1549" max="1550" width="8.28515625" style="312" customWidth="1"/>
    <col min="1551" max="1551" width="8.28515625" style="312" bestFit="1" customWidth="1"/>
    <col min="1552" max="1792" width="9.140625" style="312"/>
    <col min="1793" max="1794" width="0" style="312" hidden="1" customWidth="1"/>
    <col min="1795" max="1795" width="81.5703125" style="312" customWidth="1"/>
    <col min="1796" max="1798" width="8.28515625" style="312" bestFit="1" customWidth="1"/>
    <col min="1799" max="1799" width="7.28515625" style="312" bestFit="1" customWidth="1"/>
    <col min="1800" max="1800" width="8.28515625" style="312" bestFit="1" customWidth="1"/>
    <col min="1801" max="1801" width="7.28515625" style="312" bestFit="1" customWidth="1"/>
    <col min="1802" max="1802" width="8.28515625" style="312" bestFit="1" customWidth="1"/>
    <col min="1803" max="1803" width="8.28515625" style="312" customWidth="1"/>
    <col min="1804" max="1804" width="8.28515625" style="312" bestFit="1" customWidth="1"/>
    <col min="1805" max="1806" width="8.28515625" style="312" customWidth="1"/>
    <col min="1807" max="1807" width="8.28515625" style="312" bestFit="1" customWidth="1"/>
    <col min="1808" max="2048" width="9.140625" style="312"/>
    <col min="2049" max="2050" width="0" style="312" hidden="1" customWidth="1"/>
    <col min="2051" max="2051" width="81.5703125" style="312" customWidth="1"/>
    <col min="2052" max="2054" width="8.28515625" style="312" bestFit="1" customWidth="1"/>
    <col min="2055" max="2055" width="7.28515625" style="312" bestFit="1" customWidth="1"/>
    <col min="2056" max="2056" width="8.28515625" style="312" bestFit="1" customWidth="1"/>
    <col min="2057" max="2057" width="7.28515625" style="312" bestFit="1" customWidth="1"/>
    <col min="2058" max="2058" width="8.28515625" style="312" bestFit="1" customWidth="1"/>
    <col min="2059" max="2059" width="8.28515625" style="312" customWidth="1"/>
    <col min="2060" max="2060" width="8.28515625" style="312" bestFit="1" customWidth="1"/>
    <col min="2061" max="2062" width="8.28515625" style="312" customWidth="1"/>
    <col min="2063" max="2063" width="8.28515625" style="312" bestFit="1" customWidth="1"/>
    <col min="2064" max="2304" width="9.140625" style="312"/>
    <col min="2305" max="2306" width="0" style="312" hidden="1" customWidth="1"/>
    <col min="2307" max="2307" width="81.5703125" style="312" customWidth="1"/>
    <col min="2308" max="2310" width="8.28515625" style="312" bestFit="1" customWidth="1"/>
    <col min="2311" max="2311" width="7.28515625" style="312" bestFit="1" customWidth="1"/>
    <col min="2312" max="2312" width="8.28515625" style="312" bestFit="1" customWidth="1"/>
    <col min="2313" max="2313" width="7.28515625" style="312" bestFit="1" customWidth="1"/>
    <col min="2314" max="2314" width="8.28515625" style="312" bestFit="1" customWidth="1"/>
    <col min="2315" max="2315" width="8.28515625" style="312" customWidth="1"/>
    <col min="2316" max="2316" width="8.28515625" style="312" bestFit="1" customWidth="1"/>
    <col min="2317" max="2318" width="8.28515625" style="312" customWidth="1"/>
    <col min="2319" max="2319" width="8.28515625" style="312" bestFit="1" customWidth="1"/>
    <col min="2320" max="2560" width="9.140625" style="312"/>
    <col min="2561" max="2562" width="0" style="312" hidden="1" customWidth="1"/>
    <col min="2563" max="2563" width="81.5703125" style="312" customWidth="1"/>
    <col min="2564" max="2566" width="8.28515625" style="312" bestFit="1" customWidth="1"/>
    <col min="2567" max="2567" width="7.28515625" style="312" bestFit="1" customWidth="1"/>
    <col min="2568" max="2568" width="8.28515625" style="312" bestFit="1" customWidth="1"/>
    <col min="2569" max="2569" width="7.28515625" style="312" bestFit="1" customWidth="1"/>
    <col min="2570" max="2570" width="8.28515625" style="312" bestFit="1" customWidth="1"/>
    <col min="2571" max="2571" width="8.28515625" style="312" customWidth="1"/>
    <col min="2572" max="2572" width="8.28515625" style="312" bestFit="1" customWidth="1"/>
    <col min="2573" max="2574" width="8.28515625" style="312" customWidth="1"/>
    <col min="2575" max="2575" width="8.28515625" style="312" bestFit="1" customWidth="1"/>
    <col min="2576" max="2816" width="9.140625" style="312"/>
    <col min="2817" max="2818" width="0" style="312" hidden="1" customWidth="1"/>
    <col min="2819" max="2819" width="81.5703125" style="312" customWidth="1"/>
    <col min="2820" max="2822" width="8.28515625" style="312" bestFit="1" customWidth="1"/>
    <col min="2823" max="2823" width="7.28515625" style="312" bestFit="1" customWidth="1"/>
    <col min="2824" max="2824" width="8.28515625" style="312" bestFit="1" customWidth="1"/>
    <col min="2825" max="2825" width="7.28515625" style="312" bestFit="1" customWidth="1"/>
    <col min="2826" max="2826" width="8.28515625" style="312" bestFit="1" customWidth="1"/>
    <col min="2827" max="2827" width="8.28515625" style="312" customWidth="1"/>
    <col min="2828" max="2828" width="8.28515625" style="312" bestFit="1" customWidth="1"/>
    <col min="2829" max="2830" width="8.28515625" style="312" customWidth="1"/>
    <col min="2831" max="2831" width="8.28515625" style="312" bestFit="1" customWidth="1"/>
    <col min="2832" max="3072" width="9.140625" style="312"/>
    <col min="3073" max="3074" width="0" style="312" hidden="1" customWidth="1"/>
    <col min="3075" max="3075" width="81.5703125" style="312" customWidth="1"/>
    <col min="3076" max="3078" width="8.28515625" style="312" bestFit="1" customWidth="1"/>
    <col min="3079" max="3079" width="7.28515625" style="312" bestFit="1" customWidth="1"/>
    <col min="3080" max="3080" width="8.28515625" style="312" bestFit="1" customWidth="1"/>
    <col min="3081" max="3081" width="7.28515625" style="312" bestFit="1" customWidth="1"/>
    <col min="3082" max="3082" width="8.28515625" style="312" bestFit="1" customWidth="1"/>
    <col min="3083" max="3083" width="8.28515625" style="312" customWidth="1"/>
    <col min="3084" max="3084" width="8.28515625" style="312" bestFit="1" customWidth="1"/>
    <col min="3085" max="3086" width="8.28515625" style="312" customWidth="1"/>
    <col min="3087" max="3087" width="8.28515625" style="312" bestFit="1" customWidth="1"/>
    <col min="3088" max="3328" width="9.140625" style="312"/>
    <col min="3329" max="3330" width="0" style="312" hidden="1" customWidth="1"/>
    <col min="3331" max="3331" width="81.5703125" style="312" customWidth="1"/>
    <col min="3332" max="3334" width="8.28515625" style="312" bestFit="1" customWidth="1"/>
    <col min="3335" max="3335" width="7.28515625" style="312" bestFit="1" customWidth="1"/>
    <col min="3336" max="3336" width="8.28515625" style="312" bestFit="1" customWidth="1"/>
    <col min="3337" max="3337" width="7.28515625" style="312" bestFit="1" customWidth="1"/>
    <col min="3338" max="3338" width="8.28515625" style="312" bestFit="1" customWidth="1"/>
    <col min="3339" max="3339" width="8.28515625" style="312" customWidth="1"/>
    <col min="3340" max="3340" width="8.28515625" style="312" bestFit="1" customWidth="1"/>
    <col min="3341" max="3342" width="8.28515625" style="312" customWidth="1"/>
    <col min="3343" max="3343" width="8.28515625" style="312" bestFit="1" customWidth="1"/>
    <col min="3344" max="3584" width="9.140625" style="312"/>
    <col min="3585" max="3586" width="0" style="312" hidden="1" customWidth="1"/>
    <col min="3587" max="3587" width="81.5703125" style="312" customWidth="1"/>
    <col min="3588" max="3590" width="8.28515625" style="312" bestFit="1" customWidth="1"/>
    <col min="3591" max="3591" width="7.28515625" style="312" bestFit="1" customWidth="1"/>
    <col min="3592" max="3592" width="8.28515625" style="312" bestFit="1" customWidth="1"/>
    <col min="3593" max="3593" width="7.28515625" style="312" bestFit="1" customWidth="1"/>
    <col min="3594" max="3594" width="8.28515625" style="312" bestFit="1" customWidth="1"/>
    <col min="3595" max="3595" width="8.28515625" style="312" customWidth="1"/>
    <col min="3596" max="3596" width="8.28515625" style="312" bestFit="1" customWidth="1"/>
    <col min="3597" max="3598" width="8.28515625" style="312" customWidth="1"/>
    <col min="3599" max="3599" width="8.28515625" style="312" bestFit="1" customWidth="1"/>
    <col min="3600" max="3840" width="9.140625" style="312"/>
    <col min="3841" max="3842" width="0" style="312" hidden="1" customWidth="1"/>
    <col min="3843" max="3843" width="81.5703125" style="312" customWidth="1"/>
    <col min="3844" max="3846" width="8.28515625" style="312" bestFit="1" customWidth="1"/>
    <col min="3847" max="3847" width="7.28515625" style="312" bestFit="1" customWidth="1"/>
    <col min="3848" max="3848" width="8.28515625" style="312" bestFit="1" customWidth="1"/>
    <col min="3849" max="3849" width="7.28515625" style="312" bestFit="1" customWidth="1"/>
    <col min="3850" max="3850" width="8.28515625" style="312" bestFit="1" customWidth="1"/>
    <col min="3851" max="3851" width="8.28515625" style="312" customWidth="1"/>
    <col min="3852" max="3852" width="8.28515625" style="312" bestFit="1" customWidth="1"/>
    <col min="3853" max="3854" width="8.28515625" style="312" customWidth="1"/>
    <col min="3855" max="3855" width="8.28515625" style="312" bestFit="1" customWidth="1"/>
    <col min="3856" max="4096" width="9.140625" style="312"/>
    <col min="4097" max="4098" width="0" style="312" hidden="1" customWidth="1"/>
    <col min="4099" max="4099" width="81.5703125" style="312" customWidth="1"/>
    <col min="4100" max="4102" width="8.28515625" style="312" bestFit="1" customWidth="1"/>
    <col min="4103" max="4103" width="7.28515625" style="312" bestFit="1" customWidth="1"/>
    <col min="4104" max="4104" width="8.28515625" style="312" bestFit="1" customWidth="1"/>
    <col min="4105" max="4105" width="7.28515625" style="312" bestFit="1" customWidth="1"/>
    <col min="4106" max="4106" width="8.28515625" style="312" bestFit="1" customWidth="1"/>
    <col min="4107" max="4107" width="8.28515625" style="312" customWidth="1"/>
    <col min="4108" max="4108" width="8.28515625" style="312" bestFit="1" customWidth="1"/>
    <col min="4109" max="4110" width="8.28515625" style="312" customWidth="1"/>
    <col min="4111" max="4111" width="8.28515625" style="312" bestFit="1" customWidth="1"/>
    <col min="4112" max="4352" width="9.140625" style="312"/>
    <col min="4353" max="4354" width="0" style="312" hidden="1" customWidth="1"/>
    <col min="4355" max="4355" width="81.5703125" style="312" customWidth="1"/>
    <col min="4356" max="4358" width="8.28515625" style="312" bestFit="1" customWidth="1"/>
    <col min="4359" max="4359" width="7.28515625" style="312" bestFit="1" customWidth="1"/>
    <col min="4360" max="4360" width="8.28515625" style="312" bestFit="1" customWidth="1"/>
    <col min="4361" max="4361" width="7.28515625" style="312" bestFit="1" customWidth="1"/>
    <col min="4362" max="4362" width="8.28515625" style="312" bestFit="1" customWidth="1"/>
    <col min="4363" max="4363" width="8.28515625" style="312" customWidth="1"/>
    <col min="4364" max="4364" width="8.28515625" style="312" bestFit="1" customWidth="1"/>
    <col min="4365" max="4366" width="8.28515625" style="312" customWidth="1"/>
    <col min="4367" max="4367" width="8.28515625" style="312" bestFit="1" customWidth="1"/>
    <col min="4368" max="4608" width="9.140625" style="312"/>
    <col min="4609" max="4610" width="0" style="312" hidden="1" customWidth="1"/>
    <col min="4611" max="4611" width="81.5703125" style="312" customWidth="1"/>
    <col min="4612" max="4614" width="8.28515625" style="312" bestFit="1" customWidth="1"/>
    <col min="4615" max="4615" width="7.28515625" style="312" bestFit="1" customWidth="1"/>
    <col min="4616" max="4616" width="8.28515625" style="312" bestFit="1" customWidth="1"/>
    <col min="4617" max="4617" width="7.28515625" style="312" bestFit="1" customWidth="1"/>
    <col min="4618" max="4618" width="8.28515625" style="312" bestFit="1" customWidth="1"/>
    <col min="4619" max="4619" width="8.28515625" style="312" customWidth="1"/>
    <col min="4620" max="4620" width="8.28515625" style="312" bestFit="1" customWidth="1"/>
    <col min="4621" max="4622" width="8.28515625" style="312" customWidth="1"/>
    <col min="4623" max="4623" width="8.28515625" style="312" bestFit="1" customWidth="1"/>
    <col min="4624" max="4864" width="9.140625" style="312"/>
    <col min="4865" max="4866" width="0" style="312" hidden="1" customWidth="1"/>
    <col min="4867" max="4867" width="81.5703125" style="312" customWidth="1"/>
    <col min="4868" max="4870" width="8.28515625" style="312" bestFit="1" customWidth="1"/>
    <col min="4871" max="4871" width="7.28515625" style="312" bestFit="1" customWidth="1"/>
    <col min="4872" max="4872" width="8.28515625" style="312" bestFit="1" customWidth="1"/>
    <col min="4873" max="4873" width="7.28515625" style="312" bestFit="1" customWidth="1"/>
    <col min="4874" max="4874" width="8.28515625" style="312" bestFit="1" customWidth="1"/>
    <col min="4875" max="4875" width="8.28515625" style="312" customWidth="1"/>
    <col min="4876" max="4876" width="8.28515625" style="312" bestFit="1" customWidth="1"/>
    <col min="4877" max="4878" width="8.28515625" style="312" customWidth="1"/>
    <col min="4879" max="4879" width="8.28515625" style="312" bestFit="1" customWidth="1"/>
    <col min="4880" max="5120" width="9.140625" style="312"/>
    <col min="5121" max="5122" width="0" style="312" hidden="1" customWidth="1"/>
    <col min="5123" max="5123" width="81.5703125" style="312" customWidth="1"/>
    <col min="5124" max="5126" width="8.28515625" style="312" bestFit="1" customWidth="1"/>
    <col min="5127" max="5127" width="7.28515625" style="312" bestFit="1" customWidth="1"/>
    <col min="5128" max="5128" width="8.28515625" style="312" bestFit="1" customWidth="1"/>
    <col min="5129" max="5129" width="7.28515625" style="312" bestFit="1" customWidth="1"/>
    <col min="5130" max="5130" width="8.28515625" style="312" bestFit="1" customWidth="1"/>
    <col min="5131" max="5131" width="8.28515625" style="312" customWidth="1"/>
    <col min="5132" max="5132" width="8.28515625" style="312" bestFit="1" customWidth="1"/>
    <col min="5133" max="5134" width="8.28515625" style="312" customWidth="1"/>
    <col min="5135" max="5135" width="8.28515625" style="312" bestFit="1" customWidth="1"/>
    <col min="5136" max="5376" width="9.140625" style="312"/>
    <col min="5377" max="5378" width="0" style="312" hidden="1" customWidth="1"/>
    <col min="5379" max="5379" width="81.5703125" style="312" customWidth="1"/>
    <col min="5380" max="5382" width="8.28515625" style="312" bestFit="1" customWidth="1"/>
    <col min="5383" max="5383" width="7.28515625" style="312" bestFit="1" customWidth="1"/>
    <col min="5384" max="5384" width="8.28515625" style="312" bestFit="1" customWidth="1"/>
    <col min="5385" max="5385" width="7.28515625" style="312" bestFit="1" customWidth="1"/>
    <col min="5386" max="5386" width="8.28515625" style="312" bestFit="1" customWidth="1"/>
    <col min="5387" max="5387" width="8.28515625" style="312" customWidth="1"/>
    <col min="5388" max="5388" width="8.28515625" style="312" bestFit="1" customWidth="1"/>
    <col min="5389" max="5390" width="8.28515625" style="312" customWidth="1"/>
    <col min="5391" max="5391" width="8.28515625" style="312" bestFit="1" customWidth="1"/>
    <col min="5392" max="5632" width="9.140625" style="312"/>
    <col min="5633" max="5634" width="0" style="312" hidden="1" customWidth="1"/>
    <col min="5635" max="5635" width="81.5703125" style="312" customWidth="1"/>
    <col min="5636" max="5638" width="8.28515625" style="312" bestFit="1" customWidth="1"/>
    <col min="5639" max="5639" width="7.28515625" style="312" bestFit="1" customWidth="1"/>
    <col min="5640" max="5640" width="8.28515625" style="312" bestFit="1" customWidth="1"/>
    <col min="5641" max="5641" width="7.28515625" style="312" bestFit="1" customWidth="1"/>
    <col min="5642" max="5642" width="8.28515625" style="312" bestFit="1" customWidth="1"/>
    <col min="5643" max="5643" width="8.28515625" style="312" customWidth="1"/>
    <col min="5644" max="5644" width="8.28515625" style="312" bestFit="1" customWidth="1"/>
    <col min="5645" max="5646" width="8.28515625" style="312" customWidth="1"/>
    <col min="5647" max="5647" width="8.28515625" style="312" bestFit="1" customWidth="1"/>
    <col min="5648" max="5888" width="9.140625" style="312"/>
    <col min="5889" max="5890" width="0" style="312" hidden="1" customWidth="1"/>
    <col min="5891" max="5891" width="81.5703125" style="312" customWidth="1"/>
    <col min="5892" max="5894" width="8.28515625" style="312" bestFit="1" customWidth="1"/>
    <col min="5895" max="5895" width="7.28515625" style="312" bestFit="1" customWidth="1"/>
    <col min="5896" max="5896" width="8.28515625" style="312" bestFit="1" customWidth="1"/>
    <col min="5897" max="5897" width="7.28515625" style="312" bestFit="1" customWidth="1"/>
    <col min="5898" max="5898" width="8.28515625" style="312" bestFit="1" customWidth="1"/>
    <col min="5899" max="5899" width="8.28515625" style="312" customWidth="1"/>
    <col min="5900" max="5900" width="8.28515625" style="312" bestFit="1" customWidth="1"/>
    <col min="5901" max="5902" width="8.28515625" style="312" customWidth="1"/>
    <col min="5903" max="5903" width="8.28515625" style="312" bestFit="1" customWidth="1"/>
    <col min="5904" max="6144" width="9.140625" style="312"/>
    <col min="6145" max="6146" width="0" style="312" hidden="1" customWidth="1"/>
    <col min="6147" max="6147" width="81.5703125" style="312" customWidth="1"/>
    <col min="6148" max="6150" width="8.28515625" style="312" bestFit="1" customWidth="1"/>
    <col min="6151" max="6151" width="7.28515625" style="312" bestFit="1" customWidth="1"/>
    <col min="6152" max="6152" width="8.28515625" style="312" bestFit="1" customWidth="1"/>
    <col min="6153" max="6153" width="7.28515625" style="312" bestFit="1" customWidth="1"/>
    <col min="6154" max="6154" width="8.28515625" style="312" bestFit="1" customWidth="1"/>
    <col min="6155" max="6155" width="8.28515625" style="312" customWidth="1"/>
    <col min="6156" max="6156" width="8.28515625" style="312" bestFit="1" customWidth="1"/>
    <col min="6157" max="6158" width="8.28515625" style="312" customWidth="1"/>
    <col min="6159" max="6159" width="8.28515625" style="312" bestFit="1" customWidth="1"/>
    <col min="6160" max="6400" width="9.140625" style="312"/>
    <col min="6401" max="6402" width="0" style="312" hidden="1" customWidth="1"/>
    <col min="6403" max="6403" width="81.5703125" style="312" customWidth="1"/>
    <col min="6404" max="6406" width="8.28515625" style="312" bestFit="1" customWidth="1"/>
    <col min="6407" max="6407" width="7.28515625" style="312" bestFit="1" customWidth="1"/>
    <col min="6408" max="6408" width="8.28515625" style="312" bestFit="1" customWidth="1"/>
    <col min="6409" max="6409" width="7.28515625" style="312" bestFit="1" customWidth="1"/>
    <col min="6410" max="6410" width="8.28515625" style="312" bestFit="1" customWidth="1"/>
    <col min="6411" max="6411" width="8.28515625" style="312" customWidth="1"/>
    <col min="6412" max="6412" width="8.28515625" style="312" bestFit="1" customWidth="1"/>
    <col min="6413" max="6414" width="8.28515625" style="312" customWidth="1"/>
    <col min="6415" max="6415" width="8.28515625" style="312" bestFit="1" customWidth="1"/>
    <col min="6416" max="6656" width="9.140625" style="312"/>
    <col min="6657" max="6658" width="0" style="312" hidden="1" customWidth="1"/>
    <col min="6659" max="6659" width="81.5703125" style="312" customWidth="1"/>
    <col min="6660" max="6662" width="8.28515625" style="312" bestFit="1" customWidth="1"/>
    <col min="6663" max="6663" width="7.28515625" style="312" bestFit="1" customWidth="1"/>
    <col min="6664" max="6664" width="8.28515625" style="312" bestFit="1" customWidth="1"/>
    <col min="6665" max="6665" width="7.28515625" style="312" bestFit="1" customWidth="1"/>
    <col min="6666" max="6666" width="8.28515625" style="312" bestFit="1" customWidth="1"/>
    <col min="6667" max="6667" width="8.28515625" style="312" customWidth="1"/>
    <col min="6668" max="6668" width="8.28515625" style="312" bestFit="1" customWidth="1"/>
    <col min="6669" max="6670" width="8.28515625" style="312" customWidth="1"/>
    <col min="6671" max="6671" width="8.28515625" style="312" bestFit="1" customWidth="1"/>
    <col min="6672" max="6912" width="9.140625" style="312"/>
    <col min="6913" max="6914" width="0" style="312" hidden="1" customWidth="1"/>
    <col min="6915" max="6915" width="81.5703125" style="312" customWidth="1"/>
    <col min="6916" max="6918" width="8.28515625" style="312" bestFit="1" customWidth="1"/>
    <col min="6919" max="6919" width="7.28515625" style="312" bestFit="1" customWidth="1"/>
    <col min="6920" max="6920" width="8.28515625" style="312" bestFit="1" customWidth="1"/>
    <col min="6921" max="6921" width="7.28515625" style="312" bestFit="1" customWidth="1"/>
    <col min="6922" max="6922" width="8.28515625" style="312" bestFit="1" customWidth="1"/>
    <col min="6923" max="6923" width="8.28515625" style="312" customWidth="1"/>
    <col min="6924" max="6924" width="8.28515625" style="312" bestFit="1" customWidth="1"/>
    <col min="6925" max="6926" width="8.28515625" style="312" customWidth="1"/>
    <col min="6927" max="6927" width="8.28515625" style="312" bestFit="1" customWidth="1"/>
    <col min="6928" max="7168" width="9.140625" style="312"/>
    <col min="7169" max="7170" width="0" style="312" hidden="1" customWidth="1"/>
    <col min="7171" max="7171" width="81.5703125" style="312" customWidth="1"/>
    <col min="7172" max="7174" width="8.28515625" style="312" bestFit="1" customWidth="1"/>
    <col min="7175" max="7175" width="7.28515625" style="312" bestFit="1" customWidth="1"/>
    <col min="7176" max="7176" width="8.28515625" style="312" bestFit="1" customWidth="1"/>
    <col min="7177" max="7177" width="7.28515625" style="312" bestFit="1" customWidth="1"/>
    <col min="7178" max="7178" width="8.28515625" style="312" bestFit="1" customWidth="1"/>
    <col min="7179" max="7179" width="8.28515625" style="312" customWidth="1"/>
    <col min="7180" max="7180" width="8.28515625" style="312" bestFit="1" customWidth="1"/>
    <col min="7181" max="7182" width="8.28515625" style="312" customWidth="1"/>
    <col min="7183" max="7183" width="8.28515625" style="312" bestFit="1" customWidth="1"/>
    <col min="7184" max="7424" width="9.140625" style="312"/>
    <col min="7425" max="7426" width="0" style="312" hidden="1" customWidth="1"/>
    <col min="7427" max="7427" width="81.5703125" style="312" customWidth="1"/>
    <col min="7428" max="7430" width="8.28515625" style="312" bestFit="1" customWidth="1"/>
    <col min="7431" max="7431" width="7.28515625" style="312" bestFit="1" customWidth="1"/>
    <col min="7432" max="7432" width="8.28515625" style="312" bestFit="1" customWidth="1"/>
    <col min="7433" max="7433" width="7.28515625" style="312" bestFit="1" customWidth="1"/>
    <col min="7434" max="7434" width="8.28515625" style="312" bestFit="1" customWidth="1"/>
    <col min="7435" max="7435" width="8.28515625" style="312" customWidth="1"/>
    <col min="7436" max="7436" width="8.28515625" style="312" bestFit="1" customWidth="1"/>
    <col min="7437" max="7438" width="8.28515625" style="312" customWidth="1"/>
    <col min="7439" max="7439" width="8.28515625" style="312" bestFit="1" customWidth="1"/>
    <col min="7440" max="7680" width="9.140625" style="312"/>
    <col min="7681" max="7682" width="0" style="312" hidden="1" customWidth="1"/>
    <col min="7683" max="7683" width="81.5703125" style="312" customWidth="1"/>
    <col min="7684" max="7686" width="8.28515625" style="312" bestFit="1" customWidth="1"/>
    <col min="7687" max="7687" width="7.28515625" style="312" bestFit="1" customWidth="1"/>
    <col min="7688" max="7688" width="8.28515625" style="312" bestFit="1" customWidth="1"/>
    <col min="7689" max="7689" width="7.28515625" style="312" bestFit="1" customWidth="1"/>
    <col min="7690" max="7690" width="8.28515625" style="312" bestFit="1" customWidth="1"/>
    <col min="7691" max="7691" width="8.28515625" style="312" customWidth="1"/>
    <col min="7692" max="7692" width="8.28515625" style="312" bestFit="1" customWidth="1"/>
    <col min="7693" max="7694" width="8.28515625" style="312" customWidth="1"/>
    <col min="7695" max="7695" width="8.28515625" style="312" bestFit="1" customWidth="1"/>
    <col min="7696" max="7936" width="9.140625" style="312"/>
    <col min="7937" max="7938" width="0" style="312" hidden="1" customWidth="1"/>
    <col min="7939" max="7939" width="81.5703125" style="312" customWidth="1"/>
    <col min="7940" max="7942" width="8.28515625" style="312" bestFit="1" customWidth="1"/>
    <col min="7943" max="7943" width="7.28515625" style="312" bestFit="1" customWidth="1"/>
    <col min="7944" max="7944" width="8.28515625" style="312" bestFit="1" customWidth="1"/>
    <col min="7945" max="7945" width="7.28515625" style="312" bestFit="1" customWidth="1"/>
    <col min="7946" max="7946" width="8.28515625" style="312" bestFit="1" customWidth="1"/>
    <col min="7947" max="7947" width="8.28515625" style="312" customWidth="1"/>
    <col min="7948" max="7948" width="8.28515625" style="312" bestFit="1" customWidth="1"/>
    <col min="7949" max="7950" width="8.28515625" style="312" customWidth="1"/>
    <col min="7951" max="7951" width="8.28515625" style="312" bestFit="1" customWidth="1"/>
    <col min="7952" max="8192" width="9.140625" style="312"/>
    <col min="8193" max="8194" width="0" style="312" hidden="1" customWidth="1"/>
    <col min="8195" max="8195" width="81.5703125" style="312" customWidth="1"/>
    <col min="8196" max="8198" width="8.28515625" style="312" bestFit="1" customWidth="1"/>
    <col min="8199" max="8199" width="7.28515625" style="312" bestFit="1" customWidth="1"/>
    <col min="8200" max="8200" width="8.28515625" style="312" bestFit="1" customWidth="1"/>
    <col min="8201" max="8201" width="7.28515625" style="312" bestFit="1" customWidth="1"/>
    <col min="8202" max="8202" width="8.28515625" style="312" bestFit="1" customWidth="1"/>
    <col min="8203" max="8203" width="8.28515625" style="312" customWidth="1"/>
    <col min="8204" max="8204" width="8.28515625" style="312" bestFit="1" customWidth="1"/>
    <col min="8205" max="8206" width="8.28515625" style="312" customWidth="1"/>
    <col min="8207" max="8207" width="8.28515625" style="312" bestFit="1" customWidth="1"/>
    <col min="8208" max="8448" width="9.140625" style="312"/>
    <col min="8449" max="8450" width="0" style="312" hidden="1" customWidth="1"/>
    <col min="8451" max="8451" width="81.5703125" style="312" customWidth="1"/>
    <col min="8452" max="8454" width="8.28515625" style="312" bestFit="1" customWidth="1"/>
    <col min="8455" max="8455" width="7.28515625" style="312" bestFit="1" customWidth="1"/>
    <col min="8456" max="8456" width="8.28515625" style="312" bestFit="1" customWidth="1"/>
    <col min="8457" max="8457" width="7.28515625" style="312" bestFit="1" customWidth="1"/>
    <col min="8458" max="8458" width="8.28515625" style="312" bestFit="1" customWidth="1"/>
    <col min="8459" max="8459" width="8.28515625" style="312" customWidth="1"/>
    <col min="8460" max="8460" width="8.28515625" style="312" bestFit="1" customWidth="1"/>
    <col min="8461" max="8462" width="8.28515625" style="312" customWidth="1"/>
    <col min="8463" max="8463" width="8.28515625" style="312" bestFit="1" customWidth="1"/>
    <col min="8464" max="8704" width="9.140625" style="312"/>
    <col min="8705" max="8706" width="0" style="312" hidden="1" customWidth="1"/>
    <col min="8707" max="8707" width="81.5703125" style="312" customWidth="1"/>
    <col min="8708" max="8710" width="8.28515625" style="312" bestFit="1" customWidth="1"/>
    <col min="8711" max="8711" width="7.28515625" style="312" bestFit="1" customWidth="1"/>
    <col min="8712" max="8712" width="8.28515625" style="312" bestFit="1" customWidth="1"/>
    <col min="8713" max="8713" width="7.28515625" style="312" bestFit="1" customWidth="1"/>
    <col min="8714" max="8714" width="8.28515625" style="312" bestFit="1" customWidth="1"/>
    <col min="8715" max="8715" width="8.28515625" style="312" customWidth="1"/>
    <col min="8716" max="8716" width="8.28515625" style="312" bestFit="1" customWidth="1"/>
    <col min="8717" max="8718" width="8.28515625" style="312" customWidth="1"/>
    <col min="8719" max="8719" width="8.28515625" style="312" bestFit="1" customWidth="1"/>
    <col min="8720" max="8960" width="9.140625" style="312"/>
    <col min="8961" max="8962" width="0" style="312" hidden="1" customWidth="1"/>
    <col min="8963" max="8963" width="81.5703125" style="312" customWidth="1"/>
    <col min="8964" max="8966" width="8.28515625" style="312" bestFit="1" customWidth="1"/>
    <col min="8967" max="8967" width="7.28515625" style="312" bestFit="1" customWidth="1"/>
    <col min="8968" max="8968" width="8.28515625" style="312" bestFit="1" customWidth="1"/>
    <col min="8969" max="8969" width="7.28515625" style="312" bestFit="1" customWidth="1"/>
    <col min="8970" max="8970" width="8.28515625" style="312" bestFit="1" customWidth="1"/>
    <col min="8971" max="8971" width="8.28515625" style="312" customWidth="1"/>
    <col min="8972" max="8972" width="8.28515625" style="312" bestFit="1" customWidth="1"/>
    <col min="8973" max="8974" width="8.28515625" style="312" customWidth="1"/>
    <col min="8975" max="8975" width="8.28515625" style="312" bestFit="1" customWidth="1"/>
    <col min="8976" max="9216" width="9.140625" style="312"/>
    <col min="9217" max="9218" width="0" style="312" hidden="1" customWidth="1"/>
    <col min="9219" max="9219" width="81.5703125" style="312" customWidth="1"/>
    <col min="9220" max="9222" width="8.28515625" style="312" bestFit="1" customWidth="1"/>
    <col min="9223" max="9223" width="7.28515625" style="312" bestFit="1" customWidth="1"/>
    <col min="9224" max="9224" width="8.28515625" style="312" bestFit="1" customWidth="1"/>
    <col min="9225" max="9225" width="7.28515625" style="312" bestFit="1" customWidth="1"/>
    <col min="9226" max="9226" width="8.28515625" style="312" bestFit="1" customWidth="1"/>
    <col min="9227" max="9227" width="8.28515625" style="312" customWidth="1"/>
    <col min="9228" max="9228" width="8.28515625" style="312" bestFit="1" customWidth="1"/>
    <col min="9229" max="9230" width="8.28515625" style="312" customWidth="1"/>
    <col min="9231" max="9231" width="8.28515625" style="312" bestFit="1" customWidth="1"/>
    <col min="9232" max="9472" width="9.140625" style="312"/>
    <col min="9473" max="9474" width="0" style="312" hidden="1" customWidth="1"/>
    <col min="9475" max="9475" width="81.5703125" style="312" customWidth="1"/>
    <col min="9476" max="9478" width="8.28515625" style="312" bestFit="1" customWidth="1"/>
    <col min="9479" max="9479" width="7.28515625" style="312" bestFit="1" customWidth="1"/>
    <col min="9480" max="9480" width="8.28515625" style="312" bestFit="1" customWidth="1"/>
    <col min="9481" max="9481" width="7.28515625" style="312" bestFit="1" customWidth="1"/>
    <col min="9482" max="9482" width="8.28515625" style="312" bestFit="1" customWidth="1"/>
    <col min="9483" max="9483" width="8.28515625" style="312" customWidth="1"/>
    <col min="9484" max="9484" width="8.28515625" style="312" bestFit="1" customWidth="1"/>
    <col min="9485" max="9486" width="8.28515625" style="312" customWidth="1"/>
    <col min="9487" max="9487" width="8.28515625" style="312" bestFit="1" customWidth="1"/>
    <col min="9488" max="9728" width="9.140625" style="312"/>
    <col min="9729" max="9730" width="0" style="312" hidden="1" customWidth="1"/>
    <col min="9731" max="9731" width="81.5703125" style="312" customWidth="1"/>
    <col min="9732" max="9734" width="8.28515625" style="312" bestFit="1" customWidth="1"/>
    <col min="9735" max="9735" width="7.28515625" style="312" bestFit="1" customWidth="1"/>
    <col min="9736" max="9736" width="8.28515625" style="312" bestFit="1" customWidth="1"/>
    <col min="9737" max="9737" width="7.28515625" style="312" bestFit="1" customWidth="1"/>
    <col min="9738" max="9738" width="8.28515625" style="312" bestFit="1" customWidth="1"/>
    <col min="9739" max="9739" width="8.28515625" style="312" customWidth="1"/>
    <col min="9740" max="9740" width="8.28515625" style="312" bestFit="1" customWidth="1"/>
    <col min="9741" max="9742" width="8.28515625" style="312" customWidth="1"/>
    <col min="9743" max="9743" width="8.28515625" style="312" bestFit="1" customWidth="1"/>
    <col min="9744" max="9984" width="9.140625" style="312"/>
    <col min="9985" max="9986" width="0" style="312" hidden="1" customWidth="1"/>
    <col min="9987" max="9987" width="81.5703125" style="312" customWidth="1"/>
    <col min="9988" max="9990" width="8.28515625" style="312" bestFit="1" customWidth="1"/>
    <col min="9991" max="9991" width="7.28515625" style="312" bestFit="1" customWidth="1"/>
    <col min="9992" max="9992" width="8.28515625" style="312" bestFit="1" customWidth="1"/>
    <col min="9993" max="9993" width="7.28515625" style="312" bestFit="1" customWidth="1"/>
    <col min="9994" max="9994" width="8.28515625" style="312" bestFit="1" customWidth="1"/>
    <col min="9995" max="9995" width="8.28515625" style="312" customWidth="1"/>
    <col min="9996" max="9996" width="8.28515625" style="312" bestFit="1" customWidth="1"/>
    <col min="9997" max="9998" width="8.28515625" style="312" customWidth="1"/>
    <col min="9999" max="9999" width="8.28515625" style="312" bestFit="1" customWidth="1"/>
    <col min="10000" max="10240" width="9.140625" style="312"/>
    <col min="10241" max="10242" width="0" style="312" hidden="1" customWidth="1"/>
    <col min="10243" max="10243" width="81.5703125" style="312" customWidth="1"/>
    <col min="10244" max="10246" width="8.28515625" style="312" bestFit="1" customWidth="1"/>
    <col min="10247" max="10247" width="7.28515625" style="312" bestFit="1" customWidth="1"/>
    <col min="10248" max="10248" width="8.28515625" style="312" bestFit="1" customWidth="1"/>
    <col min="10249" max="10249" width="7.28515625" style="312" bestFit="1" customWidth="1"/>
    <col min="10250" max="10250" width="8.28515625" style="312" bestFit="1" customWidth="1"/>
    <col min="10251" max="10251" width="8.28515625" style="312" customWidth="1"/>
    <col min="10252" max="10252" width="8.28515625" style="312" bestFit="1" customWidth="1"/>
    <col min="10253" max="10254" width="8.28515625" style="312" customWidth="1"/>
    <col min="10255" max="10255" width="8.28515625" style="312" bestFit="1" customWidth="1"/>
    <col min="10256" max="10496" width="9.140625" style="312"/>
    <col min="10497" max="10498" width="0" style="312" hidden="1" customWidth="1"/>
    <col min="10499" max="10499" width="81.5703125" style="312" customWidth="1"/>
    <col min="10500" max="10502" width="8.28515625" style="312" bestFit="1" customWidth="1"/>
    <col min="10503" max="10503" width="7.28515625" style="312" bestFit="1" customWidth="1"/>
    <col min="10504" max="10504" width="8.28515625" style="312" bestFit="1" customWidth="1"/>
    <col min="10505" max="10505" width="7.28515625" style="312" bestFit="1" customWidth="1"/>
    <col min="10506" max="10506" width="8.28515625" style="312" bestFit="1" customWidth="1"/>
    <col min="10507" max="10507" width="8.28515625" style="312" customWidth="1"/>
    <col min="10508" max="10508" width="8.28515625" style="312" bestFit="1" customWidth="1"/>
    <col min="10509" max="10510" width="8.28515625" style="312" customWidth="1"/>
    <col min="10511" max="10511" width="8.28515625" style="312" bestFit="1" customWidth="1"/>
    <col min="10512" max="10752" width="9.140625" style="312"/>
    <col min="10753" max="10754" width="0" style="312" hidden="1" customWidth="1"/>
    <col min="10755" max="10755" width="81.5703125" style="312" customWidth="1"/>
    <col min="10756" max="10758" width="8.28515625" style="312" bestFit="1" customWidth="1"/>
    <col min="10759" max="10759" width="7.28515625" style="312" bestFit="1" customWidth="1"/>
    <col min="10760" max="10760" width="8.28515625" style="312" bestFit="1" customWidth="1"/>
    <col min="10761" max="10761" width="7.28515625" style="312" bestFit="1" customWidth="1"/>
    <col min="10762" max="10762" width="8.28515625" style="312" bestFit="1" customWidth="1"/>
    <col min="10763" max="10763" width="8.28515625" style="312" customWidth="1"/>
    <col min="10764" max="10764" width="8.28515625" style="312" bestFit="1" customWidth="1"/>
    <col min="10765" max="10766" width="8.28515625" style="312" customWidth="1"/>
    <col min="10767" max="10767" width="8.28515625" style="312" bestFit="1" customWidth="1"/>
    <col min="10768" max="11008" width="9.140625" style="312"/>
    <col min="11009" max="11010" width="0" style="312" hidden="1" customWidth="1"/>
    <col min="11011" max="11011" width="81.5703125" style="312" customWidth="1"/>
    <col min="11012" max="11014" width="8.28515625" style="312" bestFit="1" customWidth="1"/>
    <col min="11015" max="11015" width="7.28515625" style="312" bestFit="1" customWidth="1"/>
    <col min="11016" max="11016" width="8.28515625" style="312" bestFit="1" customWidth="1"/>
    <col min="11017" max="11017" width="7.28515625" style="312" bestFit="1" customWidth="1"/>
    <col min="11018" max="11018" width="8.28515625" style="312" bestFit="1" customWidth="1"/>
    <col min="11019" max="11019" width="8.28515625" style="312" customWidth="1"/>
    <col min="11020" max="11020" width="8.28515625" style="312" bestFit="1" customWidth="1"/>
    <col min="11021" max="11022" width="8.28515625" style="312" customWidth="1"/>
    <col min="11023" max="11023" width="8.28515625" style="312" bestFit="1" customWidth="1"/>
    <col min="11024" max="11264" width="9.140625" style="312"/>
    <col min="11265" max="11266" width="0" style="312" hidden="1" customWidth="1"/>
    <col min="11267" max="11267" width="81.5703125" style="312" customWidth="1"/>
    <col min="11268" max="11270" width="8.28515625" style="312" bestFit="1" customWidth="1"/>
    <col min="11271" max="11271" width="7.28515625" style="312" bestFit="1" customWidth="1"/>
    <col min="11272" max="11272" width="8.28515625" style="312" bestFit="1" customWidth="1"/>
    <col min="11273" max="11273" width="7.28515625" style="312" bestFit="1" customWidth="1"/>
    <col min="11274" max="11274" width="8.28515625" style="312" bestFit="1" customWidth="1"/>
    <col min="11275" max="11275" width="8.28515625" style="312" customWidth="1"/>
    <col min="11276" max="11276" width="8.28515625" style="312" bestFit="1" customWidth="1"/>
    <col min="11277" max="11278" width="8.28515625" style="312" customWidth="1"/>
    <col min="11279" max="11279" width="8.28515625" style="312" bestFit="1" customWidth="1"/>
    <col min="11280" max="11520" width="9.140625" style="312"/>
    <col min="11521" max="11522" width="0" style="312" hidden="1" customWidth="1"/>
    <col min="11523" max="11523" width="81.5703125" style="312" customWidth="1"/>
    <col min="11524" max="11526" width="8.28515625" style="312" bestFit="1" customWidth="1"/>
    <col min="11527" max="11527" width="7.28515625" style="312" bestFit="1" customWidth="1"/>
    <col min="11528" max="11528" width="8.28515625" style="312" bestFit="1" customWidth="1"/>
    <col min="11529" max="11529" width="7.28515625" style="312" bestFit="1" customWidth="1"/>
    <col min="11530" max="11530" width="8.28515625" style="312" bestFit="1" customWidth="1"/>
    <col min="11531" max="11531" width="8.28515625" style="312" customWidth="1"/>
    <col min="11532" max="11532" width="8.28515625" style="312" bestFit="1" customWidth="1"/>
    <col min="11533" max="11534" width="8.28515625" style="312" customWidth="1"/>
    <col min="11535" max="11535" width="8.28515625" style="312" bestFit="1" customWidth="1"/>
    <col min="11536" max="11776" width="9.140625" style="312"/>
    <col min="11777" max="11778" width="0" style="312" hidden="1" customWidth="1"/>
    <col min="11779" max="11779" width="81.5703125" style="312" customWidth="1"/>
    <col min="11780" max="11782" width="8.28515625" style="312" bestFit="1" customWidth="1"/>
    <col min="11783" max="11783" width="7.28515625" style="312" bestFit="1" customWidth="1"/>
    <col min="11784" max="11784" width="8.28515625" style="312" bestFit="1" customWidth="1"/>
    <col min="11785" max="11785" width="7.28515625" style="312" bestFit="1" customWidth="1"/>
    <col min="11786" max="11786" width="8.28515625" style="312" bestFit="1" customWidth="1"/>
    <col min="11787" max="11787" width="8.28515625" style="312" customWidth="1"/>
    <col min="11788" max="11788" width="8.28515625" style="312" bestFit="1" customWidth="1"/>
    <col min="11789" max="11790" width="8.28515625" style="312" customWidth="1"/>
    <col min="11791" max="11791" width="8.28515625" style="312" bestFit="1" customWidth="1"/>
    <col min="11792" max="12032" width="9.140625" style="312"/>
    <col min="12033" max="12034" width="0" style="312" hidden="1" customWidth="1"/>
    <col min="12035" max="12035" width="81.5703125" style="312" customWidth="1"/>
    <col min="12036" max="12038" width="8.28515625" style="312" bestFit="1" customWidth="1"/>
    <col min="12039" max="12039" width="7.28515625" style="312" bestFit="1" customWidth="1"/>
    <col min="12040" max="12040" width="8.28515625" style="312" bestFit="1" customWidth="1"/>
    <col min="12041" max="12041" width="7.28515625" style="312" bestFit="1" customWidth="1"/>
    <col min="12042" max="12042" width="8.28515625" style="312" bestFit="1" customWidth="1"/>
    <col min="12043" max="12043" width="8.28515625" style="312" customWidth="1"/>
    <col min="12044" max="12044" width="8.28515625" style="312" bestFit="1" customWidth="1"/>
    <col min="12045" max="12046" width="8.28515625" style="312" customWidth="1"/>
    <col min="12047" max="12047" width="8.28515625" style="312" bestFit="1" customWidth="1"/>
    <col min="12048" max="12288" width="9.140625" style="312"/>
    <col min="12289" max="12290" width="0" style="312" hidden="1" customWidth="1"/>
    <col min="12291" max="12291" width="81.5703125" style="312" customWidth="1"/>
    <col min="12292" max="12294" width="8.28515625" style="312" bestFit="1" customWidth="1"/>
    <col min="12295" max="12295" width="7.28515625" style="312" bestFit="1" customWidth="1"/>
    <col min="12296" max="12296" width="8.28515625" style="312" bestFit="1" customWidth="1"/>
    <col min="12297" max="12297" width="7.28515625" style="312" bestFit="1" customWidth="1"/>
    <col min="12298" max="12298" width="8.28515625" style="312" bestFit="1" customWidth="1"/>
    <col min="12299" max="12299" width="8.28515625" style="312" customWidth="1"/>
    <col min="12300" max="12300" width="8.28515625" style="312" bestFit="1" customWidth="1"/>
    <col min="12301" max="12302" width="8.28515625" style="312" customWidth="1"/>
    <col min="12303" max="12303" width="8.28515625" style="312" bestFit="1" customWidth="1"/>
    <col min="12304" max="12544" width="9.140625" style="312"/>
    <col min="12545" max="12546" width="0" style="312" hidden="1" customWidth="1"/>
    <col min="12547" max="12547" width="81.5703125" style="312" customWidth="1"/>
    <col min="12548" max="12550" width="8.28515625" style="312" bestFit="1" customWidth="1"/>
    <col min="12551" max="12551" width="7.28515625" style="312" bestFit="1" customWidth="1"/>
    <col min="12552" max="12552" width="8.28515625" style="312" bestFit="1" customWidth="1"/>
    <col min="12553" max="12553" width="7.28515625" style="312" bestFit="1" customWidth="1"/>
    <col min="12554" max="12554" width="8.28515625" style="312" bestFit="1" customWidth="1"/>
    <col min="12555" max="12555" width="8.28515625" style="312" customWidth="1"/>
    <col min="12556" max="12556" width="8.28515625" style="312" bestFit="1" customWidth="1"/>
    <col min="12557" max="12558" width="8.28515625" style="312" customWidth="1"/>
    <col min="12559" max="12559" width="8.28515625" style="312" bestFit="1" customWidth="1"/>
    <col min="12560" max="12800" width="9.140625" style="312"/>
    <col min="12801" max="12802" width="0" style="312" hidden="1" customWidth="1"/>
    <col min="12803" max="12803" width="81.5703125" style="312" customWidth="1"/>
    <col min="12804" max="12806" width="8.28515625" style="312" bestFit="1" customWidth="1"/>
    <col min="12807" max="12807" width="7.28515625" style="312" bestFit="1" customWidth="1"/>
    <col min="12808" max="12808" width="8.28515625" style="312" bestFit="1" customWidth="1"/>
    <col min="12809" max="12809" width="7.28515625" style="312" bestFit="1" customWidth="1"/>
    <col min="12810" max="12810" width="8.28515625" style="312" bestFit="1" customWidth="1"/>
    <col min="12811" max="12811" width="8.28515625" style="312" customWidth="1"/>
    <col min="12812" max="12812" width="8.28515625" style="312" bestFit="1" customWidth="1"/>
    <col min="12813" max="12814" width="8.28515625" style="312" customWidth="1"/>
    <col min="12815" max="12815" width="8.28515625" style="312" bestFit="1" customWidth="1"/>
    <col min="12816" max="13056" width="9.140625" style="312"/>
    <col min="13057" max="13058" width="0" style="312" hidden="1" customWidth="1"/>
    <col min="13059" max="13059" width="81.5703125" style="312" customWidth="1"/>
    <col min="13060" max="13062" width="8.28515625" style="312" bestFit="1" customWidth="1"/>
    <col min="13063" max="13063" width="7.28515625" style="312" bestFit="1" customWidth="1"/>
    <col min="13064" max="13064" width="8.28515625" style="312" bestFit="1" customWidth="1"/>
    <col min="13065" max="13065" width="7.28515625" style="312" bestFit="1" customWidth="1"/>
    <col min="13066" max="13066" width="8.28515625" style="312" bestFit="1" customWidth="1"/>
    <col min="13067" max="13067" width="8.28515625" style="312" customWidth="1"/>
    <col min="13068" max="13068" width="8.28515625" style="312" bestFit="1" customWidth="1"/>
    <col min="13069" max="13070" width="8.28515625" style="312" customWidth="1"/>
    <col min="13071" max="13071" width="8.28515625" style="312" bestFit="1" customWidth="1"/>
    <col min="13072" max="13312" width="9.140625" style="312"/>
    <col min="13313" max="13314" width="0" style="312" hidden="1" customWidth="1"/>
    <col min="13315" max="13315" width="81.5703125" style="312" customWidth="1"/>
    <col min="13316" max="13318" width="8.28515625" style="312" bestFit="1" customWidth="1"/>
    <col min="13319" max="13319" width="7.28515625" style="312" bestFit="1" customWidth="1"/>
    <col min="13320" max="13320" width="8.28515625" style="312" bestFit="1" customWidth="1"/>
    <col min="13321" max="13321" width="7.28515625" style="312" bestFit="1" customWidth="1"/>
    <col min="13322" max="13322" width="8.28515625" style="312" bestFit="1" customWidth="1"/>
    <col min="13323" max="13323" width="8.28515625" style="312" customWidth="1"/>
    <col min="13324" max="13324" width="8.28515625" style="312" bestFit="1" customWidth="1"/>
    <col min="13325" max="13326" width="8.28515625" style="312" customWidth="1"/>
    <col min="13327" max="13327" width="8.28515625" style="312" bestFit="1" customWidth="1"/>
    <col min="13328" max="13568" width="9.140625" style="312"/>
    <col min="13569" max="13570" width="0" style="312" hidden="1" customWidth="1"/>
    <col min="13571" max="13571" width="81.5703125" style="312" customWidth="1"/>
    <col min="13572" max="13574" width="8.28515625" style="312" bestFit="1" customWidth="1"/>
    <col min="13575" max="13575" width="7.28515625" style="312" bestFit="1" customWidth="1"/>
    <col min="13576" max="13576" width="8.28515625" style="312" bestFit="1" customWidth="1"/>
    <col min="13577" max="13577" width="7.28515625" style="312" bestFit="1" customWidth="1"/>
    <col min="13578" max="13578" width="8.28515625" style="312" bestFit="1" customWidth="1"/>
    <col min="13579" max="13579" width="8.28515625" style="312" customWidth="1"/>
    <col min="13580" max="13580" width="8.28515625" style="312" bestFit="1" customWidth="1"/>
    <col min="13581" max="13582" width="8.28515625" style="312" customWidth="1"/>
    <col min="13583" max="13583" width="8.28515625" style="312" bestFit="1" customWidth="1"/>
    <col min="13584" max="13824" width="9.140625" style="312"/>
    <col min="13825" max="13826" width="0" style="312" hidden="1" customWidth="1"/>
    <col min="13827" max="13827" width="81.5703125" style="312" customWidth="1"/>
    <col min="13828" max="13830" width="8.28515625" style="312" bestFit="1" customWidth="1"/>
    <col min="13831" max="13831" width="7.28515625" style="312" bestFit="1" customWidth="1"/>
    <col min="13832" max="13832" width="8.28515625" style="312" bestFit="1" customWidth="1"/>
    <col min="13833" max="13833" width="7.28515625" style="312" bestFit="1" customWidth="1"/>
    <col min="13834" max="13834" width="8.28515625" style="312" bestFit="1" customWidth="1"/>
    <col min="13835" max="13835" width="8.28515625" style="312" customWidth="1"/>
    <col min="13836" max="13836" width="8.28515625" style="312" bestFit="1" customWidth="1"/>
    <col min="13837" max="13838" width="8.28515625" style="312" customWidth="1"/>
    <col min="13839" max="13839" width="8.28515625" style="312" bestFit="1" customWidth="1"/>
    <col min="13840" max="14080" width="9.140625" style="312"/>
    <col min="14081" max="14082" width="0" style="312" hidden="1" customWidth="1"/>
    <col min="14083" max="14083" width="81.5703125" style="312" customWidth="1"/>
    <col min="14084" max="14086" width="8.28515625" style="312" bestFit="1" customWidth="1"/>
    <col min="14087" max="14087" width="7.28515625" style="312" bestFit="1" customWidth="1"/>
    <col min="14088" max="14088" width="8.28515625" style="312" bestFit="1" customWidth="1"/>
    <col min="14089" max="14089" width="7.28515625" style="312" bestFit="1" customWidth="1"/>
    <col min="14090" max="14090" width="8.28515625" style="312" bestFit="1" customWidth="1"/>
    <col min="14091" max="14091" width="8.28515625" style="312" customWidth="1"/>
    <col min="14092" max="14092" width="8.28515625" style="312" bestFit="1" customWidth="1"/>
    <col min="14093" max="14094" width="8.28515625" style="312" customWidth="1"/>
    <col min="14095" max="14095" width="8.28515625" style="312" bestFit="1" customWidth="1"/>
    <col min="14096" max="14336" width="9.140625" style="312"/>
    <col min="14337" max="14338" width="0" style="312" hidden="1" customWidth="1"/>
    <col min="14339" max="14339" width="81.5703125" style="312" customWidth="1"/>
    <col min="14340" max="14342" width="8.28515625" style="312" bestFit="1" customWidth="1"/>
    <col min="14343" max="14343" width="7.28515625" style="312" bestFit="1" customWidth="1"/>
    <col min="14344" max="14344" width="8.28515625" style="312" bestFit="1" customWidth="1"/>
    <col min="14345" max="14345" width="7.28515625" style="312" bestFit="1" customWidth="1"/>
    <col min="14346" max="14346" width="8.28515625" style="312" bestFit="1" customWidth="1"/>
    <col min="14347" max="14347" width="8.28515625" style="312" customWidth="1"/>
    <col min="14348" max="14348" width="8.28515625" style="312" bestFit="1" customWidth="1"/>
    <col min="14349" max="14350" width="8.28515625" style="312" customWidth="1"/>
    <col min="14351" max="14351" width="8.28515625" style="312" bestFit="1" customWidth="1"/>
    <col min="14352" max="14592" width="9.140625" style="312"/>
    <col min="14593" max="14594" width="0" style="312" hidden="1" customWidth="1"/>
    <col min="14595" max="14595" width="81.5703125" style="312" customWidth="1"/>
    <col min="14596" max="14598" width="8.28515625" style="312" bestFit="1" customWidth="1"/>
    <col min="14599" max="14599" width="7.28515625" style="312" bestFit="1" customWidth="1"/>
    <col min="14600" max="14600" width="8.28515625" style="312" bestFit="1" customWidth="1"/>
    <col min="14601" max="14601" width="7.28515625" style="312" bestFit="1" customWidth="1"/>
    <col min="14602" max="14602" width="8.28515625" style="312" bestFit="1" customWidth="1"/>
    <col min="14603" max="14603" width="8.28515625" style="312" customWidth="1"/>
    <col min="14604" max="14604" width="8.28515625" style="312" bestFit="1" customWidth="1"/>
    <col min="14605" max="14606" width="8.28515625" style="312" customWidth="1"/>
    <col min="14607" max="14607" width="8.28515625" style="312" bestFit="1" customWidth="1"/>
    <col min="14608" max="14848" width="9.140625" style="312"/>
    <col min="14849" max="14850" width="0" style="312" hidden="1" customWidth="1"/>
    <col min="14851" max="14851" width="81.5703125" style="312" customWidth="1"/>
    <col min="14852" max="14854" width="8.28515625" style="312" bestFit="1" customWidth="1"/>
    <col min="14855" max="14855" width="7.28515625" style="312" bestFit="1" customWidth="1"/>
    <col min="14856" max="14856" width="8.28515625" style="312" bestFit="1" customWidth="1"/>
    <col min="14857" max="14857" width="7.28515625" style="312" bestFit="1" customWidth="1"/>
    <col min="14858" max="14858" width="8.28515625" style="312" bestFit="1" customWidth="1"/>
    <col min="14859" max="14859" width="8.28515625" style="312" customWidth="1"/>
    <col min="14860" max="14860" width="8.28515625" style="312" bestFit="1" customWidth="1"/>
    <col min="14861" max="14862" width="8.28515625" style="312" customWidth="1"/>
    <col min="14863" max="14863" width="8.28515625" style="312" bestFit="1" customWidth="1"/>
    <col min="14864" max="15104" width="9.140625" style="312"/>
    <col min="15105" max="15106" width="0" style="312" hidden="1" customWidth="1"/>
    <col min="15107" max="15107" width="81.5703125" style="312" customWidth="1"/>
    <col min="15108" max="15110" width="8.28515625" style="312" bestFit="1" customWidth="1"/>
    <col min="15111" max="15111" width="7.28515625" style="312" bestFit="1" customWidth="1"/>
    <col min="15112" max="15112" width="8.28515625" style="312" bestFit="1" customWidth="1"/>
    <col min="15113" max="15113" width="7.28515625" style="312" bestFit="1" customWidth="1"/>
    <col min="15114" max="15114" width="8.28515625" style="312" bestFit="1" customWidth="1"/>
    <col min="15115" max="15115" width="8.28515625" style="312" customWidth="1"/>
    <col min="15116" max="15116" width="8.28515625" style="312" bestFit="1" customWidth="1"/>
    <col min="15117" max="15118" width="8.28515625" style="312" customWidth="1"/>
    <col min="15119" max="15119" width="8.28515625" style="312" bestFit="1" customWidth="1"/>
    <col min="15120" max="15360" width="9.140625" style="312"/>
    <col min="15361" max="15362" width="0" style="312" hidden="1" customWidth="1"/>
    <col min="15363" max="15363" width="81.5703125" style="312" customWidth="1"/>
    <col min="15364" max="15366" width="8.28515625" style="312" bestFit="1" customWidth="1"/>
    <col min="15367" max="15367" width="7.28515625" style="312" bestFit="1" customWidth="1"/>
    <col min="15368" max="15368" width="8.28515625" style="312" bestFit="1" customWidth="1"/>
    <col min="15369" max="15369" width="7.28515625" style="312" bestFit="1" customWidth="1"/>
    <col min="15370" max="15370" width="8.28515625" style="312" bestFit="1" customWidth="1"/>
    <col min="15371" max="15371" width="8.28515625" style="312" customWidth="1"/>
    <col min="15372" max="15372" width="8.28515625" style="312" bestFit="1" customWidth="1"/>
    <col min="15373" max="15374" width="8.28515625" style="312" customWidth="1"/>
    <col min="15375" max="15375" width="8.28515625" style="312" bestFit="1" customWidth="1"/>
    <col min="15376" max="15616" width="9.140625" style="312"/>
    <col min="15617" max="15618" width="0" style="312" hidden="1" customWidth="1"/>
    <col min="15619" max="15619" width="81.5703125" style="312" customWidth="1"/>
    <col min="15620" max="15622" width="8.28515625" style="312" bestFit="1" customWidth="1"/>
    <col min="15623" max="15623" width="7.28515625" style="312" bestFit="1" customWidth="1"/>
    <col min="15624" max="15624" width="8.28515625" style="312" bestFit="1" customWidth="1"/>
    <col min="15625" max="15625" width="7.28515625" style="312" bestFit="1" customWidth="1"/>
    <col min="15626" max="15626" width="8.28515625" style="312" bestFit="1" customWidth="1"/>
    <col min="15627" max="15627" width="8.28515625" style="312" customWidth="1"/>
    <col min="15628" max="15628" width="8.28515625" style="312" bestFit="1" customWidth="1"/>
    <col min="15629" max="15630" width="8.28515625" style="312" customWidth="1"/>
    <col min="15631" max="15631" width="8.28515625" style="312" bestFit="1" customWidth="1"/>
    <col min="15632" max="15872" width="9.140625" style="312"/>
    <col min="15873" max="15874" width="0" style="312" hidden="1" customWidth="1"/>
    <col min="15875" max="15875" width="81.5703125" style="312" customWidth="1"/>
    <col min="15876" max="15878" width="8.28515625" style="312" bestFit="1" customWidth="1"/>
    <col min="15879" max="15879" width="7.28515625" style="312" bestFit="1" customWidth="1"/>
    <col min="15880" max="15880" width="8.28515625" style="312" bestFit="1" customWidth="1"/>
    <col min="15881" max="15881" width="7.28515625" style="312" bestFit="1" customWidth="1"/>
    <col min="15882" max="15882" width="8.28515625" style="312" bestFit="1" customWidth="1"/>
    <col min="15883" max="15883" width="8.28515625" style="312" customWidth="1"/>
    <col min="15884" max="15884" width="8.28515625" style="312" bestFit="1" customWidth="1"/>
    <col min="15885" max="15886" width="8.28515625" style="312" customWidth="1"/>
    <col min="15887" max="15887" width="8.28515625" style="312" bestFit="1" customWidth="1"/>
    <col min="15888" max="16128" width="9.140625" style="312"/>
    <col min="16129" max="16130" width="0" style="312" hidden="1" customWidth="1"/>
    <col min="16131" max="16131" width="81.5703125" style="312" customWidth="1"/>
    <col min="16132" max="16134" width="8.28515625" style="312" bestFit="1" customWidth="1"/>
    <col min="16135" max="16135" width="7.28515625" style="312" bestFit="1" customWidth="1"/>
    <col min="16136" max="16136" width="8.28515625" style="312" bestFit="1" customWidth="1"/>
    <col min="16137" max="16137" width="7.28515625" style="312" bestFit="1" customWidth="1"/>
    <col min="16138" max="16138" width="8.28515625" style="312" bestFit="1" customWidth="1"/>
    <col min="16139" max="16139" width="8.28515625" style="312" customWidth="1"/>
    <col min="16140" max="16140" width="8.28515625" style="312" bestFit="1" customWidth="1"/>
    <col min="16141" max="16142" width="8.28515625" style="312" customWidth="1"/>
    <col min="16143" max="16143" width="8.28515625" style="312" bestFit="1" customWidth="1"/>
    <col min="16144" max="16384" width="9.140625" style="312"/>
  </cols>
  <sheetData>
    <row r="1" spans="1:16" s="307" customFormat="1" ht="15" customHeight="1">
      <c r="A1" s="336"/>
      <c r="B1" s="336"/>
      <c r="C1" s="880"/>
      <c r="D1" s="880"/>
      <c r="E1" s="880"/>
      <c r="F1" s="880"/>
      <c r="G1" s="880"/>
      <c r="H1" s="880"/>
      <c r="I1" s="880"/>
      <c r="J1" s="880"/>
      <c r="K1" s="880"/>
      <c r="L1" s="880"/>
      <c r="M1" s="880"/>
      <c r="N1" s="880"/>
      <c r="O1" s="880"/>
      <c r="P1" s="855" t="s">
        <v>1449</v>
      </c>
    </row>
    <row r="2" spans="1:16" s="307" customFormat="1" ht="15" customHeight="1">
      <c r="A2" s="881" t="s">
        <v>353</v>
      </c>
      <c r="B2" s="881"/>
      <c r="C2" s="881"/>
      <c r="D2" s="881"/>
      <c r="E2" s="881"/>
      <c r="F2" s="881"/>
      <c r="G2" s="881"/>
      <c r="H2" s="881"/>
      <c r="I2" s="881"/>
      <c r="J2" s="881"/>
      <c r="K2" s="881"/>
      <c r="L2" s="881"/>
      <c r="M2" s="881"/>
      <c r="N2" s="881"/>
      <c r="O2" s="881"/>
    </row>
    <row r="3" spans="1:16" s="307" customFormat="1" ht="15" customHeight="1">
      <c r="A3" s="336"/>
      <c r="B3" s="336"/>
      <c r="C3" s="881" t="s">
        <v>634</v>
      </c>
      <c r="D3" s="881"/>
      <c r="E3" s="881"/>
      <c r="F3" s="881"/>
      <c r="G3" s="881"/>
      <c r="H3" s="881"/>
      <c r="I3" s="881"/>
      <c r="J3" s="881"/>
      <c r="K3" s="881"/>
      <c r="L3" s="881"/>
      <c r="M3" s="881"/>
      <c r="N3" s="881"/>
      <c r="O3" s="881"/>
    </row>
    <row r="4" spans="1:16" s="307" customFormat="1" ht="15" customHeight="1">
      <c r="A4" s="882"/>
      <c r="B4" s="881"/>
      <c r="C4" s="881"/>
      <c r="D4" s="881"/>
      <c r="E4" s="881"/>
      <c r="F4" s="881"/>
      <c r="G4" s="881"/>
      <c r="H4" s="881"/>
      <c r="I4" s="881"/>
      <c r="J4" s="881"/>
      <c r="K4" s="881"/>
      <c r="L4" s="881"/>
      <c r="M4" s="881"/>
      <c r="N4" s="881"/>
      <c r="O4" s="881"/>
    </row>
    <row r="5" spans="1:16" s="310" customFormat="1" ht="15" customHeight="1" thickBot="1">
      <c r="A5" s="308"/>
      <c r="B5" s="309"/>
      <c r="C5" s="309"/>
      <c r="D5" s="309"/>
      <c r="E5" s="309"/>
      <c r="F5" s="309"/>
      <c r="G5" s="309"/>
      <c r="H5" s="309"/>
      <c r="I5" s="309"/>
      <c r="J5" s="309"/>
      <c r="K5" s="309"/>
      <c r="L5" s="309"/>
      <c r="M5" s="309"/>
      <c r="N5" s="309"/>
      <c r="O5" s="309"/>
    </row>
    <row r="6" spans="1:16" s="311" customFormat="1" ht="30" customHeight="1" thickTop="1" thickBot="1">
      <c r="A6" s="285"/>
      <c r="B6" s="285"/>
      <c r="C6" s="767"/>
      <c r="D6" s="762" t="s">
        <v>561</v>
      </c>
      <c r="E6" s="762" t="s">
        <v>562</v>
      </c>
      <c r="F6" s="762" t="s">
        <v>563</v>
      </c>
      <c r="G6" s="762" t="s">
        <v>564</v>
      </c>
      <c r="H6" s="762" t="s">
        <v>565</v>
      </c>
      <c r="I6" s="762" t="s">
        <v>566</v>
      </c>
      <c r="J6" s="762" t="s">
        <v>567</v>
      </c>
      <c r="K6" s="762" t="s">
        <v>568</v>
      </c>
      <c r="L6" s="768" t="s">
        <v>569</v>
      </c>
      <c r="M6" s="768" t="s">
        <v>1445</v>
      </c>
      <c r="N6" s="768" t="s">
        <v>570</v>
      </c>
      <c r="O6" s="768" t="s">
        <v>1446</v>
      </c>
    </row>
    <row r="7" spans="1:16" ht="15" customHeight="1" thickTop="1" thickBot="1">
      <c r="A7" s="285"/>
      <c r="B7" s="285"/>
      <c r="C7" s="304"/>
      <c r="D7" s="304"/>
      <c r="E7" s="304"/>
      <c r="F7" s="304"/>
      <c r="G7" s="304"/>
      <c r="H7" s="304"/>
      <c r="I7" s="304"/>
      <c r="J7" s="304"/>
      <c r="K7" s="304"/>
      <c r="L7" s="304"/>
      <c r="M7" s="304"/>
      <c r="N7" s="304"/>
      <c r="O7" s="304"/>
    </row>
    <row r="8" spans="1:16" s="314" customFormat="1" ht="15" customHeight="1" thickTop="1" thickBot="1">
      <c r="A8" s="285"/>
      <c r="B8" s="313"/>
      <c r="C8" s="769" t="s">
        <v>445</v>
      </c>
      <c r="D8" s="770"/>
      <c r="E8" s="770"/>
      <c r="F8" s="770"/>
      <c r="G8" s="770"/>
      <c r="H8" s="770"/>
      <c r="I8" s="770"/>
      <c r="J8" s="770"/>
      <c r="K8" s="770"/>
      <c r="L8" s="770"/>
      <c r="M8" s="770"/>
      <c r="N8" s="770"/>
      <c r="O8" s="771"/>
    </row>
    <row r="9" spans="1:16" ht="15" customHeight="1" thickTop="1">
      <c r="A9" s="285" t="s">
        <v>635</v>
      </c>
      <c r="B9" s="110" t="s">
        <v>636</v>
      </c>
      <c r="C9" s="111" t="s">
        <v>637</v>
      </c>
      <c r="D9" s="315">
        <v>0.1183</v>
      </c>
      <c r="E9" s="315">
        <v>0.11550000000000001</v>
      </c>
      <c r="F9" s="315">
        <v>0.1138</v>
      </c>
      <c r="G9" s="315">
        <v>0.1066</v>
      </c>
      <c r="H9" s="315">
        <v>0.1263</v>
      </c>
      <c r="I9" s="315">
        <v>0.11509999999999999</v>
      </c>
      <c r="J9" s="315">
        <v>0.1047</v>
      </c>
      <c r="K9" s="315">
        <v>0.1086</v>
      </c>
      <c r="L9" s="315">
        <v>0.1016</v>
      </c>
      <c r="M9" s="315">
        <v>0.1046</v>
      </c>
      <c r="N9" s="315">
        <v>0.1094</v>
      </c>
      <c r="O9" s="315">
        <v>0.1114</v>
      </c>
    </row>
    <row r="10" spans="1:16" ht="15" customHeight="1" thickBot="1">
      <c r="A10" s="285" t="s">
        <v>635</v>
      </c>
      <c r="B10" s="110" t="s">
        <v>638</v>
      </c>
      <c r="C10" s="111" t="s">
        <v>639</v>
      </c>
      <c r="D10" s="315">
        <v>0.70169999999999999</v>
      </c>
      <c r="E10" s="315">
        <v>0.69669999999999999</v>
      </c>
      <c r="F10" s="315">
        <v>0.70750000000000002</v>
      </c>
      <c r="G10" s="315">
        <v>0.71650000000000003</v>
      </c>
      <c r="H10" s="315">
        <v>0.72309999999999997</v>
      </c>
      <c r="I10" s="315">
        <v>0.74250000000000005</v>
      </c>
      <c r="J10" s="315">
        <v>0.74929999999999997</v>
      </c>
      <c r="K10" s="315">
        <v>0.73899999999999999</v>
      </c>
      <c r="L10" s="315">
        <v>0.74470000000000003</v>
      </c>
      <c r="M10" s="315">
        <v>0.752</v>
      </c>
      <c r="N10" s="315">
        <v>0.747</v>
      </c>
      <c r="O10" s="315">
        <v>0.7409</v>
      </c>
    </row>
    <row r="11" spans="1:16" s="316" customFormat="1" ht="15" customHeight="1" thickTop="1" thickBot="1">
      <c r="A11" s="285"/>
      <c r="B11" s="313"/>
      <c r="C11" s="769" t="s">
        <v>448</v>
      </c>
      <c r="D11" s="770"/>
      <c r="E11" s="770"/>
      <c r="F11" s="770"/>
      <c r="G11" s="770"/>
      <c r="H11" s="770"/>
      <c r="I11" s="770"/>
      <c r="J11" s="770"/>
      <c r="K11" s="770"/>
      <c r="L11" s="800"/>
      <c r="M11" s="800"/>
      <c r="N11" s="800"/>
      <c r="O11" s="771"/>
    </row>
    <row r="12" spans="1:16" s="311" customFormat="1" ht="15" customHeight="1" thickTop="1">
      <c r="A12" s="285" t="s">
        <v>635</v>
      </c>
      <c r="B12" s="110" t="s">
        <v>640</v>
      </c>
      <c r="C12" s="111" t="s">
        <v>641</v>
      </c>
      <c r="D12" s="315">
        <v>0.76939999999999997</v>
      </c>
      <c r="E12" s="315">
        <v>0.77490000000000003</v>
      </c>
      <c r="F12" s="315">
        <v>0.77170000000000005</v>
      </c>
      <c r="G12" s="315">
        <v>0.76119999999999999</v>
      </c>
      <c r="H12" s="315">
        <v>0.75049999999999994</v>
      </c>
      <c r="I12" s="315">
        <v>0.72840000000000005</v>
      </c>
      <c r="J12" s="315">
        <v>0.70909999999999995</v>
      </c>
      <c r="K12" s="315">
        <v>0.71389999999999998</v>
      </c>
      <c r="L12" s="315">
        <v>0.73099999999999998</v>
      </c>
      <c r="M12" s="315">
        <v>0.7087</v>
      </c>
      <c r="N12" s="315">
        <v>0.71809999999999996</v>
      </c>
      <c r="O12" s="315">
        <v>0.72509999999999997</v>
      </c>
    </row>
    <row r="13" spans="1:16" s="318" customFormat="1" ht="15" customHeight="1">
      <c r="A13" s="285" t="s">
        <v>635</v>
      </c>
      <c r="B13" s="110" t="s">
        <v>642</v>
      </c>
      <c r="C13" s="111" t="s">
        <v>643</v>
      </c>
      <c r="D13" s="317">
        <v>0.76939999999999997</v>
      </c>
      <c r="E13" s="315">
        <v>0.77490000000000003</v>
      </c>
      <c r="F13" s="315">
        <v>0.77170000000000005</v>
      </c>
      <c r="G13" s="315">
        <v>0.76119999999999999</v>
      </c>
      <c r="H13" s="315">
        <v>0.75060000000000004</v>
      </c>
      <c r="I13" s="315">
        <v>0.72909999999999997</v>
      </c>
      <c r="J13" s="315">
        <v>0.7097</v>
      </c>
      <c r="K13" s="315">
        <v>0.71430000000000005</v>
      </c>
      <c r="L13" s="315">
        <v>0.73129999999999995</v>
      </c>
      <c r="M13" s="315">
        <v>0.7107</v>
      </c>
      <c r="N13" s="315">
        <v>0.7198</v>
      </c>
      <c r="O13" s="315">
        <v>0.72550000000000003</v>
      </c>
    </row>
    <row r="14" spans="1:16" s="318" customFormat="1" ht="15" customHeight="1">
      <c r="A14" s="285"/>
      <c r="B14" s="110"/>
      <c r="C14" s="111" t="s">
        <v>644</v>
      </c>
      <c r="D14" s="315">
        <v>5.5500000000000001E-2</v>
      </c>
      <c r="E14" s="315">
        <v>5.5100000000000003E-2</v>
      </c>
      <c r="F14" s="315">
        <v>5.2200000000000003E-2</v>
      </c>
      <c r="G14" s="315">
        <v>6.25E-2</v>
      </c>
      <c r="H14" s="315">
        <v>6.6199999999999995E-2</v>
      </c>
      <c r="I14" s="315">
        <v>7.2099999999999997E-2</v>
      </c>
      <c r="J14" s="315">
        <v>8.2199999999999995E-2</v>
      </c>
      <c r="K14" s="315">
        <v>8.0199999999999994E-2</v>
      </c>
      <c r="L14" s="315">
        <v>7.9000000000000001E-2</v>
      </c>
      <c r="M14" s="315">
        <v>8.8700000000000001E-2</v>
      </c>
      <c r="N14" s="315">
        <v>7.9000000000000001E-2</v>
      </c>
      <c r="O14" s="315">
        <v>8.0799999999999997E-2</v>
      </c>
    </row>
    <row r="15" spans="1:16" s="318" customFormat="1" ht="15" customHeight="1" thickBot="1">
      <c r="A15" s="285" t="s">
        <v>635</v>
      </c>
      <c r="B15" s="110" t="s">
        <v>645</v>
      </c>
      <c r="C15" s="111" t="s">
        <v>646</v>
      </c>
      <c r="D15" s="315">
        <v>2.0000000000000001E-4</v>
      </c>
      <c r="E15" s="315">
        <v>2.0000000000000001E-4</v>
      </c>
      <c r="F15" s="315">
        <v>2.0000000000000001E-4</v>
      </c>
      <c r="G15" s="315">
        <v>2.0000000000000001E-4</v>
      </c>
      <c r="H15" s="315">
        <v>2.0000000000000001E-4</v>
      </c>
      <c r="I15" s="315">
        <v>2.0000000000000001E-4</v>
      </c>
      <c r="J15" s="315">
        <v>2.0000000000000001E-4</v>
      </c>
      <c r="K15" s="315">
        <v>2.0000000000000001E-4</v>
      </c>
      <c r="L15" s="315">
        <v>2.0000000000000001E-4</v>
      </c>
      <c r="M15" s="315">
        <v>2.0000000000000001E-4</v>
      </c>
      <c r="N15" s="315">
        <v>2.0000000000000001E-4</v>
      </c>
      <c r="O15" s="315">
        <v>2.0000000000000001E-4</v>
      </c>
    </row>
    <row r="16" spans="1:16" s="316" customFormat="1" ht="15" customHeight="1" thickTop="1" thickBot="1">
      <c r="A16" s="285"/>
      <c r="B16" s="313"/>
      <c r="C16" s="769" t="s">
        <v>647</v>
      </c>
      <c r="D16" s="770"/>
      <c r="E16" s="770"/>
      <c r="F16" s="770"/>
      <c r="G16" s="770"/>
      <c r="H16" s="770"/>
      <c r="I16" s="770"/>
      <c r="J16" s="770"/>
      <c r="K16" s="770"/>
      <c r="L16" s="800"/>
      <c r="M16" s="800"/>
      <c r="N16" s="800"/>
      <c r="O16" s="771"/>
    </row>
    <row r="17" spans="1:15" s="311" customFormat="1" ht="15" customHeight="1" thickTop="1">
      <c r="A17" s="285" t="s">
        <v>635</v>
      </c>
      <c r="B17" s="110" t="s">
        <v>648</v>
      </c>
      <c r="C17" s="111" t="s">
        <v>649</v>
      </c>
      <c r="D17" s="315">
        <v>0.1154</v>
      </c>
      <c r="E17" s="315">
        <v>0.1762</v>
      </c>
      <c r="F17" s="315">
        <v>0.14269999999999999</v>
      </c>
      <c r="G17" s="315">
        <v>0.1265</v>
      </c>
      <c r="H17" s="315">
        <v>0.1123</v>
      </c>
      <c r="I17" s="315">
        <v>0.10680000000000001</v>
      </c>
      <c r="J17" s="315">
        <v>7.5300000000000006E-2</v>
      </c>
      <c r="K17" s="315">
        <v>6.7199999999999996E-2</v>
      </c>
      <c r="L17" s="315">
        <v>7.9000000000000001E-2</v>
      </c>
      <c r="M17" s="315">
        <v>6.7799999999999999E-2</v>
      </c>
      <c r="N17" s="315">
        <v>5.79E-2</v>
      </c>
      <c r="O17" s="315">
        <v>5.1299999999999998E-2</v>
      </c>
    </row>
    <row r="18" spans="1:15" s="318" customFormat="1" ht="15" customHeight="1">
      <c r="A18" s="285" t="s">
        <v>635</v>
      </c>
      <c r="B18" s="110" t="s">
        <v>650</v>
      </c>
      <c r="C18" s="111" t="s">
        <v>651</v>
      </c>
      <c r="D18" s="315">
        <v>0.88460000000000005</v>
      </c>
      <c r="E18" s="315">
        <v>0.82379999999999998</v>
      </c>
      <c r="F18" s="315">
        <v>0.85729999999999995</v>
      </c>
      <c r="G18" s="315">
        <v>0.87350000000000005</v>
      </c>
      <c r="H18" s="315">
        <v>0.88770000000000004</v>
      </c>
      <c r="I18" s="315">
        <v>0.89319999999999999</v>
      </c>
      <c r="J18" s="315">
        <v>0.92469999999999997</v>
      </c>
      <c r="K18" s="315">
        <v>0.93279999999999996</v>
      </c>
      <c r="L18" s="315">
        <v>0.92100000000000004</v>
      </c>
      <c r="M18" s="315">
        <v>0.93220000000000003</v>
      </c>
      <c r="N18" s="315">
        <v>0.94210000000000005</v>
      </c>
      <c r="O18" s="315">
        <v>0.94869999999999999</v>
      </c>
    </row>
    <row r="19" spans="1:15" s="318" customFormat="1" ht="15" customHeight="1" thickBot="1">
      <c r="A19" s="285" t="s">
        <v>635</v>
      </c>
      <c r="B19" s="110" t="s">
        <v>652</v>
      </c>
      <c r="C19" s="111" t="s">
        <v>653</v>
      </c>
      <c r="D19" s="319">
        <v>590.3895</v>
      </c>
      <c r="E19" s="319">
        <v>596.69920000000002</v>
      </c>
      <c r="F19" s="319">
        <v>605.7183</v>
      </c>
      <c r="G19" s="319">
        <v>614.42200000000003</v>
      </c>
      <c r="H19" s="319">
        <v>645.2319</v>
      </c>
      <c r="I19" s="319">
        <v>628.03279999999995</v>
      </c>
      <c r="J19" s="319">
        <v>621.57389999999998</v>
      </c>
      <c r="K19" s="319">
        <v>624.17139999999995</v>
      </c>
      <c r="L19" s="319">
        <v>630.20209999999997</v>
      </c>
      <c r="M19" s="319">
        <v>635.91200000000003</v>
      </c>
      <c r="N19" s="319">
        <v>631.23249999999996</v>
      </c>
      <c r="O19" s="319">
        <v>634.08140000000003</v>
      </c>
    </row>
    <row r="20" spans="1:15" s="316" customFormat="1" ht="15" customHeight="1" thickTop="1" thickBot="1">
      <c r="A20" s="285"/>
      <c r="B20" s="313"/>
      <c r="C20" s="769" t="s">
        <v>654</v>
      </c>
      <c r="D20" s="770"/>
      <c r="E20" s="770"/>
      <c r="F20" s="770"/>
      <c r="G20" s="770"/>
      <c r="H20" s="770"/>
      <c r="I20" s="770"/>
      <c r="J20" s="770"/>
      <c r="K20" s="770"/>
      <c r="L20" s="800"/>
      <c r="M20" s="800"/>
      <c r="N20" s="800"/>
      <c r="O20" s="771"/>
    </row>
    <row r="21" spans="1:15" s="311" customFormat="1" ht="15" customHeight="1" thickTop="1">
      <c r="A21" s="285" t="s">
        <v>635</v>
      </c>
      <c r="B21" s="110" t="s">
        <v>655</v>
      </c>
      <c r="C21" s="111" t="s">
        <v>656</v>
      </c>
      <c r="D21" s="315">
        <v>0.98170000000000002</v>
      </c>
      <c r="E21" s="315">
        <v>0.98109999999999997</v>
      </c>
      <c r="F21" s="315">
        <v>0.97819999999999996</v>
      </c>
      <c r="G21" s="315">
        <v>0.97529999999999994</v>
      </c>
      <c r="H21" s="315">
        <v>0.97289999999999999</v>
      </c>
      <c r="I21" s="315">
        <v>0.96689999999999998</v>
      </c>
      <c r="J21" s="315">
        <v>0.97270000000000001</v>
      </c>
      <c r="K21" s="315">
        <v>0.97529999999999994</v>
      </c>
      <c r="L21" s="315">
        <v>0.96950000000000003</v>
      </c>
      <c r="M21" s="315">
        <v>0.96140000000000003</v>
      </c>
      <c r="N21" s="315">
        <v>0.96379999999999999</v>
      </c>
      <c r="O21" s="315">
        <v>0.95209999999999995</v>
      </c>
    </row>
    <row r="22" spans="1:15" s="318" customFormat="1" ht="15" customHeight="1">
      <c r="A22" s="285" t="s">
        <v>635</v>
      </c>
      <c r="B22" s="110" t="s">
        <v>657</v>
      </c>
      <c r="C22" s="111" t="s">
        <v>658</v>
      </c>
      <c r="D22" s="315">
        <v>2.5399999999999999E-2</v>
      </c>
      <c r="E22" s="315">
        <v>2.7699999999999999E-2</v>
      </c>
      <c r="F22" s="315">
        <v>3.39E-2</v>
      </c>
      <c r="G22" s="315">
        <v>3.7999999999999999E-2</v>
      </c>
      <c r="H22" s="315">
        <v>4.5699999999999998E-2</v>
      </c>
      <c r="I22" s="315">
        <v>5.16E-2</v>
      </c>
      <c r="J22" s="315">
        <v>5.9499999999999997E-2</v>
      </c>
      <c r="K22" s="315">
        <v>0.29289999999999999</v>
      </c>
      <c r="L22" s="315">
        <v>0.29480000000000001</v>
      </c>
      <c r="M22" s="315">
        <v>0.28320000000000001</v>
      </c>
      <c r="N22" s="315">
        <v>0.27200000000000002</v>
      </c>
      <c r="O22" s="315">
        <v>0.2671</v>
      </c>
    </row>
    <row r="23" spans="1:15" s="318" customFormat="1" ht="15" customHeight="1">
      <c r="A23" s="285" t="s">
        <v>635</v>
      </c>
      <c r="B23" s="110" t="s">
        <v>659</v>
      </c>
      <c r="C23" s="111" t="s">
        <v>660</v>
      </c>
      <c r="D23" s="315">
        <v>1.83E-2</v>
      </c>
      <c r="E23" s="315">
        <v>1.89E-2</v>
      </c>
      <c r="F23" s="315">
        <v>2.18E-2</v>
      </c>
      <c r="G23" s="315">
        <v>2.47E-2</v>
      </c>
      <c r="H23" s="315">
        <v>2.7099999999999999E-2</v>
      </c>
      <c r="I23" s="315">
        <v>3.3099999999999997E-2</v>
      </c>
      <c r="J23" s="315">
        <v>2.7300000000000001E-2</v>
      </c>
      <c r="K23" s="315">
        <v>2.47E-2</v>
      </c>
      <c r="L23" s="315">
        <v>3.0499999999999999E-2</v>
      </c>
      <c r="M23" s="315">
        <v>3.8600000000000002E-2</v>
      </c>
      <c r="N23" s="315">
        <v>3.6200000000000003E-2</v>
      </c>
      <c r="O23" s="315">
        <v>4.7899999999999998E-2</v>
      </c>
    </row>
    <row r="24" spans="1:15" s="318" customFormat="1" ht="15" customHeight="1">
      <c r="A24" s="285" t="s">
        <v>635</v>
      </c>
      <c r="B24" s="110" t="s">
        <v>661</v>
      </c>
      <c r="C24" s="111" t="s">
        <v>662</v>
      </c>
      <c r="D24" s="315">
        <v>2.29E-2</v>
      </c>
      <c r="E24" s="315">
        <v>2.47E-2</v>
      </c>
      <c r="F24" s="315">
        <v>3.0499999999999999E-2</v>
      </c>
      <c r="G24" s="315">
        <v>3.3099999999999997E-2</v>
      </c>
      <c r="H24" s="315">
        <v>3.9199999999999999E-2</v>
      </c>
      <c r="I24" s="315">
        <v>4.3900000000000002E-2</v>
      </c>
      <c r="J24" s="315">
        <v>5.4100000000000002E-2</v>
      </c>
      <c r="K24" s="315">
        <v>0.29299999999999998</v>
      </c>
      <c r="L24" s="315">
        <v>0.29060000000000002</v>
      </c>
      <c r="M24" s="315">
        <v>0.27660000000000001</v>
      </c>
      <c r="N24" s="315">
        <v>0.26479999999999998</v>
      </c>
      <c r="O24" s="315">
        <v>0.25569999999999998</v>
      </c>
    </row>
    <row r="25" spans="1:15" s="318" customFormat="1" ht="15" customHeight="1">
      <c r="A25" s="285" t="s">
        <v>635</v>
      </c>
      <c r="B25" s="110" t="s">
        <v>663</v>
      </c>
      <c r="C25" s="111" t="s">
        <v>1014</v>
      </c>
      <c r="D25" s="315">
        <v>0.1116</v>
      </c>
      <c r="E25" s="315">
        <v>0.1245</v>
      </c>
      <c r="F25" s="315">
        <v>0.12039999999999999</v>
      </c>
      <c r="G25" s="315">
        <v>0.15010000000000001</v>
      </c>
      <c r="H25" s="315">
        <v>0.16389999999999999</v>
      </c>
      <c r="I25" s="315">
        <v>0.17699999999999999</v>
      </c>
      <c r="J25" s="315">
        <v>0.1163</v>
      </c>
      <c r="K25" s="315">
        <v>2.46E-2</v>
      </c>
      <c r="L25" s="315">
        <v>4.4299999999999999E-2</v>
      </c>
      <c r="M25" s="315">
        <v>6.13E-2</v>
      </c>
      <c r="N25" s="315">
        <v>6.1699999999999998E-2</v>
      </c>
      <c r="O25" s="315">
        <v>8.8599999999999998E-2</v>
      </c>
    </row>
    <row r="26" spans="1:15" s="318" customFormat="1" ht="15" customHeight="1">
      <c r="A26" s="285" t="s">
        <v>635</v>
      </c>
      <c r="B26" s="110" t="s">
        <v>664</v>
      </c>
      <c r="C26" s="111" t="s">
        <v>665</v>
      </c>
      <c r="D26" s="315">
        <v>8.3999999999999995E-3</v>
      </c>
      <c r="E26" s="315">
        <v>8.3999999999999995E-3</v>
      </c>
      <c r="F26" s="315">
        <v>9.1000000000000004E-3</v>
      </c>
      <c r="G26" s="315">
        <v>9.2999999999999992E-3</v>
      </c>
      <c r="H26" s="315">
        <v>9.5999999999999992E-3</v>
      </c>
      <c r="I26" s="315">
        <v>9.9000000000000008E-3</v>
      </c>
      <c r="J26" s="315">
        <v>8.8599999999999998E-2</v>
      </c>
      <c r="K26" s="315">
        <v>0.1198</v>
      </c>
      <c r="L26" s="315">
        <v>0.10929999999999999</v>
      </c>
      <c r="M26" s="315">
        <v>0.10440000000000001</v>
      </c>
      <c r="N26" s="315">
        <v>9.69E-2</v>
      </c>
      <c r="O26" s="315">
        <v>9.1700000000000004E-2</v>
      </c>
    </row>
    <row r="27" spans="1:15" s="318" customFormat="1" ht="15" customHeight="1">
      <c r="A27" s="285" t="s">
        <v>635</v>
      </c>
      <c r="B27" s="110" t="s">
        <v>666</v>
      </c>
      <c r="C27" s="111" t="s">
        <v>667</v>
      </c>
      <c r="D27" s="315">
        <v>7.0900000000000005E-2</v>
      </c>
      <c r="E27" s="315">
        <v>6.9900000000000004E-2</v>
      </c>
      <c r="F27" s="315">
        <v>7.2300000000000003E-2</v>
      </c>
      <c r="G27" s="315">
        <v>7.5300000000000006E-2</v>
      </c>
      <c r="H27" s="315">
        <v>7.4999999999999997E-2</v>
      </c>
      <c r="I27" s="315">
        <v>8.3000000000000004E-2</v>
      </c>
      <c r="J27" s="315">
        <v>9.4100000000000003E-2</v>
      </c>
      <c r="K27" s="315">
        <v>9.3399999999999997E-2</v>
      </c>
      <c r="L27" s="315">
        <v>8.9499999999999996E-2</v>
      </c>
      <c r="M27" s="315">
        <v>9.5100000000000004E-2</v>
      </c>
      <c r="N27" s="315">
        <v>9.3100000000000002E-2</v>
      </c>
      <c r="O27" s="315">
        <v>9.7699999999999995E-2</v>
      </c>
    </row>
    <row r="28" spans="1:15" s="318" customFormat="1" ht="15" customHeight="1">
      <c r="A28" s="285" t="s">
        <v>635</v>
      </c>
      <c r="B28" s="110" t="s">
        <v>668</v>
      </c>
      <c r="C28" s="111" t="s">
        <v>669</v>
      </c>
      <c r="D28" s="315">
        <v>0.97030000000000005</v>
      </c>
      <c r="E28" s="315">
        <v>0.96809999999999996</v>
      </c>
      <c r="F28" s="315">
        <v>0.96489999999999998</v>
      </c>
      <c r="G28" s="315">
        <v>0.96140000000000003</v>
      </c>
      <c r="H28" s="315">
        <v>0.95879999999999999</v>
      </c>
      <c r="I28" s="315">
        <v>0.95189999999999997</v>
      </c>
      <c r="J28" s="315">
        <v>0.97</v>
      </c>
      <c r="K28" s="315">
        <v>0.96709999999999996</v>
      </c>
      <c r="L28" s="315">
        <v>0.95940000000000003</v>
      </c>
      <c r="M28" s="315">
        <v>0.94069999999999998</v>
      </c>
      <c r="N28" s="315">
        <v>0.95009999999999994</v>
      </c>
      <c r="O28" s="315">
        <v>0.92749999999999999</v>
      </c>
    </row>
    <row r="29" spans="1:15" s="318" customFormat="1" ht="15" customHeight="1">
      <c r="A29" s="285" t="s">
        <v>635</v>
      </c>
      <c r="B29" s="110" t="s">
        <v>670</v>
      </c>
      <c r="C29" s="111" t="s">
        <v>671</v>
      </c>
      <c r="D29" s="315">
        <v>1.0800000000000001E-2</v>
      </c>
      <c r="E29" s="315">
        <v>1.23E-2</v>
      </c>
      <c r="F29" s="315">
        <v>1.2999999999999999E-2</v>
      </c>
      <c r="G29" s="315">
        <v>1.34E-2</v>
      </c>
      <c r="H29" s="315">
        <v>1.3899999999999999E-2</v>
      </c>
      <c r="I29" s="315">
        <v>1.3599999999999999E-2</v>
      </c>
      <c r="J29" s="315">
        <v>1E-4</v>
      </c>
      <c r="K29" s="315">
        <v>3.7000000000000002E-3</v>
      </c>
      <c r="L29" s="315">
        <v>7.7999999999999996E-3</v>
      </c>
      <c r="M29" s="315">
        <v>1.9400000000000001E-2</v>
      </c>
      <c r="N29" s="315">
        <v>1.14E-2</v>
      </c>
      <c r="O29" s="315">
        <v>2.3699999999999999E-2</v>
      </c>
    </row>
    <row r="30" spans="1:15" s="318" customFormat="1" ht="15" customHeight="1">
      <c r="A30" s="285" t="s">
        <v>635</v>
      </c>
      <c r="B30" s="110" t="s">
        <v>672</v>
      </c>
      <c r="C30" s="111" t="s">
        <v>673</v>
      </c>
      <c r="D30" s="315">
        <v>3.5000000000000001E-3</v>
      </c>
      <c r="E30" s="315">
        <v>2.8E-3</v>
      </c>
      <c r="F30" s="315">
        <v>2.7000000000000001E-3</v>
      </c>
      <c r="G30" s="315">
        <v>3.8999999999999998E-3</v>
      </c>
      <c r="H30" s="315">
        <v>3.5000000000000001E-3</v>
      </c>
      <c r="I30" s="315">
        <v>4.0000000000000001E-3</v>
      </c>
      <c r="J30" s="315">
        <v>0</v>
      </c>
      <c r="K30" s="315">
        <v>2.5999999999999999E-3</v>
      </c>
      <c r="L30" s="315">
        <v>3.2000000000000002E-3</v>
      </c>
      <c r="M30" s="315">
        <v>5.3E-3</v>
      </c>
      <c r="N30" s="315">
        <v>4.3E-3</v>
      </c>
      <c r="O30" s="315">
        <v>6.4000000000000003E-3</v>
      </c>
    </row>
    <row r="31" spans="1:15" s="318" customFormat="1" ht="15" customHeight="1">
      <c r="A31" s="285" t="s">
        <v>635</v>
      </c>
      <c r="B31" s="110" t="s">
        <v>674</v>
      </c>
      <c r="C31" s="111" t="s">
        <v>675</v>
      </c>
      <c r="D31" s="315">
        <v>8.9999999999999998E-4</v>
      </c>
      <c r="E31" s="315">
        <v>8.0000000000000004E-4</v>
      </c>
      <c r="F31" s="315">
        <v>1.1999999999999999E-3</v>
      </c>
      <c r="G31" s="315">
        <v>1E-3</v>
      </c>
      <c r="H31" s="315">
        <v>1.5E-3</v>
      </c>
      <c r="I31" s="315">
        <v>1.6999999999999999E-3</v>
      </c>
      <c r="J31" s="315">
        <v>8.9999999999999998E-4</v>
      </c>
      <c r="K31" s="315">
        <v>1.6000000000000001E-3</v>
      </c>
      <c r="L31" s="315">
        <v>2.0999999999999999E-3</v>
      </c>
      <c r="M31" s="315">
        <v>2.0999999999999999E-3</v>
      </c>
      <c r="N31" s="315">
        <v>2.2000000000000001E-3</v>
      </c>
      <c r="O31" s="315">
        <v>2.5000000000000001E-3</v>
      </c>
    </row>
    <row r="32" spans="1:15" s="318" customFormat="1" ht="15" customHeight="1">
      <c r="A32" s="285" t="s">
        <v>635</v>
      </c>
      <c r="B32" s="110" t="s">
        <v>676</v>
      </c>
      <c r="C32" s="111" t="s">
        <v>677</v>
      </c>
      <c r="D32" s="315">
        <v>1.2999999999999999E-3</v>
      </c>
      <c r="E32" s="315">
        <v>1.1000000000000001E-3</v>
      </c>
      <c r="F32" s="315">
        <v>1.1999999999999999E-3</v>
      </c>
      <c r="G32" s="315">
        <v>1.6000000000000001E-3</v>
      </c>
      <c r="H32" s="315">
        <v>2.5000000000000001E-3</v>
      </c>
      <c r="I32" s="315">
        <v>2.5999999999999999E-3</v>
      </c>
      <c r="J32" s="315">
        <v>6.9999999999999999E-4</v>
      </c>
      <c r="K32" s="315">
        <v>5.0000000000000001E-4</v>
      </c>
      <c r="L32" s="315">
        <v>1.6000000000000001E-3</v>
      </c>
      <c r="M32" s="315">
        <v>2.0999999999999999E-3</v>
      </c>
      <c r="N32" s="315">
        <v>1.8E-3</v>
      </c>
      <c r="O32" s="315">
        <v>2.7000000000000001E-3</v>
      </c>
    </row>
    <row r="33" spans="1:15" s="318" customFormat="1" ht="15" customHeight="1" thickBot="1">
      <c r="A33" s="285" t="s">
        <v>635</v>
      </c>
      <c r="B33" s="111" t="s">
        <v>678</v>
      </c>
      <c r="C33" s="111" t="s">
        <v>679</v>
      </c>
      <c r="D33" s="315">
        <v>1.3299999999999999E-2</v>
      </c>
      <c r="E33" s="315">
        <v>1.4999999999999999E-2</v>
      </c>
      <c r="F33" s="315">
        <v>1.7000000000000001E-2</v>
      </c>
      <c r="G33" s="315">
        <v>1.8599999999999998E-2</v>
      </c>
      <c r="H33" s="315">
        <v>1.9699999999999999E-2</v>
      </c>
      <c r="I33" s="315">
        <v>2.6100000000000002E-2</v>
      </c>
      <c r="J33" s="315">
        <v>2.8199999999999999E-2</v>
      </c>
      <c r="K33" s="315">
        <v>2.4400000000000002E-2</v>
      </c>
      <c r="L33" s="315">
        <v>2.58E-2</v>
      </c>
      <c r="M33" s="315">
        <v>3.0300000000000001E-2</v>
      </c>
      <c r="N33" s="315">
        <v>3.0099999999999998E-2</v>
      </c>
      <c r="O33" s="315">
        <v>3.7199999999999997E-2</v>
      </c>
    </row>
    <row r="34" spans="1:15" s="316" customFormat="1" ht="15" customHeight="1" thickTop="1" thickBot="1">
      <c r="A34" s="285"/>
      <c r="B34" s="313"/>
      <c r="C34" s="769" t="s">
        <v>471</v>
      </c>
      <c r="D34" s="770"/>
      <c r="E34" s="770"/>
      <c r="F34" s="770"/>
      <c r="G34" s="770"/>
      <c r="H34" s="770"/>
      <c r="I34" s="770"/>
      <c r="J34" s="770"/>
      <c r="K34" s="770"/>
      <c r="L34" s="800"/>
      <c r="M34" s="800"/>
      <c r="N34" s="800"/>
      <c r="O34" s="771"/>
    </row>
    <row r="35" spans="1:15" s="311" customFormat="1" ht="15" customHeight="1" thickTop="1">
      <c r="A35" s="285" t="s">
        <v>635</v>
      </c>
      <c r="B35" s="110" t="s">
        <v>680</v>
      </c>
      <c r="C35" s="111" t="s">
        <v>681</v>
      </c>
      <c r="D35" s="315">
        <v>0.35160000000000002</v>
      </c>
      <c r="E35" s="315">
        <v>0.3619</v>
      </c>
      <c r="F35" s="315">
        <v>0.3871</v>
      </c>
      <c r="G35" s="315">
        <v>0.36320000000000002</v>
      </c>
      <c r="H35" s="315">
        <v>0.43859999999999999</v>
      </c>
      <c r="I35" s="315">
        <v>0.42630000000000001</v>
      </c>
      <c r="J35" s="315">
        <v>0.40379999999999999</v>
      </c>
      <c r="K35" s="315">
        <v>0.42749999999999999</v>
      </c>
      <c r="L35" s="315">
        <v>0.4259</v>
      </c>
      <c r="M35" s="315">
        <v>0.4667</v>
      </c>
      <c r="N35" s="315">
        <v>0.46539999999999998</v>
      </c>
      <c r="O35" s="315">
        <v>0.4819</v>
      </c>
    </row>
    <row r="36" spans="1:15" s="318" customFormat="1" ht="15" customHeight="1">
      <c r="A36" s="285" t="s">
        <v>635</v>
      </c>
      <c r="B36" s="110" t="s">
        <v>682</v>
      </c>
      <c r="C36" s="111" t="s">
        <v>683</v>
      </c>
      <c r="D36" s="315">
        <v>0.75890000000000002</v>
      </c>
      <c r="E36" s="315">
        <v>0.82110000000000005</v>
      </c>
      <c r="F36" s="315">
        <v>0.86529999999999996</v>
      </c>
      <c r="G36" s="315">
        <v>0.77039999999999997</v>
      </c>
      <c r="H36" s="315">
        <v>0.76280000000000003</v>
      </c>
      <c r="I36" s="315">
        <v>0.6905</v>
      </c>
      <c r="J36" s="315">
        <v>0.65410000000000001</v>
      </c>
      <c r="K36" s="315">
        <v>0.72870000000000001</v>
      </c>
      <c r="L36" s="315">
        <v>0.69810000000000005</v>
      </c>
      <c r="M36" s="315">
        <v>0.71360000000000001</v>
      </c>
      <c r="N36" s="315">
        <v>0.71789999999999998</v>
      </c>
      <c r="O36" s="315">
        <v>0.75639999999999996</v>
      </c>
    </row>
    <row r="37" spans="1:15" s="318" customFormat="1" ht="15" customHeight="1">
      <c r="A37" s="285" t="s">
        <v>635</v>
      </c>
      <c r="B37" s="110" t="s">
        <v>684</v>
      </c>
      <c r="C37" s="111" t="s">
        <v>685</v>
      </c>
      <c r="D37" s="315">
        <v>0.29299999999999998</v>
      </c>
      <c r="E37" s="315">
        <v>0.3004</v>
      </c>
      <c r="F37" s="315">
        <v>0.29330000000000001</v>
      </c>
      <c r="G37" s="315">
        <v>0.2611</v>
      </c>
      <c r="H37" s="315">
        <v>0.25240000000000001</v>
      </c>
      <c r="I37" s="315">
        <v>0.21740000000000001</v>
      </c>
      <c r="J37" s="315">
        <v>0.19869999999999999</v>
      </c>
      <c r="K37" s="315">
        <v>0.2177</v>
      </c>
      <c r="L37" s="315">
        <v>0.19350000000000001</v>
      </c>
      <c r="M37" s="315">
        <v>0.18809999999999999</v>
      </c>
      <c r="N37" s="315">
        <v>0.19889999999999999</v>
      </c>
      <c r="O37" s="315">
        <v>0.20469999999999999</v>
      </c>
    </row>
    <row r="38" spans="1:15" s="318" customFormat="1" ht="15" customHeight="1">
      <c r="A38" s="285" t="s">
        <v>635</v>
      </c>
      <c r="B38" s="110" t="s">
        <v>686</v>
      </c>
      <c r="C38" s="111" t="s">
        <v>687</v>
      </c>
      <c r="D38" s="315">
        <v>0.25519999999999998</v>
      </c>
      <c r="E38" s="315">
        <v>0.2621</v>
      </c>
      <c r="F38" s="315">
        <v>0.25430000000000003</v>
      </c>
      <c r="G38" s="315">
        <v>0.22620000000000001</v>
      </c>
      <c r="H38" s="315">
        <v>0.21959999999999999</v>
      </c>
      <c r="I38" s="315">
        <v>0.1865</v>
      </c>
      <c r="J38" s="315">
        <v>0.1696</v>
      </c>
      <c r="K38" s="315">
        <v>0.18509999999999999</v>
      </c>
      <c r="L38" s="315">
        <v>0.1666</v>
      </c>
      <c r="M38" s="315">
        <v>0.16</v>
      </c>
      <c r="N38" s="315">
        <v>0.16869999999999999</v>
      </c>
      <c r="O38" s="315">
        <v>0.17480000000000001</v>
      </c>
    </row>
    <row r="39" spans="1:15" s="318" customFormat="1" ht="15" customHeight="1" thickBot="1">
      <c r="A39" s="285" t="s">
        <v>635</v>
      </c>
      <c r="B39" s="110" t="s">
        <v>688</v>
      </c>
      <c r="C39" s="80" t="s">
        <v>689</v>
      </c>
      <c r="D39" s="315">
        <v>0.69132415449990348</v>
      </c>
      <c r="E39" s="315">
        <v>0.73706659307770672</v>
      </c>
      <c r="F39" s="315">
        <v>0.77213374952504044</v>
      </c>
      <c r="G39" s="315">
        <v>0.67095448912534461</v>
      </c>
      <c r="H39" s="315">
        <v>0.28820000000000001</v>
      </c>
      <c r="I39" s="315">
        <v>0.58699999999999997</v>
      </c>
      <c r="J39" s="315">
        <v>0.52239999999999998</v>
      </c>
      <c r="K39" s="315">
        <v>0.59630000000000005</v>
      </c>
      <c r="L39" s="315">
        <v>0.56989999999999996</v>
      </c>
      <c r="M39" s="315">
        <v>0.57599999999999996</v>
      </c>
      <c r="N39" s="315">
        <v>0.59660000000000002</v>
      </c>
      <c r="O39" s="315">
        <v>0.6179</v>
      </c>
    </row>
    <row r="40" spans="1:15" s="316" customFormat="1" ht="15" customHeight="1" thickTop="1" thickBot="1">
      <c r="A40" s="285"/>
      <c r="B40" s="313"/>
      <c r="C40" s="769" t="s">
        <v>477</v>
      </c>
      <c r="D40" s="770"/>
      <c r="E40" s="770"/>
      <c r="F40" s="770"/>
      <c r="G40" s="770"/>
      <c r="H40" s="770"/>
      <c r="I40" s="770"/>
      <c r="J40" s="770"/>
      <c r="K40" s="770"/>
      <c r="L40" s="800"/>
      <c r="M40" s="800"/>
      <c r="N40" s="800"/>
      <c r="O40" s="771"/>
    </row>
    <row r="41" spans="1:15" s="311" customFormat="1" ht="15" customHeight="1" thickTop="1">
      <c r="A41" s="285" t="s">
        <v>635</v>
      </c>
      <c r="B41" s="110" t="s">
        <v>690</v>
      </c>
      <c r="C41" s="111" t="s">
        <v>691</v>
      </c>
      <c r="D41" s="315">
        <v>0.129</v>
      </c>
      <c r="E41" s="315">
        <v>0.12759999999999999</v>
      </c>
      <c r="F41" s="315">
        <v>0.13289999999999999</v>
      </c>
      <c r="G41" s="315">
        <v>0.1336</v>
      </c>
      <c r="H41" s="315">
        <v>0.12989999999999999</v>
      </c>
      <c r="I41" s="315">
        <v>0.1421</v>
      </c>
      <c r="J41" s="315">
        <v>0.14680000000000001</v>
      </c>
      <c r="K41" s="315">
        <v>0.14990000000000001</v>
      </c>
      <c r="L41" s="315">
        <v>0.13880000000000001</v>
      </c>
      <c r="M41" s="315">
        <v>0.14940000000000001</v>
      </c>
      <c r="N41" s="315">
        <v>0.15160000000000001</v>
      </c>
      <c r="O41" s="315">
        <v>0.1459</v>
      </c>
    </row>
    <row r="42" spans="1:15" s="318" customFormat="1" ht="15" customHeight="1">
      <c r="A42" s="285" t="s">
        <v>635</v>
      </c>
      <c r="B42" s="110" t="s">
        <v>692</v>
      </c>
      <c r="C42" s="111" t="s">
        <v>693</v>
      </c>
      <c r="D42" s="315">
        <v>0.12889999999999999</v>
      </c>
      <c r="E42" s="315">
        <v>0.12759999999999999</v>
      </c>
      <c r="F42" s="315">
        <v>0.13289999999999999</v>
      </c>
      <c r="G42" s="315">
        <v>0.13350000000000001</v>
      </c>
      <c r="H42" s="315">
        <v>0.1298</v>
      </c>
      <c r="I42" s="315">
        <v>0.1419</v>
      </c>
      <c r="J42" s="315">
        <v>0.14660000000000001</v>
      </c>
      <c r="K42" s="315">
        <v>0.1497</v>
      </c>
      <c r="L42" s="315">
        <v>0.1386</v>
      </c>
      <c r="M42" s="315">
        <v>0.1492</v>
      </c>
      <c r="N42" s="315">
        <v>0.15140000000000001</v>
      </c>
      <c r="O42" s="315">
        <v>0.1457</v>
      </c>
    </row>
    <row r="43" spans="1:15" s="318" customFormat="1" ht="15" customHeight="1">
      <c r="A43" s="285" t="s">
        <v>635</v>
      </c>
      <c r="B43" s="110" t="s">
        <v>694</v>
      </c>
      <c r="C43" s="111" t="s">
        <v>695</v>
      </c>
      <c r="D43" s="315">
        <v>0.1045</v>
      </c>
      <c r="E43" s="315">
        <v>0.1082</v>
      </c>
      <c r="F43" s="315">
        <v>0.122</v>
      </c>
      <c r="G43" s="315">
        <v>0.14000000000000001</v>
      </c>
      <c r="H43" s="315">
        <v>0.15890000000000001</v>
      </c>
      <c r="I43" s="315">
        <v>0.18379999999999999</v>
      </c>
      <c r="J43" s="315">
        <v>0.13750000000000001</v>
      </c>
      <c r="K43" s="315">
        <v>0.1168</v>
      </c>
      <c r="L43" s="315">
        <v>0.15790000000000001</v>
      </c>
      <c r="M43" s="315">
        <v>0.1893</v>
      </c>
      <c r="N43" s="315">
        <v>0.17460000000000001</v>
      </c>
      <c r="O43" s="315">
        <v>0.2407</v>
      </c>
    </row>
    <row r="44" spans="1:15" s="318" customFormat="1" ht="15" customHeight="1">
      <c r="A44" s="285" t="s">
        <v>635</v>
      </c>
      <c r="B44" s="110" t="s">
        <v>696</v>
      </c>
      <c r="C44" s="111" t="s">
        <v>697</v>
      </c>
      <c r="D44" s="315">
        <v>1.6199999999999999E-2</v>
      </c>
      <c r="E44" s="315">
        <v>1.9800000000000002E-2</v>
      </c>
      <c r="F44" s="315">
        <v>2.29E-2</v>
      </c>
      <c r="G44" s="315">
        <v>3.2300000000000002E-2</v>
      </c>
      <c r="H44" s="315">
        <v>4.3900000000000002E-2</v>
      </c>
      <c r="I44" s="315">
        <v>5.0700000000000002E-2</v>
      </c>
      <c r="J44" s="315">
        <v>3.49E-2</v>
      </c>
      <c r="K44" s="315">
        <v>3.4000000000000002E-2</v>
      </c>
      <c r="L44" s="315">
        <v>6.7599999999999993E-2</v>
      </c>
      <c r="M44" s="315">
        <v>8.5099999999999995E-2</v>
      </c>
      <c r="N44" s="315">
        <v>8.1100000000000005E-2</v>
      </c>
      <c r="O44" s="315">
        <v>0.11890000000000001</v>
      </c>
    </row>
    <row r="45" spans="1:15" s="318" customFormat="1" ht="15" customHeight="1">
      <c r="A45" s="285" t="s">
        <v>635</v>
      </c>
      <c r="B45" s="110" t="s">
        <v>698</v>
      </c>
      <c r="C45" s="111" t="s">
        <v>699</v>
      </c>
      <c r="D45" s="315">
        <v>2.81E-2</v>
      </c>
      <c r="E45" s="315">
        <v>2.7E-2</v>
      </c>
      <c r="F45" s="315">
        <v>3.2300000000000002E-2</v>
      </c>
      <c r="G45" s="315">
        <v>4.8300000000000003E-2</v>
      </c>
      <c r="H45" s="315">
        <v>5.8700000000000002E-2</v>
      </c>
      <c r="I45" s="315">
        <v>6.4500000000000002E-2</v>
      </c>
      <c r="J45" s="315">
        <v>3.7400000000000003E-2</v>
      </c>
      <c r="K45" s="315">
        <v>3.8100000000000002E-2</v>
      </c>
      <c r="L45" s="315">
        <v>5.8799999999999998E-2</v>
      </c>
      <c r="M45" s="315">
        <v>7.7899999999999997E-2</v>
      </c>
      <c r="N45" s="315">
        <v>6.7299999999999999E-2</v>
      </c>
      <c r="O45" s="315">
        <v>9.9500000000000005E-2</v>
      </c>
    </row>
    <row r="46" spans="1:15" s="318" customFormat="1" ht="15" customHeight="1" thickBot="1">
      <c r="A46" s="285" t="s">
        <v>635</v>
      </c>
      <c r="B46" s="110" t="s">
        <v>700</v>
      </c>
      <c r="C46" s="111" t="s">
        <v>701</v>
      </c>
      <c r="D46" s="315">
        <v>0.1938</v>
      </c>
      <c r="E46" s="315">
        <v>0.19289999999999999</v>
      </c>
      <c r="F46" s="315">
        <v>0.1898</v>
      </c>
      <c r="G46" s="315">
        <v>0.18659999999999999</v>
      </c>
      <c r="H46" s="315">
        <v>0.18179999999999999</v>
      </c>
      <c r="I46" s="315">
        <v>0.18590000000000001</v>
      </c>
      <c r="J46" s="315">
        <v>0.1883</v>
      </c>
      <c r="K46" s="315">
        <v>0.19339999999999999</v>
      </c>
      <c r="L46" s="315">
        <v>0.19040000000000001</v>
      </c>
      <c r="M46" s="315">
        <v>0.1956</v>
      </c>
      <c r="N46" s="315">
        <v>0.19620000000000001</v>
      </c>
      <c r="O46" s="315">
        <v>0.20080000000000001</v>
      </c>
    </row>
    <row r="47" spans="1:15" s="314" customFormat="1" ht="15" customHeight="1" thickTop="1" thickBot="1">
      <c r="A47" s="285"/>
      <c r="B47" s="313"/>
      <c r="C47" s="769" t="s">
        <v>702</v>
      </c>
      <c r="D47" s="770"/>
      <c r="E47" s="770"/>
      <c r="F47" s="770"/>
      <c r="G47" s="770"/>
      <c r="H47" s="770"/>
      <c r="I47" s="770"/>
      <c r="J47" s="770"/>
      <c r="K47" s="770"/>
      <c r="L47" s="800"/>
      <c r="M47" s="800"/>
      <c r="N47" s="800"/>
      <c r="O47" s="771"/>
    </row>
    <row r="48" spans="1:15" s="311" customFormat="1" ht="15" customHeight="1" thickTop="1">
      <c r="A48" s="285" t="s">
        <v>635</v>
      </c>
      <c r="B48" s="110" t="s">
        <v>703</v>
      </c>
      <c r="C48" s="111" t="s">
        <v>704</v>
      </c>
      <c r="D48" s="315">
        <v>0.85260000000000002</v>
      </c>
      <c r="E48" s="315">
        <v>0.85570000000000002</v>
      </c>
      <c r="F48" s="315">
        <v>0.86140000000000005</v>
      </c>
      <c r="G48" s="315">
        <v>0.87039999999999995</v>
      </c>
      <c r="H48" s="315">
        <v>0.84989999999999999</v>
      </c>
      <c r="I48" s="315">
        <v>0.85980000000000001</v>
      </c>
      <c r="J48" s="315">
        <v>0.82</v>
      </c>
      <c r="K48" s="315">
        <v>0.79920000000000002</v>
      </c>
      <c r="L48" s="315">
        <v>0.80779999999999996</v>
      </c>
      <c r="M48" s="315">
        <v>0.80310000000000004</v>
      </c>
      <c r="N48" s="315">
        <v>0.80559999999999998</v>
      </c>
      <c r="O48" s="315">
        <v>0.80210000000000004</v>
      </c>
    </row>
    <row r="49" spans="1:15" s="318" customFormat="1" ht="15" customHeight="1">
      <c r="A49" s="285" t="s">
        <v>635</v>
      </c>
      <c r="B49" s="110" t="s">
        <v>705</v>
      </c>
      <c r="C49" s="111" t="s">
        <v>706</v>
      </c>
      <c r="D49" s="315">
        <v>0.93240000000000001</v>
      </c>
      <c r="E49" s="315">
        <v>0.93520000000000003</v>
      </c>
      <c r="F49" s="315">
        <v>0.93240000000000001</v>
      </c>
      <c r="G49" s="315">
        <v>0.93220000000000003</v>
      </c>
      <c r="H49" s="315">
        <v>0.91859999999999997</v>
      </c>
      <c r="I49" s="315">
        <v>0.9143</v>
      </c>
      <c r="J49" s="315">
        <v>0.90790000000000004</v>
      </c>
      <c r="K49" s="315">
        <v>0.91049999999999998</v>
      </c>
      <c r="L49" s="315">
        <v>0.91920000000000002</v>
      </c>
      <c r="M49" s="315">
        <v>0.9204</v>
      </c>
      <c r="N49" s="315">
        <v>0.92079999999999995</v>
      </c>
      <c r="O49" s="315">
        <v>0.92230000000000001</v>
      </c>
    </row>
    <row r="50" spans="1:15" s="318" customFormat="1" ht="15" customHeight="1">
      <c r="A50" s="285" t="s">
        <v>635</v>
      </c>
      <c r="B50" s="110" t="s">
        <v>707</v>
      </c>
      <c r="C50" s="111" t="s">
        <v>708</v>
      </c>
      <c r="D50" s="315">
        <v>4.9799999999999997E-2</v>
      </c>
      <c r="E50" s="315">
        <v>4.8800000000000003E-2</v>
      </c>
      <c r="F50" s="315">
        <v>5.96E-2</v>
      </c>
      <c r="G50" s="315">
        <v>7.1400000000000005E-2</v>
      </c>
      <c r="H50" s="315">
        <v>5.9700000000000003E-2</v>
      </c>
      <c r="I50" s="315">
        <v>8.3500000000000005E-2</v>
      </c>
      <c r="J50" s="315">
        <v>4.6399999999999997E-2</v>
      </c>
      <c r="K50" s="315">
        <v>1.55E-2</v>
      </c>
      <c r="L50" s="315">
        <v>1.43E-2</v>
      </c>
      <c r="M50" s="315">
        <v>9.9000000000000008E-3</v>
      </c>
      <c r="N50" s="315">
        <v>1.41E-2</v>
      </c>
      <c r="O50" s="315">
        <v>8.2000000000000007E-3</v>
      </c>
    </row>
    <row r="51" spans="1:15" s="318" customFormat="1" ht="15" customHeight="1">
      <c r="A51" s="285" t="s">
        <v>635</v>
      </c>
      <c r="B51" s="110" t="s">
        <v>709</v>
      </c>
      <c r="C51" s="111" t="s">
        <v>710</v>
      </c>
      <c r="D51" s="315">
        <v>1.1427</v>
      </c>
      <c r="E51" s="315">
        <v>1.1315</v>
      </c>
      <c r="F51" s="315">
        <v>1.0427999999999999</v>
      </c>
      <c r="G51" s="315">
        <v>0.97050000000000003</v>
      </c>
      <c r="H51" s="315">
        <v>1.1565000000000001</v>
      </c>
      <c r="I51" s="315">
        <v>0.9879</v>
      </c>
      <c r="J51" s="315">
        <v>1.2275</v>
      </c>
      <c r="K51" s="315">
        <v>1.3413999999999999</v>
      </c>
      <c r="L51" s="315">
        <v>1.3869</v>
      </c>
      <c r="M51" s="315">
        <v>1.3193999999999999</v>
      </c>
      <c r="N51" s="315">
        <v>1.2838000000000001</v>
      </c>
      <c r="O51" s="315">
        <v>1.3580000000000001</v>
      </c>
    </row>
    <row r="52" spans="1:15" ht="3.75" customHeight="1" thickBot="1">
      <c r="A52" s="285"/>
      <c r="B52" s="285"/>
      <c r="C52" s="301"/>
      <c r="D52" s="301"/>
      <c r="E52" s="301"/>
      <c r="F52" s="301"/>
      <c r="G52" s="301"/>
      <c r="H52" s="301"/>
      <c r="I52" s="301"/>
      <c r="J52" s="301"/>
      <c r="K52" s="301"/>
      <c r="L52" s="301"/>
      <c r="M52" s="301"/>
      <c r="N52" s="301"/>
      <c r="O52" s="301"/>
    </row>
    <row r="53" spans="1:15" ht="15" customHeight="1" thickTop="1">
      <c r="A53" s="320" t="s">
        <v>711</v>
      </c>
      <c r="B53" s="111" t="s">
        <v>711</v>
      </c>
      <c r="C53" s="883" t="s">
        <v>489</v>
      </c>
      <c r="D53" s="883"/>
      <c r="E53" s="883"/>
      <c r="F53" s="883"/>
      <c r="G53" s="883"/>
      <c r="H53" s="883"/>
      <c r="I53" s="883"/>
      <c r="J53" s="883"/>
      <c r="K53" s="883"/>
      <c r="L53" s="883"/>
      <c r="M53" s="883"/>
      <c r="N53" s="883"/>
      <c r="O53" s="883"/>
    </row>
    <row r="54" spans="1:15" ht="49.5" customHeight="1">
      <c r="A54" s="285"/>
      <c r="B54" s="285"/>
      <c r="C54" s="877" t="s">
        <v>712</v>
      </c>
      <c r="D54" s="877"/>
      <c r="E54" s="877"/>
      <c r="F54" s="877"/>
      <c r="G54" s="877"/>
      <c r="H54" s="877"/>
      <c r="I54" s="877"/>
      <c r="J54" s="877"/>
      <c r="K54" s="877"/>
      <c r="L54" s="877"/>
      <c r="M54" s="877"/>
      <c r="N54" s="877"/>
      <c r="O54" s="877"/>
    </row>
    <row r="55" spans="1:15" ht="51" customHeight="1">
      <c r="A55" s="285"/>
      <c r="B55" s="285"/>
      <c r="C55" s="877" t="s">
        <v>713</v>
      </c>
      <c r="D55" s="877"/>
      <c r="E55" s="877"/>
      <c r="F55" s="877"/>
      <c r="G55" s="877"/>
      <c r="H55" s="877"/>
      <c r="I55" s="877"/>
      <c r="J55" s="877"/>
      <c r="K55" s="877"/>
      <c r="L55" s="877"/>
      <c r="M55" s="877"/>
      <c r="N55" s="877"/>
      <c r="O55" s="877"/>
    </row>
    <row r="56" spans="1:15" ht="15" customHeight="1">
      <c r="A56" s="285"/>
      <c r="B56" s="285"/>
      <c r="C56" s="878" t="s">
        <v>714</v>
      </c>
      <c r="D56" s="878"/>
      <c r="E56" s="878"/>
      <c r="F56" s="878"/>
      <c r="G56" s="878"/>
      <c r="H56" s="878"/>
      <c r="I56" s="878"/>
      <c r="J56" s="878"/>
      <c r="K56" s="878"/>
      <c r="L56" s="878"/>
      <c r="M56" s="878"/>
      <c r="N56" s="878"/>
      <c r="O56" s="878"/>
    </row>
    <row r="57" spans="1:15" ht="15" customHeight="1">
      <c r="A57" s="285"/>
      <c r="B57" s="285"/>
      <c r="C57" s="878" t="s">
        <v>493</v>
      </c>
      <c r="D57" s="878"/>
      <c r="E57" s="878"/>
      <c r="F57" s="878"/>
      <c r="G57" s="878"/>
      <c r="H57" s="878"/>
      <c r="I57" s="878"/>
      <c r="J57" s="878"/>
      <c r="K57" s="878"/>
      <c r="L57" s="878"/>
      <c r="M57" s="878"/>
      <c r="N57" s="878"/>
      <c r="O57" s="878"/>
    </row>
    <row r="58" spans="1:15" ht="24" customHeight="1">
      <c r="A58" s="285"/>
      <c r="B58" s="285"/>
      <c r="C58" s="879" t="s">
        <v>996</v>
      </c>
      <c r="D58" s="879"/>
      <c r="E58" s="879"/>
      <c r="F58" s="879"/>
      <c r="G58" s="879"/>
      <c r="H58" s="879"/>
      <c r="I58" s="879"/>
      <c r="J58" s="879"/>
      <c r="K58" s="879"/>
      <c r="L58" s="879"/>
      <c r="M58" s="879"/>
      <c r="N58" s="879"/>
      <c r="O58" s="879"/>
    </row>
  </sheetData>
  <mergeCells count="10">
    <mergeCell ref="C55:O55"/>
    <mergeCell ref="C56:O56"/>
    <mergeCell ref="C57:O57"/>
    <mergeCell ref="C58:O58"/>
    <mergeCell ref="C1:O1"/>
    <mergeCell ref="A2:O2"/>
    <mergeCell ref="C3:O3"/>
    <mergeCell ref="A4:O4"/>
    <mergeCell ref="C53:O53"/>
    <mergeCell ref="C54:O54"/>
  </mergeCells>
  <hyperlinks>
    <hyperlink ref="P1" location="ÍNDICE!A1" display="ÍNDICE!A1"/>
  </hyperlink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5"/>
  <sheetViews>
    <sheetView topLeftCell="C1" zoomScaleNormal="100" workbookViewId="0">
      <selection activeCell="P1" sqref="P1"/>
    </sheetView>
  </sheetViews>
  <sheetFormatPr baseColWidth="10" defaultColWidth="9.140625" defaultRowHeight="12.75"/>
  <cols>
    <col min="1" max="2" width="9.140625" style="335" hidden="1" customWidth="1"/>
    <col min="3" max="3" width="90.28515625" style="321" customWidth="1"/>
    <col min="4" max="10" width="7.28515625" style="321" bestFit="1" customWidth="1"/>
    <col min="11" max="11" width="7.28515625" style="321" customWidth="1"/>
    <col min="12" max="12" width="7.28515625" style="321" bestFit="1" customWidth="1"/>
    <col min="13" max="13" width="7.28515625" style="321" customWidth="1"/>
    <col min="14" max="14" width="7.28515625" style="321" bestFit="1" customWidth="1"/>
    <col min="15" max="15" width="7.28515625" style="321" customWidth="1"/>
    <col min="16" max="256" width="9.140625" style="321"/>
    <col min="257" max="258" width="0" style="321" hidden="1" customWidth="1"/>
    <col min="259" max="259" width="90.28515625" style="321" customWidth="1"/>
    <col min="260" max="266" width="7.28515625" style="321" bestFit="1" customWidth="1"/>
    <col min="267" max="267" width="7.28515625" style="321" customWidth="1"/>
    <col min="268" max="268" width="7.28515625" style="321" bestFit="1" customWidth="1"/>
    <col min="269" max="269" width="7.28515625" style="321" customWidth="1"/>
    <col min="270" max="270" width="7.28515625" style="321" bestFit="1" customWidth="1"/>
    <col min="271" max="271" width="7.28515625" style="321" customWidth="1"/>
    <col min="272" max="512" width="9.140625" style="321"/>
    <col min="513" max="514" width="0" style="321" hidden="1" customWidth="1"/>
    <col min="515" max="515" width="90.28515625" style="321" customWidth="1"/>
    <col min="516" max="522" width="7.28515625" style="321" bestFit="1" customWidth="1"/>
    <col min="523" max="523" width="7.28515625" style="321" customWidth="1"/>
    <col min="524" max="524" width="7.28515625" style="321" bestFit="1" customWidth="1"/>
    <col min="525" max="525" width="7.28515625" style="321" customWidth="1"/>
    <col min="526" max="526" width="7.28515625" style="321" bestFit="1" customWidth="1"/>
    <col min="527" max="527" width="7.28515625" style="321" customWidth="1"/>
    <col min="528" max="768" width="9.140625" style="321"/>
    <col min="769" max="770" width="0" style="321" hidden="1" customWidth="1"/>
    <col min="771" max="771" width="90.28515625" style="321" customWidth="1"/>
    <col min="772" max="778" width="7.28515625" style="321" bestFit="1" customWidth="1"/>
    <col min="779" max="779" width="7.28515625" style="321" customWidth="1"/>
    <col min="780" max="780" width="7.28515625" style="321" bestFit="1" customWidth="1"/>
    <col min="781" max="781" width="7.28515625" style="321" customWidth="1"/>
    <col min="782" max="782" width="7.28515625" style="321" bestFit="1" customWidth="1"/>
    <col min="783" max="783" width="7.28515625" style="321" customWidth="1"/>
    <col min="784" max="1024" width="9.140625" style="321"/>
    <col min="1025" max="1026" width="0" style="321" hidden="1" customWidth="1"/>
    <col min="1027" max="1027" width="90.28515625" style="321" customWidth="1"/>
    <col min="1028" max="1034" width="7.28515625" style="321" bestFit="1" customWidth="1"/>
    <col min="1035" max="1035" width="7.28515625" style="321" customWidth="1"/>
    <col min="1036" max="1036" width="7.28515625" style="321" bestFit="1" customWidth="1"/>
    <col min="1037" max="1037" width="7.28515625" style="321" customWidth="1"/>
    <col min="1038" max="1038" width="7.28515625" style="321" bestFit="1" customWidth="1"/>
    <col min="1039" max="1039" width="7.28515625" style="321" customWidth="1"/>
    <col min="1040" max="1280" width="9.140625" style="321"/>
    <col min="1281" max="1282" width="0" style="321" hidden="1" customWidth="1"/>
    <col min="1283" max="1283" width="90.28515625" style="321" customWidth="1"/>
    <col min="1284" max="1290" width="7.28515625" style="321" bestFit="1" customWidth="1"/>
    <col min="1291" max="1291" width="7.28515625" style="321" customWidth="1"/>
    <col min="1292" max="1292" width="7.28515625" style="321" bestFit="1" customWidth="1"/>
    <col min="1293" max="1293" width="7.28515625" style="321" customWidth="1"/>
    <col min="1294" max="1294" width="7.28515625" style="321" bestFit="1" customWidth="1"/>
    <col min="1295" max="1295" width="7.28515625" style="321" customWidth="1"/>
    <col min="1296" max="1536" width="9.140625" style="321"/>
    <col min="1537" max="1538" width="0" style="321" hidden="1" customWidth="1"/>
    <col min="1539" max="1539" width="90.28515625" style="321" customWidth="1"/>
    <col min="1540" max="1546" width="7.28515625" style="321" bestFit="1" customWidth="1"/>
    <col min="1547" max="1547" width="7.28515625" style="321" customWidth="1"/>
    <col min="1548" max="1548" width="7.28515625" style="321" bestFit="1" customWidth="1"/>
    <col min="1549" max="1549" width="7.28515625" style="321" customWidth="1"/>
    <col min="1550" max="1550" width="7.28515625" style="321" bestFit="1" customWidth="1"/>
    <col min="1551" max="1551" width="7.28515625" style="321" customWidth="1"/>
    <col min="1552" max="1792" width="9.140625" style="321"/>
    <col min="1793" max="1794" width="0" style="321" hidden="1" customWidth="1"/>
    <col min="1795" max="1795" width="90.28515625" style="321" customWidth="1"/>
    <col min="1796" max="1802" width="7.28515625" style="321" bestFit="1" customWidth="1"/>
    <col min="1803" max="1803" width="7.28515625" style="321" customWidth="1"/>
    <col min="1804" max="1804" width="7.28515625" style="321" bestFit="1" customWidth="1"/>
    <col min="1805" max="1805" width="7.28515625" style="321" customWidth="1"/>
    <col min="1806" max="1806" width="7.28515625" style="321" bestFit="1" customWidth="1"/>
    <col min="1807" max="1807" width="7.28515625" style="321" customWidth="1"/>
    <col min="1808" max="2048" width="9.140625" style="321"/>
    <col min="2049" max="2050" width="0" style="321" hidden="1" customWidth="1"/>
    <col min="2051" max="2051" width="90.28515625" style="321" customWidth="1"/>
    <col min="2052" max="2058" width="7.28515625" style="321" bestFit="1" customWidth="1"/>
    <col min="2059" max="2059" width="7.28515625" style="321" customWidth="1"/>
    <col min="2060" max="2060" width="7.28515625" style="321" bestFit="1" customWidth="1"/>
    <col min="2061" max="2061" width="7.28515625" style="321" customWidth="1"/>
    <col min="2062" max="2062" width="7.28515625" style="321" bestFit="1" customWidth="1"/>
    <col min="2063" max="2063" width="7.28515625" style="321" customWidth="1"/>
    <col min="2064" max="2304" width="9.140625" style="321"/>
    <col min="2305" max="2306" width="0" style="321" hidden="1" customWidth="1"/>
    <col min="2307" max="2307" width="90.28515625" style="321" customWidth="1"/>
    <col min="2308" max="2314" width="7.28515625" style="321" bestFit="1" customWidth="1"/>
    <col min="2315" max="2315" width="7.28515625" style="321" customWidth="1"/>
    <col min="2316" max="2316" width="7.28515625" style="321" bestFit="1" customWidth="1"/>
    <col min="2317" max="2317" width="7.28515625" style="321" customWidth="1"/>
    <col min="2318" max="2318" width="7.28515625" style="321" bestFit="1" customWidth="1"/>
    <col min="2319" max="2319" width="7.28515625" style="321" customWidth="1"/>
    <col min="2320" max="2560" width="9.140625" style="321"/>
    <col min="2561" max="2562" width="0" style="321" hidden="1" customWidth="1"/>
    <col min="2563" max="2563" width="90.28515625" style="321" customWidth="1"/>
    <col min="2564" max="2570" width="7.28515625" style="321" bestFit="1" customWidth="1"/>
    <col min="2571" max="2571" width="7.28515625" style="321" customWidth="1"/>
    <col min="2572" max="2572" width="7.28515625" style="321" bestFit="1" customWidth="1"/>
    <col min="2573" max="2573" width="7.28515625" style="321" customWidth="1"/>
    <col min="2574" max="2574" width="7.28515625" style="321" bestFit="1" customWidth="1"/>
    <col min="2575" max="2575" width="7.28515625" style="321" customWidth="1"/>
    <col min="2576" max="2816" width="9.140625" style="321"/>
    <col min="2817" max="2818" width="0" style="321" hidden="1" customWidth="1"/>
    <col min="2819" max="2819" width="90.28515625" style="321" customWidth="1"/>
    <col min="2820" max="2826" width="7.28515625" style="321" bestFit="1" customWidth="1"/>
    <col min="2827" max="2827" width="7.28515625" style="321" customWidth="1"/>
    <col min="2828" max="2828" width="7.28515625" style="321" bestFit="1" customWidth="1"/>
    <col min="2829" max="2829" width="7.28515625" style="321" customWidth="1"/>
    <col min="2830" max="2830" width="7.28515625" style="321" bestFit="1" customWidth="1"/>
    <col min="2831" max="2831" width="7.28515625" style="321" customWidth="1"/>
    <col min="2832" max="3072" width="9.140625" style="321"/>
    <col min="3073" max="3074" width="0" style="321" hidden="1" customWidth="1"/>
    <col min="3075" max="3075" width="90.28515625" style="321" customWidth="1"/>
    <col min="3076" max="3082" width="7.28515625" style="321" bestFit="1" customWidth="1"/>
    <col min="3083" max="3083" width="7.28515625" style="321" customWidth="1"/>
    <col min="3084" max="3084" width="7.28515625" style="321" bestFit="1" customWidth="1"/>
    <col min="3085" max="3085" width="7.28515625" style="321" customWidth="1"/>
    <col min="3086" max="3086" width="7.28515625" style="321" bestFit="1" customWidth="1"/>
    <col min="3087" max="3087" width="7.28515625" style="321" customWidth="1"/>
    <col min="3088" max="3328" width="9.140625" style="321"/>
    <col min="3329" max="3330" width="0" style="321" hidden="1" customWidth="1"/>
    <col min="3331" max="3331" width="90.28515625" style="321" customWidth="1"/>
    <col min="3332" max="3338" width="7.28515625" style="321" bestFit="1" customWidth="1"/>
    <col min="3339" max="3339" width="7.28515625" style="321" customWidth="1"/>
    <col min="3340" max="3340" width="7.28515625" style="321" bestFit="1" customWidth="1"/>
    <col min="3341" max="3341" width="7.28515625" style="321" customWidth="1"/>
    <col min="3342" max="3342" width="7.28515625" style="321" bestFit="1" customWidth="1"/>
    <col min="3343" max="3343" width="7.28515625" style="321" customWidth="1"/>
    <col min="3344" max="3584" width="9.140625" style="321"/>
    <col min="3585" max="3586" width="0" style="321" hidden="1" customWidth="1"/>
    <col min="3587" max="3587" width="90.28515625" style="321" customWidth="1"/>
    <col min="3588" max="3594" width="7.28515625" style="321" bestFit="1" customWidth="1"/>
    <col min="3595" max="3595" width="7.28515625" style="321" customWidth="1"/>
    <col min="3596" max="3596" width="7.28515625" style="321" bestFit="1" customWidth="1"/>
    <col min="3597" max="3597" width="7.28515625" style="321" customWidth="1"/>
    <col min="3598" max="3598" width="7.28515625" style="321" bestFit="1" customWidth="1"/>
    <col min="3599" max="3599" width="7.28515625" style="321" customWidth="1"/>
    <col min="3600" max="3840" width="9.140625" style="321"/>
    <col min="3841" max="3842" width="0" style="321" hidden="1" customWidth="1"/>
    <col min="3843" max="3843" width="90.28515625" style="321" customWidth="1"/>
    <col min="3844" max="3850" width="7.28515625" style="321" bestFit="1" customWidth="1"/>
    <col min="3851" max="3851" width="7.28515625" style="321" customWidth="1"/>
    <col min="3852" max="3852" width="7.28515625" style="321" bestFit="1" customWidth="1"/>
    <col min="3853" max="3853" width="7.28515625" style="321" customWidth="1"/>
    <col min="3854" max="3854" width="7.28515625" style="321" bestFit="1" customWidth="1"/>
    <col min="3855" max="3855" width="7.28515625" style="321" customWidth="1"/>
    <col min="3856" max="4096" width="9.140625" style="321"/>
    <col min="4097" max="4098" width="0" style="321" hidden="1" customWidth="1"/>
    <col min="4099" max="4099" width="90.28515625" style="321" customWidth="1"/>
    <col min="4100" max="4106" width="7.28515625" style="321" bestFit="1" customWidth="1"/>
    <col min="4107" max="4107" width="7.28515625" style="321" customWidth="1"/>
    <col min="4108" max="4108" width="7.28515625" style="321" bestFit="1" customWidth="1"/>
    <col min="4109" max="4109" width="7.28515625" style="321" customWidth="1"/>
    <col min="4110" max="4110" width="7.28515625" style="321" bestFit="1" customWidth="1"/>
    <col min="4111" max="4111" width="7.28515625" style="321" customWidth="1"/>
    <col min="4112" max="4352" width="9.140625" style="321"/>
    <col min="4353" max="4354" width="0" style="321" hidden="1" customWidth="1"/>
    <col min="4355" max="4355" width="90.28515625" style="321" customWidth="1"/>
    <col min="4356" max="4362" width="7.28515625" style="321" bestFit="1" customWidth="1"/>
    <col min="4363" max="4363" width="7.28515625" style="321" customWidth="1"/>
    <col min="4364" max="4364" width="7.28515625" style="321" bestFit="1" customWidth="1"/>
    <col min="4365" max="4365" width="7.28515625" style="321" customWidth="1"/>
    <col min="4366" max="4366" width="7.28515625" style="321" bestFit="1" customWidth="1"/>
    <col min="4367" max="4367" width="7.28515625" style="321" customWidth="1"/>
    <col min="4368" max="4608" width="9.140625" style="321"/>
    <col min="4609" max="4610" width="0" style="321" hidden="1" customWidth="1"/>
    <col min="4611" max="4611" width="90.28515625" style="321" customWidth="1"/>
    <col min="4612" max="4618" width="7.28515625" style="321" bestFit="1" customWidth="1"/>
    <col min="4619" max="4619" width="7.28515625" style="321" customWidth="1"/>
    <col min="4620" max="4620" width="7.28515625" style="321" bestFit="1" customWidth="1"/>
    <col min="4621" max="4621" width="7.28515625" style="321" customWidth="1"/>
    <col min="4622" max="4622" width="7.28515625" style="321" bestFit="1" customWidth="1"/>
    <col min="4623" max="4623" width="7.28515625" style="321" customWidth="1"/>
    <col min="4624" max="4864" width="9.140625" style="321"/>
    <col min="4865" max="4866" width="0" style="321" hidden="1" customWidth="1"/>
    <col min="4867" max="4867" width="90.28515625" style="321" customWidth="1"/>
    <col min="4868" max="4874" width="7.28515625" style="321" bestFit="1" customWidth="1"/>
    <col min="4875" max="4875" width="7.28515625" style="321" customWidth="1"/>
    <col min="4876" max="4876" width="7.28515625" style="321" bestFit="1" customWidth="1"/>
    <col min="4877" max="4877" width="7.28515625" style="321" customWidth="1"/>
    <col min="4878" max="4878" width="7.28515625" style="321" bestFit="1" customWidth="1"/>
    <col min="4879" max="4879" width="7.28515625" style="321" customWidth="1"/>
    <col min="4880" max="5120" width="9.140625" style="321"/>
    <col min="5121" max="5122" width="0" style="321" hidden="1" customWidth="1"/>
    <col min="5123" max="5123" width="90.28515625" style="321" customWidth="1"/>
    <col min="5124" max="5130" width="7.28515625" style="321" bestFit="1" customWidth="1"/>
    <col min="5131" max="5131" width="7.28515625" style="321" customWidth="1"/>
    <col min="5132" max="5132" width="7.28515625" style="321" bestFit="1" customWidth="1"/>
    <col min="5133" max="5133" width="7.28515625" style="321" customWidth="1"/>
    <col min="5134" max="5134" width="7.28515625" style="321" bestFit="1" customWidth="1"/>
    <col min="5135" max="5135" width="7.28515625" style="321" customWidth="1"/>
    <col min="5136" max="5376" width="9.140625" style="321"/>
    <col min="5377" max="5378" width="0" style="321" hidden="1" customWidth="1"/>
    <col min="5379" max="5379" width="90.28515625" style="321" customWidth="1"/>
    <col min="5380" max="5386" width="7.28515625" style="321" bestFit="1" customWidth="1"/>
    <col min="5387" max="5387" width="7.28515625" style="321" customWidth="1"/>
    <col min="5388" max="5388" width="7.28515625" style="321" bestFit="1" customWidth="1"/>
    <col min="5389" max="5389" width="7.28515625" style="321" customWidth="1"/>
    <col min="5390" max="5390" width="7.28515625" style="321" bestFit="1" customWidth="1"/>
    <col min="5391" max="5391" width="7.28515625" style="321" customWidth="1"/>
    <col min="5392" max="5632" width="9.140625" style="321"/>
    <col min="5633" max="5634" width="0" style="321" hidden="1" customWidth="1"/>
    <col min="5635" max="5635" width="90.28515625" style="321" customWidth="1"/>
    <col min="5636" max="5642" width="7.28515625" style="321" bestFit="1" customWidth="1"/>
    <col min="5643" max="5643" width="7.28515625" style="321" customWidth="1"/>
    <col min="5644" max="5644" width="7.28515625" style="321" bestFit="1" customWidth="1"/>
    <col min="5645" max="5645" width="7.28515625" style="321" customWidth="1"/>
    <col min="5646" max="5646" width="7.28515625" style="321" bestFit="1" customWidth="1"/>
    <col min="5647" max="5647" width="7.28515625" style="321" customWidth="1"/>
    <col min="5648" max="5888" width="9.140625" style="321"/>
    <col min="5889" max="5890" width="0" style="321" hidden="1" customWidth="1"/>
    <col min="5891" max="5891" width="90.28515625" style="321" customWidth="1"/>
    <col min="5892" max="5898" width="7.28515625" style="321" bestFit="1" customWidth="1"/>
    <col min="5899" max="5899" width="7.28515625" style="321" customWidth="1"/>
    <col min="5900" max="5900" width="7.28515625" style="321" bestFit="1" customWidth="1"/>
    <col min="5901" max="5901" width="7.28515625" style="321" customWidth="1"/>
    <col min="5902" max="5902" width="7.28515625" style="321" bestFit="1" customWidth="1"/>
    <col min="5903" max="5903" width="7.28515625" style="321" customWidth="1"/>
    <col min="5904" max="6144" width="9.140625" style="321"/>
    <col min="6145" max="6146" width="0" style="321" hidden="1" customWidth="1"/>
    <col min="6147" max="6147" width="90.28515625" style="321" customWidth="1"/>
    <col min="6148" max="6154" width="7.28515625" style="321" bestFit="1" customWidth="1"/>
    <col min="6155" max="6155" width="7.28515625" style="321" customWidth="1"/>
    <col min="6156" max="6156" width="7.28515625" style="321" bestFit="1" customWidth="1"/>
    <col min="6157" max="6157" width="7.28515625" style="321" customWidth="1"/>
    <col min="6158" max="6158" width="7.28515625" style="321" bestFit="1" customWidth="1"/>
    <col min="6159" max="6159" width="7.28515625" style="321" customWidth="1"/>
    <col min="6160" max="6400" width="9.140625" style="321"/>
    <col min="6401" max="6402" width="0" style="321" hidden="1" customWidth="1"/>
    <col min="6403" max="6403" width="90.28515625" style="321" customWidth="1"/>
    <col min="6404" max="6410" width="7.28515625" style="321" bestFit="1" customWidth="1"/>
    <col min="6411" max="6411" width="7.28515625" style="321" customWidth="1"/>
    <col min="6412" max="6412" width="7.28515625" style="321" bestFit="1" customWidth="1"/>
    <col min="6413" max="6413" width="7.28515625" style="321" customWidth="1"/>
    <col min="6414" max="6414" width="7.28515625" style="321" bestFit="1" customWidth="1"/>
    <col min="6415" max="6415" width="7.28515625" style="321" customWidth="1"/>
    <col min="6416" max="6656" width="9.140625" style="321"/>
    <col min="6657" max="6658" width="0" style="321" hidden="1" customWidth="1"/>
    <col min="6659" max="6659" width="90.28515625" style="321" customWidth="1"/>
    <col min="6660" max="6666" width="7.28515625" style="321" bestFit="1" customWidth="1"/>
    <col min="6667" max="6667" width="7.28515625" style="321" customWidth="1"/>
    <col min="6668" max="6668" width="7.28515625" style="321" bestFit="1" customWidth="1"/>
    <col min="6669" max="6669" width="7.28515625" style="321" customWidth="1"/>
    <col min="6670" max="6670" width="7.28515625" style="321" bestFit="1" customWidth="1"/>
    <col min="6671" max="6671" width="7.28515625" style="321" customWidth="1"/>
    <col min="6672" max="6912" width="9.140625" style="321"/>
    <col min="6913" max="6914" width="0" style="321" hidden="1" customWidth="1"/>
    <col min="6915" max="6915" width="90.28515625" style="321" customWidth="1"/>
    <col min="6916" max="6922" width="7.28515625" style="321" bestFit="1" customWidth="1"/>
    <col min="6923" max="6923" width="7.28515625" style="321" customWidth="1"/>
    <col min="6924" max="6924" width="7.28515625" style="321" bestFit="1" customWidth="1"/>
    <col min="6925" max="6925" width="7.28515625" style="321" customWidth="1"/>
    <col min="6926" max="6926" width="7.28515625" style="321" bestFit="1" customWidth="1"/>
    <col min="6927" max="6927" width="7.28515625" style="321" customWidth="1"/>
    <col min="6928" max="7168" width="9.140625" style="321"/>
    <col min="7169" max="7170" width="0" style="321" hidden="1" customWidth="1"/>
    <col min="7171" max="7171" width="90.28515625" style="321" customWidth="1"/>
    <col min="7172" max="7178" width="7.28515625" style="321" bestFit="1" customWidth="1"/>
    <col min="7179" max="7179" width="7.28515625" style="321" customWidth="1"/>
    <col min="7180" max="7180" width="7.28515625" style="321" bestFit="1" customWidth="1"/>
    <col min="7181" max="7181" width="7.28515625" style="321" customWidth="1"/>
    <col min="7182" max="7182" width="7.28515625" style="321" bestFit="1" customWidth="1"/>
    <col min="7183" max="7183" width="7.28515625" style="321" customWidth="1"/>
    <col min="7184" max="7424" width="9.140625" style="321"/>
    <col min="7425" max="7426" width="0" style="321" hidden="1" customWidth="1"/>
    <col min="7427" max="7427" width="90.28515625" style="321" customWidth="1"/>
    <col min="7428" max="7434" width="7.28515625" style="321" bestFit="1" customWidth="1"/>
    <col min="7435" max="7435" width="7.28515625" style="321" customWidth="1"/>
    <col min="7436" max="7436" width="7.28515625" style="321" bestFit="1" customWidth="1"/>
    <col min="7437" max="7437" width="7.28515625" style="321" customWidth="1"/>
    <col min="7438" max="7438" width="7.28515625" style="321" bestFit="1" customWidth="1"/>
    <col min="7439" max="7439" width="7.28515625" style="321" customWidth="1"/>
    <col min="7440" max="7680" width="9.140625" style="321"/>
    <col min="7681" max="7682" width="0" style="321" hidden="1" customWidth="1"/>
    <col min="7683" max="7683" width="90.28515625" style="321" customWidth="1"/>
    <col min="7684" max="7690" width="7.28515625" style="321" bestFit="1" customWidth="1"/>
    <col min="7691" max="7691" width="7.28515625" style="321" customWidth="1"/>
    <col min="7692" max="7692" width="7.28515625" style="321" bestFit="1" customWidth="1"/>
    <col min="7693" max="7693" width="7.28515625" style="321" customWidth="1"/>
    <col min="7694" max="7694" width="7.28515625" style="321" bestFit="1" customWidth="1"/>
    <col min="7695" max="7695" width="7.28515625" style="321" customWidth="1"/>
    <col min="7696" max="7936" width="9.140625" style="321"/>
    <col min="7937" max="7938" width="0" style="321" hidden="1" customWidth="1"/>
    <col min="7939" max="7939" width="90.28515625" style="321" customWidth="1"/>
    <col min="7940" max="7946" width="7.28515625" style="321" bestFit="1" customWidth="1"/>
    <col min="7947" max="7947" width="7.28515625" style="321" customWidth="1"/>
    <col min="7948" max="7948" width="7.28515625" style="321" bestFit="1" customWidth="1"/>
    <col min="7949" max="7949" width="7.28515625" style="321" customWidth="1"/>
    <col min="7950" max="7950" width="7.28515625" style="321" bestFit="1" customWidth="1"/>
    <col min="7951" max="7951" width="7.28515625" style="321" customWidth="1"/>
    <col min="7952" max="8192" width="9.140625" style="321"/>
    <col min="8193" max="8194" width="0" style="321" hidden="1" customWidth="1"/>
    <col min="8195" max="8195" width="90.28515625" style="321" customWidth="1"/>
    <col min="8196" max="8202" width="7.28515625" style="321" bestFit="1" customWidth="1"/>
    <col min="8203" max="8203" width="7.28515625" style="321" customWidth="1"/>
    <col min="8204" max="8204" width="7.28515625" style="321" bestFit="1" customWidth="1"/>
    <col min="8205" max="8205" width="7.28515625" style="321" customWidth="1"/>
    <col min="8206" max="8206" width="7.28515625" style="321" bestFit="1" customWidth="1"/>
    <col min="8207" max="8207" width="7.28515625" style="321" customWidth="1"/>
    <col min="8208" max="8448" width="9.140625" style="321"/>
    <col min="8449" max="8450" width="0" style="321" hidden="1" customWidth="1"/>
    <col min="8451" max="8451" width="90.28515625" style="321" customWidth="1"/>
    <col min="8452" max="8458" width="7.28515625" style="321" bestFit="1" customWidth="1"/>
    <col min="8459" max="8459" width="7.28515625" style="321" customWidth="1"/>
    <col min="8460" max="8460" width="7.28515625" style="321" bestFit="1" customWidth="1"/>
    <col min="8461" max="8461" width="7.28515625" style="321" customWidth="1"/>
    <col min="8462" max="8462" width="7.28515625" style="321" bestFit="1" customWidth="1"/>
    <col min="8463" max="8463" width="7.28515625" style="321" customWidth="1"/>
    <col min="8464" max="8704" width="9.140625" style="321"/>
    <col min="8705" max="8706" width="0" style="321" hidden="1" customWidth="1"/>
    <col min="8707" max="8707" width="90.28515625" style="321" customWidth="1"/>
    <col min="8708" max="8714" width="7.28515625" style="321" bestFit="1" customWidth="1"/>
    <col min="8715" max="8715" width="7.28515625" style="321" customWidth="1"/>
    <col min="8716" max="8716" width="7.28515625" style="321" bestFit="1" customWidth="1"/>
    <col min="8717" max="8717" width="7.28515625" style="321" customWidth="1"/>
    <col min="8718" max="8718" width="7.28515625" style="321" bestFit="1" customWidth="1"/>
    <col min="8719" max="8719" width="7.28515625" style="321" customWidth="1"/>
    <col min="8720" max="8960" width="9.140625" style="321"/>
    <col min="8961" max="8962" width="0" style="321" hidden="1" customWidth="1"/>
    <col min="8963" max="8963" width="90.28515625" style="321" customWidth="1"/>
    <col min="8964" max="8970" width="7.28515625" style="321" bestFit="1" customWidth="1"/>
    <col min="8971" max="8971" width="7.28515625" style="321" customWidth="1"/>
    <col min="8972" max="8972" width="7.28515625" style="321" bestFit="1" customWidth="1"/>
    <col min="8973" max="8973" width="7.28515625" style="321" customWidth="1"/>
    <col min="8974" max="8974" width="7.28515625" style="321" bestFit="1" customWidth="1"/>
    <col min="8975" max="8975" width="7.28515625" style="321" customWidth="1"/>
    <col min="8976" max="9216" width="9.140625" style="321"/>
    <col min="9217" max="9218" width="0" style="321" hidden="1" customWidth="1"/>
    <col min="9219" max="9219" width="90.28515625" style="321" customWidth="1"/>
    <col min="9220" max="9226" width="7.28515625" style="321" bestFit="1" customWidth="1"/>
    <col min="9227" max="9227" width="7.28515625" style="321" customWidth="1"/>
    <col min="9228" max="9228" width="7.28515625" style="321" bestFit="1" customWidth="1"/>
    <col min="9229" max="9229" width="7.28515625" style="321" customWidth="1"/>
    <col min="9230" max="9230" width="7.28515625" style="321" bestFit="1" customWidth="1"/>
    <col min="9231" max="9231" width="7.28515625" style="321" customWidth="1"/>
    <col min="9232" max="9472" width="9.140625" style="321"/>
    <col min="9473" max="9474" width="0" style="321" hidden="1" customWidth="1"/>
    <col min="9475" max="9475" width="90.28515625" style="321" customWidth="1"/>
    <col min="9476" max="9482" width="7.28515625" style="321" bestFit="1" customWidth="1"/>
    <col min="9483" max="9483" width="7.28515625" style="321" customWidth="1"/>
    <col min="9484" max="9484" width="7.28515625" style="321" bestFit="1" customWidth="1"/>
    <col min="9485" max="9485" width="7.28515625" style="321" customWidth="1"/>
    <col min="9486" max="9486" width="7.28515625" style="321" bestFit="1" customWidth="1"/>
    <col min="9487" max="9487" width="7.28515625" style="321" customWidth="1"/>
    <col min="9488" max="9728" width="9.140625" style="321"/>
    <col min="9729" max="9730" width="0" style="321" hidden="1" customWidth="1"/>
    <col min="9731" max="9731" width="90.28515625" style="321" customWidth="1"/>
    <col min="9732" max="9738" width="7.28515625" style="321" bestFit="1" customWidth="1"/>
    <col min="9739" max="9739" width="7.28515625" style="321" customWidth="1"/>
    <col min="9740" max="9740" width="7.28515625" style="321" bestFit="1" customWidth="1"/>
    <col min="9741" max="9741" width="7.28515625" style="321" customWidth="1"/>
    <col min="9742" max="9742" width="7.28515625" style="321" bestFit="1" customWidth="1"/>
    <col min="9743" max="9743" width="7.28515625" style="321" customWidth="1"/>
    <col min="9744" max="9984" width="9.140625" style="321"/>
    <col min="9985" max="9986" width="0" style="321" hidden="1" customWidth="1"/>
    <col min="9987" max="9987" width="90.28515625" style="321" customWidth="1"/>
    <col min="9988" max="9994" width="7.28515625" style="321" bestFit="1" customWidth="1"/>
    <col min="9995" max="9995" width="7.28515625" style="321" customWidth="1"/>
    <col min="9996" max="9996" width="7.28515625" style="321" bestFit="1" customWidth="1"/>
    <col min="9997" max="9997" width="7.28515625" style="321" customWidth="1"/>
    <col min="9998" max="9998" width="7.28515625" style="321" bestFit="1" customWidth="1"/>
    <col min="9999" max="9999" width="7.28515625" style="321" customWidth="1"/>
    <col min="10000" max="10240" width="9.140625" style="321"/>
    <col min="10241" max="10242" width="0" style="321" hidden="1" customWidth="1"/>
    <col min="10243" max="10243" width="90.28515625" style="321" customWidth="1"/>
    <col min="10244" max="10250" width="7.28515625" style="321" bestFit="1" customWidth="1"/>
    <col min="10251" max="10251" width="7.28515625" style="321" customWidth="1"/>
    <col min="10252" max="10252" width="7.28515625" style="321" bestFit="1" customWidth="1"/>
    <col min="10253" max="10253" width="7.28515625" style="321" customWidth="1"/>
    <col min="10254" max="10254" width="7.28515625" style="321" bestFit="1" customWidth="1"/>
    <col min="10255" max="10255" width="7.28515625" style="321" customWidth="1"/>
    <col min="10256" max="10496" width="9.140625" style="321"/>
    <col min="10497" max="10498" width="0" style="321" hidden="1" customWidth="1"/>
    <col min="10499" max="10499" width="90.28515625" style="321" customWidth="1"/>
    <col min="10500" max="10506" width="7.28515625" style="321" bestFit="1" customWidth="1"/>
    <col min="10507" max="10507" width="7.28515625" style="321" customWidth="1"/>
    <col min="10508" max="10508" width="7.28515625" style="321" bestFit="1" customWidth="1"/>
    <col min="10509" max="10509" width="7.28515625" style="321" customWidth="1"/>
    <col min="10510" max="10510" width="7.28515625" style="321" bestFit="1" customWidth="1"/>
    <col min="10511" max="10511" width="7.28515625" style="321" customWidth="1"/>
    <col min="10512" max="10752" width="9.140625" style="321"/>
    <col min="10753" max="10754" width="0" style="321" hidden="1" customWidth="1"/>
    <col min="10755" max="10755" width="90.28515625" style="321" customWidth="1"/>
    <col min="10756" max="10762" width="7.28515625" style="321" bestFit="1" customWidth="1"/>
    <col min="10763" max="10763" width="7.28515625" style="321" customWidth="1"/>
    <col min="10764" max="10764" width="7.28515625" style="321" bestFit="1" customWidth="1"/>
    <col min="10765" max="10765" width="7.28515625" style="321" customWidth="1"/>
    <col min="10766" max="10766" width="7.28515625" style="321" bestFit="1" customWidth="1"/>
    <col min="10767" max="10767" width="7.28515625" style="321" customWidth="1"/>
    <col min="10768" max="11008" width="9.140625" style="321"/>
    <col min="11009" max="11010" width="0" style="321" hidden="1" customWidth="1"/>
    <col min="11011" max="11011" width="90.28515625" style="321" customWidth="1"/>
    <col min="11012" max="11018" width="7.28515625" style="321" bestFit="1" customWidth="1"/>
    <col min="11019" max="11019" width="7.28515625" style="321" customWidth="1"/>
    <col min="11020" max="11020" width="7.28515625" style="321" bestFit="1" customWidth="1"/>
    <col min="11021" max="11021" width="7.28515625" style="321" customWidth="1"/>
    <col min="11022" max="11022" width="7.28515625" style="321" bestFit="1" customWidth="1"/>
    <col min="11023" max="11023" width="7.28515625" style="321" customWidth="1"/>
    <col min="11024" max="11264" width="9.140625" style="321"/>
    <col min="11265" max="11266" width="0" style="321" hidden="1" customWidth="1"/>
    <col min="11267" max="11267" width="90.28515625" style="321" customWidth="1"/>
    <col min="11268" max="11274" width="7.28515625" style="321" bestFit="1" customWidth="1"/>
    <col min="11275" max="11275" width="7.28515625" style="321" customWidth="1"/>
    <col min="11276" max="11276" width="7.28515625" style="321" bestFit="1" customWidth="1"/>
    <col min="11277" max="11277" width="7.28515625" style="321" customWidth="1"/>
    <col min="11278" max="11278" width="7.28515625" style="321" bestFit="1" customWidth="1"/>
    <col min="11279" max="11279" width="7.28515625" style="321" customWidth="1"/>
    <col min="11280" max="11520" width="9.140625" style="321"/>
    <col min="11521" max="11522" width="0" style="321" hidden="1" customWidth="1"/>
    <col min="11523" max="11523" width="90.28515625" style="321" customWidth="1"/>
    <col min="11524" max="11530" width="7.28515625" style="321" bestFit="1" customWidth="1"/>
    <col min="11531" max="11531" width="7.28515625" style="321" customWidth="1"/>
    <col min="11532" max="11532" width="7.28515625" style="321" bestFit="1" customWidth="1"/>
    <col min="11533" max="11533" width="7.28515625" style="321" customWidth="1"/>
    <col min="11534" max="11534" width="7.28515625" style="321" bestFit="1" customWidth="1"/>
    <col min="11535" max="11535" width="7.28515625" style="321" customWidth="1"/>
    <col min="11536" max="11776" width="9.140625" style="321"/>
    <col min="11777" max="11778" width="0" style="321" hidden="1" customWidth="1"/>
    <col min="11779" max="11779" width="90.28515625" style="321" customWidth="1"/>
    <col min="11780" max="11786" width="7.28515625" style="321" bestFit="1" customWidth="1"/>
    <col min="11787" max="11787" width="7.28515625" style="321" customWidth="1"/>
    <col min="11788" max="11788" width="7.28515625" style="321" bestFit="1" customWidth="1"/>
    <col min="11789" max="11789" width="7.28515625" style="321" customWidth="1"/>
    <col min="11790" max="11790" width="7.28515625" style="321" bestFit="1" customWidth="1"/>
    <col min="11791" max="11791" width="7.28515625" style="321" customWidth="1"/>
    <col min="11792" max="12032" width="9.140625" style="321"/>
    <col min="12033" max="12034" width="0" style="321" hidden="1" customWidth="1"/>
    <col min="12035" max="12035" width="90.28515625" style="321" customWidth="1"/>
    <col min="12036" max="12042" width="7.28515625" style="321" bestFit="1" customWidth="1"/>
    <col min="12043" max="12043" width="7.28515625" style="321" customWidth="1"/>
    <col min="12044" max="12044" width="7.28515625" style="321" bestFit="1" customWidth="1"/>
    <col min="12045" max="12045" width="7.28515625" style="321" customWidth="1"/>
    <col min="12046" max="12046" width="7.28515625" style="321" bestFit="1" customWidth="1"/>
    <col min="12047" max="12047" width="7.28515625" style="321" customWidth="1"/>
    <col min="12048" max="12288" width="9.140625" style="321"/>
    <col min="12289" max="12290" width="0" style="321" hidden="1" customWidth="1"/>
    <col min="12291" max="12291" width="90.28515625" style="321" customWidth="1"/>
    <col min="12292" max="12298" width="7.28515625" style="321" bestFit="1" customWidth="1"/>
    <col min="12299" max="12299" width="7.28515625" style="321" customWidth="1"/>
    <col min="12300" max="12300" width="7.28515625" style="321" bestFit="1" customWidth="1"/>
    <col min="12301" max="12301" width="7.28515625" style="321" customWidth="1"/>
    <col min="12302" max="12302" width="7.28515625" style="321" bestFit="1" customWidth="1"/>
    <col min="12303" max="12303" width="7.28515625" style="321" customWidth="1"/>
    <col min="12304" max="12544" width="9.140625" style="321"/>
    <col min="12545" max="12546" width="0" style="321" hidden="1" customWidth="1"/>
    <col min="12547" max="12547" width="90.28515625" style="321" customWidth="1"/>
    <col min="12548" max="12554" width="7.28515625" style="321" bestFit="1" customWidth="1"/>
    <col min="12555" max="12555" width="7.28515625" style="321" customWidth="1"/>
    <col min="12556" max="12556" width="7.28515625" style="321" bestFit="1" customWidth="1"/>
    <col min="12557" max="12557" width="7.28515625" style="321" customWidth="1"/>
    <col min="12558" max="12558" width="7.28515625" style="321" bestFit="1" customWidth="1"/>
    <col min="12559" max="12559" width="7.28515625" style="321" customWidth="1"/>
    <col min="12560" max="12800" width="9.140625" style="321"/>
    <col min="12801" max="12802" width="0" style="321" hidden="1" customWidth="1"/>
    <col min="12803" max="12803" width="90.28515625" style="321" customWidth="1"/>
    <col min="12804" max="12810" width="7.28515625" style="321" bestFit="1" customWidth="1"/>
    <col min="12811" max="12811" width="7.28515625" style="321" customWidth="1"/>
    <col min="12812" max="12812" width="7.28515625" style="321" bestFit="1" customWidth="1"/>
    <col min="12813" max="12813" width="7.28515625" style="321" customWidth="1"/>
    <col min="12814" max="12814" width="7.28515625" style="321" bestFit="1" customWidth="1"/>
    <col min="12815" max="12815" width="7.28515625" style="321" customWidth="1"/>
    <col min="12816" max="13056" width="9.140625" style="321"/>
    <col min="13057" max="13058" width="0" style="321" hidden="1" customWidth="1"/>
    <col min="13059" max="13059" width="90.28515625" style="321" customWidth="1"/>
    <col min="13060" max="13066" width="7.28515625" style="321" bestFit="1" customWidth="1"/>
    <col min="13067" max="13067" width="7.28515625" style="321" customWidth="1"/>
    <col min="13068" max="13068" width="7.28515625" style="321" bestFit="1" customWidth="1"/>
    <col min="13069" max="13069" width="7.28515625" style="321" customWidth="1"/>
    <col min="13070" max="13070" width="7.28515625" style="321" bestFit="1" customWidth="1"/>
    <col min="13071" max="13071" width="7.28515625" style="321" customWidth="1"/>
    <col min="13072" max="13312" width="9.140625" style="321"/>
    <col min="13313" max="13314" width="0" style="321" hidden="1" customWidth="1"/>
    <col min="13315" max="13315" width="90.28515625" style="321" customWidth="1"/>
    <col min="13316" max="13322" width="7.28515625" style="321" bestFit="1" customWidth="1"/>
    <col min="13323" max="13323" width="7.28515625" style="321" customWidth="1"/>
    <col min="13324" max="13324" width="7.28515625" style="321" bestFit="1" customWidth="1"/>
    <col min="13325" max="13325" width="7.28515625" style="321" customWidth="1"/>
    <col min="13326" max="13326" width="7.28515625" style="321" bestFit="1" customWidth="1"/>
    <col min="13327" max="13327" width="7.28515625" style="321" customWidth="1"/>
    <col min="13328" max="13568" width="9.140625" style="321"/>
    <col min="13569" max="13570" width="0" style="321" hidden="1" customWidth="1"/>
    <col min="13571" max="13571" width="90.28515625" style="321" customWidth="1"/>
    <col min="13572" max="13578" width="7.28515625" style="321" bestFit="1" customWidth="1"/>
    <col min="13579" max="13579" width="7.28515625" style="321" customWidth="1"/>
    <col min="13580" max="13580" width="7.28515625" style="321" bestFit="1" customWidth="1"/>
    <col min="13581" max="13581" width="7.28515625" style="321" customWidth="1"/>
    <col min="13582" max="13582" width="7.28515625" style="321" bestFit="1" customWidth="1"/>
    <col min="13583" max="13583" width="7.28515625" style="321" customWidth="1"/>
    <col min="13584" max="13824" width="9.140625" style="321"/>
    <col min="13825" max="13826" width="0" style="321" hidden="1" customWidth="1"/>
    <col min="13827" max="13827" width="90.28515625" style="321" customWidth="1"/>
    <col min="13828" max="13834" width="7.28515625" style="321" bestFit="1" customWidth="1"/>
    <col min="13835" max="13835" width="7.28515625" style="321" customWidth="1"/>
    <col min="13836" max="13836" width="7.28515625" style="321" bestFit="1" customWidth="1"/>
    <col min="13837" max="13837" width="7.28515625" style="321" customWidth="1"/>
    <col min="13838" max="13838" width="7.28515625" style="321" bestFit="1" customWidth="1"/>
    <col min="13839" max="13839" width="7.28515625" style="321" customWidth="1"/>
    <col min="13840" max="14080" width="9.140625" style="321"/>
    <col min="14081" max="14082" width="0" style="321" hidden="1" customWidth="1"/>
    <col min="14083" max="14083" width="90.28515625" style="321" customWidth="1"/>
    <col min="14084" max="14090" width="7.28515625" style="321" bestFit="1" customWidth="1"/>
    <col min="14091" max="14091" width="7.28515625" style="321" customWidth="1"/>
    <col min="14092" max="14092" width="7.28515625" style="321" bestFit="1" customWidth="1"/>
    <col min="14093" max="14093" width="7.28515625" style="321" customWidth="1"/>
    <col min="14094" max="14094" width="7.28515625" style="321" bestFit="1" customWidth="1"/>
    <col min="14095" max="14095" width="7.28515625" style="321" customWidth="1"/>
    <col min="14096" max="14336" width="9.140625" style="321"/>
    <col min="14337" max="14338" width="0" style="321" hidden="1" customWidth="1"/>
    <col min="14339" max="14339" width="90.28515625" style="321" customWidth="1"/>
    <col min="14340" max="14346" width="7.28515625" style="321" bestFit="1" customWidth="1"/>
    <col min="14347" max="14347" width="7.28515625" style="321" customWidth="1"/>
    <col min="14348" max="14348" width="7.28515625" style="321" bestFit="1" customWidth="1"/>
    <col min="14349" max="14349" width="7.28515625" style="321" customWidth="1"/>
    <col min="14350" max="14350" width="7.28515625" style="321" bestFit="1" customWidth="1"/>
    <col min="14351" max="14351" width="7.28515625" style="321" customWidth="1"/>
    <col min="14352" max="14592" width="9.140625" style="321"/>
    <col min="14593" max="14594" width="0" style="321" hidden="1" customWidth="1"/>
    <col min="14595" max="14595" width="90.28515625" style="321" customWidth="1"/>
    <col min="14596" max="14602" width="7.28515625" style="321" bestFit="1" customWidth="1"/>
    <col min="14603" max="14603" width="7.28515625" style="321" customWidth="1"/>
    <col min="14604" max="14604" width="7.28515625" style="321" bestFit="1" customWidth="1"/>
    <col min="14605" max="14605" width="7.28515625" style="321" customWidth="1"/>
    <col min="14606" max="14606" width="7.28515625" style="321" bestFit="1" customWidth="1"/>
    <col min="14607" max="14607" width="7.28515625" style="321" customWidth="1"/>
    <col min="14608" max="14848" width="9.140625" style="321"/>
    <col min="14849" max="14850" width="0" style="321" hidden="1" customWidth="1"/>
    <col min="14851" max="14851" width="90.28515625" style="321" customWidth="1"/>
    <col min="14852" max="14858" width="7.28515625" style="321" bestFit="1" customWidth="1"/>
    <col min="14859" max="14859" width="7.28515625" style="321" customWidth="1"/>
    <col min="14860" max="14860" width="7.28515625" style="321" bestFit="1" customWidth="1"/>
    <col min="14861" max="14861" width="7.28515625" style="321" customWidth="1"/>
    <col min="14862" max="14862" width="7.28515625" style="321" bestFit="1" customWidth="1"/>
    <col min="14863" max="14863" width="7.28515625" style="321" customWidth="1"/>
    <col min="14864" max="15104" width="9.140625" style="321"/>
    <col min="15105" max="15106" width="0" style="321" hidden="1" customWidth="1"/>
    <col min="15107" max="15107" width="90.28515625" style="321" customWidth="1"/>
    <col min="15108" max="15114" width="7.28515625" style="321" bestFit="1" customWidth="1"/>
    <col min="15115" max="15115" width="7.28515625" style="321" customWidth="1"/>
    <col min="15116" max="15116" width="7.28515625" style="321" bestFit="1" customWidth="1"/>
    <col min="15117" max="15117" width="7.28515625" style="321" customWidth="1"/>
    <col min="15118" max="15118" width="7.28515625" style="321" bestFit="1" customWidth="1"/>
    <col min="15119" max="15119" width="7.28515625" style="321" customWidth="1"/>
    <col min="15120" max="15360" width="9.140625" style="321"/>
    <col min="15361" max="15362" width="0" style="321" hidden="1" customWidth="1"/>
    <col min="15363" max="15363" width="90.28515625" style="321" customWidth="1"/>
    <col min="15364" max="15370" width="7.28515625" style="321" bestFit="1" customWidth="1"/>
    <col min="15371" max="15371" width="7.28515625" style="321" customWidth="1"/>
    <col min="15372" max="15372" width="7.28515625" style="321" bestFit="1" customWidth="1"/>
    <col min="15373" max="15373" width="7.28515625" style="321" customWidth="1"/>
    <col min="15374" max="15374" width="7.28515625" style="321" bestFit="1" customWidth="1"/>
    <col min="15375" max="15375" width="7.28515625" style="321" customWidth="1"/>
    <col min="15376" max="15616" width="9.140625" style="321"/>
    <col min="15617" max="15618" width="0" style="321" hidden="1" customWidth="1"/>
    <col min="15619" max="15619" width="90.28515625" style="321" customWidth="1"/>
    <col min="15620" max="15626" width="7.28515625" style="321" bestFit="1" customWidth="1"/>
    <col min="15627" max="15627" width="7.28515625" style="321" customWidth="1"/>
    <col min="15628" max="15628" width="7.28515625" style="321" bestFit="1" customWidth="1"/>
    <col min="15629" max="15629" width="7.28515625" style="321" customWidth="1"/>
    <col min="15630" max="15630" width="7.28515625" style="321" bestFit="1" customWidth="1"/>
    <col min="15631" max="15631" width="7.28515625" style="321" customWidth="1"/>
    <col min="15632" max="15872" width="9.140625" style="321"/>
    <col min="15873" max="15874" width="0" style="321" hidden="1" customWidth="1"/>
    <col min="15875" max="15875" width="90.28515625" style="321" customWidth="1"/>
    <col min="15876" max="15882" width="7.28515625" style="321" bestFit="1" customWidth="1"/>
    <col min="15883" max="15883" width="7.28515625" style="321" customWidth="1"/>
    <col min="15884" max="15884" width="7.28515625" style="321" bestFit="1" customWidth="1"/>
    <col min="15885" max="15885" width="7.28515625" style="321" customWidth="1"/>
    <col min="15886" max="15886" width="7.28515625" style="321" bestFit="1" customWidth="1"/>
    <col min="15887" max="15887" width="7.28515625" style="321" customWidth="1"/>
    <col min="15888" max="16128" width="9.140625" style="321"/>
    <col min="16129" max="16130" width="0" style="321" hidden="1" customWidth="1"/>
    <col min="16131" max="16131" width="90.28515625" style="321" customWidth="1"/>
    <col min="16132" max="16138" width="7.28515625" style="321" bestFit="1" customWidth="1"/>
    <col min="16139" max="16139" width="7.28515625" style="321" customWidth="1"/>
    <col min="16140" max="16140" width="7.28515625" style="321" bestFit="1" customWidth="1"/>
    <col min="16141" max="16141" width="7.28515625" style="321" customWidth="1"/>
    <col min="16142" max="16142" width="7.28515625" style="321" bestFit="1" customWidth="1"/>
    <col min="16143" max="16143" width="7.28515625" style="321" customWidth="1"/>
    <col min="16144" max="16384" width="9.140625" style="321"/>
  </cols>
  <sheetData>
    <row r="1" spans="1:16" ht="15" customHeight="1">
      <c r="A1" s="338"/>
      <c r="B1" s="338"/>
      <c r="C1" s="885"/>
      <c r="D1" s="885"/>
      <c r="E1" s="885"/>
      <c r="F1" s="885"/>
      <c r="G1" s="885"/>
      <c r="H1" s="885"/>
      <c r="I1" s="885"/>
      <c r="J1" s="885"/>
      <c r="K1" s="885"/>
      <c r="L1" s="885"/>
      <c r="M1" s="885"/>
      <c r="N1" s="885"/>
      <c r="O1" s="340"/>
      <c r="P1" s="855" t="s">
        <v>1449</v>
      </c>
    </row>
    <row r="2" spans="1:16" ht="15" customHeight="1">
      <c r="A2" s="881" t="s">
        <v>353</v>
      </c>
      <c r="B2" s="881"/>
      <c r="C2" s="881"/>
      <c r="D2" s="881"/>
      <c r="E2" s="881"/>
      <c r="F2" s="881"/>
      <c r="G2" s="881"/>
      <c r="H2" s="881"/>
      <c r="I2" s="881"/>
      <c r="J2" s="881"/>
      <c r="K2" s="881"/>
      <c r="L2" s="881"/>
      <c r="M2" s="881"/>
      <c r="N2" s="881"/>
      <c r="O2" s="341"/>
    </row>
    <row r="3" spans="1:16" ht="15" customHeight="1">
      <c r="A3" s="338"/>
      <c r="B3" s="338"/>
      <c r="C3" s="881" t="s">
        <v>634</v>
      </c>
      <c r="D3" s="881"/>
      <c r="E3" s="881"/>
      <c r="F3" s="881"/>
      <c r="G3" s="881"/>
      <c r="H3" s="881"/>
      <c r="I3" s="881"/>
      <c r="J3" s="881"/>
      <c r="K3" s="881"/>
      <c r="L3" s="881"/>
      <c r="M3" s="881"/>
      <c r="N3" s="881"/>
      <c r="O3" s="341"/>
    </row>
    <row r="4" spans="1:16" s="322" customFormat="1" ht="15" customHeight="1">
      <c r="A4" s="882"/>
      <c r="B4" s="881"/>
      <c r="C4" s="881"/>
      <c r="D4" s="881"/>
      <c r="E4" s="881"/>
      <c r="F4" s="881"/>
      <c r="G4" s="881"/>
      <c r="H4" s="881"/>
      <c r="I4" s="881"/>
      <c r="J4" s="881"/>
      <c r="K4" s="881"/>
      <c r="L4" s="881"/>
      <c r="M4" s="881"/>
      <c r="N4" s="881"/>
      <c r="O4" s="341"/>
    </row>
    <row r="5" spans="1:16" s="325" customFormat="1" ht="15" customHeight="1" thickBot="1">
      <c r="A5" s="323"/>
      <c r="B5" s="323"/>
      <c r="C5" s="324"/>
      <c r="D5" s="324"/>
      <c r="E5" s="324"/>
      <c r="F5" s="324"/>
      <c r="G5" s="324"/>
      <c r="H5" s="324"/>
      <c r="I5" s="324"/>
      <c r="J5" s="324"/>
      <c r="K5" s="324"/>
      <c r="L5" s="324"/>
      <c r="M5" s="324"/>
      <c r="N5" s="324"/>
      <c r="O5" s="324"/>
    </row>
    <row r="6" spans="1:16" ht="30" customHeight="1" thickTop="1" thickBot="1">
      <c r="A6" s="708"/>
      <c r="B6" s="791"/>
      <c r="C6" s="772"/>
      <c r="D6" s="762" t="s">
        <v>561</v>
      </c>
      <c r="E6" s="762" t="s">
        <v>562</v>
      </c>
      <c r="F6" s="762" t="s">
        <v>563</v>
      </c>
      <c r="G6" s="762" t="s">
        <v>564</v>
      </c>
      <c r="H6" s="762" t="s">
        <v>565</v>
      </c>
      <c r="I6" s="768" t="s">
        <v>566</v>
      </c>
      <c r="J6" s="768" t="s">
        <v>567</v>
      </c>
      <c r="K6" s="768" t="s">
        <v>568</v>
      </c>
      <c r="L6" s="768" t="s">
        <v>569</v>
      </c>
      <c r="M6" s="768" t="s">
        <v>1445</v>
      </c>
      <c r="N6" s="768" t="s">
        <v>570</v>
      </c>
      <c r="O6" s="768" t="s">
        <v>1446</v>
      </c>
    </row>
    <row r="7" spans="1:16" ht="15" customHeight="1" thickTop="1" thickBot="1">
      <c r="A7" s="285"/>
      <c r="B7" s="285"/>
      <c r="C7" s="304"/>
      <c r="D7" s="327"/>
      <c r="E7" s="327"/>
      <c r="F7" s="327"/>
      <c r="G7" s="327"/>
      <c r="H7" s="327"/>
      <c r="I7" s="327"/>
      <c r="J7" s="327"/>
      <c r="K7" s="327"/>
      <c r="L7" s="327"/>
      <c r="M7" s="327"/>
      <c r="N7" s="327"/>
      <c r="O7" s="327"/>
    </row>
    <row r="8" spans="1:16" s="285" customFormat="1" ht="15" customHeight="1" thickTop="1" thickBot="1">
      <c r="B8" s="313"/>
      <c r="C8" s="773" t="s">
        <v>495</v>
      </c>
      <c r="D8" s="770"/>
      <c r="E8" s="770"/>
      <c r="F8" s="770"/>
      <c r="G8" s="770"/>
      <c r="H8" s="770"/>
      <c r="I8" s="771"/>
      <c r="J8" s="771"/>
      <c r="K8" s="771"/>
      <c r="L8" s="771"/>
      <c r="M8" s="771"/>
      <c r="N8" s="771"/>
      <c r="O8" s="771"/>
    </row>
    <row r="9" spans="1:16" s="285" customFormat="1" ht="15" customHeight="1" thickTop="1">
      <c r="A9" s="285" t="s">
        <v>635</v>
      </c>
      <c r="B9" s="110" t="s">
        <v>715</v>
      </c>
      <c r="C9" s="111" t="s">
        <v>496</v>
      </c>
      <c r="D9" s="315">
        <v>7.9699999999999993E-2</v>
      </c>
      <c r="E9" s="315">
        <v>7.6999999999999999E-2</v>
      </c>
      <c r="F9" s="315">
        <v>7.9699999999999993E-2</v>
      </c>
      <c r="G9" s="315">
        <v>8.1799999999999998E-2</v>
      </c>
      <c r="H9" s="315">
        <v>8.2400000000000001E-2</v>
      </c>
      <c r="I9" s="315">
        <v>8.4400000000000003E-2</v>
      </c>
      <c r="J9" s="315">
        <v>7.8E-2</v>
      </c>
      <c r="K9" s="315">
        <v>6.5000000000000002E-2</v>
      </c>
      <c r="L9" s="315">
        <v>6.5799999999999997E-2</v>
      </c>
      <c r="M9" s="315">
        <v>6.8400000000000002E-2</v>
      </c>
      <c r="N9" s="315">
        <v>6.9500000000000006E-2</v>
      </c>
      <c r="O9" s="315">
        <v>6.83E-2</v>
      </c>
    </row>
    <row r="10" spans="1:16" s="322" customFormat="1" ht="15" customHeight="1">
      <c r="A10" s="285" t="s">
        <v>635</v>
      </c>
      <c r="B10" s="110" t="s">
        <v>716</v>
      </c>
      <c r="C10" s="111" t="s">
        <v>497</v>
      </c>
      <c r="D10" s="315">
        <v>8.3400000000000002E-2</v>
      </c>
      <c r="E10" s="315">
        <v>8.0100000000000005E-2</v>
      </c>
      <c r="F10" s="315">
        <v>8.2600000000000007E-2</v>
      </c>
      <c r="G10" s="315">
        <v>8.5400000000000004E-2</v>
      </c>
      <c r="H10" s="315">
        <v>8.43E-2</v>
      </c>
      <c r="I10" s="315">
        <v>8.6800000000000002E-2</v>
      </c>
      <c r="J10" s="315">
        <v>8.0199999999999994E-2</v>
      </c>
      <c r="K10" s="315">
        <v>6.7500000000000004E-2</v>
      </c>
      <c r="L10" s="315">
        <v>6.7900000000000002E-2</v>
      </c>
      <c r="M10" s="315">
        <v>7.0599999999999996E-2</v>
      </c>
      <c r="N10" s="315">
        <v>7.1599999999999997E-2</v>
      </c>
      <c r="O10" s="315">
        <v>7.0000000000000007E-2</v>
      </c>
    </row>
    <row r="11" spans="1:16" s="322" customFormat="1" ht="15" customHeight="1">
      <c r="A11" s="285" t="s">
        <v>635</v>
      </c>
      <c r="B11" s="110" t="s">
        <v>717</v>
      </c>
      <c r="C11" s="111" t="s">
        <v>498</v>
      </c>
      <c r="D11" s="315">
        <v>7.8600000000000003E-2</v>
      </c>
      <c r="E11" s="315">
        <v>7.5999999999999998E-2</v>
      </c>
      <c r="F11" s="315">
        <v>7.5200000000000003E-2</v>
      </c>
      <c r="G11" s="315">
        <v>7.5800000000000006E-2</v>
      </c>
      <c r="H11" s="315">
        <v>7.6399999999999996E-2</v>
      </c>
      <c r="I11" s="315">
        <v>7.51E-2</v>
      </c>
      <c r="J11" s="315">
        <v>7.1599999999999997E-2</v>
      </c>
      <c r="K11" s="315">
        <v>6.4399999999999999E-2</v>
      </c>
      <c r="L11" s="315">
        <v>6.1100000000000002E-2</v>
      </c>
      <c r="M11" s="315">
        <v>6.0199999999999997E-2</v>
      </c>
      <c r="N11" s="315">
        <v>6.3299999999999995E-2</v>
      </c>
      <c r="O11" s="315">
        <v>5.4100000000000002E-2</v>
      </c>
    </row>
    <row r="12" spans="1:16" s="322" customFormat="1" ht="15" customHeight="1">
      <c r="A12" s="285" t="s">
        <v>635</v>
      </c>
      <c r="B12" s="110" t="s">
        <v>718</v>
      </c>
      <c r="C12" s="111" t="s">
        <v>499</v>
      </c>
      <c r="D12" s="315">
        <v>6.1999999999999998E-3</v>
      </c>
      <c r="E12" s="315">
        <v>6.1999999999999998E-3</v>
      </c>
      <c r="F12" s="315">
        <v>5.7000000000000002E-3</v>
      </c>
      <c r="G12" s="315">
        <v>5.1000000000000004E-3</v>
      </c>
      <c r="H12" s="315">
        <v>5.1000000000000004E-3</v>
      </c>
      <c r="I12" s="315">
        <v>6.1999999999999998E-3</v>
      </c>
      <c r="J12" s="315">
        <v>6.0000000000000001E-3</v>
      </c>
      <c r="K12" s="315">
        <v>3.8999999999999998E-3</v>
      </c>
      <c r="L12" s="315">
        <v>1.1000000000000001E-3</v>
      </c>
      <c r="M12" s="315">
        <v>-5.0000000000000001E-4</v>
      </c>
      <c r="N12" s="315">
        <v>1.8E-3</v>
      </c>
      <c r="O12" s="315">
        <v>-6.0000000000000001E-3</v>
      </c>
    </row>
    <row r="13" spans="1:16" s="322" customFormat="1" ht="15" customHeight="1">
      <c r="A13" s="285" t="s">
        <v>635</v>
      </c>
      <c r="B13" s="110" t="s">
        <v>719</v>
      </c>
      <c r="C13" s="111" t="s">
        <v>500</v>
      </c>
      <c r="D13" s="315">
        <v>6.1000000000000004E-3</v>
      </c>
      <c r="E13" s="315">
        <v>6.1000000000000004E-3</v>
      </c>
      <c r="F13" s="315">
        <v>5.8999999999999999E-3</v>
      </c>
      <c r="G13" s="315">
        <v>5.7000000000000002E-3</v>
      </c>
      <c r="H13" s="315">
        <v>5.4000000000000003E-3</v>
      </c>
      <c r="I13" s="315">
        <v>6.1999999999999998E-3</v>
      </c>
      <c r="J13" s="315">
        <v>5.5999999999999999E-3</v>
      </c>
      <c r="K13" s="315">
        <v>4.1999999999999997E-3</v>
      </c>
      <c r="L13" s="315">
        <v>2.7000000000000001E-3</v>
      </c>
      <c r="M13" s="315">
        <v>-2.9999999999999997E-4</v>
      </c>
      <c r="N13" s="315">
        <v>2E-3</v>
      </c>
      <c r="O13" s="315">
        <v>-5.0000000000000001E-3</v>
      </c>
    </row>
    <row r="14" spans="1:16" s="322" customFormat="1" ht="15" customHeight="1">
      <c r="A14" s="285" t="s">
        <v>635</v>
      </c>
      <c r="B14" s="110" t="s">
        <v>720</v>
      </c>
      <c r="C14" s="111" t="s">
        <v>501</v>
      </c>
      <c r="D14" s="315">
        <v>5.4000000000000003E-3</v>
      </c>
      <c r="E14" s="315">
        <v>5.3E-3</v>
      </c>
      <c r="F14" s="315">
        <v>5.1999999999999998E-3</v>
      </c>
      <c r="G14" s="315">
        <v>5.1999999999999998E-3</v>
      </c>
      <c r="H14" s="315">
        <v>4.4000000000000003E-3</v>
      </c>
      <c r="I14" s="315">
        <v>4.7999999999999996E-3</v>
      </c>
      <c r="J14" s="315">
        <v>4.4000000000000003E-3</v>
      </c>
      <c r="K14" s="315">
        <v>3.5000000000000001E-3</v>
      </c>
      <c r="L14" s="315">
        <v>2.2000000000000001E-3</v>
      </c>
      <c r="M14" s="315">
        <v>-5.9999999999999995E-4</v>
      </c>
      <c r="N14" s="315">
        <v>1.5E-3</v>
      </c>
      <c r="O14" s="315">
        <v>-5.1000000000000004E-3</v>
      </c>
    </row>
    <row r="15" spans="1:16" s="322" customFormat="1" ht="15" customHeight="1" thickBot="1">
      <c r="A15" s="285" t="s">
        <v>635</v>
      </c>
      <c r="B15" s="110" t="s">
        <v>721</v>
      </c>
      <c r="C15" s="111" t="s">
        <v>502</v>
      </c>
      <c r="D15" s="315">
        <v>4.1700000000000001E-2</v>
      </c>
      <c r="E15" s="315">
        <v>4.1599999999999998E-2</v>
      </c>
      <c r="F15" s="315">
        <v>4.0899999999999999E-2</v>
      </c>
      <c r="G15" s="315">
        <v>4.0300000000000002E-2</v>
      </c>
      <c r="H15" s="315">
        <v>3.4200000000000001E-2</v>
      </c>
      <c r="I15" s="315">
        <v>3.7400000000000003E-2</v>
      </c>
      <c r="J15" s="315">
        <v>3.3099999999999997E-2</v>
      </c>
      <c r="K15" s="315">
        <v>2.58E-2</v>
      </c>
      <c r="L15" s="315">
        <v>1.6500000000000001E-2</v>
      </c>
      <c r="M15" s="315">
        <v>-4.1000000000000003E-3</v>
      </c>
      <c r="N15" s="315">
        <v>1.14E-2</v>
      </c>
      <c r="O15" s="315">
        <v>-3.73E-2</v>
      </c>
    </row>
    <row r="16" spans="1:16" s="328" customFormat="1" ht="15" customHeight="1" thickTop="1" thickBot="1">
      <c r="A16" s="285"/>
      <c r="B16" s="313"/>
      <c r="C16" s="773" t="s">
        <v>503</v>
      </c>
      <c r="D16" s="770"/>
      <c r="E16" s="770"/>
      <c r="F16" s="770"/>
      <c r="G16" s="770"/>
      <c r="H16" s="770"/>
      <c r="I16" s="771"/>
      <c r="J16" s="771"/>
      <c r="K16" s="771"/>
      <c r="L16" s="771"/>
      <c r="M16" s="771"/>
      <c r="N16" s="771"/>
      <c r="O16" s="771"/>
    </row>
    <row r="17" spans="1:15" s="285" customFormat="1" ht="15" customHeight="1" thickTop="1">
      <c r="A17" s="285" t="s">
        <v>635</v>
      </c>
      <c r="B17" s="110" t="s">
        <v>722</v>
      </c>
      <c r="C17" s="111" t="s">
        <v>504</v>
      </c>
      <c r="D17" s="315">
        <v>0.10589999999999999</v>
      </c>
      <c r="E17" s="315">
        <v>0.10440000000000001</v>
      </c>
      <c r="F17" s="315">
        <v>0.10979999999999999</v>
      </c>
      <c r="G17" s="315">
        <v>0.11219999999999999</v>
      </c>
      <c r="H17" s="315">
        <v>0.1129</v>
      </c>
      <c r="I17" s="315">
        <v>0.1154</v>
      </c>
      <c r="J17" s="315">
        <v>0.1095</v>
      </c>
      <c r="K17" s="315">
        <v>9.8000000000000004E-2</v>
      </c>
      <c r="L17" s="315">
        <v>0.10150000000000001</v>
      </c>
      <c r="M17" s="315">
        <v>0.1051</v>
      </c>
      <c r="N17" s="315">
        <v>0.10680000000000001</v>
      </c>
      <c r="O17" s="315">
        <v>0.1056</v>
      </c>
    </row>
    <row r="18" spans="1:15" s="322" customFormat="1" ht="15" customHeight="1">
      <c r="A18" s="285" t="s">
        <v>635</v>
      </c>
      <c r="B18" s="110" t="s">
        <v>723</v>
      </c>
      <c r="C18" s="111" t="s">
        <v>505</v>
      </c>
      <c r="D18" s="315">
        <v>-2.6200000000000001E-2</v>
      </c>
      <c r="E18" s="315">
        <v>-2.75E-2</v>
      </c>
      <c r="F18" s="315">
        <v>-0.03</v>
      </c>
      <c r="G18" s="315">
        <v>-3.0499999999999999E-2</v>
      </c>
      <c r="H18" s="315">
        <v>-3.0499999999999999E-2</v>
      </c>
      <c r="I18" s="315">
        <v>-3.1E-2</v>
      </c>
      <c r="J18" s="315">
        <v>-3.15E-2</v>
      </c>
      <c r="K18" s="315">
        <v>-3.2899999999999999E-2</v>
      </c>
      <c r="L18" s="315">
        <v>-3.5700000000000003E-2</v>
      </c>
      <c r="M18" s="315">
        <v>-3.6700000000000003E-2</v>
      </c>
      <c r="N18" s="315">
        <v>-3.73E-2</v>
      </c>
      <c r="O18" s="315">
        <v>-3.73E-2</v>
      </c>
    </row>
    <row r="19" spans="1:15" s="322" customFormat="1" ht="15" customHeight="1">
      <c r="A19" s="285" t="s">
        <v>635</v>
      </c>
      <c r="B19" s="110" t="s">
        <v>724</v>
      </c>
      <c r="C19" s="111" t="s">
        <v>506</v>
      </c>
      <c r="D19" s="315">
        <v>3.2300000000000002E-2</v>
      </c>
      <c r="E19" s="315">
        <v>3.3799999999999997E-2</v>
      </c>
      <c r="F19" s="315">
        <v>3.6900000000000002E-2</v>
      </c>
      <c r="G19" s="315">
        <v>3.7499999999999999E-2</v>
      </c>
      <c r="H19" s="315">
        <v>3.78E-2</v>
      </c>
      <c r="I19" s="315">
        <v>3.8899999999999997E-2</v>
      </c>
      <c r="J19" s="315">
        <v>0.04</v>
      </c>
      <c r="K19" s="315">
        <v>4.19E-2</v>
      </c>
      <c r="L19" s="315">
        <v>4.5100000000000001E-2</v>
      </c>
      <c r="M19" s="315">
        <v>4.6100000000000002E-2</v>
      </c>
      <c r="N19" s="315">
        <v>4.6899999999999997E-2</v>
      </c>
      <c r="O19" s="315">
        <v>4.6899999999999997E-2</v>
      </c>
    </row>
    <row r="20" spans="1:15" s="322" customFormat="1" ht="15" customHeight="1">
      <c r="A20" s="285" t="s">
        <v>635</v>
      </c>
      <c r="B20" s="110" t="s">
        <v>725</v>
      </c>
      <c r="C20" s="111" t="s">
        <v>507</v>
      </c>
      <c r="D20" s="315">
        <v>0</v>
      </c>
      <c r="E20" s="315">
        <v>0</v>
      </c>
      <c r="F20" s="315">
        <v>0</v>
      </c>
      <c r="G20" s="315">
        <v>0</v>
      </c>
      <c r="H20" s="315">
        <v>0</v>
      </c>
      <c r="I20" s="315">
        <v>0</v>
      </c>
      <c r="J20" s="315">
        <v>0</v>
      </c>
      <c r="K20" s="315">
        <v>0</v>
      </c>
      <c r="L20" s="315">
        <v>0</v>
      </c>
      <c r="M20" s="315">
        <v>-1E-4</v>
      </c>
      <c r="N20" s="315">
        <v>-1E-4</v>
      </c>
      <c r="O20" s="315">
        <v>0</v>
      </c>
    </row>
    <row r="21" spans="1:15" s="322" customFormat="1" ht="15" customHeight="1">
      <c r="A21" s="285" t="s">
        <v>635</v>
      </c>
      <c r="B21" s="110" t="s">
        <v>726</v>
      </c>
      <c r="C21" s="111" t="s">
        <v>508</v>
      </c>
      <c r="D21" s="315">
        <v>-4.7999999999999996E-3</v>
      </c>
      <c r="E21" s="315">
        <v>-4.1999999999999997E-3</v>
      </c>
      <c r="F21" s="315">
        <v>-7.4000000000000003E-3</v>
      </c>
      <c r="G21" s="315">
        <v>-9.7000000000000003E-3</v>
      </c>
      <c r="H21" s="315">
        <v>-7.7999999999999996E-3</v>
      </c>
      <c r="I21" s="315">
        <v>-1.17E-2</v>
      </c>
      <c r="J21" s="315">
        <v>-8.5000000000000006E-3</v>
      </c>
      <c r="K21" s="315">
        <v>-3.0999999999999999E-3</v>
      </c>
      <c r="L21" s="315">
        <v>-6.7999999999999996E-3</v>
      </c>
      <c r="M21" s="315">
        <v>-1.04E-2</v>
      </c>
      <c r="N21" s="315">
        <v>-8.3000000000000001E-3</v>
      </c>
      <c r="O21" s="315">
        <v>-1.5800000000000002E-2</v>
      </c>
    </row>
    <row r="22" spans="1:15" s="322" customFormat="1" ht="15" customHeight="1">
      <c r="A22" s="285" t="s">
        <v>635</v>
      </c>
      <c r="B22" s="110" t="s">
        <v>727</v>
      </c>
      <c r="C22" s="111" t="s">
        <v>509</v>
      </c>
      <c r="D22" s="315">
        <v>3.7000000000000002E-3</v>
      </c>
      <c r="E22" s="315">
        <v>3.2000000000000002E-3</v>
      </c>
      <c r="F22" s="315">
        <v>2.8999999999999998E-3</v>
      </c>
      <c r="G22" s="315">
        <v>3.5999999999999999E-3</v>
      </c>
      <c r="H22" s="315">
        <v>1.9E-3</v>
      </c>
      <c r="I22" s="315">
        <v>2.3999999999999998E-3</v>
      </c>
      <c r="J22" s="315">
        <v>2.2000000000000001E-3</v>
      </c>
      <c r="K22" s="315">
        <v>2.5000000000000001E-3</v>
      </c>
      <c r="L22" s="315">
        <v>2.0999999999999999E-3</v>
      </c>
      <c r="M22" s="315">
        <v>2.3E-3</v>
      </c>
      <c r="N22" s="315">
        <v>2.0999999999999999E-3</v>
      </c>
      <c r="O22" s="315">
        <v>1.6999999999999999E-3</v>
      </c>
    </row>
    <row r="23" spans="1:15" s="322" customFormat="1" ht="15" customHeight="1">
      <c r="A23" s="285" t="s">
        <v>635</v>
      </c>
      <c r="B23" s="110" t="s">
        <v>728</v>
      </c>
      <c r="C23" s="111" t="s">
        <v>510</v>
      </c>
      <c r="D23" s="315">
        <v>-7.2400000000000006E-2</v>
      </c>
      <c r="E23" s="315">
        <v>-6.9800000000000001E-2</v>
      </c>
      <c r="F23" s="315">
        <v>-6.9500000000000006E-2</v>
      </c>
      <c r="G23" s="315">
        <v>-7.0599999999999996E-2</v>
      </c>
      <c r="H23" s="315">
        <v>-7.1400000000000005E-2</v>
      </c>
      <c r="I23" s="315">
        <v>-6.8900000000000003E-2</v>
      </c>
      <c r="J23" s="315">
        <v>-6.5699999999999995E-2</v>
      </c>
      <c r="K23" s="315">
        <v>-6.0600000000000001E-2</v>
      </c>
      <c r="L23" s="315">
        <v>-0.06</v>
      </c>
      <c r="M23" s="315">
        <v>-6.0699999999999997E-2</v>
      </c>
      <c r="N23" s="315">
        <v>-6.1400000000000003E-2</v>
      </c>
      <c r="O23" s="315">
        <v>-6.0199999999999997E-2</v>
      </c>
    </row>
    <row r="24" spans="1:15" s="322" customFormat="1" ht="15" customHeight="1">
      <c r="A24" s="285" t="s">
        <v>635</v>
      </c>
      <c r="B24" s="110" t="s">
        <v>729</v>
      </c>
      <c r="C24" s="111" t="s">
        <v>511</v>
      </c>
      <c r="D24" s="315">
        <v>-1E-4</v>
      </c>
      <c r="E24" s="315">
        <v>-1E-4</v>
      </c>
      <c r="F24" s="315">
        <v>2.9999999999999997E-4</v>
      </c>
      <c r="G24" s="315">
        <v>5.9999999999999995E-4</v>
      </c>
      <c r="H24" s="315">
        <v>2.0000000000000001E-4</v>
      </c>
      <c r="I24" s="315">
        <v>0</v>
      </c>
      <c r="J24" s="315">
        <v>-2.9999999999999997E-4</v>
      </c>
      <c r="K24" s="315">
        <v>2.9999999999999997E-4</v>
      </c>
      <c r="L24" s="315">
        <v>1.6000000000000001E-3</v>
      </c>
      <c r="M24" s="315">
        <v>2.0000000000000001E-4</v>
      </c>
      <c r="N24" s="315">
        <v>2.0000000000000001E-4</v>
      </c>
      <c r="O24" s="315">
        <v>1E-3</v>
      </c>
    </row>
    <row r="25" spans="1:15" s="322" customFormat="1" ht="15" customHeight="1" thickBot="1">
      <c r="A25" s="285" t="s">
        <v>635</v>
      </c>
      <c r="B25" s="110" t="s">
        <v>730</v>
      </c>
      <c r="C25" s="111" t="s">
        <v>512</v>
      </c>
      <c r="D25" s="315">
        <v>0.1182</v>
      </c>
      <c r="E25" s="315">
        <v>0.1227</v>
      </c>
      <c r="F25" s="315">
        <v>0.12909999999999999</v>
      </c>
      <c r="G25" s="315">
        <v>0.13089999999999999</v>
      </c>
      <c r="H25" s="315">
        <v>0.1275</v>
      </c>
      <c r="I25" s="315">
        <v>0.13089999999999999</v>
      </c>
      <c r="J25" s="315">
        <v>0.14280000000000001</v>
      </c>
      <c r="K25" s="315">
        <v>0.14030000000000001</v>
      </c>
      <c r="L25" s="315">
        <v>0.1381</v>
      </c>
      <c r="M25" s="315">
        <v>0.14149999999999999</v>
      </c>
      <c r="N25" s="315">
        <v>0.13950000000000001</v>
      </c>
      <c r="O25" s="315">
        <v>0.12859999999999999</v>
      </c>
    </row>
    <row r="26" spans="1:15" s="328" customFormat="1" ht="15" customHeight="1" thickTop="1" thickBot="1">
      <c r="A26" s="285"/>
      <c r="B26" s="329"/>
      <c r="C26" s="773" t="s">
        <v>513</v>
      </c>
      <c r="D26" s="770"/>
      <c r="E26" s="770"/>
      <c r="F26" s="770"/>
      <c r="G26" s="770"/>
      <c r="H26" s="770"/>
      <c r="I26" s="771"/>
      <c r="J26" s="771"/>
      <c r="K26" s="771"/>
      <c r="L26" s="771"/>
      <c r="M26" s="771"/>
      <c r="N26" s="771"/>
      <c r="O26" s="771"/>
    </row>
    <row r="27" spans="1:15" s="285" customFormat="1" ht="15" customHeight="1" thickTop="1">
      <c r="A27" s="285" t="s">
        <v>635</v>
      </c>
      <c r="B27" s="110" t="s">
        <v>731</v>
      </c>
      <c r="C27" s="111" t="s">
        <v>514</v>
      </c>
      <c r="D27" s="315">
        <v>0.1394</v>
      </c>
      <c r="E27" s="315">
        <v>0.13980000000000001</v>
      </c>
      <c r="F27" s="315">
        <v>0.1469</v>
      </c>
      <c r="G27" s="315">
        <v>0.14649999999999999</v>
      </c>
      <c r="H27" s="315">
        <v>0.14599999999999999</v>
      </c>
      <c r="I27" s="315">
        <v>0.14649999999999999</v>
      </c>
      <c r="J27" s="315">
        <v>0.14399999999999999</v>
      </c>
      <c r="K27" s="315">
        <v>0.1321</v>
      </c>
      <c r="L27" s="315">
        <v>0.153</v>
      </c>
      <c r="M27" s="315">
        <v>0.15759999999999999</v>
      </c>
      <c r="N27" s="315">
        <v>0.15920000000000001</v>
      </c>
      <c r="O27" s="315">
        <v>0.1547</v>
      </c>
    </row>
    <row r="28" spans="1:15" s="322" customFormat="1" ht="15" customHeight="1">
      <c r="A28" s="285" t="s">
        <v>635</v>
      </c>
      <c r="B28" s="110" t="s">
        <v>732</v>
      </c>
      <c r="C28" s="111" t="s">
        <v>515</v>
      </c>
      <c r="D28" s="315">
        <v>0.1003</v>
      </c>
      <c r="E28" s="315">
        <v>0.1</v>
      </c>
      <c r="F28" s="315">
        <v>9.0200000000000002E-2</v>
      </c>
      <c r="G28" s="315">
        <v>9.6000000000000002E-2</v>
      </c>
      <c r="H28" s="315">
        <v>9.0700000000000003E-2</v>
      </c>
      <c r="I28" s="315">
        <v>8.9300000000000004E-2</v>
      </c>
      <c r="J28" s="315">
        <v>0.1143</v>
      </c>
      <c r="K28" s="315">
        <v>0.1313</v>
      </c>
      <c r="L28" s="315">
        <v>0.10150000000000001</v>
      </c>
      <c r="M28" s="315">
        <v>9.7500000000000003E-2</v>
      </c>
      <c r="N28" s="315">
        <v>9.8900000000000002E-2</v>
      </c>
      <c r="O28" s="315">
        <v>0.1043</v>
      </c>
    </row>
    <row r="29" spans="1:15" s="322" customFormat="1" ht="15" customHeight="1">
      <c r="A29" s="285" t="s">
        <v>635</v>
      </c>
      <c r="B29" s="110" t="s">
        <v>733</v>
      </c>
      <c r="C29" s="111" t="s">
        <v>516</v>
      </c>
      <c r="D29" s="315">
        <v>0.26300000000000001</v>
      </c>
      <c r="E29" s="315">
        <v>0.25190000000000001</v>
      </c>
      <c r="F29" s="315">
        <v>0.2293</v>
      </c>
      <c r="G29" s="315">
        <v>0.2472</v>
      </c>
      <c r="H29" s="315">
        <v>0.2177</v>
      </c>
      <c r="I29" s="315">
        <v>0.21010000000000001</v>
      </c>
      <c r="J29" s="315">
        <v>0.10639999999999999</v>
      </c>
      <c r="K29" s="315">
        <v>0.17519999999999999</v>
      </c>
      <c r="L29" s="315">
        <v>0.14430000000000001</v>
      </c>
      <c r="M29" s="315">
        <v>0.16889999999999999</v>
      </c>
      <c r="N29" s="315">
        <v>0.18390000000000001</v>
      </c>
      <c r="O29" s="315">
        <v>0.1217</v>
      </c>
    </row>
    <row r="30" spans="1:15" s="322" customFormat="1" ht="15" customHeight="1">
      <c r="A30" s="285" t="s">
        <v>635</v>
      </c>
      <c r="B30" s="110" t="s">
        <v>734</v>
      </c>
      <c r="C30" s="111" t="s">
        <v>517</v>
      </c>
      <c r="D30" s="315">
        <v>0.26910000000000001</v>
      </c>
      <c r="E30" s="315">
        <v>0.21240000000000001</v>
      </c>
      <c r="F30" s="315">
        <v>0.20910000000000001</v>
      </c>
      <c r="G30" s="315">
        <v>0.23810000000000001</v>
      </c>
      <c r="H30" s="315">
        <v>0.21779999999999999</v>
      </c>
      <c r="I30" s="315">
        <v>0.19700000000000001</v>
      </c>
      <c r="J30" s="315">
        <v>8.2199999999999995E-2</v>
      </c>
      <c r="K30" s="315">
        <v>0.13569999999999999</v>
      </c>
      <c r="L30" s="315">
        <v>0.2351</v>
      </c>
      <c r="M30" s="315">
        <v>0.16969999999999999</v>
      </c>
      <c r="N30" s="315">
        <v>0.19309999999999999</v>
      </c>
      <c r="O30" s="315">
        <v>0.14180000000000001</v>
      </c>
    </row>
    <row r="31" spans="1:15" s="322" customFormat="1" ht="15" customHeight="1">
      <c r="A31" s="285" t="s">
        <v>635</v>
      </c>
      <c r="B31" s="110" t="s">
        <v>735</v>
      </c>
      <c r="C31" s="111" t="s">
        <v>518</v>
      </c>
      <c r="D31" s="315">
        <v>1.9199999999999998E-2</v>
      </c>
      <c r="E31" s="315">
        <v>5.4999999999999997E-3</v>
      </c>
      <c r="F31" s="315">
        <v>1.1000000000000001E-3</v>
      </c>
      <c r="G31" s="315">
        <v>1.6000000000000001E-3</v>
      </c>
      <c r="H31" s="315">
        <v>1.5E-3</v>
      </c>
      <c r="I31" s="315">
        <v>1.4E-3</v>
      </c>
      <c r="J31" s="315">
        <v>1.5E-3</v>
      </c>
      <c r="K31" s="315">
        <v>5.4999999999999997E-3</v>
      </c>
      <c r="L31" s="315">
        <v>9.1999999999999998E-3</v>
      </c>
      <c r="M31" s="315">
        <v>2.3900000000000001E-2</v>
      </c>
      <c r="N31" s="315">
        <v>1.5599999999999999E-2</v>
      </c>
      <c r="O31" s="315">
        <v>7.1999999999999998E-3</v>
      </c>
    </row>
    <row r="32" spans="1:15" s="322" customFormat="1" ht="15" customHeight="1">
      <c r="A32" s="285" t="s">
        <v>635</v>
      </c>
      <c r="B32" s="110" t="s">
        <v>736</v>
      </c>
      <c r="C32" s="111" t="s">
        <v>519</v>
      </c>
      <c r="D32" s="315">
        <v>5.8999999999999999E-3</v>
      </c>
      <c r="E32" s="315">
        <v>7.0000000000000001E-3</v>
      </c>
      <c r="F32" s="315">
        <v>-6.9999999999999999E-4</v>
      </c>
      <c r="G32" s="315">
        <v>5.5999999999999999E-3</v>
      </c>
      <c r="H32" s="315">
        <v>6.8999999999999999E-3</v>
      </c>
      <c r="I32" s="315">
        <v>6.8999999999999999E-3</v>
      </c>
      <c r="J32" s="315">
        <v>6.4000000000000003E-3</v>
      </c>
      <c r="K32" s="315">
        <v>1.0999999999999999E-2</v>
      </c>
      <c r="L32" s="315">
        <v>9.1999999999999998E-3</v>
      </c>
      <c r="M32" s="315">
        <v>4.7999999999999996E-3</v>
      </c>
      <c r="N32" s="315">
        <v>6.7999999999999996E-3</v>
      </c>
      <c r="O32" s="315">
        <v>1.03E-2</v>
      </c>
    </row>
    <row r="33" spans="1:15" s="322" customFormat="1" ht="15" customHeight="1">
      <c r="A33" s="285" t="s">
        <v>635</v>
      </c>
      <c r="B33" s="110" t="s">
        <v>737</v>
      </c>
      <c r="C33" s="111" t="s">
        <v>520</v>
      </c>
      <c r="D33" s="315">
        <v>1.37E-2</v>
      </c>
      <c r="E33" s="315">
        <v>6.0000000000000001E-3</v>
      </c>
      <c r="F33" s="315">
        <v>5.0000000000000001E-4</v>
      </c>
      <c r="G33" s="315">
        <v>3.0000000000000001E-3</v>
      </c>
      <c r="H33" s="315">
        <v>3.3999999999999998E-3</v>
      </c>
      <c r="I33" s="315">
        <v>3.0999999999999999E-3</v>
      </c>
      <c r="J33" s="315">
        <v>4.4000000000000003E-3</v>
      </c>
      <c r="K33" s="315">
        <v>7.9000000000000008E-3</v>
      </c>
      <c r="L33" s="315">
        <v>9.1999999999999998E-3</v>
      </c>
      <c r="M33" s="315">
        <v>1.54E-2</v>
      </c>
      <c r="N33" s="315">
        <v>1.1900000000000001E-2</v>
      </c>
      <c r="O33" s="315">
        <v>8.5000000000000006E-3</v>
      </c>
    </row>
    <row r="34" spans="1:15" s="322" customFormat="1" ht="15" customHeight="1">
      <c r="A34" s="285" t="s">
        <v>635</v>
      </c>
      <c r="B34" s="110" t="s">
        <v>738</v>
      </c>
      <c r="C34" s="111" t="s">
        <v>521</v>
      </c>
      <c r="D34" s="315">
        <v>0</v>
      </c>
      <c r="E34" s="315">
        <v>0</v>
      </c>
      <c r="F34" s="315">
        <v>0</v>
      </c>
      <c r="G34" s="315">
        <v>0</v>
      </c>
      <c r="H34" s="315">
        <v>0</v>
      </c>
      <c r="I34" s="315">
        <v>8.9999999999999993E-3</v>
      </c>
      <c r="J34" s="315">
        <v>2.7099999999999999E-2</v>
      </c>
      <c r="K34" s="315">
        <v>4.7600000000000003E-2</v>
      </c>
      <c r="L34" s="315">
        <v>0.10829999999999999</v>
      </c>
      <c r="M34" s="315">
        <v>1.1999999999999999E-3</v>
      </c>
      <c r="N34" s="315">
        <v>2.69E-2</v>
      </c>
      <c r="O34" s="315">
        <v>7.7000000000000002E-3</v>
      </c>
    </row>
    <row r="35" spans="1:15" s="322" customFormat="1" ht="15" customHeight="1">
      <c r="A35" s="285" t="s">
        <v>635</v>
      </c>
      <c r="B35" s="110" t="s">
        <v>739</v>
      </c>
      <c r="C35" s="111" t="s">
        <v>522</v>
      </c>
      <c r="D35" s="315">
        <v>9.7999999999999997E-3</v>
      </c>
      <c r="E35" s="315">
        <v>1.1900000000000001E-2</v>
      </c>
      <c r="F35" s="315">
        <v>1.29E-2</v>
      </c>
      <c r="G35" s="315">
        <v>1.3299999999999999E-2</v>
      </c>
      <c r="H35" s="315">
        <v>1.2999999999999999E-2</v>
      </c>
      <c r="I35" s="315">
        <v>1.3899999999999999E-2</v>
      </c>
      <c r="J35" s="315">
        <v>1.5599999999999999E-2</v>
      </c>
      <c r="K35" s="315">
        <v>1.7100000000000001E-2</v>
      </c>
      <c r="L35" s="315">
        <v>1.7600000000000001E-2</v>
      </c>
      <c r="M35" s="315">
        <v>1.84E-2</v>
      </c>
      <c r="N35" s="315">
        <v>1.7999999999999999E-2</v>
      </c>
      <c r="O35" s="315">
        <v>1.8700000000000001E-2</v>
      </c>
    </row>
    <row r="36" spans="1:15" s="322" customFormat="1" ht="15" customHeight="1">
      <c r="A36" s="285" t="s">
        <v>635</v>
      </c>
      <c r="B36" s="110" t="s">
        <v>740</v>
      </c>
      <c r="C36" s="111" t="s">
        <v>523</v>
      </c>
      <c r="D36" s="315">
        <v>4.58E-2</v>
      </c>
      <c r="E36" s="315">
        <v>4.65E-2</v>
      </c>
      <c r="F36" s="315">
        <v>5.0099999999999999E-2</v>
      </c>
      <c r="G36" s="315">
        <v>5.1200000000000002E-2</v>
      </c>
      <c r="H36" s="315">
        <v>5.16E-2</v>
      </c>
      <c r="I36" s="315">
        <v>5.2699999999999997E-2</v>
      </c>
      <c r="J36" s="315">
        <v>5.2600000000000001E-2</v>
      </c>
      <c r="K36" s="315">
        <v>5.5899999999999998E-2</v>
      </c>
      <c r="L36" s="315">
        <v>5.8000000000000003E-2</v>
      </c>
      <c r="M36" s="315">
        <v>5.9200000000000003E-2</v>
      </c>
      <c r="N36" s="315">
        <v>6.0100000000000001E-2</v>
      </c>
      <c r="O36" s="315">
        <v>6.0499999999999998E-2</v>
      </c>
    </row>
    <row r="37" spans="1:15" s="322" customFormat="1" ht="15" customHeight="1">
      <c r="A37" s="285"/>
      <c r="B37" s="110"/>
      <c r="C37" s="111" t="s">
        <v>524</v>
      </c>
      <c r="D37" s="315">
        <v>0</v>
      </c>
      <c r="E37" s="315">
        <v>0</v>
      </c>
      <c r="F37" s="315">
        <v>0</v>
      </c>
      <c r="G37" s="315">
        <v>0</v>
      </c>
      <c r="H37" s="315">
        <v>2.0999999999999999E-3</v>
      </c>
      <c r="I37" s="315">
        <v>3.2000000000000002E-3</v>
      </c>
      <c r="J37" s="315">
        <v>5.7000000000000002E-3</v>
      </c>
      <c r="K37" s="315">
        <v>3.8E-3</v>
      </c>
      <c r="L37" s="315">
        <v>2.5999999999999999E-3</v>
      </c>
      <c r="M37" s="315">
        <v>8.0000000000000004E-4</v>
      </c>
      <c r="N37" s="315">
        <v>2.5999999999999999E-3</v>
      </c>
      <c r="O37" s="315">
        <v>1.9E-3</v>
      </c>
    </row>
    <row r="38" spans="1:15" s="322" customFormat="1" ht="15" customHeight="1" thickBot="1">
      <c r="A38" s="285" t="s">
        <v>635</v>
      </c>
      <c r="B38" s="110" t="s">
        <v>741</v>
      </c>
      <c r="C38" s="111" t="s">
        <v>525</v>
      </c>
      <c r="D38" s="315">
        <v>5.4199999999999998E-2</v>
      </c>
      <c r="E38" s="315">
        <v>4.4499999999999998E-2</v>
      </c>
      <c r="F38" s="315">
        <v>2.9600000000000001E-2</v>
      </c>
      <c r="G38" s="315">
        <v>1E-3</v>
      </c>
      <c r="H38" s="315">
        <v>2.9999999999999997E-4</v>
      </c>
      <c r="I38" s="315">
        <v>1E-4</v>
      </c>
      <c r="J38" s="315">
        <v>2.3999999999999998E-3</v>
      </c>
      <c r="K38" s="315">
        <v>5.0000000000000001E-3</v>
      </c>
      <c r="L38" s="315">
        <v>4.0000000000000001E-3</v>
      </c>
      <c r="M38" s="315">
        <v>4.7000000000000002E-3</v>
      </c>
      <c r="N38" s="315">
        <v>5.7000000000000002E-3</v>
      </c>
      <c r="O38" s="315">
        <v>3.3E-3</v>
      </c>
    </row>
    <row r="39" spans="1:15" s="328" customFormat="1" ht="15" customHeight="1" thickTop="1" thickBot="1">
      <c r="A39" s="285"/>
      <c r="B39" s="330"/>
      <c r="C39" s="773" t="s">
        <v>526</v>
      </c>
      <c r="D39" s="770"/>
      <c r="E39" s="770"/>
      <c r="F39" s="770"/>
      <c r="G39" s="770"/>
      <c r="H39" s="770"/>
      <c r="I39" s="771"/>
      <c r="J39" s="771"/>
      <c r="K39" s="771"/>
      <c r="L39" s="771"/>
      <c r="M39" s="771"/>
      <c r="N39" s="771"/>
      <c r="O39" s="771"/>
    </row>
    <row r="40" spans="1:15" s="328" customFormat="1" ht="15" customHeight="1" thickTop="1" thickBot="1">
      <c r="A40" s="285"/>
      <c r="B40" s="329"/>
      <c r="C40" s="773" t="s">
        <v>527</v>
      </c>
      <c r="D40" s="770"/>
      <c r="E40" s="770"/>
      <c r="F40" s="770"/>
      <c r="G40" s="770"/>
      <c r="H40" s="770"/>
      <c r="I40" s="771"/>
      <c r="J40" s="771"/>
      <c r="K40" s="771"/>
      <c r="L40" s="771"/>
      <c r="M40" s="771"/>
      <c r="N40" s="771"/>
      <c r="O40" s="771"/>
    </row>
    <row r="41" spans="1:15" s="285" customFormat="1" ht="15" customHeight="1" thickTop="1">
      <c r="A41" s="285" t="s">
        <v>635</v>
      </c>
      <c r="B41" s="110" t="s">
        <v>742</v>
      </c>
      <c r="C41" s="111" t="s">
        <v>528</v>
      </c>
      <c r="D41" s="315">
        <v>7.2400000000000006E-2</v>
      </c>
      <c r="E41" s="315">
        <v>6.9800000000000001E-2</v>
      </c>
      <c r="F41" s="315">
        <v>6.9500000000000006E-2</v>
      </c>
      <c r="G41" s="315">
        <v>7.0599999999999996E-2</v>
      </c>
      <c r="H41" s="315">
        <v>7.1400000000000005E-2</v>
      </c>
      <c r="I41" s="315">
        <v>6.8900000000000003E-2</v>
      </c>
      <c r="J41" s="315">
        <v>6.5699999999999995E-2</v>
      </c>
      <c r="K41" s="315">
        <v>6.0600000000000001E-2</v>
      </c>
      <c r="L41" s="315">
        <v>0.06</v>
      </c>
      <c r="M41" s="315">
        <v>6.0699999999999997E-2</v>
      </c>
      <c r="N41" s="315">
        <v>6.1400000000000003E-2</v>
      </c>
      <c r="O41" s="315">
        <v>6.0199999999999997E-2</v>
      </c>
    </row>
    <row r="42" spans="1:15" s="322" customFormat="1" ht="15" customHeight="1">
      <c r="A42" s="285" t="s">
        <v>635</v>
      </c>
      <c r="B42" s="110" t="s">
        <v>743</v>
      </c>
      <c r="C42" s="111" t="s">
        <v>529</v>
      </c>
      <c r="D42" s="315">
        <v>8.48E-2</v>
      </c>
      <c r="E42" s="315">
        <v>8.1699999999999995E-2</v>
      </c>
      <c r="F42" s="315">
        <v>8.1000000000000003E-2</v>
      </c>
      <c r="G42" s="315">
        <v>8.1600000000000006E-2</v>
      </c>
      <c r="H42" s="315">
        <v>8.3099999999999993E-2</v>
      </c>
      <c r="I42" s="315">
        <v>8.0799999999999997E-2</v>
      </c>
      <c r="J42" s="315">
        <v>7.8299999999999995E-2</v>
      </c>
      <c r="K42" s="315">
        <v>7.4999999999999997E-2</v>
      </c>
      <c r="L42" s="315">
        <v>7.4800000000000005E-2</v>
      </c>
      <c r="M42" s="315">
        <v>7.5499999999999998E-2</v>
      </c>
      <c r="N42" s="315">
        <v>7.6300000000000007E-2</v>
      </c>
      <c r="O42" s="315">
        <v>7.4999999999999997E-2</v>
      </c>
    </row>
    <row r="43" spans="1:15" s="322" customFormat="1" ht="15" customHeight="1">
      <c r="A43" s="285" t="s">
        <v>635</v>
      </c>
      <c r="B43" s="110" t="s">
        <v>744</v>
      </c>
      <c r="C43" s="111" t="s">
        <v>530</v>
      </c>
      <c r="D43" s="315">
        <v>9.7799999999999998E-2</v>
      </c>
      <c r="E43" s="315">
        <v>9.5100000000000004E-2</v>
      </c>
      <c r="F43" s="315">
        <v>9.4100000000000003E-2</v>
      </c>
      <c r="G43" s="315">
        <v>9.4E-2</v>
      </c>
      <c r="H43" s="315">
        <v>9.3899999999999997E-2</v>
      </c>
      <c r="I43" s="315">
        <v>8.8900000000000007E-2</v>
      </c>
      <c r="J43" s="315">
        <v>8.5900000000000004E-2</v>
      </c>
      <c r="K43" s="315">
        <v>8.3699999999999997E-2</v>
      </c>
      <c r="L43" s="315">
        <v>8.4099999999999994E-2</v>
      </c>
      <c r="M43" s="315">
        <v>8.3599999999999994E-2</v>
      </c>
      <c r="N43" s="315">
        <v>8.4699999999999998E-2</v>
      </c>
      <c r="O43" s="315">
        <v>8.2100000000000006E-2</v>
      </c>
    </row>
    <row r="44" spans="1:15" s="322" customFormat="1" ht="15" customHeight="1" thickBot="1">
      <c r="A44" s="285" t="s">
        <v>635</v>
      </c>
      <c r="B44" s="110" t="s">
        <v>745</v>
      </c>
      <c r="C44" s="111" t="s">
        <v>531</v>
      </c>
      <c r="D44" s="315">
        <v>9.8900000000000002E-2</v>
      </c>
      <c r="E44" s="315">
        <v>9.5000000000000001E-2</v>
      </c>
      <c r="F44" s="315">
        <v>9.5000000000000001E-2</v>
      </c>
      <c r="G44" s="315">
        <v>9.7799999999999998E-2</v>
      </c>
      <c r="H44" s="315">
        <v>0.10009999999999999</v>
      </c>
      <c r="I44" s="315">
        <v>9.8699999999999996E-2</v>
      </c>
      <c r="J44" s="315">
        <v>9.6600000000000005E-2</v>
      </c>
      <c r="K44" s="315">
        <v>9.01E-2</v>
      </c>
      <c r="L44" s="315">
        <v>8.8099999999999998E-2</v>
      </c>
      <c r="M44" s="315">
        <v>8.9300000000000004E-2</v>
      </c>
      <c r="N44" s="315">
        <v>8.9800000000000005E-2</v>
      </c>
      <c r="O44" s="315">
        <v>8.8300000000000003E-2</v>
      </c>
    </row>
    <row r="45" spans="1:15" s="328" customFormat="1" ht="15" customHeight="1" thickTop="1" thickBot="1">
      <c r="A45" s="285"/>
      <c r="B45" s="329"/>
      <c r="C45" s="773" t="s">
        <v>532</v>
      </c>
      <c r="D45" s="770"/>
      <c r="E45" s="770"/>
      <c r="F45" s="770"/>
      <c r="G45" s="770"/>
      <c r="H45" s="770"/>
      <c r="I45" s="771"/>
      <c r="J45" s="771"/>
      <c r="K45" s="771"/>
      <c r="L45" s="771"/>
      <c r="M45" s="771"/>
      <c r="N45" s="771"/>
      <c r="O45" s="771"/>
    </row>
    <row r="46" spans="1:15" s="331" customFormat="1" ht="15" customHeight="1" thickTop="1">
      <c r="A46" s="331" t="s">
        <v>635</v>
      </c>
      <c r="B46" s="110" t="s">
        <v>746</v>
      </c>
      <c r="C46" s="111" t="s">
        <v>533</v>
      </c>
      <c r="D46" s="315">
        <v>0.55179999999999996</v>
      </c>
      <c r="E46" s="315">
        <v>0.56200000000000006</v>
      </c>
      <c r="F46" s="315">
        <v>0.55569999999999997</v>
      </c>
      <c r="G46" s="315">
        <v>0.54930000000000001</v>
      </c>
      <c r="H46" s="315">
        <v>0.55679999999999996</v>
      </c>
      <c r="I46" s="315">
        <v>0.55149999999999999</v>
      </c>
      <c r="J46" s="315">
        <v>0.54769999999999996</v>
      </c>
      <c r="K46" s="315">
        <v>0.55500000000000005</v>
      </c>
      <c r="L46" s="315">
        <v>0.55220000000000002</v>
      </c>
      <c r="M46" s="315">
        <v>0.57150000000000001</v>
      </c>
      <c r="N46" s="315">
        <v>0.55220000000000002</v>
      </c>
      <c r="O46" s="315">
        <v>0.56950000000000001</v>
      </c>
    </row>
    <row r="47" spans="1:15" ht="15" customHeight="1">
      <c r="A47" s="285" t="s">
        <v>635</v>
      </c>
      <c r="B47" s="110" t="s">
        <v>747</v>
      </c>
      <c r="C47" s="111" t="s">
        <v>534</v>
      </c>
      <c r="D47" s="315">
        <v>4.2200000000000001E-2</v>
      </c>
      <c r="E47" s="315">
        <v>4.2200000000000001E-2</v>
      </c>
      <c r="F47" s="315">
        <v>4.2900000000000001E-2</v>
      </c>
      <c r="G47" s="315">
        <v>4.2099999999999999E-2</v>
      </c>
      <c r="H47" s="315">
        <v>3.95E-2</v>
      </c>
      <c r="I47" s="315">
        <v>4.3799999999999999E-2</v>
      </c>
      <c r="J47" s="315">
        <v>4.6100000000000002E-2</v>
      </c>
      <c r="K47" s="315">
        <v>4.6100000000000002E-2</v>
      </c>
      <c r="L47" s="315">
        <v>4.2099999999999999E-2</v>
      </c>
      <c r="M47" s="315">
        <v>4.1700000000000001E-2</v>
      </c>
      <c r="N47" s="315">
        <v>4.0800000000000003E-2</v>
      </c>
      <c r="O47" s="315">
        <v>3.95E-2</v>
      </c>
    </row>
    <row r="48" spans="1:15" ht="15" customHeight="1">
      <c r="A48" s="285" t="s">
        <v>635</v>
      </c>
      <c r="B48" s="110" t="s">
        <v>748</v>
      </c>
      <c r="C48" s="111" t="s">
        <v>535</v>
      </c>
      <c r="D48" s="315">
        <v>0.40600000000000003</v>
      </c>
      <c r="E48" s="315">
        <v>0.39589999999999997</v>
      </c>
      <c r="F48" s="315">
        <v>0.40139999999999998</v>
      </c>
      <c r="G48" s="315">
        <v>0.40860000000000002</v>
      </c>
      <c r="H48" s="315">
        <v>0.4037</v>
      </c>
      <c r="I48" s="315">
        <v>0.4047</v>
      </c>
      <c r="J48" s="315">
        <v>0.40620000000000001</v>
      </c>
      <c r="K48" s="315">
        <v>0.39879999999999999</v>
      </c>
      <c r="L48" s="315">
        <v>0.40570000000000001</v>
      </c>
      <c r="M48" s="315">
        <v>0.38679999999999998</v>
      </c>
      <c r="N48" s="315">
        <v>0.40699999999999997</v>
      </c>
      <c r="O48" s="315">
        <v>0.3911</v>
      </c>
    </row>
    <row r="49" spans="1:15" ht="15" customHeight="1" thickBot="1">
      <c r="A49" s="285" t="s">
        <v>635</v>
      </c>
      <c r="B49" s="110" t="s">
        <v>749</v>
      </c>
      <c r="C49" s="111" t="s">
        <v>536</v>
      </c>
      <c r="D49" s="315">
        <v>0.59560000000000002</v>
      </c>
      <c r="E49" s="315">
        <v>0.59109999999999996</v>
      </c>
      <c r="F49" s="315">
        <v>0.55420000000000003</v>
      </c>
      <c r="G49" s="315">
        <v>0.54300000000000004</v>
      </c>
      <c r="H49" s="315">
        <v>0.5585</v>
      </c>
      <c r="I49" s="315">
        <v>0.52539999999999998</v>
      </c>
      <c r="J49" s="315">
        <v>0.50990000000000002</v>
      </c>
      <c r="K49" s="315">
        <v>0.503</v>
      </c>
      <c r="L49" s="315">
        <v>0.43769999999999998</v>
      </c>
      <c r="M49" s="315">
        <v>0.44969999999999999</v>
      </c>
      <c r="N49" s="315">
        <v>0.44290000000000002</v>
      </c>
      <c r="O49" s="315">
        <v>0.41870000000000002</v>
      </c>
    </row>
    <row r="50" spans="1:15" s="285" customFormat="1" ht="15" customHeight="1" thickTop="1" thickBot="1">
      <c r="B50" s="330"/>
      <c r="C50" s="773" t="s">
        <v>537</v>
      </c>
      <c r="D50" s="770"/>
      <c r="E50" s="770"/>
      <c r="F50" s="770"/>
      <c r="G50" s="770"/>
      <c r="H50" s="770"/>
      <c r="I50" s="771"/>
      <c r="J50" s="771"/>
      <c r="K50" s="771"/>
      <c r="L50" s="771"/>
      <c r="M50" s="771"/>
      <c r="N50" s="771"/>
      <c r="O50" s="771"/>
    </row>
    <row r="51" spans="1:15" s="285" customFormat="1" ht="15" customHeight="1" thickTop="1">
      <c r="A51" s="285" t="s">
        <v>635</v>
      </c>
      <c r="B51" s="110" t="s">
        <v>750</v>
      </c>
      <c r="C51" s="111" t="s">
        <v>538</v>
      </c>
      <c r="D51" s="315">
        <v>8.3000000000000004E-2</v>
      </c>
      <c r="E51" s="315">
        <v>7.9899999999999999E-2</v>
      </c>
      <c r="F51" s="315">
        <v>8.1900000000000001E-2</v>
      </c>
      <c r="G51" s="315">
        <v>8.4500000000000006E-2</v>
      </c>
      <c r="H51" s="315">
        <v>8.2900000000000001E-2</v>
      </c>
      <c r="I51" s="315">
        <v>8.5500000000000007E-2</v>
      </c>
      <c r="J51" s="315">
        <v>7.8700000000000006E-2</v>
      </c>
      <c r="K51" s="315">
        <v>6.5299999999999997E-2</v>
      </c>
      <c r="L51" s="315">
        <v>5.7799999999999997E-2</v>
      </c>
      <c r="M51" s="315">
        <v>6.1400000000000003E-2</v>
      </c>
      <c r="N51" s="315">
        <v>6.1699999999999998E-2</v>
      </c>
      <c r="O51" s="315">
        <v>5.6800000000000003E-2</v>
      </c>
    </row>
    <row r="52" spans="1:15" s="285" customFormat="1" ht="15" customHeight="1">
      <c r="A52" s="285" t="s">
        <v>635</v>
      </c>
      <c r="B52" s="110" t="s">
        <v>751</v>
      </c>
      <c r="C52" s="111" t="s">
        <v>539</v>
      </c>
      <c r="D52" s="315">
        <v>7.9100000000000004E-2</v>
      </c>
      <c r="E52" s="315">
        <v>7.6499999999999999E-2</v>
      </c>
      <c r="F52" s="315">
        <v>7.9200000000000007E-2</v>
      </c>
      <c r="G52" s="315">
        <v>8.1000000000000003E-2</v>
      </c>
      <c r="H52" s="315">
        <v>8.1100000000000005E-2</v>
      </c>
      <c r="I52" s="315">
        <v>8.3400000000000002E-2</v>
      </c>
      <c r="J52" s="315">
        <v>7.6999999999999999E-2</v>
      </c>
      <c r="K52" s="315">
        <v>6.3200000000000006E-2</v>
      </c>
      <c r="L52" s="315">
        <v>5.62E-2</v>
      </c>
      <c r="M52" s="315">
        <v>5.9700000000000003E-2</v>
      </c>
      <c r="N52" s="315">
        <v>6.0199999999999997E-2</v>
      </c>
      <c r="O52" s="315">
        <v>5.57E-2</v>
      </c>
    </row>
    <row r="53" spans="1:15" s="285" customFormat="1" ht="15" customHeight="1">
      <c r="A53" s="285" t="s">
        <v>635</v>
      </c>
      <c r="B53" s="110" t="s">
        <v>752</v>
      </c>
      <c r="C53" s="111" t="s">
        <v>540</v>
      </c>
      <c r="D53" s="315">
        <v>9.2799999999999994E-2</v>
      </c>
      <c r="E53" s="315">
        <v>9.01E-2</v>
      </c>
      <c r="F53" s="315">
        <v>9.2999999999999999E-2</v>
      </c>
      <c r="G53" s="315">
        <v>9.3100000000000002E-2</v>
      </c>
      <c r="H53" s="315">
        <v>9.4E-2</v>
      </c>
      <c r="I53" s="315">
        <v>9.6699999999999994E-2</v>
      </c>
      <c r="J53" s="315">
        <v>9.4600000000000004E-2</v>
      </c>
      <c r="K53" s="315">
        <v>8.14E-2</v>
      </c>
      <c r="L53" s="315">
        <v>7.3599999999999999E-2</v>
      </c>
      <c r="M53" s="315">
        <v>7.7299999999999994E-2</v>
      </c>
      <c r="N53" s="315">
        <v>7.7499999999999999E-2</v>
      </c>
      <c r="O53" s="315">
        <v>7.2999999999999995E-2</v>
      </c>
    </row>
    <row r="54" spans="1:15" s="285" customFormat="1" ht="15" customHeight="1">
      <c r="A54" s="285" t="s">
        <v>635</v>
      </c>
      <c r="B54" s="110" t="s">
        <v>753</v>
      </c>
      <c r="C54" s="111" t="s">
        <v>541</v>
      </c>
      <c r="D54" s="315">
        <v>0.1187</v>
      </c>
      <c r="E54" s="315">
        <v>0.1173</v>
      </c>
      <c r="F54" s="315">
        <v>0.12280000000000001</v>
      </c>
      <c r="G54" s="315">
        <v>0.1234</v>
      </c>
      <c r="H54" s="315">
        <v>0.1244</v>
      </c>
      <c r="I54" s="315">
        <v>0.1275</v>
      </c>
      <c r="J54" s="315">
        <v>0.12570000000000001</v>
      </c>
      <c r="K54" s="315">
        <v>0.11409999999999999</v>
      </c>
      <c r="L54" s="315">
        <v>0.1089</v>
      </c>
      <c r="M54" s="315">
        <v>0.1134</v>
      </c>
      <c r="N54" s="315">
        <v>0.1142</v>
      </c>
      <c r="O54" s="315">
        <v>0.10970000000000001</v>
      </c>
    </row>
    <row r="55" spans="1:15" s="285" customFormat="1" ht="15" customHeight="1">
      <c r="A55" s="285" t="s">
        <v>635</v>
      </c>
      <c r="B55" s="110" t="s">
        <v>754</v>
      </c>
      <c r="C55" s="111" t="s">
        <v>542</v>
      </c>
      <c r="D55" s="315">
        <v>-2.5899999999999999E-2</v>
      </c>
      <c r="E55" s="315">
        <v>-2.7199999999999998E-2</v>
      </c>
      <c r="F55" s="315">
        <v>-2.98E-2</v>
      </c>
      <c r="G55" s="315">
        <v>-3.0300000000000001E-2</v>
      </c>
      <c r="H55" s="315">
        <v>-3.04E-2</v>
      </c>
      <c r="I55" s="315">
        <v>-3.0700000000000002E-2</v>
      </c>
      <c r="J55" s="315">
        <v>-3.1099999999999999E-2</v>
      </c>
      <c r="K55" s="315">
        <v>-3.27E-2</v>
      </c>
      <c r="L55" s="315">
        <v>-3.5200000000000002E-2</v>
      </c>
      <c r="M55" s="315">
        <v>-3.6200000000000003E-2</v>
      </c>
      <c r="N55" s="315">
        <v>-3.6799999999999999E-2</v>
      </c>
      <c r="O55" s="315">
        <v>-3.6700000000000003E-2</v>
      </c>
    </row>
    <row r="56" spans="1:15" s="285" customFormat="1" ht="15" customHeight="1">
      <c r="A56" s="285" t="s">
        <v>635</v>
      </c>
      <c r="B56" s="110" t="s">
        <v>755</v>
      </c>
      <c r="C56" s="111" t="s">
        <v>543</v>
      </c>
      <c r="D56" s="315">
        <v>-1.37E-2</v>
      </c>
      <c r="E56" s="315">
        <v>-1.3599999999999999E-2</v>
      </c>
      <c r="F56" s="315">
        <v>-1.38E-2</v>
      </c>
      <c r="G56" s="315">
        <v>-1.21E-2</v>
      </c>
      <c r="H56" s="315">
        <v>-1.29E-2</v>
      </c>
      <c r="I56" s="315">
        <v>-1.3299999999999999E-2</v>
      </c>
      <c r="J56" s="315">
        <v>-1.7600000000000001E-2</v>
      </c>
      <c r="K56" s="315">
        <v>-1.83E-2</v>
      </c>
      <c r="L56" s="315">
        <v>-1.7399999999999999E-2</v>
      </c>
      <c r="M56" s="315">
        <v>-1.7600000000000001E-2</v>
      </c>
      <c r="N56" s="315">
        <v>-1.7299999999999999E-2</v>
      </c>
      <c r="O56" s="315">
        <v>-1.7299999999999999E-2</v>
      </c>
    </row>
    <row r="57" spans="1:15" s="285" customFormat="1" ht="15" customHeight="1" thickBot="1">
      <c r="A57" s="285" t="s">
        <v>635</v>
      </c>
      <c r="B57" s="110" t="s">
        <v>756</v>
      </c>
      <c r="C57" s="111" t="s">
        <v>544</v>
      </c>
      <c r="D57" s="315">
        <v>3.5000000000000001E-3</v>
      </c>
      <c r="E57" s="315">
        <v>2.8999999999999998E-3</v>
      </c>
      <c r="F57" s="315">
        <v>2.7000000000000001E-3</v>
      </c>
      <c r="G57" s="315">
        <v>3.5000000000000001E-3</v>
      </c>
      <c r="H57" s="315">
        <v>1.8E-3</v>
      </c>
      <c r="I57" s="315">
        <v>2.0999999999999999E-3</v>
      </c>
      <c r="J57" s="315">
        <v>1.6999999999999999E-3</v>
      </c>
      <c r="K57" s="315">
        <v>2.2000000000000001E-3</v>
      </c>
      <c r="L57" s="315">
        <v>1.6000000000000001E-3</v>
      </c>
      <c r="M57" s="315">
        <v>1.6999999999999999E-3</v>
      </c>
      <c r="N57" s="315">
        <v>1.5E-3</v>
      </c>
      <c r="O57" s="315">
        <v>1.1000000000000001E-3</v>
      </c>
    </row>
    <row r="58" spans="1:15" s="328" customFormat="1" ht="15" customHeight="1" thickTop="1" thickBot="1">
      <c r="A58" s="285"/>
      <c r="B58" s="285"/>
      <c r="C58" s="773" t="s">
        <v>545</v>
      </c>
      <c r="D58" s="775"/>
      <c r="E58" s="775"/>
      <c r="F58" s="775"/>
      <c r="G58" s="775"/>
      <c r="H58" s="775"/>
      <c r="I58" s="775"/>
      <c r="J58" s="775"/>
      <c r="K58" s="775"/>
      <c r="L58" s="775"/>
      <c r="M58" s="775"/>
      <c r="N58" s="775"/>
      <c r="O58" s="775"/>
    </row>
    <row r="59" spans="1:15" s="285" customFormat="1" ht="15" customHeight="1" thickTop="1">
      <c r="A59" s="285" t="s">
        <v>635</v>
      </c>
      <c r="B59" s="110" t="s">
        <v>750</v>
      </c>
      <c r="C59" s="111" t="s">
        <v>538</v>
      </c>
      <c r="D59" s="315">
        <v>8.3000000000000004E-2</v>
      </c>
      <c r="E59" s="315">
        <v>7.9899999999999999E-2</v>
      </c>
      <c r="F59" s="315">
        <v>8.1900000000000001E-2</v>
      </c>
      <c r="G59" s="315">
        <v>8.4500000000000006E-2</v>
      </c>
      <c r="H59" s="315">
        <v>8.2900000000000001E-2</v>
      </c>
      <c r="I59" s="315">
        <v>8.5500000000000007E-2</v>
      </c>
      <c r="J59" s="315">
        <v>7.8700000000000006E-2</v>
      </c>
      <c r="K59" s="315">
        <v>6.5299999999999997E-2</v>
      </c>
      <c r="L59" s="315">
        <v>5.7799999999999997E-2</v>
      </c>
      <c r="M59" s="315">
        <v>6.1400000000000003E-2</v>
      </c>
      <c r="N59" s="315">
        <v>6.1699999999999998E-2</v>
      </c>
      <c r="O59" s="315">
        <v>5.6800000000000003E-2</v>
      </c>
    </row>
    <row r="60" spans="1:15" s="285" customFormat="1" ht="15" customHeight="1">
      <c r="A60" s="285" t="s">
        <v>635</v>
      </c>
      <c r="B60" s="110" t="s">
        <v>757</v>
      </c>
      <c r="C60" s="111" t="s">
        <v>546</v>
      </c>
      <c r="D60" s="315">
        <v>-3.8999999999999998E-3</v>
      </c>
      <c r="E60" s="315">
        <v>-3.3999999999999998E-3</v>
      </c>
      <c r="F60" s="315">
        <v>-6.6E-3</v>
      </c>
      <c r="G60" s="315">
        <v>-8.6999999999999994E-3</v>
      </c>
      <c r="H60" s="315">
        <v>-6.4000000000000003E-3</v>
      </c>
      <c r="I60" s="315">
        <v>-1.03E-2</v>
      </c>
      <c r="J60" s="315">
        <v>-7.0000000000000001E-3</v>
      </c>
      <c r="K60" s="315">
        <v>-8.0000000000000004E-4</v>
      </c>
      <c r="L60" s="315">
        <v>3.3999999999999998E-3</v>
      </c>
      <c r="M60" s="315">
        <v>-1.1000000000000001E-3</v>
      </c>
      <c r="N60" s="315">
        <v>1.6000000000000001E-3</v>
      </c>
      <c r="O60" s="315">
        <v>-2.5999999999999999E-3</v>
      </c>
    </row>
    <row r="61" spans="1:15" s="322" customFormat="1" ht="15" customHeight="1">
      <c r="A61" s="285" t="s">
        <v>635</v>
      </c>
      <c r="B61" s="110" t="s">
        <v>758</v>
      </c>
      <c r="C61" s="111" t="s">
        <v>547</v>
      </c>
      <c r="D61" s="315">
        <v>-7.2400000000000006E-2</v>
      </c>
      <c r="E61" s="315">
        <v>-6.9800000000000001E-2</v>
      </c>
      <c r="F61" s="315">
        <v>-6.9500000000000006E-2</v>
      </c>
      <c r="G61" s="315">
        <v>-7.0599999999999996E-2</v>
      </c>
      <c r="H61" s="315">
        <v>-7.1400000000000005E-2</v>
      </c>
      <c r="I61" s="315">
        <v>-6.9000000000000006E-2</v>
      </c>
      <c r="J61" s="315">
        <v>-6.5699999999999995E-2</v>
      </c>
      <c r="K61" s="315">
        <v>-6.0600000000000001E-2</v>
      </c>
      <c r="L61" s="315">
        <v>-6.0100000000000001E-2</v>
      </c>
      <c r="M61" s="315">
        <v>-6.08E-2</v>
      </c>
      <c r="N61" s="315">
        <v>-6.1499999999999999E-2</v>
      </c>
      <c r="O61" s="315">
        <v>-6.0199999999999997E-2</v>
      </c>
    </row>
    <row r="62" spans="1:15" s="322" customFormat="1" ht="15" customHeight="1">
      <c r="A62" s="285" t="s">
        <v>635</v>
      </c>
      <c r="B62" s="110" t="s">
        <v>759</v>
      </c>
      <c r="C62" s="111" t="s">
        <v>548</v>
      </c>
      <c r="D62" s="315">
        <v>-1E-4</v>
      </c>
      <c r="E62" s="315">
        <v>-1E-4</v>
      </c>
      <c r="F62" s="315">
        <v>-1E-4</v>
      </c>
      <c r="G62" s="315">
        <v>1E-4</v>
      </c>
      <c r="H62" s="315">
        <v>0</v>
      </c>
      <c r="I62" s="315">
        <v>-1E-4</v>
      </c>
      <c r="J62" s="315">
        <v>0</v>
      </c>
      <c r="K62" s="315">
        <v>-1E-4</v>
      </c>
      <c r="L62" s="315">
        <v>-1E-4</v>
      </c>
      <c r="M62" s="315">
        <v>-1E-4</v>
      </c>
      <c r="N62" s="315">
        <v>0</v>
      </c>
      <c r="O62" s="315">
        <v>0</v>
      </c>
    </row>
    <row r="63" spans="1:15" s="322" customFormat="1" ht="15" customHeight="1">
      <c r="A63" s="285" t="s">
        <v>635</v>
      </c>
      <c r="B63" s="110" t="s">
        <v>760</v>
      </c>
      <c r="C63" s="111" t="s">
        <v>549</v>
      </c>
      <c r="D63" s="315">
        <v>-1E-4</v>
      </c>
      <c r="E63" s="315">
        <v>0</v>
      </c>
      <c r="F63" s="315">
        <v>2.9999999999999997E-4</v>
      </c>
      <c r="G63" s="315">
        <v>5.9999999999999995E-4</v>
      </c>
      <c r="H63" s="315">
        <v>2.0000000000000001E-4</v>
      </c>
      <c r="I63" s="315">
        <v>1E-4</v>
      </c>
      <c r="J63" s="315">
        <v>-2.9999999999999997E-4</v>
      </c>
      <c r="K63" s="315">
        <v>5.0000000000000001E-4</v>
      </c>
      <c r="L63" s="315">
        <v>1.6999999999999999E-3</v>
      </c>
      <c r="M63" s="315">
        <v>2.9999999999999997E-4</v>
      </c>
      <c r="N63" s="315">
        <v>2.0000000000000001E-4</v>
      </c>
      <c r="O63" s="315">
        <v>1.1000000000000001E-3</v>
      </c>
    </row>
    <row r="64" spans="1:15" s="322" customFormat="1" ht="15" customHeight="1" thickBot="1">
      <c r="A64" s="285"/>
      <c r="B64" s="110"/>
      <c r="C64" s="111" t="s">
        <v>550</v>
      </c>
      <c r="D64" s="315">
        <v>0</v>
      </c>
      <c r="E64" s="315">
        <v>0</v>
      </c>
      <c r="F64" s="315">
        <v>0</v>
      </c>
      <c r="G64" s="315">
        <v>0</v>
      </c>
      <c r="H64" s="315">
        <v>0</v>
      </c>
      <c r="I64" s="315">
        <v>0</v>
      </c>
      <c r="J64" s="315">
        <v>0</v>
      </c>
      <c r="K64" s="315">
        <v>0</v>
      </c>
      <c r="L64" s="315">
        <v>0</v>
      </c>
      <c r="M64" s="315">
        <v>-1E-4</v>
      </c>
      <c r="N64" s="315">
        <v>-1E-4</v>
      </c>
      <c r="O64" s="315">
        <v>0</v>
      </c>
    </row>
    <row r="65" spans="1:15" s="285" customFormat="1" ht="15" customHeight="1" thickTop="1" thickBot="1">
      <c r="A65" s="285" t="s">
        <v>635</v>
      </c>
      <c r="B65" s="110" t="s">
        <v>761</v>
      </c>
      <c r="C65" s="773" t="s">
        <v>762</v>
      </c>
      <c r="D65" s="770">
        <v>6.1000000000000004E-3</v>
      </c>
      <c r="E65" s="770">
        <v>6.1000000000000004E-3</v>
      </c>
      <c r="F65" s="770">
        <v>5.8999999999999999E-3</v>
      </c>
      <c r="G65" s="770">
        <v>5.7000000000000002E-3</v>
      </c>
      <c r="H65" s="770">
        <v>5.4000000000000003E-3</v>
      </c>
      <c r="I65" s="776">
        <v>6.1999999999999998E-3</v>
      </c>
      <c r="J65" s="776">
        <v>5.7000000000000002E-3</v>
      </c>
      <c r="K65" s="776">
        <v>4.1999999999999997E-3</v>
      </c>
      <c r="L65" s="776">
        <v>2.7000000000000001E-3</v>
      </c>
      <c r="M65" s="776">
        <v>-2.9999999999999997E-4</v>
      </c>
      <c r="N65" s="776">
        <v>2E-3</v>
      </c>
      <c r="O65" s="776">
        <v>-5.0000000000000001E-3</v>
      </c>
    </row>
    <row r="66" spans="1:15" ht="3.75" customHeight="1" thickTop="1" thickBot="1">
      <c r="A66" s="332"/>
      <c r="B66" s="332"/>
      <c r="C66" s="301"/>
      <c r="D66" s="301"/>
      <c r="E66" s="301"/>
      <c r="F66" s="301"/>
      <c r="G66" s="301"/>
      <c r="H66" s="301"/>
      <c r="I66" s="301"/>
      <c r="J66" s="301"/>
      <c r="K66" s="301"/>
      <c r="L66" s="301"/>
      <c r="M66" s="301"/>
      <c r="N66" s="301"/>
      <c r="O66" s="301"/>
    </row>
    <row r="67" spans="1:15" ht="15" customHeight="1">
      <c r="A67" s="285"/>
      <c r="B67" s="285"/>
      <c r="C67" s="333" t="s">
        <v>552</v>
      </c>
      <c r="D67" s="285"/>
      <c r="E67" s="285"/>
      <c r="F67" s="285"/>
      <c r="G67" s="285"/>
      <c r="H67" s="285"/>
      <c r="I67" s="285"/>
      <c r="J67" s="285"/>
      <c r="K67" s="285"/>
      <c r="L67" s="285"/>
      <c r="M67" s="285"/>
      <c r="N67" s="285"/>
      <c r="O67" s="285"/>
    </row>
    <row r="68" spans="1:15" ht="15" customHeight="1">
      <c r="A68" s="285"/>
      <c r="B68" s="285"/>
      <c r="C68" s="333" t="s">
        <v>763</v>
      </c>
      <c r="D68" s="285"/>
      <c r="E68" s="285"/>
      <c r="F68" s="285"/>
      <c r="G68" s="285"/>
      <c r="H68" s="285"/>
      <c r="I68" s="285"/>
      <c r="J68" s="285"/>
      <c r="K68" s="285"/>
      <c r="L68" s="285"/>
      <c r="M68" s="285"/>
      <c r="N68" s="285"/>
      <c r="O68" s="285"/>
    </row>
    <row r="69" spans="1:15" ht="15" customHeight="1">
      <c r="A69" s="285"/>
      <c r="B69" s="285"/>
      <c r="C69" s="333" t="s">
        <v>764</v>
      </c>
      <c r="D69" s="285"/>
      <c r="E69" s="285"/>
      <c r="F69" s="285"/>
      <c r="G69" s="285"/>
      <c r="H69" s="285"/>
      <c r="I69" s="285"/>
      <c r="J69" s="285"/>
      <c r="K69" s="285"/>
      <c r="L69" s="285"/>
      <c r="M69" s="285"/>
      <c r="N69" s="285"/>
      <c r="O69" s="285"/>
    </row>
    <row r="70" spans="1:15" ht="15" customHeight="1">
      <c r="A70" s="285"/>
      <c r="B70" s="285"/>
      <c r="C70" s="333" t="s">
        <v>555</v>
      </c>
      <c r="D70" s="285"/>
      <c r="E70" s="285"/>
      <c r="F70" s="285"/>
      <c r="G70" s="285"/>
      <c r="H70" s="285"/>
      <c r="I70" s="285"/>
      <c r="J70" s="285"/>
      <c r="K70" s="285"/>
      <c r="L70" s="285"/>
      <c r="M70" s="285"/>
      <c r="N70" s="285"/>
      <c r="O70" s="285"/>
    </row>
    <row r="71" spans="1:15" ht="15" customHeight="1">
      <c r="A71" s="285"/>
      <c r="B71" s="285"/>
      <c r="C71" s="333" t="s">
        <v>556</v>
      </c>
      <c r="D71" s="285"/>
      <c r="E71" s="285"/>
      <c r="F71" s="285"/>
      <c r="G71" s="285"/>
      <c r="H71" s="285"/>
      <c r="I71" s="285"/>
      <c r="J71" s="285"/>
      <c r="K71" s="285"/>
      <c r="L71" s="285"/>
      <c r="M71" s="285"/>
      <c r="N71" s="285"/>
      <c r="O71" s="285"/>
    </row>
    <row r="72" spans="1:15" ht="30" customHeight="1">
      <c r="A72" s="285"/>
      <c r="B72" s="285"/>
      <c r="C72" s="884" t="s">
        <v>557</v>
      </c>
      <c r="D72" s="884"/>
      <c r="E72" s="884"/>
      <c r="F72" s="884"/>
      <c r="G72" s="884"/>
      <c r="H72" s="884"/>
      <c r="I72" s="884"/>
      <c r="J72" s="884"/>
      <c r="K72" s="884"/>
      <c r="L72" s="884"/>
      <c r="M72" s="884"/>
      <c r="N72" s="884"/>
      <c r="O72" s="334"/>
    </row>
    <row r="73" spans="1:15" ht="15" customHeight="1">
      <c r="A73" s="285"/>
      <c r="B73" s="285"/>
      <c r="C73" s="333" t="s">
        <v>558</v>
      </c>
      <c r="D73" s="285"/>
      <c r="E73" s="285"/>
      <c r="F73" s="285"/>
      <c r="G73" s="285"/>
      <c r="H73" s="285"/>
      <c r="I73" s="285"/>
      <c r="J73" s="285"/>
      <c r="K73" s="285"/>
      <c r="L73" s="285"/>
      <c r="M73" s="285"/>
      <c r="N73" s="285"/>
      <c r="O73" s="285"/>
    </row>
    <row r="74" spans="1:15" ht="30" customHeight="1">
      <c r="A74" s="285"/>
      <c r="B74" s="285"/>
      <c r="C74" s="884" t="s">
        <v>559</v>
      </c>
      <c r="D74" s="884"/>
      <c r="E74" s="884"/>
      <c r="F74" s="884"/>
      <c r="G74" s="884"/>
      <c r="H74" s="884"/>
      <c r="I74" s="884"/>
      <c r="J74" s="884"/>
      <c r="K74" s="884"/>
      <c r="L74" s="884"/>
      <c r="M74" s="884"/>
      <c r="N74" s="884"/>
      <c r="O74" s="334"/>
    </row>
    <row r="75" spans="1:15" ht="15" customHeight="1">
      <c r="A75" s="285"/>
      <c r="B75" s="285"/>
      <c r="C75" s="303"/>
      <c r="D75" s="285"/>
      <c r="E75" s="285"/>
      <c r="F75" s="285"/>
      <c r="G75" s="285"/>
      <c r="H75" s="285"/>
      <c r="I75" s="285"/>
      <c r="J75" s="285"/>
      <c r="K75" s="285"/>
      <c r="L75" s="285"/>
      <c r="M75" s="285"/>
      <c r="N75" s="285"/>
      <c r="O75" s="285"/>
    </row>
  </sheetData>
  <mergeCells count="6">
    <mergeCell ref="C74:N74"/>
    <mergeCell ref="C1:N1"/>
    <mergeCell ref="A2:N2"/>
    <mergeCell ref="C3:N3"/>
    <mergeCell ref="A4:N4"/>
    <mergeCell ref="C72:N72"/>
  </mergeCells>
  <hyperlinks>
    <hyperlink ref="P1" location="ÍNDICE!A1" display="ÍNDICE!A1"/>
  </hyperlink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V37"/>
  <sheetViews>
    <sheetView topLeftCell="B1" zoomScaleNormal="100" workbookViewId="0">
      <selection activeCell="P1" sqref="P1"/>
    </sheetView>
  </sheetViews>
  <sheetFormatPr baseColWidth="10" defaultColWidth="9.140625" defaultRowHeight="12.75"/>
  <cols>
    <col min="1" max="1" width="85.5703125" style="365" customWidth="1"/>
    <col min="2" max="3" width="13.42578125" style="343" bestFit="1" customWidth="1"/>
    <col min="4" max="10" width="11.7109375" style="343" bestFit="1" customWidth="1"/>
    <col min="11" max="12" width="11.7109375" style="568" bestFit="1" customWidth="1"/>
    <col min="13" max="13" width="10.7109375" style="568" bestFit="1" customWidth="1"/>
    <col min="14" max="15" width="11.7109375" style="343" bestFit="1" customWidth="1"/>
    <col min="16" max="18" width="11.7109375" style="343" customWidth="1"/>
    <col min="19" max="20" width="11.7109375" style="343" bestFit="1" customWidth="1"/>
    <col min="21" max="21" width="11.85546875" style="343" bestFit="1" customWidth="1"/>
    <col min="22" max="256" width="9.140625" style="343"/>
    <col min="257" max="257" width="85.5703125" style="343" customWidth="1"/>
    <col min="258" max="259" width="13.42578125" style="343" bestFit="1" customWidth="1"/>
    <col min="260" max="268" width="11.7109375" style="343" bestFit="1" customWidth="1"/>
    <col min="269" max="269" width="10.7109375" style="343" bestFit="1" customWidth="1"/>
    <col min="270" max="271" width="11.7109375" style="343" bestFit="1" customWidth="1"/>
    <col min="272" max="274" width="11.7109375" style="343" customWidth="1"/>
    <col min="275" max="276" width="11.7109375" style="343" bestFit="1" customWidth="1"/>
    <col min="277" max="277" width="11.85546875" style="343" bestFit="1" customWidth="1"/>
    <col min="278" max="512" width="9.140625" style="343"/>
    <col min="513" max="513" width="85.5703125" style="343" customWidth="1"/>
    <col min="514" max="515" width="13.42578125" style="343" bestFit="1" customWidth="1"/>
    <col min="516" max="524" width="11.7109375" style="343" bestFit="1" customWidth="1"/>
    <col min="525" max="525" width="10.7109375" style="343" bestFit="1" customWidth="1"/>
    <col min="526" max="527" width="11.7109375" style="343" bestFit="1" customWidth="1"/>
    <col min="528" max="530" width="11.7109375" style="343" customWidth="1"/>
    <col min="531" max="532" width="11.7109375" style="343" bestFit="1" customWidth="1"/>
    <col min="533" max="533" width="11.85546875" style="343" bestFit="1" customWidth="1"/>
    <col min="534" max="768" width="9.140625" style="343"/>
    <col min="769" max="769" width="85.5703125" style="343" customWidth="1"/>
    <col min="770" max="771" width="13.42578125" style="343" bestFit="1" customWidth="1"/>
    <col min="772" max="780" width="11.7109375" style="343" bestFit="1" customWidth="1"/>
    <col min="781" max="781" width="10.7109375" style="343" bestFit="1" customWidth="1"/>
    <col min="782" max="783" width="11.7109375" style="343" bestFit="1" customWidth="1"/>
    <col min="784" max="786" width="11.7109375" style="343" customWidth="1"/>
    <col min="787" max="788" width="11.7109375" style="343" bestFit="1" customWidth="1"/>
    <col min="789" max="789" width="11.85546875" style="343" bestFit="1" customWidth="1"/>
    <col min="790" max="1024" width="9.140625" style="343"/>
    <col min="1025" max="1025" width="85.5703125" style="343" customWidth="1"/>
    <col min="1026" max="1027" width="13.42578125" style="343" bestFit="1" customWidth="1"/>
    <col min="1028" max="1036" width="11.7109375" style="343" bestFit="1" customWidth="1"/>
    <col min="1037" max="1037" width="10.7109375" style="343" bestFit="1" customWidth="1"/>
    <col min="1038" max="1039" width="11.7109375" style="343" bestFit="1" customWidth="1"/>
    <col min="1040" max="1042" width="11.7109375" style="343" customWidth="1"/>
    <col min="1043" max="1044" width="11.7109375" style="343" bestFit="1" customWidth="1"/>
    <col min="1045" max="1045" width="11.85546875" style="343" bestFit="1" customWidth="1"/>
    <col min="1046" max="1280" width="9.140625" style="343"/>
    <col min="1281" max="1281" width="85.5703125" style="343" customWidth="1"/>
    <col min="1282" max="1283" width="13.42578125" style="343" bestFit="1" customWidth="1"/>
    <col min="1284" max="1292" width="11.7109375" style="343" bestFit="1" customWidth="1"/>
    <col min="1293" max="1293" width="10.7109375" style="343" bestFit="1" customWidth="1"/>
    <col min="1294" max="1295" width="11.7109375" style="343" bestFit="1" customWidth="1"/>
    <col min="1296" max="1298" width="11.7109375" style="343" customWidth="1"/>
    <col min="1299" max="1300" width="11.7109375" style="343" bestFit="1" customWidth="1"/>
    <col min="1301" max="1301" width="11.85546875" style="343" bestFit="1" customWidth="1"/>
    <col min="1302" max="1536" width="9.140625" style="343"/>
    <col min="1537" max="1537" width="85.5703125" style="343" customWidth="1"/>
    <col min="1538" max="1539" width="13.42578125" style="343" bestFit="1" customWidth="1"/>
    <col min="1540" max="1548" width="11.7109375" style="343" bestFit="1" customWidth="1"/>
    <col min="1549" max="1549" width="10.7109375" style="343" bestFit="1" customWidth="1"/>
    <col min="1550" max="1551" width="11.7109375" style="343" bestFit="1" customWidth="1"/>
    <col min="1552" max="1554" width="11.7109375" style="343" customWidth="1"/>
    <col min="1555" max="1556" width="11.7109375" style="343" bestFit="1" customWidth="1"/>
    <col min="1557" max="1557" width="11.85546875" style="343" bestFit="1" customWidth="1"/>
    <col min="1558" max="1792" width="9.140625" style="343"/>
    <col min="1793" max="1793" width="85.5703125" style="343" customWidth="1"/>
    <col min="1794" max="1795" width="13.42578125" style="343" bestFit="1" customWidth="1"/>
    <col min="1796" max="1804" width="11.7109375" style="343" bestFit="1" customWidth="1"/>
    <col min="1805" max="1805" width="10.7109375" style="343" bestFit="1" customWidth="1"/>
    <col min="1806" max="1807" width="11.7109375" style="343" bestFit="1" customWidth="1"/>
    <col min="1808" max="1810" width="11.7109375" style="343" customWidth="1"/>
    <col min="1811" max="1812" width="11.7109375" style="343" bestFit="1" customWidth="1"/>
    <col min="1813" max="1813" width="11.85546875" style="343" bestFit="1" customWidth="1"/>
    <col min="1814" max="2048" width="9.140625" style="343"/>
    <col min="2049" max="2049" width="85.5703125" style="343" customWidth="1"/>
    <col min="2050" max="2051" width="13.42578125" style="343" bestFit="1" customWidth="1"/>
    <col min="2052" max="2060" width="11.7109375" style="343" bestFit="1" customWidth="1"/>
    <col min="2061" max="2061" width="10.7109375" style="343" bestFit="1" customWidth="1"/>
    <col min="2062" max="2063" width="11.7109375" style="343" bestFit="1" customWidth="1"/>
    <col min="2064" max="2066" width="11.7109375" style="343" customWidth="1"/>
    <col min="2067" max="2068" width="11.7109375" style="343" bestFit="1" customWidth="1"/>
    <col min="2069" max="2069" width="11.85546875" style="343" bestFit="1" customWidth="1"/>
    <col min="2070" max="2304" width="9.140625" style="343"/>
    <col min="2305" max="2305" width="85.5703125" style="343" customWidth="1"/>
    <col min="2306" max="2307" width="13.42578125" style="343" bestFit="1" customWidth="1"/>
    <col min="2308" max="2316" width="11.7109375" style="343" bestFit="1" customWidth="1"/>
    <col min="2317" max="2317" width="10.7109375" style="343" bestFit="1" customWidth="1"/>
    <col min="2318" max="2319" width="11.7109375" style="343" bestFit="1" customWidth="1"/>
    <col min="2320" max="2322" width="11.7109375" style="343" customWidth="1"/>
    <col min="2323" max="2324" width="11.7109375" style="343" bestFit="1" customWidth="1"/>
    <col min="2325" max="2325" width="11.85546875" style="343" bestFit="1" customWidth="1"/>
    <col min="2326" max="2560" width="9.140625" style="343"/>
    <col min="2561" max="2561" width="85.5703125" style="343" customWidth="1"/>
    <col min="2562" max="2563" width="13.42578125" style="343" bestFit="1" customWidth="1"/>
    <col min="2564" max="2572" width="11.7109375" style="343" bestFit="1" customWidth="1"/>
    <col min="2573" max="2573" width="10.7109375" style="343" bestFit="1" customWidth="1"/>
    <col min="2574" max="2575" width="11.7109375" style="343" bestFit="1" customWidth="1"/>
    <col min="2576" max="2578" width="11.7109375" style="343" customWidth="1"/>
    <col min="2579" max="2580" width="11.7109375" style="343" bestFit="1" customWidth="1"/>
    <col min="2581" max="2581" width="11.85546875" style="343" bestFit="1" customWidth="1"/>
    <col min="2582" max="2816" width="9.140625" style="343"/>
    <col min="2817" max="2817" width="85.5703125" style="343" customWidth="1"/>
    <col min="2818" max="2819" width="13.42578125" style="343" bestFit="1" customWidth="1"/>
    <col min="2820" max="2828" width="11.7109375" style="343" bestFit="1" customWidth="1"/>
    <col min="2829" max="2829" width="10.7109375" style="343" bestFit="1" customWidth="1"/>
    <col min="2830" max="2831" width="11.7109375" style="343" bestFit="1" customWidth="1"/>
    <col min="2832" max="2834" width="11.7109375" style="343" customWidth="1"/>
    <col min="2835" max="2836" width="11.7109375" style="343" bestFit="1" customWidth="1"/>
    <col min="2837" max="2837" width="11.85546875" style="343" bestFit="1" customWidth="1"/>
    <col min="2838" max="3072" width="9.140625" style="343"/>
    <col min="3073" max="3073" width="85.5703125" style="343" customWidth="1"/>
    <col min="3074" max="3075" width="13.42578125" style="343" bestFit="1" customWidth="1"/>
    <col min="3076" max="3084" width="11.7109375" style="343" bestFit="1" customWidth="1"/>
    <col min="3085" max="3085" width="10.7109375" style="343" bestFit="1" customWidth="1"/>
    <col min="3086" max="3087" width="11.7109375" style="343" bestFit="1" customWidth="1"/>
    <col min="3088" max="3090" width="11.7109375" style="343" customWidth="1"/>
    <col min="3091" max="3092" width="11.7109375" style="343" bestFit="1" customWidth="1"/>
    <col min="3093" max="3093" width="11.85546875" style="343" bestFit="1" customWidth="1"/>
    <col min="3094" max="3328" width="9.140625" style="343"/>
    <col min="3329" max="3329" width="85.5703125" style="343" customWidth="1"/>
    <col min="3330" max="3331" width="13.42578125" style="343" bestFit="1" customWidth="1"/>
    <col min="3332" max="3340" width="11.7109375" style="343" bestFit="1" customWidth="1"/>
    <col min="3341" max="3341" width="10.7109375" style="343" bestFit="1" customWidth="1"/>
    <col min="3342" max="3343" width="11.7109375" style="343" bestFit="1" customWidth="1"/>
    <col min="3344" max="3346" width="11.7109375" style="343" customWidth="1"/>
    <col min="3347" max="3348" width="11.7109375" style="343" bestFit="1" customWidth="1"/>
    <col min="3349" max="3349" width="11.85546875" style="343" bestFit="1" customWidth="1"/>
    <col min="3350" max="3584" width="9.140625" style="343"/>
    <col min="3585" max="3585" width="85.5703125" style="343" customWidth="1"/>
    <col min="3586" max="3587" width="13.42578125" style="343" bestFit="1" customWidth="1"/>
    <col min="3588" max="3596" width="11.7109375" style="343" bestFit="1" customWidth="1"/>
    <col min="3597" max="3597" width="10.7109375" style="343" bestFit="1" customWidth="1"/>
    <col min="3598" max="3599" width="11.7109375" style="343" bestFit="1" customWidth="1"/>
    <col min="3600" max="3602" width="11.7109375" style="343" customWidth="1"/>
    <col min="3603" max="3604" width="11.7109375" style="343" bestFit="1" customWidth="1"/>
    <col min="3605" max="3605" width="11.85546875" style="343" bestFit="1" customWidth="1"/>
    <col min="3606" max="3840" width="9.140625" style="343"/>
    <col min="3841" max="3841" width="85.5703125" style="343" customWidth="1"/>
    <col min="3842" max="3843" width="13.42578125" style="343" bestFit="1" customWidth="1"/>
    <col min="3844" max="3852" width="11.7109375" style="343" bestFit="1" customWidth="1"/>
    <col min="3853" max="3853" width="10.7109375" style="343" bestFit="1" customWidth="1"/>
    <col min="3854" max="3855" width="11.7109375" style="343" bestFit="1" customWidth="1"/>
    <col min="3856" max="3858" width="11.7109375" style="343" customWidth="1"/>
    <col min="3859" max="3860" width="11.7109375" style="343" bestFit="1" customWidth="1"/>
    <col min="3861" max="3861" width="11.85546875" style="343" bestFit="1" customWidth="1"/>
    <col min="3862" max="4096" width="9.140625" style="343"/>
    <col min="4097" max="4097" width="85.5703125" style="343" customWidth="1"/>
    <col min="4098" max="4099" width="13.42578125" style="343" bestFit="1" customWidth="1"/>
    <col min="4100" max="4108" width="11.7109375" style="343" bestFit="1" customWidth="1"/>
    <col min="4109" max="4109" width="10.7109375" style="343" bestFit="1" customWidth="1"/>
    <col min="4110" max="4111" width="11.7109375" style="343" bestFit="1" customWidth="1"/>
    <col min="4112" max="4114" width="11.7109375" style="343" customWidth="1"/>
    <col min="4115" max="4116" width="11.7109375" style="343" bestFit="1" customWidth="1"/>
    <col min="4117" max="4117" width="11.85546875" style="343" bestFit="1" customWidth="1"/>
    <col min="4118" max="4352" width="9.140625" style="343"/>
    <col min="4353" max="4353" width="85.5703125" style="343" customWidth="1"/>
    <col min="4354" max="4355" width="13.42578125" style="343" bestFit="1" customWidth="1"/>
    <col min="4356" max="4364" width="11.7109375" style="343" bestFit="1" customWidth="1"/>
    <col min="4365" max="4365" width="10.7109375" style="343" bestFit="1" customWidth="1"/>
    <col min="4366" max="4367" width="11.7109375" style="343" bestFit="1" customWidth="1"/>
    <col min="4368" max="4370" width="11.7109375" style="343" customWidth="1"/>
    <col min="4371" max="4372" width="11.7109375" style="343" bestFit="1" customWidth="1"/>
    <col min="4373" max="4373" width="11.85546875" style="343" bestFit="1" customWidth="1"/>
    <col min="4374" max="4608" width="9.140625" style="343"/>
    <col min="4609" max="4609" width="85.5703125" style="343" customWidth="1"/>
    <col min="4610" max="4611" width="13.42578125" style="343" bestFit="1" customWidth="1"/>
    <col min="4612" max="4620" width="11.7109375" style="343" bestFit="1" customWidth="1"/>
    <col min="4621" max="4621" width="10.7109375" style="343" bestFit="1" customWidth="1"/>
    <col min="4622" max="4623" width="11.7109375" style="343" bestFit="1" customWidth="1"/>
    <col min="4624" max="4626" width="11.7109375" style="343" customWidth="1"/>
    <col min="4627" max="4628" width="11.7109375" style="343" bestFit="1" customWidth="1"/>
    <col min="4629" max="4629" width="11.85546875" style="343" bestFit="1" customWidth="1"/>
    <col min="4630" max="4864" width="9.140625" style="343"/>
    <col min="4865" max="4865" width="85.5703125" style="343" customWidth="1"/>
    <col min="4866" max="4867" width="13.42578125" style="343" bestFit="1" customWidth="1"/>
    <col min="4868" max="4876" width="11.7109375" style="343" bestFit="1" customWidth="1"/>
    <col min="4877" max="4877" width="10.7109375" style="343" bestFit="1" customWidth="1"/>
    <col min="4878" max="4879" width="11.7109375" style="343" bestFit="1" customWidth="1"/>
    <col min="4880" max="4882" width="11.7109375" style="343" customWidth="1"/>
    <col min="4883" max="4884" width="11.7109375" style="343" bestFit="1" customWidth="1"/>
    <col min="4885" max="4885" width="11.85546875" style="343" bestFit="1" customWidth="1"/>
    <col min="4886" max="5120" width="9.140625" style="343"/>
    <col min="5121" max="5121" width="85.5703125" style="343" customWidth="1"/>
    <col min="5122" max="5123" width="13.42578125" style="343" bestFit="1" customWidth="1"/>
    <col min="5124" max="5132" width="11.7109375" style="343" bestFit="1" customWidth="1"/>
    <col min="5133" max="5133" width="10.7109375" style="343" bestFit="1" customWidth="1"/>
    <col min="5134" max="5135" width="11.7109375" style="343" bestFit="1" customWidth="1"/>
    <col min="5136" max="5138" width="11.7109375" style="343" customWidth="1"/>
    <col min="5139" max="5140" width="11.7109375" style="343" bestFit="1" customWidth="1"/>
    <col min="5141" max="5141" width="11.85546875" style="343" bestFit="1" customWidth="1"/>
    <col min="5142" max="5376" width="9.140625" style="343"/>
    <col min="5377" max="5377" width="85.5703125" style="343" customWidth="1"/>
    <col min="5378" max="5379" width="13.42578125" style="343" bestFit="1" customWidth="1"/>
    <col min="5380" max="5388" width="11.7109375" style="343" bestFit="1" customWidth="1"/>
    <col min="5389" max="5389" width="10.7109375" style="343" bestFit="1" customWidth="1"/>
    <col min="5390" max="5391" width="11.7109375" style="343" bestFit="1" customWidth="1"/>
    <col min="5392" max="5394" width="11.7109375" style="343" customWidth="1"/>
    <col min="5395" max="5396" width="11.7109375" style="343" bestFit="1" customWidth="1"/>
    <col min="5397" max="5397" width="11.85546875" style="343" bestFit="1" customWidth="1"/>
    <col min="5398" max="5632" width="9.140625" style="343"/>
    <col min="5633" max="5633" width="85.5703125" style="343" customWidth="1"/>
    <col min="5634" max="5635" width="13.42578125" style="343" bestFit="1" customWidth="1"/>
    <col min="5636" max="5644" width="11.7109375" style="343" bestFit="1" customWidth="1"/>
    <col min="5645" max="5645" width="10.7109375" style="343" bestFit="1" customWidth="1"/>
    <col min="5646" max="5647" width="11.7109375" style="343" bestFit="1" customWidth="1"/>
    <col min="5648" max="5650" width="11.7109375" style="343" customWidth="1"/>
    <col min="5651" max="5652" width="11.7109375" style="343" bestFit="1" customWidth="1"/>
    <col min="5653" max="5653" width="11.85546875" style="343" bestFit="1" customWidth="1"/>
    <col min="5654" max="5888" width="9.140625" style="343"/>
    <col min="5889" max="5889" width="85.5703125" style="343" customWidth="1"/>
    <col min="5890" max="5891" width="13.42578125" style="343" bestFit="1" customWidth="1"/>
    <col min="5892" max="5900" width="11.7109375" style="343" bestFit="1" customWidth="1"/>
    <col min="5901" max="5901" width="10.7109375" style="343" bestFit="1" customWidth="1"/>
    <col min="5902" max="5903" width="11.7109375" style="343" bestFit="1" customWidth="1"/>
    <col min="5904" max="5906" width="11.7109375" style="343" customWidth="1"/>
    <col min="5907" max="5908" width="11.7109375" style="343" bestFit="1" customWidth="1"/>
    <col min="5909" max="5909" width="11.85546875" style="343" bestFit="1" customWidth="1"/>
    <col min="5910" max="6144" width="9.140625" style="343"/>
    <col min="6145" max="6145" width="85.5703125" style="343" customWidth="1"/>
    <col min="6146" max="6147" width="13.42578125" style="343" bestFit="1" customWidth="1"/>
    <col min="6148" max="6156" width="11.7109375" style="343" bestFit="1" customWidth="1"/>
    <col min="6157" max="6157" width="10.7109375" style="343" bestFit="1" customWidth="1"/>
    <col min="6158" max="6159" width="11.7109375" style="343" bestFit="1" customWidth="1"/>
    <col min="6160" max="6162" width="11.7109375" style="343" customWidth="1"/>
    <col min="6163" max="6164" width="11.7109375" style="343" bestFit="1" customWidth="1"/>
    <col min="6165" max="6165" width="11.85546875" style="343" bestFit="1" customWidth="1"/>
    <col min="6166" max="6400" width="9.140625" style="343"/>
    <col min="6401" max="6401" width="85.5703125" style="343" customWidth="1"/>
    <col min="6402" max="6403" width="13.42578125" style="343" bestFit="1" customWidth="1"/>
    <col min="6404" max="6412" width="11.7109375" style="343" bestFit="1" customWidth="1"/>
    <col min="6413" max="6413" width="10.7109375" style="343" bestFit="1" customWidth="1"/>
    <col min="6414" max="6415" width="11.7109375" style="343" bestFit="1" customWidth="1"/>
    <col min="6416" max="6418" width="11.7109375" style="343" customWidth="1"/>
    <col min="6419" max="6420" width="11.7109375" style="343" bestFit="1" customWidth="1"/>
    <col min="6421" max="6421" width="11.85546875" style="343" bestFit="1" customWidth="1"/>
    <col min="6422" max="6656" width="9.140625" style="343"/>
    <col min="6657" max="6657" width="85.5703125" style="343" customWidth="1"/>
    <col min="6658" max="6659" width="13.42578125" style="343" bestFit="1" customWidth="1"/>
    <col min="6660" max="6668" width="11.7109375" style="343" bestFit="1" customWidth="1"/>
    <col min="6669" max="6669" width="10.7109375" style="343" bestFit="1" customWidth="1"/>
    <col min="6670" max="6671" width="11.7109375" style="343" bestFit="1" customWidth="1"/>
    <col min="6672" max="6674" width="11.7109375" style="343" customWidth="1"/>
    <col min="6675" max="6676" width="11.7109375" style="343" bestFit="1" customWidth="1"/>
    <col min="6677" max="6677" width="11.85546875" style="343" bestFit="1" customWidth="1"/>
    <col min="6678" max="6912" width="9.140625" style="343"/>
    <col min="6913" max="6913" width="85.5703125" style="343" customWidth="1"/>
    <col min="6914" max="6915" width="13.42578125" style="343" bestFit="1" customWidth="1"/>
    <col min="6916" max="6924" width="11.7109375" style="343" bestFit="1" customWidth="1"/>
    <col min="6925" max="6925" width="10.7109375" style="343" bestFit="1" customWidth="1"/>
    <col min="6926" max="6927" width="11.7109375" style="343" bestFit="1" customWidth="1"/>
    <col min="6928" max="6930" width="11.7109375" style="343" customWidth="1"/>
    <col min="6931" max="6932" width="11.7109375" style="343" bestFit="1" customWidth="1"/>
    <col min="6933" max="6933" width="11.85546875" style="343" bestFit="1" customWidth="1"/>
    <col min="6934" max="7168" width="9.140625" style="343"/>
    <col min="7169" max="7169" width="85.5703125" style="343" customWidth="1"/>
    <col min="7170" max="7171" width="13.42578125" style="343" bestFit="1" customWidth="1"/>
    <col min="7172" max="7180" width="11.7109375" style="343" bestFit="1" customWidth="1"/>
    <col min="7181" max="7181" width="10.7109375" style="343" bestFit="1" customWidth="1"/>
    <col min="7182" max="7183" width="11.7109375" style="343" bestFit="1" customWidth="1"/>
    <col min="7184" max="7186" width="11.7109375" style="343" customWidth="1"/>
    <col min="7187" max="7188" width="11.7109375" style="343" bestFit="1" customWidth="1"/>
    <col min="7189" max="7189" width="11.85546875" style="343" bestFit="1" customWidth="1"/>
    <col min="7190" max="7424" width="9.140625" style="343"/>
    <col min="7425" max="7425" width="85.5703125" style="343" customWidth="1"/>
    <col min="7426" max="7427" width="13.42578125" style="343" bestFit="1" customWidth="1"/>
    <col min="7428" max="7436" width="11.7109375" style="343" bestFit="1" customWidth="1"/>
    <col min="7437" max="7437" width="10.7109375" style="343" bestFit="1" customWidth="1"/>
    <col min="7438" max="7439" width="11.7109375" style="343" bestFit="1" customWidth="1"/>
    <col min="7440" max="7442" width="11.7109375" style="343" customWidth="1"/>
    <col min="7443" max="7444" width="11.7109375" style="343" bestFit="1" customWidth="1"/>
    <col min="7445" max="7445" width="11.85546875" style="343" bestFit="1" customWidth="1"/>
    <col min="7446" max="7680" width="9.140625" style="343"/>
    <col min="7681" max="7681" width="85.5703125" style="343" customWidth="1"/>
    <col min="7682" max="7683" width="13.42578125" style="343" bestFit="1" customWidth="1"/>
    <col min="7684" max="7692" width="11.7109375" style="343" bestFit="1" customWidth="1"/>
    <col min="7693" max="7693" width="10.7109375" style="343" bestFit="1" customWidth="1"/>
    <col min="7694" max="7695" width="11.7109375" style="343" bestFit="1" customWidth="1"/>
    <col min="7696" max="7698" width="11.7109375" style="343" customWidth="1"/>
    <col min="7699" max="7700" width="11.7109375" style="343" bestFit="1" customWidth="1"/>
    <col min="7701" max="7701" width="11.85546875" style="343" bestFit="1" customWidth="1"/>
    <col min="7702" max="7936" width="9.140625" style="343"/>
    <col min="7937" max="7937" width="85.5703125" style="343" customWidth="1"/>
    <col min="7938" max="7939" width="13.42578125" style="343" bestFit="1" customWidth="1"/>
    <col min="7940" max="7948" width="11.7109375" style="343" bestFit="1" customWidth="1"/>
    <col min="7949" max="7949" width="10.7109375" style="343" bestFit="1" customWidth="1"/>
    <col min="7950" max="7951" width="11.7109375" style="343" bestFit="1" customWidth="1"/>
    <col min="7952" max="7954" width="11.7109375" style="343" customWidth="1"/>
    <col min="7955" max="7956" width="11.7109375" style="343" bestFit="1" customWidth="1"/>
    <col min="7957" max="7957" width="11.85546875" style="343" bestFit="1" customWidth="1"/>
    <col min="7958" max="8192" width="9.140625" style="343"/>
    <col min="8193" max="8193" width="85.5703125" style="343" customWidth="1"/>
    <col min="8194" max="8195" width="13.42578125" style="343" bestFit="1" customWidth="1"/>
    <col min="8196" max="8204" width="11.7109375" style="343" bestFit="1" customWidth="1"/>
    <col min="8205" max="8205" width="10.7109375" style="343" bestFit="1" customWidth="1"/>
    <col min="8206" max="8207" width="11.7109375" style="343" bestFit="1" customWidth="1"/>
    <col min="8208" max="8210" width="11.7109375" style="343" customWidth="1"/>
    <col min="8211" max="8212" width="11.7109375" style="343" bestFit="1" customWidth="1"/>
    <col min="8213" max="8213" width="11.85546875" style="343" bestFit="1" customWidth="1"/>
    <col min="8214" max="8448" width="9.140625" style="343"/>
    <col min="8449" max="8449" width="85.5703125" style="343" customWidth="1"/>
    <col min="8450" max="8451" width="13.42578125" style="343" bestFit="1" customWidth="1"/>
    <col min="8452" max="8460" width="11.7109375" style="343" bestFit="1" customWidth="1"/>
    <col min="8461" max="8461" width="10.7109375" style="343" bestFit="1" customWidth="1"/>
    <col min="8462" max="8463" width="11.7109375" style="343" bestFit="1" customWidth="1"/>
    <col min="8464" max="8466" width="11.7109375" style="343" customWidth="1"/>
    <col min="8467" max="8468" width="11.7109375" style="343" bestFit="1" customWidth="1"/>
    <col min="8469" max="8469" width="11.85546875" style="343" bestFit="1" customWidth="1"/>
    <col min="8470" max="8704" width="9.140625" style="343"/>
    <col min="8705" max="8705" width="85.5703125" style="343" customWidth="1"/>
    <col min="8706" max="8707" width="13.42578125" style="343" bestFit="1" customWidth="1"/>
    <col min="8708" max="8716" width="11.7109375" style="343" bestFit="1" customWidth="1"/>
    <col min="8717" max="8717" width="10.7109375" style="343" bestFit="1" customWidth="1"/>
    <col min="8718" max="8719" width="11.7109375" style="343" bestFit="1" customWidth="1"/>
    <col min="8720" max="8722" width="11.7109375" style="343" customWidth="1"/>
    <col min="8723" max="8724" width="11.7109375" style="343" bestFit="1" customWidth="1"/>
    <col min="8725" max="8725" width="11.85546875" style="343" bestFit="1" customWidth="1"/>
    <col min="8726" max="8960" width="9.140625" style="343"/>
    <col min="8961" max="8961" width="85.5703125" style="343" customWidth="1"/>
    <col min="8962" max="8963" width="13.42578125" style="343" bestFit="1" customWidth="1"/>
    <col min="8964" max="8972" width="11.7109375" style="343" bestFit="1" customWidth="1"/>
    <col min="8973" max="8973" width="10.7109375" style="343" bestFit="1" customWidth="1"/>
    <col min="8974" max="8975" width="11.7109375" style="343" bestFit="1" customWidth="1"/>
    <col min="8976" max="8978" width="11.7109375" style="343" customWidth="1"/>
    <col min="8979" max="8980" width="11.7109375" style="343" bestFit="1" customWidth="1"/>
    <col min="8981" max="8981" width="11.85546875" style="343" bestFit="1" customWidth="1"/>
    <col min="8982" max="9216" width="9.140625" style="343"/>
    <col min="9217" max="9217" width="85.5703125" style="343" customWidth="1"/>
    <col min="9218" max="9219" width="13.42578125" style="343" bestFit="1" customWidth="1"/>
    <col min="9220" max="9228" width="11.7109375" style="343" bestFit="1" customWidth="1"/>
    <col min="9229" max="9229" width="10.7109375" style="343" bestFit="1" customWidth="1"/>
    <col min="9230" max="9231" width="11.7109375" style="343" bestFit="1" customWidth="1"/>
    <col min="9232" max="9234" width="11.7109375" style="343" customWidth="1"/>
    <col min="9235" max="9236" width="11.7109375" style="343" bestFit="1" customWidth="1"/>
    <col min="9237" max="9237" width="11.85546875" style="343" bestFit="1" customWidth="1"/>
    <col min="9238" max="9472" width="9.140625" style="343"/>
    <col min="9473" max="9473" width="85.5703125" style="343" customWidth="1"/>
    <col min="9474" max="9475" width="13.42578125" style="343" bestFit="1" customWidth="1"/>
    <col min="9476" max="9484" width="11.7109375" style="343" bestFit="1" customWidth="1"/>
    <col min="9485" max="9485" width="10.7109375" style="343" bestFit="1" customWidth="1"/>
    <col min="9486" max="9487" width="11.7109375" style="343" bestFit="1" customWidth="1"/>
    <col min="9488" max="9490" width="11.7109375" style="343" customWidth="1"/>
    <col min="9491" max="9492" width="11.7109375" style="343" bestFit="1" customWidth="1"/>
    <col min="9493" max="9493" width="11.85546875" style="343" bestFit="1" customWidth="1"/>
    <col min="9494" max="9728" width="9.140625" style="343"/>
    <col min="9729" max="9729" width="85.5703125" style="343" customWidth="1"/>
    <col min="9730" max="9731" width="13.42578125" style="343" bestFit="1" customWidth="1"/>
    <col min="9732" max="9740" width="11.7109375" style="343" bestFit="1" customWidth="1"/>
    <col min="9741" max="9741" width="10.7109375" style="343" bestFit="1" customWidth="1"/>
    <col min="9742" max="9743" width="11.7109375" style="343" bestFit="1" customWidth="1"/>
    <col min="9744" max="9746" width="11.7109375" style="343" customWidth="1"/>
    <col min="9747" max="9748" width="11.7109375" style="343" bestFit="1" customWidth="1"/>
    <col min="9749" max="9749" width="11.85546875" style="343" bestFit="1" customWidth="1"/>
    <col min="9750" max="9984" width="9.140625" style="343"/>
    <col min="9985" max="9985" width="85.5703125" style="343" customWidth="1"/>
    <col min="9986" max="9987" width="13.42578125" style="343" bestFit="1" customWidth="1"/>
    <col min="9988" max="9996" width="11.7109375" style="343" bestFit="1" customWidth="1"/>
    <col min="9997" max="9997" width="10.7109375" style="343" bestFit="1" customWidth="1"/>
    <col min="9998" max="9999" width="11.7109375" style="343" bestFit="1" customWidth="1"/>
    <col min="10000" max="10002" width="11.7109375" style="343" customWidth="1"/>
    <col min="10003" max="10004" width="11.7109375" style="343" bestFit="1" customWidth="1"/>
    <col min="10005" max="10005" width="11.85546875" style="343" bestFit="1" customWidth="1"/>
    <col min="10006" max="10240" width="9.140625" style="343"/>
    <col min="10241" max="10241" width="85.5703125" style="343" customWidth="1"/>
    <col min="10242" max="10243" width="13.42578125" style="343" bestFit="1" customWidth="1"/>
    <col min="10244" max="10252" width="11.7109375" style="343" bestFit="1" customWidth="1"/>
    <col min="10253" max="10253" width="10.7109375" style="343" bestFit="1" customWidth="1"/>
    <col min="10254" max="10255" width="11.7109375" style="343" bestFit="1" customWidth="1"/>
    <col min="10256" max="10258" width="11.7109375" style="343" customWidth="1"/>
    <col min="10259" max="10260" width="11.7109375" style="343" bestFit="1" customWidth="1"/>
    <col min="10261" max="10261" width="11.85546875" style="343" bestFit="1" customWidth="1"/>
    <col min="10262" max="10496" width="9.140625" style="343"/>
    <col min="10497" max="10497" width="85.5703125" style="343" customWidth="1"/>
    <col min="10498" max="10499" width="13.42578125" style="343" bestFit="1" customWidth="1"/>
    <col min="10500" max="10508" width="11.7109375" style="343" bestFit="1" customWidth="1"/>
    <col min="10509" max="10509" width="10.7109375" style="343" bestFit="1" customWidth="1"/>
    <col min="10510" max="10511" width="11.7109375" style="343" bestFit="1" customWidth="1"/>
    <col min="10512" max="10514" width="11.7109375" style="343" customWidth="1"/>
    <col min="10515" max="10516" width="11.7109375" style="343" bestFit="1" customWidth="1"/>
    <col min="10517" max="10517" width="11.85546875" style="343" bestFit="1" customWidth="1"/>
    <col min="10518" max="10752" width="9.140625" style="343"/>
    <col min="10753" max="10753" width="85.5703125" style="343" customWidth="1"/>
    <col min="10754" max="10755" width="13.42578125" style="343" bestFit="1" customWidth="1"/>
    <col min="10756" max="10764" width="11.7109375" style="343" bestFit="1" customWidth="1"/>
    <col min="10765" max="10765" width="10.7109375" style="343" bestFit="1" customWidth="1"/>
    <col min="10766" max="10767" width="11.7109375" style="343" bestFit="1" customWidth="1"/>
    <col min="10768" max="10770" width="11.7109375" style="343" customWidth="1"/>
    <col min="10771" max="10772" width="11.7109375" style="343" bestFit="1" customWidth="1"/>
    <col min="10773" max="10773" width="11.85546875" style="343" bestFit="1" customWidth="1"/>
    <col min="10774" max="11008" width="9.140625" style="343"/>
    <col min="11009" max="11009" width="85.5703125" style="343" customWidth="1"/>
    <col min="11010" max="11011" width="13.42578125" style="343" bestFit="1" customWidth="1"/>
    <col min="11012" max="11020" width="11.7109375" style="343" bestFit="1" customWidth="1"/>
    <col min="11021" max="11021" width="10.7109375" style="343" bestFit="1" customWidth="1"/>
    <col min="11022" max="11023" width="11.7109375" style="343" bestFit="1" customWidth="1"/>
    <col min="11024" max="11026" width="11.7109375" style="343" customWidth="1"/>
    <col min="11027" max="11028" width="11.7109375" style="343" bestFit="1" customWidth="1"/>
    <col min="11029" max="11029" width="11.85546875" style="343" bestFit="1" customWidth="1"/>
    <col min="11030" max="11264" width="9.140625" style="343"/>
    <col min="11265" max="11265" width="85.5703125" style="343" customWidth="1"/>
    <col min="11266" max="11267" width="13.42578125" style="343" bestFit="1" customWidth="1"/>
    <col min="11268" max="11276" width="11.7109375" style="343" bestFit="1" customWidth="1"/>
    <col min="11277" max="11277" width="10.7109375" style="343" bestFit="1" customWidth="1"/>
    <col min="11278" max="11279" width="11.7109375" style="343" bestFit="1" customWidth="1"/>
    <col min="11280" max="11282" width="11.7109375" style="343" customWidth="1"/>
    <col min="11283" max="11284" width="11.7109375" style="343" bestFit="1" customWidth="1"/>
    <col min="11285" max="11285" width="11.85546875" style="343" bestFit="1" customWidth="1"/>
    <col min="11286" max="11520" width="9.140625" style="343"/>
    <col min="11521" max="11521" width="85.5703125" style="343" customWidth="1"/>
    <col min="11522" max="11523" width="13.42578125" style="343" bestFit="1" customWidth="1"/>
    <col min="11524" max="11532" width="11.7109375" style="343" bestFit="1" customWidth="1"/>
    <col min="11533" max="11533" width="10.7109375" style="343" bestFit="1" customWidth="1"/>
    <col min="11534" max="11535" width="11.7109375" style="343" bestFit="1" customWidth="1"/>
    <col min="11536" max="11538" width="11.7109375" style="343" customWidth="1"/>
    <col min="11539" max="11540" width="11.7109375" style="343" bestFit="1" customWidth="1"/>
    <col min="11541" max="11541" width="11.85546875" style="343" bestFit="1" customWidth="1"/>
    <col min="11542" max="11776" width="9.140625" style="343"/>
    <col min="11777" max="11777" width="85.5703125" style="343" customWidth="1"/>
    <col min="11778" max="11779" width="13.42578125" style="343" bestFit="1" customWidth="1"/>
    <col min="11780" max="11788" width="11.7109375" style="343" bestFit="1" customWidth="1"/>
    <col min="11789" max="11789" width="10.7109375" style="343" bestFit="1" customWidth="1"/>
    <col min="11790" max="11791" width="11.7109375" style="343" bestFit="1" customWidth="1"/>
    <col min="11792" max="11794" width="11.7109375" style="343" customWidth="1"/>
    <col min="11795" max="11796" width="11.7109375" style="343" bestFit="1" customWidth="1"/>
    <col min="11797" max="11797" width="11.85546875" style="343" bestFit="1" customWidth="1"/>
    <col min="11798" max="12032" width="9.140625" style="343"/>
    <col min="12033" max="12033" width="85.5703125" style="343" customWidth="1"/>
    <col min="12034" max="12035" width="13.42578125" style="343" bestFit="1" customWidth="1"/>
    <col min="12036" max="12044" width="11.7109375" style="343" bestFit="1" customWidth="1"/>
    <col min="12045" max="12045" width="10.7109375" style="343" bestFit="1" customWidth="1"/>
    <col min="12046" max="12047" width="11.7109375" style="343" bestFit="1" customWidth="1"/>
    <col min="12048" max="12050" width="11.7109375" style="343" customWidth="1"/>
    <col min="12051" max="12052" width="11.7109375" style="343" bestFit="1" customWidth="1"/>
    <col min="12053" max="12053" width="11.85546875" style="343" bestFit="1" customWidth="1"/>
    <col min="12054" max="12288" width="9.140625" style="343"/>
    <col min="12289" max="12289" width="85.5703125" style="343" customWidth="1"/>
    <col min="12290" max="12291" width="13.42578125" style="343" bestFit="1" customWidth="1"/>
    <col min="12292" max="12300" width="11.7109375" style="343" bestFit="1" customWidth="1"/>
    <col min="12301" max="12301" width="10.7109375" style="343" bestFit="1" customWidth="1"/>
    <col min="12302" max="12303" width="11.7109375" style="343" bestFit="1" customWidth="1"/>
    <col min="12304" max="12306" width="11.7109375" style="343" customWidth="1"/>
    <col min="12307" max="12308" width="11.7109375" style="343" bestFit="1" customWidth="1"/>
    <col min="12309" max="12309" width="11.85546875" style="343" bestFit="1" customWidth="1"/>
    <col min="12310" max="12544" width="9.140625" style="343"/>
    <col min="12545" max="12545" width="85.5703125" style="343" customWidth="1"/>
    <col min="12546" max="12547" width="13.42578125" style="343" bestFit="1" customWidth="1"/>
    <col min="12548" max="12556" width="11.7109375" style="343" bestFit="1" customWidth="1"/>
    <col min="12557" max="12557" width="10.7109375" style="343" bestFit="1" customWidth="1"/>
    <col min="12558" max="12559" width="11.7109375" style="343" bestFit="1" customWidth="1"/>
    <col min="12560" max="12562" width="11.7109375" style="343" customWidth="1"/>
    <col min="12563" max="12564" width="11.7109375" style="343" bestFit="1" customWidth="1"/>
    <col min="12565" max="12565" width="11.85546875" style="343" bestFit="1" customWidth="1"/>
    <col min="12566" max="12800" width="9.140625" style="343"/>
    <col min="12801" max="12801" width="85.5703125" style="343" customWidth="1"/>
    <col min="12802" max="12803" width="13.42578125" style="343" bestFit="1" customWidth="1"/>
    <col min="12804" max="12812" width="11.7109375" style="343" bestFit="1" customWidth="1"/>
    <col min="12813" max="12813" width="10.7109375" style="343" bestFit="1" customWidth="1"/>
    <col min="12814" max="12815" width="11.7109375" style="343" bestFit="1" customWidth="1"/>
    <col min="12816" max="12818" width="11.7109375" style="343" customWidth="1"/>
    <col min="12819" max="12820" width="11.7109375" style="343" bestFit="1" customWidth="1"/>
    <col min="12821" max="12821" width="11.85546875" style="343" bestFit="1" customWidth="1"/>
    <col min="12822" max="13056" width="9.140625" style="343"/>
    <col min="13057" max="13057" width="85.5703125" style="343" customWidth="1"/>
    <col min="13058" max="13059" width="13.42578125" style="343" bestFit="1" customWidth="1"/>
    <col min="13060" max="13068" width="11.7109375" style="343" bestFit="1" customWidth="1"/>
    <col min="13069" max="13069" width="10.7109375" style="343" bestFit="1" customWidth="1"/>
    <col min="13070" max="13071" width="11.7109375" style="343" bestFit="1" customWidth="1"/>
    <col min="13072" max="13074" width="11.7109375" style="343" customWidth="1"/>
    <col min="13075" max="13076" width="11.7109375" style="343" bestFit="1" customWidth="1"/>
    <col min="13077" max="13077" width="11.85546875" style="343" bestFit="1" customWidth="1"/>
    <col min="13078" max="13312" width="9.140625" style="343"/>
    <col min="13313" max="13313" width="85.5703125" style="343" customWidth="1"/>
    <col min="13314" max="13315" width="13.42578125" style="343" bestFit="1" customWidth="1"/>
    <col min="13316" max="13324" width="11.7109375" style="343" bestFit="1" customWidth="1"/>
    <col min="13325" max="13325" width="10.7109375" style="343" bestFit="1" customWidth="1"/>
    <col min="13326" max="13327" width="11.7109375" style="343" bestFit="1" customWidth="1"/>
    <col min="13328" max="13330" width="11.7109375" style="343" customWidth="1"/>
    <col min="13331" max="13332" width="11.7109375" style="343" bestFit="1" customWidth="1"/>
    <col min="13333" max="13333" width="11.85546875" style="343" bestFit="1" customWidth="1"/>
    <col min="13334" max="13568" width="9.140625" style="343"/>
    <col min="13569" max="13569" width="85.5703125" style="343" customWidth="1"/>
    <col min="13570" max="13571" width="13.42578125" style="343" bestFit="1" customWidth="1"/>
    <col min="13572" max="13580" width="11.7109375" style="343" bestFit="1" customWidth="1"/>
    <col min="13581" max="13581" width="10.7109375" style="343" bestFit="1" customWidth="1"/>
    <col min="13582" max="13583" width="11.7109375" style="343" bestFit="1" customWidth="1"/>
    <col min="13584" max="13586" width="11.7109375" style="343" customWidth="1"/>
    <col min="13587" max="13588" width="11.7109375" style="343" bestFit="1" customWidth="1"/>
    <col min="13589" max="13589" width="11.85546875" style="343" bestFit="1" customWidth="1"/>
    <col min="13590" max="13824" width="9.140625" style="343"/>
    <col min="13825" max="13825" width="85.5703125" style="343" customWidth="1"/>
    <col min="13826" max="13827" width="13.42578125" style="343" bestFit="1" customWidth="1"/>
    <col min="13828" max="13836" width="11.7109375" style="343" bestFit="1" customWidth="1"/>
    <col min="13837" max="13837" width="10.7109375" style="343" bestFit="1" customWidth="1"/>
    <col min="13838" max="13839" width="11.7109375" style="343" bestFit="1" customWidth="1"/>
    <col min="13840" max="13842" width="11.7109375" style="343" customWidth="1"/>
    <col min="13843" max="13844" width="11.7109375" style="343" bestFit="1" customWidth="1"/>
    <col min="13845" max="13845" width="11.85546875" style="343" bestFit="1" customWidth="1"/>
    <col min="13846" max="14080" width="9.140625" style="343"/>
    <col min="14081" max="14081" width="85.5703125" style="343" customWidth="1"/>
    <col min="14082" max="14083" width="13.42578125" style="343" bestFit="1" customWidth="1"/>
    <col min="14084" max="14092" width="11.7109375" style="343" bestFit="1" customWidth="1"/>
    <col min="14093" max="14093" width="10.7109375" style="343" bestFit="1" customWidth="1"/>
    <col min="14094" max="14095" width="11.7109375" style="343" bestFit="1" customWidth="1"/>
    <col min="14096" max="14098" width="11.7109375" style="343" customWidth="1"/>
    <col min="14099" max="14100" width="11.7109375" style="343" bestFit="1" customWidth="1"/>
    <col min="14101" max="14101" width="11.85546875" style="343" bestFit="1" customWidth="1"/>
    <col min="14102" max="14336" width="9.140625" style="343"/>
    <col min="14337" max="14337" width="85.5703125" style="343" customWidth="1"/>
    <col min="14338" max="14339" width="13.42578125" style="343" bestFit="1" customWidth="1"/>
    <col min="14340" max="14348" width="11.7109375" style="343" bestFit="1" customWidth="1"/>
    <col min="14349" max="14349" width="10.7109375" style="343" bestFit="1" customWidth="1"/>
    <col min="14350" max="14351" width="11.7109375" style="343" bestFit="1" customWidth="1"/>
    <col min="14352" max="14354" width="11.7109375" style="343" customWidth="1"/>
    <col min="14355" max="14356" width="11.7109375" style="343" bestFit="1" customWidth="1"/>
    <col min="14357" max="14357" width="11.85546875" style="343" bestFit="1" customWidth="1"/>
    <col min="14358" max="14592" width="9.140625" style="343"/>
    <col min="14593" max="14593" width="85.5703125" style="343" customWidth="1"/>
    <col min="14594" max="14595" width="13.42578125" style="343" bestFit="1" customWidth="1"/>
    <col min="14596" max="14604" width="11.7109375" style="343" bestFit="1" customWidth="1"/>
    <col min="14605" max="14605" width="10.7109375" style="343" bestFit="1" customWidth="1"/>
    <col min="14606" max="14607" width="11.7109375" style="343" bestFit="1" customWidth="1"/>
    <col min="14608" max="14610" width="11.7109375" style="343" customWidth="1"/>
    <col min="14611" max="14612" width="11.7109375" style="343" bestFit="1" customWidth="1"/>
    <col min="14613" max="14613" width="11.85546875" style="343" bestFit="1" customWidth="1"/>
    <col min="14614" max="14848" width="9.140625" style="343"/>
    <col min="14849" max="14849" width="85.5703125" style="343" customWidth="1"/>
    <col min="14850" max="14851" width="13.42578125" style="343" bestFit="1" customWidth="1"/>
    <col min="14852" max="14860" width="11.7109375" style="343" bestFit="1" customWidth="1"/>
    <col min="14861" max="14861" width="10.7109375" style="343" bestFit="1" customWidth="1"/>
    <col min="14862" max="14863" width="11.7109375" style="343" bestFit="1" customWidth="1"/>
    <col min="14864" max="14866" width="11.7109375" style="343" customWidth="1"/>
    <col min="14867" max="14868" width="11.7109375" style="343" bestFit="1" customWidth="1"/>
    <col min="14869" max="14869" width="11.85546875" style="343" bestFit="1" customWidth="1"/>
    <col min="14870" max="15104" width="9.140625" style="343"/>
    <col min="15105" max="15105" width="85.5703125" style="343" customWidth="1"/>
    <col min="15106" max="15107" width="13.42578125" style="343" bestFit="1" customWidth="1"/>
    <col min="15108" max="15116" width="11.7109375" style="343" bestFit="1" customWidth="1"/>
    <col min="15117" max="15117" width="10.7109375" style="343" bestFit="1" customWidth="1"/>
    <col min="15118" max="15119" width="11.7109375" style="343" bestFit="1" customWidth="1"/>
    <col min="15120" max="15122" width="11.7109375" style="343" customWidth="1"/>
    <col min="15123" max="15124" width="11.7109375" style="343" bestFit="1" customWidth="1"/>
    <col min="15125" max="15125" width="11.85546875" style="343" bestFit="1" customWidth="1"/>
    <col min="15126" max="15360" width="9.140625" style="343"/>
    <col min="15361" max="15361" width="85.5703125" style="343" customWidth="1"/>
    <col min="15362" max="15363" width="13.42578125" style="343" bestFit="1" customWidth="1"/>
    <col min="15364" max="15372" width="11.7109375" style="343" bestFit="1" customWidth="1"/>
    <col min="15373" max="15373" width="10.7109375" style="343" bestFit="1" customWidth="1"/>
    <col min="15374" max="15375" width="11.7109375" style="343" bestFit="1" customWidth="1"/>
    <col min="15376" max="15378" width="11.7109375" style="343" customWidth="1"/>
    <col min="15379" max="15380" width="11.7109375" style="343" bestFit="1" customWidth="1"/>
    <col min="15381" max="15381" width="11.85546875" style="343" bestFit="1" customWidth="1"/>
    <col min="15382" max="15616" width="9.140625" style="343"/>
    <col min="15617" max="15617" width="85.5703125" style="343" customWidth="1"/>
    <col min="15618" max="15619" width="13.42578125" style="343" bestFit="1" customWidth="1"/>
    <col min="15620" max="15628" width="11.7109375" style="343" bestFit="1" customWidth="1"/>
    <col min="15629" max="15629" width="10.7109375" style="343" bestFit="1" customWidth="1"/>
    <col min="15630" max="15631" width="11.7109375" style="343" bestFit="1" customWidth="1"/>
    <col min="15632" max="15634" width="11.7109375" style="343" customWidth="1"/>
    <col min="15635" max="15636" width="11.7109375" style="343" bestFit="1" customWidth="1"/>
    <col min="15637" max="15637" width="11.85546875" style="343" bestFit="1" customWidth="1"/>
    <col min="15638" max="15872" width="9.140625" style="343"/>
    <col min="15873" max="15873" width="85.5703125" style="343" customWidth="1"/>
    <col min="15874" max="15875" width="13.42578125" style="343" bestFit="1" customWidth="1"/>
    <col min="15876" max="15884" width="11.7109375" style="343" bestFit="1" customWidth="1"/>
    <col min="15885" max="15885" width="10.7109375" style="343" bestFit="1" customWidth="1"/>
    <col min="15886" max="15887" width="11.7109375" style="343" bestFit="1" customWidth="1"/>
    <col min="15888" max="15890" width="11.7109375" style="343" customWidth="1"/>
    <col min="15891" max="15892" width="11.7109375" style="343" bestFit="1" customWidth="1"/>
    <col min="15893" max="15893" width="11.85546875" style="343" bestFit="1" customWidth="1"/>
    <col min="15894" max="16128" width="9.140625" style="343"/>
    <col min="16129" max="16129" width="85.5703125" style="343" customWidth="1"/>
    <col min="16130" max="16131" width="13.42578125" style="343" bestFit="1" customWidth="1"/>
    <col min="16132" max="16140" width="11.7109375" style="343" bestFit="1" customWidth="1"/>
    <col min="16141" max="16141" width="10.7109375" style="343" bestFit="1" customWidth="1"/>
    <col min="16142" max="16143" width="11.7109375" style="343" bestFit="1" customWidth="1"/>
    <col min="16144" max="16146" width="11.7109375" style="343" customWidth="1"/>
    <col min="16147" max="16148" width="11.7109375" style="343" bestFit="1" customWidth="1"/>
    <col min="16149" max="16149" width="11.85546875" style="343" bestFit="1" customWidth="1"/>
    <col min="16150" max="16384" width="9.140625" style="343"/>
  </cols>
  <sheetData>
    <row r="1" spans="1:22" ht="30" customHeight="1">
      <c r="A1" s="874" t="s">
        <v>353</v>
      </c>
      <c r="B1" s="874"/>
      <c r="C1" s="874"/>
      <c r="D1" s="874"/>
      <c r="E1" s="874"/>
      <c r="F1" s="874"/>
      <c r="G1" s="874"/>
      <c r="H1" s="874"/>
      <c r="I1" s="874"/>
      <c r="J1" s="874"/>
      <c r="K1" s="874"/>
      <c r="L1" s="874"/>
      <c r="M1" s="874"/>
      <c r="N1" s="874"/>
      <c r="O1" s="874"/>
      <c r="P1" s="874"/>
      <c r="Q1" s="874"/>
      <c r="R1" s="874"/>
      <c r="S1" s="874"/>
      <c r="T1" s="874"/>
      <c r="U1" s="874"/>
      <c r="V1" s="855" t="s">
        <v>1449</v>
      </c>
    </row>
    <row r="2" spans="1:22" ht="15" customHeight="1">
      <c r="A2" s="875" t="s">
        <v>778</v>
      </c>
      <c r="B2" s="875"/>
      <c r="C2" s="875"/>
      <c r="D2" s="875"/>
      <c r="E2" s="875"/>
      <c r="F2" s="875"/>
      <c r="G2" s="875"/>
      <c r="H2" s="875"/>
      <c r="I2" s="875"/>
      <c r="J2" s="875"/>
      <c r="K2" s="875"/>
      <c r="L2" s="875"/>
      <c r="M2" s="875"/>
      <c r="N2" s="875"/>
      <c r="O2" s="875"/>
      <c r="P2" s="875"/>
      <c r="Q2" s="875"/>
      <c r="R2" s="875"/>
      <c r="S2" s="875"/>
      <c r="T2" s="875"/>
      <c r="U2" s="875"/>
    </row>
    <row r="3" spans="1:22" ht="15" customHeight="1">
      <c r="A3" s="875" t="s">
        <v>1444</v>
      </c>
      <c r="B3" s="875"/>
      <c r="C3" s="875"/>
      <c r="D3" s="875"/>
      <c r="E3" s="875"/>
      <c r="F3" s="875"/>
      <c r="G3" s="875"/>
      <c r="H3" s="875"/>
      <c r="I3" s="875"/>
      <c r="J3" s="875"/>
      <c r="K3" s="875"/>
      <c r="L3" s="875"/>
      <c r="M3" s="875"/>
      <c r="N3" s="875"/>
      <c r="O3" s="875"/>
      <c r="P3" s="875"/>
      <c r="Q3" s="875"/>
      <c r="R3" s="875"/>
      <c r="S3" s="875"/>
      <c r="T3" s="875"/>
      <c r="U3" s="875"/>
    </row>
    <row r="4" spans="1:22" s="311" customFormat="1" ht="30" customHeight="1">
      <c r="A4" s="876" t="s">
        <v>779</v>
      </c>
      <c r="B4" s="876"/>
      <c r="C4" s="876"/>
      <c r="D4" s="876"/>
      <c r="E4" s="876"/>
      <c r="F4" s="876"/>
      <c r="G4" s="876"/>
      <c r="H4" s="876"/>
      <c r="I4" s="876"/>
      <c r="J4" s="876"/>
      <c r="K4" s="876"/>
      <c r="L4" s="876"/>
      <c r="M4" s="876"/>
      <c r="N4" s="876"/>
      <c r="O4" s="876"/>
      <c r="P4" s="876"/>
      <c r="Q4" s="876"/>
      <c r="R4" s="876"/>
      <c r="S4" s="876"/>
      <c r="T4" s="876"/>
      <c r="U4" s="876"/>
    </row>
    <row r="5" spans="1:22" ht="3.75" customHeight="1">
      <c r="A5" s="285"/>
      <c r="B5" s="285"/>
      <c r="C5" s="285"/>
      <c r="D5" s="285"/>
      <c r="E5" s="285"/>
      <c r="F5" s="285"/>
      <c r="G5" s="285"/>
      <c r="H5" s="285"/>
      <c r="I5" s="285"/>
      <c r="J5" s="285"/>
      <c r="K5" s="484"/>
      <c r="L5" s="484"/>
      <c r="M5" s="484"/>
      <c r="N5" s="285"/>
      <c r="O5" s="285"/>
      <c r="P5" s="285"/>
      <c r="Q5" s="285" t="s">
        <v>987</v>
      </c>
      <c r="R5" s="285"/>
      <c r="S5" s="285"/>
      <c r="T5" s="285"/>
      <c r="U5" s="285"/>
    </row>
    <row r="6" spans="1:22" s="316" customFormat="1" ht="30" customHeight="1" thickBot="1">
      <c r="A6" s="554"/>
      <c r="B6" s="395" t="s">
        <v>365</v>
      </c>
      <c r="C6" s="395" t="s">
        <v>379</v>
      </c>
      <c r="D6" s="395" t="s">
        <v>362</v>
      </c>
      <c r="E6" s="395" t="s">
        <v>380</v>
      </c>
      <c r="F6" s="395" t="s">
        <v>369</v>
      </c>
      <c r="G6" s="395" t="s">
        <v>378</v>
      </c>
      <c r="H6" s="395" t="s">
        <v>376</v>
      </c>
      <c r="I6" s="395" t="s">
        <v>363</v>
      </c>
      <c r="J6" s="395" t="s">
        <v>377</v>
      </c>
      <c r="K6" s="395" t="s">
        <v>367</v>
      </c>
      <c r="L6" s="395" t="s">
        <v>372</v>
      </c>
      <c r="M6" s="395" t="s">
        <v>361</v>
      </c>
      <c r="N6" s="395" t="s">
        <v>360</v>
      </c>
      <c r="O6" s="395" t="s">
        <v>358</v>
      </c>
      <c r="P6" s="395" t="s">
        <v>382</v>
      </c>
      <c r="Q6" s="395" t="s">
        <v>383</v>
      </c>
      <c r="R6" s="395" t="s">
        <v>366</v>
      </c>
      <c r="S6" s="395" t="s">
        <v>374</v>
      </c>
      <c r="T6" s="395" t="s">
        <v>364</v>
      </c>
      <c r="U6" s="395" t="s">
        <v>359</v>
      </c>
    </row>
    <row r="7" spans="1:22" s="557" customFormat="1" ht="15" customHeight="1">
      <c r="A7" s="555" t="s">
        <v>780</v>
      </c>
      <c r="B7" s="556">
        <v>0.20349999999999999</v>
      </c>
      <c r="C7" s="556">
        <v>0.16089999999999999</v>
      </c>
      <c r="D7" s="556">
        <v>0.24049999999999999</v>
      </c>
      <c r="E7" s="556">
        <v>0.2772</v>
      </c>
      <c r="F7" s="556">
        <v>0.2742</v>
      </c>
      <c r="G7" s="556">
        <v>0.24629999999999999</v>
      </c>
      <c r="H7" s="556">
        <v>0.21959999999999999</v>
      </c>
      <c r="I7" s="556">
        <v>0.29820000000000002</v>
      </c>
      <c r="J7" s="556">
        <v>0.27710000000000001</v>
      </c>
      <c r="K7" s="556">
        <v>0.2404</v>
      </c>
      <c r="L7" s="556">
        <v>0.43380000000000002</v>
      </c>
      <c r="M7" s="556">
        <v>0.13159999999999999</v>
      </c>
      <c r="N7" s="556">
        <v>0.22969999999999999</v>
      </c>
      <c r="O7" s="556">
        <v>0.15620000000000001</v>
      </c>
      <c r="P7" s="556">
        <v>0.13150000000000001</v>
      </c>
      <c r="Q7" s="556">
        <v>0.1653</v>
      </c>
      <c r="R7" s="556">
        <v>0.14169999999999999</v>
      </c>
      <c r="S7" s="556">
        <v>0.1633</v>
      </c>
      <c r="T7" s="556">
        <v>0.2253</v>
      </c>
      <c r="U7" s="556">
        <v>0.17630000000000001</v>
      </c>
    </row>
    <row r="8" spans="1:22" ht="15" customHeight="1">
      <c r="A8" s="350" t="s">
        <v>781</v>
      </c>
      <c r="B8" s="558">
        <v>467392106.89999998</v>
      </c>
      <c r="C8" s="558">
        <v>230247054.83000001</v>
      </c>
      <c r="D8" s="558">
        <v>112506818.79000001</v>
      </c>
      <c r="E8" s="558">
        <v>36627363.340000004</v>
      </c>
      <c r="F8" s="558">
        <v>36696601.079999998</v>
      </c>
      <c r="G8" s="558">
        <v>39921710.119999997</v>
      </c>
      <c r="H8" s="558">
        <v>16371393.890000001</v>
      </c>
      <c r="I8" s="558">
        <v>25654636.969999999</v>
      </c>
      <c r="J8" s="558">
        <v>14336976.199999999</v>
      </c>
      <c r="K8" s="558">
        <v>14762871.74</v>
      </c>
      <c r="L8" s="558">
        <v>11327976.01</v>
      </c>
      <c r="M8" s="558">
        <v>10585478.210000001</v>
      </c>
      <c r="N8" s="558">
        <v>36116735.460000001</v>
      </c>
      <c r="O8" s="558">
        <v>29746054.879999999</v>
      </c>
      <c r="P8" s="558">
        <v>12033277.810000001</v>
      </c>
      <c r="Q8" s="558">
        <v>7284675.6799999997</v>
      </c>
      <c r="R8" s="558">
        <v>11976382.720000001</v>
      </c>
      <c r="S8" s="558">
        <v>9980663.3599999994</v>
      </c>
      <c r="T8" s="558">
        <v>11616852.85</v>
      </c>
      <c r="U8" s="558">
        <v>39942750</v>
      </c>
    </row>
    <row r="9" spans="1:22" ht="15" customHeight="1">
      <c r="A9" s="350" t="s">
        <v>782</v>
      </c>
      <c r="B9" s="558">
        <v>0</v>
      </c>
      <c r="C9" s="558">
        <v>0</v>
      </c>
      <c r="D9" s="558">
        <v>0</v>
      </c>
      <c r="E9" s="558">
        <v>0</v>
      </c>
      <c r="F9" s="558">
        <v>0</v>
      </c>
      <c r="G9" s="558">
        <v>0</v>
      </c>
      <c r="H9" s="558">
        <v>0</v>
      </c>
      <c r="I9" s="558">
        <v>0</v>
      </c>
      <c r="J9" s="558">
        <v>0</v>
      </c>
      <c r="K9" s="558">
        <v>0</v>
      </c>
      <c r="L9" s="558">
        <v>0</v>
      </c>
      <c r="M9" s="558">
        <v>0</v>
      </c>
      <c r="N9" s="558">
        <v>0</v>
      </c>
      <c r="O9" s="558">
        <v>0</v>
      </c>
      <c r="P9" s="558">
        <v>0</v>
      </c>
      <c r="Q9" s="558">
        <v>0</v>
      </c>
      <c r="R9" s="558">
        <v>0</v>
      </c>
      <c r="S9" s="558">
        <v>0</v>
      </c>
      <c r="T9" s="558">
        <v>0</v>
      </c>
      <c r="U9" s="558">
        <v>0</v>
      </c>
    </row>
    <row r="10" spans="1:22" s="521" customFormat="1" ht="15" customHeight="1">
      <c r="A10" s="350" t="s">
        <v>783</v>
      </c>
      <c r="B10" s="558">
        <v>90685845.400000006</v>
      </c>
      <c r="C10" s="558">
        <v>90894018.629999995</v>
      </c>
      <c r="D10" s="558">
        <v>24587070.32</v>
      </c>
      <c r="E10" s="558">
        <v>14782247.119999999</v>
      </c>
      <c r="F10" s="558">
        <v>26926233.539999999</v>
      </c>
      <c r="G10" s="558">
        <v>39514157</v>
      </c>
      <c r="H10" s="558">
        <v>19121444.41</v>
      </c>
      <c r="I10" s="558">
        <v>31185927.920000002</v>
      </c>
      <c r="J10" s="558">
        <v>35145243.939999998</v>
      </c>
      <c r="K10" s="558">
        <v>12034082.380000001</v>
      </c>
      <c r="L10" s="558">
        <v>10608493.359999999</v>
      </c>
      <c r="M10" s="558">
        <v>1400805.94</v>
      </c>
      <c r="N10" s="558">
        <v>45284903.210000001</v>
      </c>
      <c r="O10" s="558">
        <v>16081368.52</v>
      </c>
      <c r="P10" s="558">
        <v>2265493.59</v>
      </c>
      <c r="Q10" s="558">
        <v>0</v>
      </c>
      <c r="R10" s="558">
        <v>11906225.27</v>
      </c>
      <c r="S10" s="558">
        <v>10419603.77</v>
      </c>
      <c r="T10" s="558">
        <v>2812793.84</v>
      </c>
      <c r="U10" s="558">
        <v>35014229.210000001</v>
      </c>
    </row>
    <row r="11" spans="1:22" s="521" customFormat="1" ht="15" customHeight="1">
      <c r="A11" s="350" t="s">
        <v>784</v>
      </c>
      <c r="B11" s="558">
        <v>129628732.83</v>
      </c>
      <c r="C11" s="558">
        <v>47739582.780000001</v>
      </c>
      <c r="D11" s="558">
        <v>60773805.189999998</v>
      </c>
      <c r="E11" s="558">
        <v>21168275.690000001</v>
      </c>
      <c r="F11" s="558">
        <v>48163813.189999998</v>
      </c>
      <c r="G11" s="558">
        <v>48205956.700000003</v>
      </c>
      <c r="H11" s="558">
        <v>18987604.559999999</v>
      </c>
      <c r="I11" s="558">
        <v>24106254.23</v>
      </c>
      <c r="J11" s="558">
        <v>34815655.700000003</v>
      </c>
      <c r="K11" s="558">
        <v>8550893.7300000004</v>
      </c>
      <c r="L11" s="558">
        <v>7339780.2000000002</v>
      </c>
      <c r="M11" s="558">
        <v>6520173.5899999999</v>
      </c>
      <c r="N11" s="558">
        <v>55481241.979999997</v>
      </c>
      <c r="O11" s="558">
        <v>7525283.8399999999</v>
      </c>
      <c r="P11" s="558">
        <v>24591118.98</v>
      </c>
      <c r="Q11" s="558">
        <v>14912399.9</v>
      </c>
      <c r="R11" s="558">
        <v>9093266.9700000007</v>
      </c>
      <c r="S11" s="558">
        <v>18695246.460000001</v>
      </c>
      <c r="T11" s="558">
        <v>4422515.1500000004</v>
      </c>
      <c r="U11" s="558">
        <v>81686763.819999993</v>
      </c>
    </row>
    <row r="12" spans="1:22" s="521" customFormat="1" ht="15" customHeight="1">
      <c r="A12" s="350" t="s">
        <v>785</v>
      </c>
      <c r="B12" s="558">
        <v>102092641.41</v>
      </c>
      <c r="C12" s="558">
        <v>78515147.109999999</v>
      </c>
      <c r="D12" s="558">
        <v>9783647.5600000005</v>
      </c>
      <c r="E12" s="558">
        <v>0</v>
      </c>
      <c r="F12" s="558">
        <v>0</v>
      </c>
      <c r="G12" s="558">
        <v>0</v>
      </c>
      <c r="H12" s="558">
        <v>0</v>
      </c>
      <c r="I12" s="558">
        <v>15786344.539999999</v>
      </c>
      <c r="J12" s="558">
        <v>7778542</v>
      </c>
      <c r="K12" s="558">
        <v>84030.48</v>
      </c>
      <c r="L12" s="558">
        <v>1710931.34</v>
      </c>
      <c r="M12" s="558">
        <v>0</v>
      </c>
      <c r="N12" s="558">
        <v>0</v>
      </c>
      <c r="O12" s="558">
        <v>2202933.58</v>
      </c>
      <c r="P12" s="558">
        <v>0</v>
      </c>
      <c r="Q12" s="558">
        <v>0</v>
      </c>
      <c r="R12" s="558">
        <v>4547368.6100000003</v>
      </c>
      <c r="S12" s="558">
        <v>0</v>
      </c>
      <c r="T12" s="558">
        <v>0</v>
      </c>
      <c r="U12" s="558">
        <v>0</v>
      </c>
    </row>
    <row r="13" spans="1:22" s="521" customFormat="1" ht="15" customHeight="1">
      <c r="A13" s="350" t="s">
        <v>786</v>
      </c>
      <c r="B13" s="558">
        <v>1058809995.0599999</v>
      </c>
      <c r="C13" s="558">
        <v>673588261.86000001</v>
      </c>
      <c r="D13" s="558">
        <v>282512533.63999999</v>
      </c>
      <c r="E13" s="558">
        <v>71614103.219999999</v>
      </c>
      <c r="F13" s="558">
        <v>174038148.94999999</v>
      </c>
      <c r="G13" s="558">
        <v>282807233.61000001</v>
      </c>
      <c r="H13" s="558">
        <v>179561800.91999999</v>
      </c>
      <c r="I13" s="558">
        <v>147628282.87</v>
      </c>
      <c r="J13" s="558">
        <v>127450377.23999999</v>
      </c>
      <c r="K13" s="558">
        <v>128876449.95</v>
      </c>
      <c r="L13" s="558">
        <v>99404405.769999996</v>
      </c>
      <c r="M13" s="558">
        <v>64687184.960000001</v>
      </c>
      <c r="N13" s="558">
        <v>193551928.62</v>
      </c>
      <c r="O13" s="558">
        <v>123662836.03</v>
      </c>
      <c r="P13" s="558">
        <v>55415250.140000001</v>
      </c>
      <c r="Q13" s="558">
        <v>52376799.420000002</v>
      </c>
      <c r="R13" s="558">
        <v>83207116.760000005</v>
      </c>
      <c r="S13" s="558">
        <v>190233698.52000001</v>
      </c>
      <c r="T13" s="558">
        <v>67220449.930000007</v>
      </c>
      <c r="U13" s="558">
        <v>184665413.28</v>
      </c>
    </row>
    <row r="14" spans="1:22" s="352" customFormat="1" ht="15" customHeight="1">
      <c r="A14" s="559" t="s">
        <v>787</v>
      </c>
      <c r="B14" s="560">
        <v>1848609321.5999999</v>
      </c>
      <c r="C14" s="560">
        <v>1120984065.21</v>
      </c>
      <c r="D14" s="560">
        <v>490163875.5</v>
      </c>
      <c r="E14" s="560">
        <v>144191989.37</v>
      </c>
      <c r="F14" s="560">
        <v>285824796.75999999</v>
      </c>
      <c r="G14" s="560">
        <v>410449057.43000001</v>
      </c>
      <c r="H14" s="560">
        <v>234042243.78</v>
      </c>
      <c r="I14" s="560">
        <v>244361446.53</v>
      </c>
      <c r="J14" s="560">
        <v>219526795.08000001</v>
      </c>
      <c r="K14" s="560">
        <v>164308328.28</v>
      </c>
      <c r="L14" s="560">
        <v>130391586.68000001</v>
      </c>
      <c r="M14" s="560">
        <v>83193642.700000003</v>
      </c>
      <c r="N14" s="560">
        <v>330434809.26999998</v>
      </c>
      <c r="O14" s="560">
        <v>179218476.84999999</v>
      </c>
      <c r="P14" s="560">
        <v>94305140.519999996</v>
      </c>
      <c r="Q14" s="560">
        <v>74573875</v>
      </c>
      <c r="R14" s="560">
        <v>120730360.33</v>
      </c>
      <c r="S14" s="560">
        <v>229329212.11000001</v>
      </c>
      <c r="T14" s="560">
        <v>86072611.769999996</v>
      </c>
      <c r="U14" s="560">
        <v>341309156.31</v>
      </c>
    </row>
    <row r="15" spans="1:22" s="521" customFormat="1" ht="15" customHeight="1">
      <c r="A15" s="350" t="s">
        <v>788</v>
      </c>
      <c r="B15" s="558">
        <v>1218331011.6125</v>
      </c>
      <c r="C15" s="558">
        <v>774523217.30850005</v>
      </c>
      <c r="D15" s="558">
        <v>325154585.96899998</v>
      </c>
      <c r="E15" s="558">
        <v>85154690.488999993</v>
      </c>
      <c r="F15" s="558">
        <v>203505302.25299999</v>
      </c>
      <c r="G15" s="558">
        <v>314813043.36000001</v>
      </c>
      <c r="H15" s="558">
        <v>192879892.08199999</v>
      </c>
      <c r="I15" s="558">
        <v>177758353.97400001</v>
      </c>
      <c r="J15" s="558">
        <v>157721160.37799999</v>
      </c>
      <c r="K15" s="558">
        <v>135621736.15099999</v>
      </c>
      <c r="L15" s="558">
        <v>106479193.04700001</v>
      </c>
      <c r="M15" s="558">
        <v>68227432.943000004</v>
      </c>
      <c r="N15" s="558">
        <v>230349530.252</v>
      </c>
      <c r="O15" s="558">
        <v>132293951.839</v>
      </c>
      <c r="P15" s="558">
        <v>68163908.348000005</v>
      </c>
      <c r="Q15" s="558">
        <v>59832999.369999997</v>
      </c>
      <c r="R15" s="558">
        <v>93545521.756500006</v>
      </c>
      <c r="S15" s="558">
        <v>201665242.50400001</v>
      </c>
      <c r="T15" s="558">
        <v>69994266.273000002</v>
      </c>
      <c r="U15" s="558">
        <v>232511641.03200001</v>
      </c>
    </row>
    <row r="16" spans="1:22" s="357" customFormat="1" ht="15" customHeight="1">
      <c r="A16" s="356" t="s">
        <v>789</v>
      </c>
      <c r="B16" s="561">
        <v>0.65910000000000002</v>
      </c>
      <c r="C16" s="561">
        <v>0.69089999999999996</v>
      </c>
      <c r="D16" s="561">
        <v>0.66339999999999999</v>
      </c>
      <c r="E16" s="561">
        <v>0.59060000000000001</v>
      </c>
      <c r="F16" s="561">
        <v>0.71199999999999997</v>
      </c>
      <c r="G16" s="561">
        <v>0.76700000000000002</v>
      </c>
      <c r="H16" s="561">
        <v>0.82410000000000005</v>
      </c>
      <c r="I16" s="561">
        <v>0.72740000000000005</v>
      </c>
      <c r="J16" s="561">
        <v>0.71850000000000003</v>
      </c>
      <c r="K16" s="561">
        <v>0.82540000000000002</v>
      </c>
      <c r="L16" s="561">
        <v>0.81659999999999999</v>
      </c>
      <c r="M16" s="561">
        <v>0.82010000000000005</v>
      </c>
      <c r="N16" s="561">
        <v>0.69710000000000005</v>
      </c>
      <c r="O16" s="561">
        <v>0.73819999999999997</v>
      </c>
      <c r="P16" s="561">
        <v>0.7228</v>
      </c>
      <c r="Q16" s="561">
        <v>0.80230000000000001</v>
      </c>
      <c r="R16" s="561">
        <v>0.77480000000000004</v>
      </c>
      <c r="S16" s="561">
        <v>0.87939999999999996</v>
      </c>
      <c r="T16" s="561">
        <v>0.81320000000000003</v>
      </c>
      <c r="U16" s="561">
        <v>0.68120000000000003</v>
      </c>
    </row>
    <row r="17" spans="1:21" s="521" customFormat="1" ht="15" customHeight="1">
      <c r="A17" s="559" t="s">
        <v>790</v>
      </c>
      <c r="B17" s="562">
        <v>121833101.1613</v>
      </c>
      <c r="C17" s="562">
        <v>77452321.730900005</v>
      </c>
      <c r="D17" s="562">
        <v>32515458.596900001</v>
      </c>
      <c r="E17" s="562">
        <v>8515469.0489000008</v>
      </c>
      <c r="F17" s="562">
        <v>20350530.225299999</v>
      </c>
      <c r="G17" s="562">
        <v>31481304.335999999</v>
      </c>
      <c r="H17" s="562">
        <v>19287989.2082</v>
      </c>
      <c r="I17" s="562">
        <v>17775835.397399999</v>
      </c>
      <c r="J17" s="562">
        <v>15772116.037799999</v>
      </c>
      <c r="K17" s="562">
        <v>13562173.6151</v>
      </c>
      <c r="L17" s="562">
        <v>10647919.3047</v>
      </c>
      <c r="M17" s="562">
        <v>6822743.2943000002</v>
      </c>
      <c r="N17" s="562">
        <v>23034953.025199998</v>
      </c>
      <c r="O17" s="562">
        <v>13229395.183900001</v>
      </c>
      <c r="P17" s="562">
        <v>6816390.8348000003</v>
      </c>
      <c r="Q17" s="562">
        <v>5983299.9369999999</v>
      </c>
      <c r="R17" s="562">
        <v>9354552.1756999996</v>
      </c>
      <c r="S17" s="562">
        <v>20166524.250399999</v>
      </c>
      <c r="T17" s="562">
        <v>6999426.6272999998</v>
      </c>
      <c r="U17" s="562">
        <v>23251164.1032</v>
      </c>
    </row>
    <row r="18" spans="1:21" s="521" customFormat="1" ht="15" customHeight="1">
      <c r="A18" s="350" t="s">
        <v>791</v>
      </c>
      <c r="B18" s="558">
        <v>204497748</v>
      </c>
      <c r="C18" s="558">
        <v>121405933</v>
      </c>
      <c r="D18" s="558">
        <v>73554058</v>
      </c>
      <c r="E18" s="558">
        <v>31412094</v>
      </c>
      <c r="F18" s="558">
        <v>54199232</v>
      </c>
      <c r="G18" s="558">
        <v>77523996</v>
      </c>
      <c r="H18" s="558">
        <v>41902116</v>
      </c>
      <c r="I18" s="558">
        <v>53475438</v>
      </c>
      <c r="J18" s="558">
        <v>43705967</v>
      </c>
      <c r="K18" s="558">
        <v>32643707</v>
      </c>
      <c r="L18" s="558">
        <v>44510308</v>
      </c>
      <c r="M18" s="558">
        <v>11207087</v>
      </c>
      <c r="N18" s="558">
        <v>41599638</v>
      </c>
      <c r="O18" s="558">
        <v>21270524</v>
      </c>
      <c r="P18" s="558">
        <v>9904176</v>
      </c>
      <c r="Q18" s="558">
        <v>10412671</v>
      </c>
      <c r="R18" s="558">
        <v>13199721</v>
      </c>
      <c r="S18" s="558">
        <v>30401623</v>
      </c>
      <c r="T18" s="558">
        <v>15926704</v>
      </c>
      <c r="U18" s="558">
        <v>36084159</v>
      </c>
    </row>
    <row r="19" spans="1:21" s="521" customFormat="1" ht="15" customHeight="1">
      <c r="A19" s="350" t="s">
        <v>792</v>
      </c>
      <c r="B19" s="558">
        <v>0</v>
      </c>
      <c r="C19" s="558">
        <v>0</v>
      </c>
      <c r="D19" s="558">
        <v>0</v>
      </c>
      <c r="E19" s="558">
        <v>1</v>
      </c>
      <c r="F19" s="558">
        <v>0</v>
      </c>
      <c r="G19" s="558">
        <v>1</v>
      </c>
      <c r="H19" s="558">
        <v>0</v>
      </c>
      <c r="I19" s="558">
        <v>0</v>
      </c>
      <c r="J19" s="558">
        <v>0</v>
      </c>
      <c r="K19" s="558">
        <v>35400</v>
      </c>
      <c r="L19" s="558">
        <v>0</v>
      </c>
      <c r="M19" s="558">
        <v>0</v>
      </c>
      <c r="N19" s="558">
        <v>0</v>
      </c>
      <c r="O19" s="558">
        <v>0</v>
      </c>
      <c r="P19" s="558">
        <v>2</v>
      </c>
      <c r="Q19" s="558">
        <v>0</v>
      </c>
      <c r="R19" s="558">
        <v>0</v>
      </c>
      <c r="S19" s="558">
        <v>0</v>
      </c>
      <c r="T19" s="558">
        <v>25888</v>
      </c>
      <c r="U19" s="558">
        <v>0</v>
      </c>
    </row>
    <row r="20" spans="1:21" s="521" customFormat="1" ht="15" customHeight="1">
      <c r="A20" s="356" t="s">
        <v>793</v>
      </c>
      <c r="B20" s="558">
        <v>0</v>
      </c>
      <c r="C20" s="558">
        <v>0</v>
      </c>
      <c r="D20" s="558">
        <v>0</v>
      </c>
      <c r="E20" s="558">
        <v>0</v>
      </c>
      <c r="F20" s="558">
        <v>0</v>
      </c>
      <c r="G20" s="558">
        <v>0</v>
      </c>
      <c r="H20" s="558">
        <v>0</v>
      </c>
      <c r="I20" s="558">
        <v>0</v>
      </c>
      <c r="J20" s="558">
        <v>0</v>
      </c>
      <c r="K20" s="558">
        <v>0</v>
      </c>
      <c r="L20" s="558">
        <v>0</v>
      </c>
      <c r="M20" s="558">
        <v>0</v>
      </c>
      <c r="N20" s="558">
        <v>0</v>
      </c>
      <c r="O20" s="558">
        <v>0</v>
      </c>
      <c r="P20" s="558">
        <v>0</v>
      </c>
      <c r="Q20" s="558">
        <v>0</v>
      </c>
      <c r="R20" s="558">
        <v>0</v>
      </c>
      <c r="S20" s="558">
        <v>0</v>
      </c>
      <c r="T20" s="558">
        <v>0</v>
      </c>
      <c r="U20" s="558">
        <v>0</v>
      </c>
    </row>
    <row r="21" spans="1:21" s="521" customFormat="1" ht="15" customHeight="1">
      <c r="A21" s="350" t="s">
        <v>794</v>
      </c>
      <c r="B21" s="558">
        <v>0</v>
      </c>
      <c r="C21" s="558">
        <v>0</v>
      </c>
      <c r="D21" s="558">
        <v>1662433</v>
      </c>
      <c r="E21" s="558">
        <v>8203406</v>
      </c>
      <c r="F21" s="558">
        <v>0</v>
      </c>
      <c r="G21" s="558">
        <v>0</v>
      </c>
      <c r="H21" s="558">
        <v>1110272</v>
      </c>
      <c r="I21" s="558">
        <v>1100610</v>
      </c>
      <c r="J21" s="558">
        <v>0</v>
      </c>
      <c r="K21" s="558">
        <v>464</v>
      </c>
      <c r="L21" s="558">
        <v>2003007</v>
      </c>
      <c r="M21" s="558">
        <v>2666481</v>
      </c>
      <c r="N21" s="558">
        <v>33</v>
      </c>
      <c r="O21" s="558">
        <v>1804204</v>
      </c>
      <c r="P21" s="558">
        <v>2106990</v>
      </c>
      <c r="Q21" s="558">
        <v>519497</v>
      </c>
      <c r="R21" s="558">
        <v>464353</v>
      </c>
      <c r="S21" s="558">
        <v>19757</v>
      </c>
      <c r="T21" s="558">
        <v>792288</v>
      </c>
      <c r="U21" s="558">
        <v>500698</v>
      </c>
    </row>
    <row r="22" spans="1:21" s="521" customFormat="1" ht="15" customHeight="1">
      <c r="A22" s="559" t="s">
        <v>795</v>
      </c>
      <c r="B22" s="562">
        <v>204497748</v>
      </c>
      <c r="C22" s="562">
        <v>121405933</v>
      </c>
      <c r="D22" s="562">
        <v>71891625</v>
      </c>
      <c r="E22" s="562">
        <v>23208687</v>
      </c>
      <c r="F22" s="562">
        <v>54199232</v>
      </c>
      <c r="G22" s="562">
        <v>77523995</v>
      </c>
      <c r="H22" s="562">
        <v>40791844</v>
      </c>
      <c r="I22" s="562">
        <v>52374828</v>
      </c>
      <c r="J22" s="562">
        <v>43705967</v>
      </c>
      <c r="K22" s="562">
        <v>32607843</v>
      </c>
      <c r="L22" s="562">
        <v>42507301</v>
      </c>
      <c r="M22" s="562">
        <v>8540606</v>
      </c>
      <c r="N22" s="562">
        <v>41599605</v>
      </c>
      <c r="O22" s="562">
        <v>19466320</v>
      </c>
      <c r="P22" s="562">
        <v>7797184</v>
      </c>
      <c r="Q22" s="562">
        <v>9893174</v>
      </c>
      <c r="R22" s="562">
        <v>12735368</v>
      </c>
      <c r="S22" s="562">
        <v>30381866</v>
      </c>
      <c r="T22" s="562">
        <v>15108528</v>
      </c>
      <c r="U22" s="562">
        <v>35583461</v>
      </c>
    </row>
    <row r="23" spans="1:21" s="521" customFormat="1" ht="15" customHeight="1">
      <c r="A23" s="350" t="s">
        <v>796</v>
      </c>
      <c r="B23" s="558">
        <v>0</v>
      </c>
      <c r="C23" s="558">
        <v>0</v>
      </c>
      <c r="D23" s="558">
        <v>0</v>
      </c>
      <c r="E23" s="558">
        <v>0</v>
      </c>
      <c r="F23" s="558">
        <v>0</v>
      </c>
      <c r="G23" s="558">
        <v>0</v>
      </c>
      <c r="H23" s="558">
        <v>0</v>
      </c>
      <c r="I23" s="558">
        <v>0</v>
      </c>
      <c r="J23" s="558">
        <v>0</v>
      </c>
      <c r="K23" s="558">
        <v>0</v>
      </c>
      <c r="L23" s="558">
        <v>0</v>
      </c>
      <c r="M23" s="558">
        <v>0</v>
      </c>
      <c r="N23" s="558">
        <v>0</v>
      </c>
      <c r="O23" s="558">
        <v>0</v>
      </c>
      <c r="P23" s="558">
        <v>0</v>
      </c>
      <c r="Q23" s="558">
        <v>0</v>
      </c>
      <c r="R23" s="558">
        <v>0</v>
      </c>
      <c r="S23" s="558">
        <v>0</v>
      </c>
      <c r="T23" s="558">
        <v>0</v>
      </c>
      <c r="U23" s="558">
        <v>0</v>
      </c>
    </row>
    <row r="24" spans="1:21" s="521" customFormat="1" ht="15" customHeight="1">
      <c r="A24" s="350" t="s">
        <v>797</v>
      </c>
      <c r="B24" s="558">
        <v>0</v>
      </c>
      <c r="C24" s="558">
        <v>0</v>
      </c>
      <c r="D24" s="558">
        <v>0</v>
      </c>
      <c r="E24" s="558">
        <v>0</v>
      </c>
      <c r="F24" s="558">
        <v>0</v>
      </c>
      <c r="G24" s="558">
        <v>0</v>
      </c>
      <c r="H24" s="558">
        <v>0</v>
      </c>
      <c r="I24" s="558">
        <v>0</v>
      </c>
      <c r="J24" s="558">
        <v>0</v>
      </c>
      <c r="K24" s="558">
        <v>0</v>
      </c>
      <c r="L24" s="558">
        <v>0</v>
      </c>
      <c r="M24" s="558">
        <v>0</v>
      </c>
      <c r="N24" s="558">
        <v>0</v>
      </c>
      <c r="O24" s="558">
        <v>0</v>
      </c>
      <c r="P24" s="558">
        <v>0</v>
      </c>
      <c r="Q24" s="558">
        <v>0</v>
      </c>
      <c r="R24" s="558">
        <v>0</v>
      </c>
      <c r="S24" s="558">
        <v>0</v>
      </c>
      <c r="T24" s="558">
        <v>0</v>
      </c>
      <c r="U24" s="558">
        <v>0</v>
      </c>
    </row>
    <row r="25" spans="1:21" s="526" customFormat="1" ht="15" customHeight="1">
      <c r="A25" s="350" t="s">
        <v>798</v>
      </c>
      <c r="B25" s="558">
        <v>0</v>
      </c>
      <c r="C25" s="558">
        <v>0</v>
      </c>
      <c r="D25" s="558">
        <v>0</v>
      </c>
      <c r="E25" s="558">
        <v>0</v>
      </c>
      <c r="F25" s="558">
        <v>0</v>
      </c>
      <c r="G25" s="558">
        <v>0</v>
      </c>
      <c r="H25" s="558">
        <v>0</v>
      </c>
      <c r="I25" s="558">
        <v>0</v>
      </c>
      <c r="J25" s="558">
        <v>0</v>
      </c>
      <c r="K25" s="558">
        <v>0</v>
      </c>
      <c r="L25" s="558">
        <v>0</v>
      </c>
      <c r="M25" s="558">
        <v>0</v>
      </c>
      <c r="N25" s="558">
        <v>0</v>
      </c>
      <c r="O25" s="558">
        <v>0</v>
      </c>
      <c r="P25" s="558">
        <v>0</v>
      </c>
      <c r="Q25" s="558">
        <v>0</v>
      </c>
      <c r="R25" s="558">
        <v>0</v>
      </c>
      <c r="S25" s="558">
        <v>0</v>
      </c>
      <c r="T25" s="558">
        <v>0</v>
      </c>
      <c r="U25" s="558">
        <v>0</v>
      </c>
    </row>
    <row r="26" spans="1:21" s="521" customFormat="1" ht="15" customHeight="1">
      <c r="A26" s="350" t="s">
        <v>799</v>
      </c>
      <c r="B26" s="558">
        <v>0</v>
      </c>
      <c r="C26" s="558">
        <v>0</v>
      </c>
      <c r="D26" s="558">
        <v>0</v>
      </c>
      <c r="E26" s="558">
        <v>0</v>
      </c>
      <c r="F26" s="558">
        <v>0</v>
      </c>
      <c r="G26" s="558">
        <v>0</v>
      </c>
      <c r="H26" s="558">
        <v>0</v>
      </c>
      <c r="I26" s="558">
        <v>0</v>
      </c>
      <c r="J26" s="558">
        <v>0</v>
      </c>
      <c r="K26" s="558">
        <v>0</v>
      </c>
      <c r="L26" s="558">
        <v>0</v>
      </c>
      <c r="M26" s="558">
        <v>0</v>
      </c>
      <c r="N26" s="558">
        <v>0</v>
      </c>
      <c r="O26" s="558">
        <v>0</v>
      </c>
      <c r="P26" s="558">
        <v>0</v>
      </c>
      <c r="Q26" s="558">
        <v>0</v>
      </c>
      <c r="R26" s="558">
        <v>0</v>
      </c>
      <c r="S26" s="558">
        <v>0</v>
      </c>
      <c r="T26" s="558">
        <v>0</v>
      </c>
      <c r="U26" s="558">
        <v>0</v>
      </c>
    </row>
    <row r="27" spans="1:21" s="527" customFormat="1" ht="15" customHeight="1">
      <c r="A27" s="356" t="s">
        <v>800</v>
      </c>
      <c r="B27" s="558">
        <v>43461919</v>
      </c>
      <c r="C27" s="558">
        <v>3232374</v>
      </c>
      <c r="D27" s="558">
        <v>6318982</v>
      </c>
      <c r="E27" s="558">
        <v>400000</v>
      </c>
      <c r="F27" s="558">
        <v>1592652</v>
      </c>
      <c r="G27" s="558">
        <v>10413</v>
      </c>
      <c r="H27" s="558">
        <v>1560776</v>
      </c>
      <c r="I27" s="558">
        <v>635597</v>
      </c>
      <c r="J27" s="558">
        <v>0</v>
      </c>
      <c r="K27" s="558">
        <v>0</v>
      </c>
      <c r="L27" s="558">
        <v>3686608</v>
      </c>
      <c r="M27" s="558">
        <v>438675</v>
      </c>
      <c r="N27" s="558">
        <v>11316854</v>
      </c>
      <c r="O27" s="558">
        <v>1200000</v>
      </c>
      <c r="P27" s="558">
        <v>1167155</v>
      </c>
      <c r="Q27" s="558">
        <v>0</v>
      </c>
      <c r="R27" s="558">
        <v>522699</v>
      </c>
      <c r="S27" s="558">
        <v>2555901</v>
      </c>
      <c r="T27" s="558">
        <v>659944</v>
      </c>
      <c r="U27" s="558">
        <v>5410000</v>
      </c>
    </row>
    <row r="28" spans="1:21" s="528" customFormat="1" ht="15" customHeight="1">
      <c r="A28" s="356" t="s">
        <v>801</v>
      </c>
      <c r="B28" s="558">
        <v>0</v>
      </c>
      <c r="C28" s="558">
        <v>0</v>
      </c>
      <c r="D28" s="558">
        <v>0</v>
      </c>
      <c r="E28" s="558">
        <v>0</v>
      </c>
      <c r="F28" s="558">
        <v>0</v>
      </c>
      <c r="G28" s="558">
        <v>0</v>
      </c>
      <c r="H28" s="558">
        <v>0</v>
      </c>
      <c r="I28" s="558">
        <v>0</v>
      </c>
      <c r="J28" s="558">
        <v>0</v>
      </c>
      <c r="K28" s="558">
        <v>0</v>
      </c>
      <c r="L28" s="558">
        <v>0</v>
      </c>
      <c r="M28" s="558">
        <v>0</v>
      </c>
      <c r="N28" s="558">
        <v>0</v>
      </c>
      <c r="O28" s="558">
        <v>0</v>
      </c>
      <c r="P28" s="558">
        <v>0</v>
      </c>
      <c r="Q28" s="558">
        <v>0</v>
      </c>
      <c r="R28" s="558">
        <v>0</v>
      </c>
      <c r="S28" s="558">
        <v>0</v>
      </c>
      <c r="T28" s="558">
        <v>0</v>
      </c>
      <c r="U28" s="558">
        <v>0</v>
      </c>
    </row>
    <row r="29" spans="1:21" s="564" customFormat="1" ht="15" customHeight="1">
      <c r="A29" s="563" t="s">
        <v>802</v>
      </c>
      <c r="B29" s="562">
        <v>43461919</v>
      </c>
      <c r="C29" s="562">
        <v>3232374</v>
      </c>
      <c r="D29" s="562">
        <v>6318982</v>
      </c>
      <c r="E29" s="562">
        <v>400000</v>
      </c>
      <c r="F29" s="562">
        <v>1592652</v>
      </c>
      <c r="G29" s="562">
        <v>10413</v>
      </c>
      <c r="H29" s="562">
        <v>1560776</v>
      </c>
      <c r="I29" s="562">
        <v>635597</v>
      </c>
      <c r="J29" s="562">
        <v>0</v>
      </c>
      <c r="K29" s="562">
        <v>0</v>
      </c>
      <c r="L29" s="562">
        <v>3686608</v>
      </c>
      <c r="M29" s="562">
        <v>438675</v>
      </c>
      <c r="N29" s="562">
        <v>11316854</v>
      </c>
      <c r="O29" s="562">
        <v>1200000</v>
      </c>
      <c r="P29" s="562">
        <v>1167155</v>
      </c>
      <c r="Q29" s="562">
        <v>0</v>
      </c>
      <c r="R29" s="562">
        <v>522699</v>
      </c>
      <c r="S29" s="562">
        <v>2555901</v>
      </c>
      <c r="T29" s="562">
        <v>659944</v>
      </c>
      <c r="U29" s="562">
        <v>5410000</v>
      </c>
    </row>
    <row r="30" spans="1:21" s="565" customFormat="1" ht="15" customHeight="1">
      <c r="A30" s="356" t="s">
        <v>803</v>
      </c>
      <c r="B30" s="558">
        <v>0</v>
      </c>
      <c r="C30" s="558">
        <v>0</v>
      </c>
      <c r="D30" s="558">
        <v>0</v>
      </c>
      <c r="E30" s="558">
        <v>0</v>
      </c>
      <c r="F30" s="558">
        <v>0</v>
      </c>
      <c r="G30" s="558">
        <v>0</v>
      </c>
      <c r="H30" s="558">
        <v>0</v>
      </c>
      <c r="I30" s="558">
        <v>0</v>
      </c>
      <c r="J30" s="558">
        <v>0</v>
      </c>
      <c r="K30" s="558">
        <v>0</v>
      </c>
      <c r="L30" s="558">
        <v>0</v>
      </c>
      <c r="M30" s="558">
        <v>0</v>
      </c>
      <c r="N30" s="558">
        <v>0</v>
      </c>
      <c r="O30" s="558">
        <v>0</v>
      </c>
      <c r="P30" s="558">
        <v>0</v>
      </c>
      <c r="Q30" s="558">
        <v>0</v>
      </c>
      <c r="R30" s="558">
        <v>0</v>
      </c>
      <c r="S30" s="558">
        <v>0</v>
      </c>
      <c r="T30" s="558">
        <v>0</v>
      </c>
      <c r="U30" s="558">
        <v>0</v>
      </c>
    </row>
    <row r="31" spans="1:21" s="521" customFormat="1" ht="15" customHeight="1">
      <c r="A31" s="356" t="s">
        <v>804</v>
      </c>
      <c r="B31" s="558">
        <v>0</v>
      </c>
      <c r="C31" s="558">
        <v>0</v>
      </c>
      <c r="D31" s="558">
        <v>0</v>
      </c>
      <c r="E31" s="558">
        <v>0</v>
      </c>
      <c r="F31" s="558">
        <v>0</v>
      </c>
      <c r="G31" s="558">
        <v>0</v>
      </c>
      <c r="H31" s="558">
        <v>0</v>
      </c>
      <c r="I31" s="558">
        <v>0</v>
      </c>
      <c r="J31" s="558">
        <v>0</v>
      </c>
      <c r="K31" s="558">
        <v>0</v>
      </c>
      <c r="L31" s="558">
        <v>0</v>
      </c>
      <c r="M31" s="558">
        <v>0</v>
      </c>
      <c r="N31" s="558">
        <v>0</v>
      </c>
      <c r="O31" s="558">
        <v>0</v>
      </c>
      <c r="P31" s="558">
        <v>0</v>
      </c>
      <c r="Q31" s="558">
        <v>0</v>
      </c>
      <c r="R31" s="558">
        <v>0</v>
      </c>
      <c r="S31" s="558">
        <v>0</v>
      </c>
      <c r="T31" s="558">
        <v>0</v>
      </c>
      <c r="U31" s="558">
        <v>0</v>
      </c>
    </row>
    <row r="32" spans="1:21" s="521" customFormat="1" ht="15" customHeight="1">
      <c r="A32" s="559" t="s">
        <v>805</v>
      </c>
      <c r="B32" s="562">
        <v>247959667</v>
      </c>
      <c r="C32" s="562">
        <v>124638307</v>
      </c>
      <c r="D32" s="562">
        <v>78210607</v>
      </c>
      <c r="E32" s="562">
        <v>23608687</v>
      </c>
      <c r="F32" s="562">
        <v>55791884</v>
      </c>
      <c r="G32" s="562">
        <v>77534408</v>
      </c>
      <c r="H32" s="562">
        <v>42352620</v>
      </c>
      <c r="I32" s="562">
        <v>53010425</v>
      </c>
      <c r="J32" s="562">
        <v>43705967</v>
      </c>
      <c r="K32" s="562">
        <v>32607843</v>
      </c>
      <c r="L32" s="562">
        <v>46193909</v>
      </c>
      <c r="M32" s="562">
        <v>8979281</v>
      </c>
      <c r="N32" s="562">
        <v>52916459</v>
      </c>
      <c r="O32" s="562">
        <v>20666320</v>
      </c>
      <c r="P32" s="562">
        <v>8964339</v>
      </c>
      <c r="Q32" s="562">
        <v>9893174</v>
      </c>
      <c r="R32" s="562">
        <v>13258067</v>
      </c>
      <c r="S32" s="562">
        <v>32937767</v>
      </c>
      <c r="T32" s="562">
        <v>15768472</v>
      </c>
      <c r="U32" s="562">
        <v>40993461</v>
      </c>
    </row>
    <row r="33" spans="1:21" ht="15" customHeight="1">
      <c r="A33" s="350" t="s">
        <v>806</v>
      </c>
      <c r="B33" s="558">
        <v>126126565.8388</v>
      </c>
      <c r="C33" s="558">
        <v>47185985.269199997</v>
      </c>
      <c r="D33" s="558">
        <v>45695148.403099999</v>
      </c>
      <c r="E33" s="558">
        <v>15093217.951099999</v>
      </c>
      <c r="F33" s="558">
        <v>35441353.774700001</v>
      </c>
      <c r="G33" s="558">
        <v>46053103.663999997</v>
      </c>
      <c r="H33" s="558">
        <v>23064630.7918</v>
      </c>
      <c r="I33" s="558">
        <v>35234589.602600001</v>
      </c>
      <c r="J33" s="558">
        <v>27933850.962200001</v>
      </c>
      <c r="K33" s="558">
        <v>19045669.3849</v>
      </c>
      <c r="L33" s="558">
        <v>35545989.695299998</v>
      </c>
      <c r="M33" s="558">
        <v>2156537.7056999998</v>
      </c>
      <c r="N33" s="558">
        <v>29881505.974800002</v>
      </c>
      <c r="O33" s="558">
        <v>7436924.8161000004</v>
      </c>
      <c r="P33" s="558">
        <v>2147948.1652000002</v>
      </c>
      <c r="Q33" s="558">
        <v>3909874.0630000001</v>
      </c>
      <c r="R33" s="558">
        <v>3903514.8243999998</v>
      </c>
      <c r="S33" s="558">
        <v>12771242.749600001</v>
      </c>
      <c r="T33" s="558">
        <v>8769045.3727000002</v>
      </c>
      <c r="U33" s="558">
        <v>17742296.8968</v>
      </c>
    </row>
    <row r="34" spans="1:21" s="567" customFormat="1" ht="15" customHeight="1">
      <c r="A34" s="350" t="s">
        <v>807</v>
      </c>
      <c r="B34" s="566">
        <v>0.21540000000000001</v>
      </c>
      <c r="C34" s="566">
        <v>0.16059999999999999</v>
      </c>
      <c r="D34" s="566">
        <v>0.2203</v>
      </c>
      <c r="E34" s="566">
        <v>0.1143</v>
      </c>
      <c r="F34" s="566">
        <v>8.1299999999999997E-2</v>
      </c>
      <c r="G34" s="566">
        <v>4.6100000000000002E-2</v>
      </c>
      <c r="H34" s="566">
        <v>7.3200000000000001E-2</v>
      </c>
      <c r="I34" s="566">
        <v>2.98E-2</v>
      </c>
      <c r="J34" s="566">
        <v>5.4199999999999998E-2</v>
      </c>
      <c r="K34" s="566">
        <v>7.3999999999999996E-2</v>
      </c>
      <c r="L34" s="566">
        <v>0.10829999999999999</v>
      </c>
      <c r="M34" s="566">
        <v>0.2631</v>
      </c>
      <c r="N34" s="566">
        <v>4.87E-2</v>
      </c>
      <c r="O34" s="566">
        <v>0.1094</v>
      </c>
      <c r="P34" s="566">
        <v>0.25890000000000002</v>
      </c>
      <c r="Q34" s="566">
        <v>0.1726</v>
      </c>
      <c r="R34" s="566">
        <v>0.17630000000000001</v>
      </c>
      <c r="S34" s="566">
        <v>7.3800000000000004E-2</v>
      </c>
      <c r="T34" s="566">
        <v>0.28670000000000001</v>
      </c>
      <c r="U34" s="566">
        <v>6.7599999999999993E-2</v>
      </c>
    </row>
    <row r="35" spans="1:21" ht="3.75" customHeight="1" thickBot="1">
      <c r="A35" s="301"/>
      <c r="B35" s="301"/>
      <c r="C35" s="301"/>
      <c r="D35" s="301"/>
      <c r="E35" s="301"/>
      <c r="F35" s="301"/>
      <c r="G35" s="301"/>
      <c r="H35" s="301"/>
      <c r="I35" s="301"/>
      <c r="J35" s="301"/>
      <c r="K35" s="301"/>
      <c r="L35" s="301"/>
      <c r="M35" s="301"/>
      <c r="N35" s="301"/>
      <c r="O35" s="301"/>
      <c r="P35" s="301"/>
      <c r="Q35" s="301"/>
      <c r="R35" s="301"/>
      <c r="S35" s="301"/>
      <c r="T35" s="301"/>
      <c r="U35" s="301"/>
    </row>
    <row r="36" spans="1:21" ht="15" customHeight="1" thickTop="1">
      <c r="A36" s="421" t="s">
        <v>808</v>
      </c>
      <c r="B36" s="285"/>
      <c r="C36" s="285"/>
      <c r="D36" s="285"/>
      <c r="E36" s="285"/>
      <c r="F36" s="285"/>
      <c r="G36" s="285"/>
      <c r="H36" s="285"/>
      <c r="I36" s="285"/>
      <c r="J36" s="285"/>
      <c r="K36" s="484"/>
      <c r="L36" s="484"/>
      <c r="M36" s="484"/>
      <c r="N36" s="285"/>
      <c r="O36" s="285"/>
      <c r="P36" s="285"/>
      <c r="Q36" s="285"/>
      <c r="R36" s="285"/>
      <c r="S36" s="285"/>
      <c r="T36" s="285"/>
      <c r="U36" s="285"/>
    </row>
    <row r="37" spans="1:21" ht="15" customHeight="1">
      <c r="A37" s="285"/>
      <c r="B37" s="285"/>
      <c r="C37" s="285"/>
      <c r="D37" s="285"/>
      <c r="E37" s="285"/>
      <c r="F37" s="285"/>
      <c r="G37" s="285"/>
      <c r="H37" s="285"/>
      <c r="I37" s="285"/>
      <c r="J37" s="285"/>
      <c r="K37" s="484"/>
      <c r="L37" s="484"/>
      <c r="M37" s="484"/>
      <c r="N37" s="285"/>
      <c r="O37" s="285"/>
      <c r="P37" s="285"/>
      <c r="Q37" s="285"/>
      <c r="R37" s="285"/>
      <c r="S37" s="285"/>
      <c r="T37" s="285"/>
      <c r="U37" s="285"/>
    </row>
  </sheetData>
  <mergeCells count="4">
    <mergeCell ref="A1:U1"/>
    <mergeCell ref="A2:U2"/>
    <mergeCell ref="A3:U3"/>
    <mergeCell ref="A4:U4"/>
  </mergeCells>
  <hyperlinks>
    <hyperlink ref="V1" location="ÍNDICE!A1" display="ÍNDICE!A1"/>
  </hyperlink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X37"/>
  <sheetViews>
    <sheetView topLeftCell="D1" zoomScaleNormal="100" workbookViewId="0">
      <selection activeCell="P1" sqref="P1"/>
    </sheetView>
  </sheetViews>
  <sheetFormatPr baseColWidth="10" defaultColWidth="9.140625" defaultRowHeight="12.75"/>
  <cols>
    <col min="1" max="1" width="85.5703125" style="365" customWidth="1"/>
    <col min="2" max="2" width="11.7109375" style="343" bestFit="1" customWidth="1"/>
    <col min="3" max="3" width="11.7109375" style="343" customWidth="1"/>
    <col min="4" max="4" width="11.7109375" style="343" bestFit="1" customWidth="1"/>
    <col min="5" max="5" width="11.85546875" style="343" bestFit="1" customWidth="1"/>
    <col min="6" max="9" width="11.7109375" style="343" bestFit="1" customWidth="1"/>
    <col min="10" max="14" width="11.7109375" style="568" bestFit="1" customWidth="1"/>
    <col min="15" max="15" width="11.85546875" style="568" bestFit="1" customWidth="1"/>
    <col min="16" max="16" width="11.7109375" style="568" bestFit="1" customWidth="1"/>
    <col min="17" max="21" width="11.7109375" style="568" customWidth="1"/>
    <col min="22" max="22" width="11.7109375" style="568" bestFit="1" customWidth="1"/>
    <col min="23" max="23" width="14.85546875" style="568" customWidth="1"/>
    <col min="24" max="171" width="9.140625" style="343" customWidth="1"/>
    <col min="172" max="256" width="9.140625" style="343"/>
    <col min="257" max="257" width="85.5703125" style="343" customWidth="1"/>
    <col min="258" max="258" width="11.7109375" style="343" bestFit="1" customWidth="1"/>
    <col min="259" max="259" width="11.7109375" style="343" customWidth="1"/>
    <col min="260" max="260" width="11.7109375" style="343" bestFit="1" customWidth="1"/>
    <col min="261" max="261" width="11.85546875" style="343" bestFit="1" customWidth="1"/>
    <col min="262" max="270" width="11.7109375" style="343" bestFit="1" customWidth="1"/>
    <col min="271" max="271" width="11.85546875" style="343" bestFit="1" customWidth="1"/>
    <col min="272" max="272" width="11.7109375" style="343" bestFit="1" customWidth="1"/>
    <col min="273" max="277" width="11.7109375" style="343" customWidth="1"/>
    <col min="278" max="278" width="11.7109375" style="343" bestFit="1" customWidth="1"/>
    <col min="279" max="279" width="14.85546875" style="343" customWidth="1"/>
    <col min="280" max="427" width="9.140625" style="343" customWidth="1"/>
    <col min="428" max="512" width="9.140625" style="343"/>
    <col min="513" max="513" width="85.5703125" style="343" customWidth="1"/>
    <col min="514" max="514" width="11.7109375" style="343" bestFit="1" customWidth="1"/>
    <col min="515" max="515" width="11.7109375" style="343" customWidth="1"/>
    <col min="516" max="516" width="11.7109375" style="343" bestFit="1" customWidth="1"/>
    <col min="517" max="517" width="11.85546875" style="343" bestFit="1" customWidth="1"/>
    <col min="518" max="526" width="11.7109375" style="343" bestFit="1" customWidth="1"/>
    <col min="527" max="527" width="11.85546875" style="343" bestFit="1" customWidth="1"/>
    <col min="528" max="528" width="11.7109375" style="343" bestFit="1" customWidth="1"/>
    <col min="529" max="533" width="11.7109375" style="343" customWidth="1"/>
    <col min="534" max="534" width="11.7109375" style="343" bestFit="1" customWidth="1"/>
    <col min="535" max="535" width="14.85546875" style="343" customWidth="1"/>
    <col min="536" max="683" width="9.140625" style="343" customWidth="1"/>
    <col min="684" max="768" width="9.140625" style="343"/>
    <col min="769" max="769" width="85.5703125" style="343" customWidth="1"/>
    <col min="770" max="770" width="11.7109375" style="343" bestFit="1" customWidth="1"/>
    <col min="771" max="771" width="11.7109375" style="343" customWidth="1"/>
    <col min="772" max="772" width="11.7109375" style="343" bestFit="1" customWidth="1"/>
    <col min="773" max="773" width="11.85546875" style="343" bestFit="1" customWidth="1"/>
    <col min="774" max="782" width="11.7109375" style="343" bestFit="1" customWidth="1"/>
    <col min="783" max="783" width="11.85546875" style="343" bestFit="1" customWidth="1"/>
    <col min="784" max="784" width="11.7109375" style="343" bestFit="1" customWidth="1"/>
    <col min="785" max="789" width="11.7109375" style="343" customWidth="1"/>
    <col min="790" max="790" width="11.7109375" style="343" bestFit="1" customWidth="1"/>
    <col min="791" max="791" width="14.85546875" style="343" customWidth="1"/>
    <col min="792" max="939" width="9.140625" style="343" customWidth="1"/>
    <col min="940" max="1024" width="9.140625" style="343"/>
    <col min="1025" max="1025" width="85.5703125" style="343" customWidth="1"/>
    <col min="1026" max="1026" width="11.7109375" style="343" bestFit="1" customWidth="1"/>
    <col min="1027" max="1027" width="11.7109375" style="343" customWidth="1"/>
    <col min="1028" max="1028" width="11.7109375" style="343" bestFit="1" customWidth="1"/>
    <col min="1029" max="1029" width="11.85546875" style="343" bestFit="1" customWidth="1"/>
    <col min="1030" max="1038" width="11.7109375" style="343" bestFit="1" customWidth="1"/>
    <col min="1039" max="1039" width="11.85546875" style="343" bestFit="1" customWidth="1"/>
    <col min="1040" max="1040" width="11.7109375" style="343" bestFit="1" customWidth="1"/>
    <col min="1041" max="1045" width="11.7109375" style="343" customWidth="1"/>
    <col min="1046" max="1046" width="11.7109375" style="343" bestFit="1" customWidth="1"/>
    <col min="1047" max="1047" width="14.85546875" style="343" customWidth="1"/>
    <col min="1048" max="1195" width="9.140625" style="343" customWidth="1"/>
    <col min="1196" max="1280" width="9.140625" style="343"/>
    <col min="1281" max="1281" width="85.5703125" style="343" customWidth="1"/>
    <col min="1282" max="1282" width="11.7109375" style="343" bestFit="1" customWidth="1"/>
    <col min="1283" max="1283" width="11.7109375" style="343" customWidth="1"/>
    <col min="1284" max="1284" width="11.7109375" style="343" bestFit="1" customWidth="1"/>
    <col min="1285" max="1285" width="11.85546875" style="343" bestFit="1" customWidth="1"/>
    <col min="1286" max="1294" width="11.7109375" style="343" bestFit="1" customWidth="1"/>
    <col min="1295" max="1295" width="11.85546875" style="343" bestFit="1" customWidth="1"/>
    <col min="1296" max="1296" width="11.7109375" style="343" bestFit="1" customWidth="1"/>
    <col min="1297" max="1301" width="11.7109375" style="343" customWidth="1"/>
    <col min="1302" max="1302" width="11.7109375" style="343" bestFit="1" customWidth="1"/>
    <col min="1303" max="1303" width="14.85546875" style="343" customWidth="1"/>
    <col min="1304" max="1451" width="9.140625" style="343" customWidth="1"/>
    <col min="1452" max="1536" width="9.140625" style="343"/>
    <col min="1537" max="1537" width="85.5703125" style="343" customWidth="1"/>
    <col min="1538" max="1538" width="11.7109375" style="343" bestFit="1" customWidth="1"/>
    <col min="1539" max="1539" width="11.7109375" style="343" customWidth="1"/>
    <col min="1540" max="1540" width="11.7109375" style="343" bestFit="1" customWidth="1"/>
    <col min="1541" max="1541" width="11.85546875" style="343" bestFit="1" customWidth="1"/>
    <col min="1542" max="1550" width="11.7109375" style="343" bestFit="1" customWidth="1"/>
    <col min="1551" max="1551" width="11.85546875" style="343" bestFit="1" customWidth="1"/>
    <col min="1552" max="1552" width="11.7109375" style="343" bestFit="1" customWidth="1"/>
    <col min="1553" max="1557" width="11.7109375" style="343" customWidth="1"/>
    <col min="1558" max="1558" width="11.7109375" style="343" bestFit="1" customWidth="1"/>
    <col min="1559" max="1559" width="14.85546875" style="343" customWidth="1"/>
    <col min="1560" max="1707" width="9.140625" style="343" customWidth="1"/>
    <col min="1708" max="1792" width="9.140625" style="343"/>
    <col min="1793" max="1793" width="85.5703125" style="343" customWidth="1"/>
    <col min="1794" max="1794" width="11.7109375" style="343" bestFit="1" customWidth="1"/>
    <col min="1795" max="1795" width="11.7109375" style="343" customWidth="1"/>
    <col min="1796" max="1796" width="11.7109375" style="343" bestFit="1" customWidth="1"/>
    <col min="1797" max="1797" width="11.85546875" style="343" bestFit="1" customWidth="1"/>
    <col min="1798" max="1806" width="11.7109375" style="343" bestFit="1" customWidth="1"/>
    <col min="1807" max="1807" width="11.85546875" style="343" bestFit="1" customWidth="1"/>
    <col min="1808" max="1808" width="11.7109375" style="343" bestFit="1" customWidth="1"/>
    <col min="1809" max="1813" width="11.7109375" style="343" customWidth="1"/>
    <col min="1814" max="1814" width="11.7109375" style="343" bestFit="1" customWidth="1"/>
    <col min="1815" max="1815" width="14.85546875" style="343" customWidth="1"/>
    <col min="1816" max="1963" width="9.140625" style="343" customWidth="1"/>
    <col min="1964" max="2048" width="9.140625" style="343"/>
    <col min="2049" max="2049" width="85.5703125" style="343" customWidth="1"/>
    <col min="2050" max="2050" width="11.7109375" style="343" bestFit="1" customWidth="1"/>
    <col min="2051" max="2051" width="11.7109375" style="343" customWidth="1"/>
    <col min="2052" max="2052" width="11.7109375" style="343" bestFit="1" customWidth="1"/>
    <col min="2053" max="2053" width="11.85546875" style="343" bestFit="1" customWidth="1"/>
    <col min="2054" max="2062" width="11.7109375" style="343" bestFit="1" customWidth="1"/>
    <col min="2063" max="2063" width="11.85546875" style="343" bestFit="1" customWidth="1"/>
    <col min="2064" max="2064" width="11.7109375" style="343" bestFit="1" customWidth="1"/>
    <col min="2065" max="2069" width="11.7109375" style="343" customWidth="1"/>
    <col min="2070" max="2070" width="11.7109375" style="343" bestFit="1" customWidth="1"/>
    <col min="2071" max="2071" width="14.85546875" style="343" customWidth="1"/>
    <col min="2072" max="2219" width="9.140625" style="343" customWidth="1"/>
    <col min="2220" max="2304" width="9.140625" style="343"/>
    <col min="2305" max="2305" width="85.5703125" style="343" customWidth="1"/>
    <col min="2306" max="2306" width="11.7109375" style="343" bestFit="1" customWidth="1"/>
    <col min="2307" max="2307" width="11.7109375" style="343" customWidth="1"/>
    <col min="2308" max="2308" width="11.7109375" style="343" bestFit="1" customWidth="1"/>
    <col min="2309" max="2309" width="11.85546875" style="343" bestFit="1" customWidth="1"/>
    <col min="2310" max="2318" width="11.7109375" style="343" bestFit="1" customWidth="1"/>
    <col min="2319" max="2319" width="11.85546875" style="343" bestFit="1" customWidth="1"/>
    <col min="2320" max="2320" width="11.7109375" style="343" bestFit="1" customWidth="1"/>
    <col min="2321" max="2325" width="11.7109375" style="343" customWidth="1"/>
    <col min="2326" max="2326" width="11.7109375" style="343" bestFit="1" customWidth="1"/>
    <col min="2327" max="2327" width="14.85546875" style="343" customWidth="1"/>
    <col min="2328" max="2475" width="9.140625" style="343" customWidth="1"/>
    <col min="2476" max="2560" width="9.140625" style="343"/>
    <col min="2561" max="2561" width="85.5703125" style="343" customWidth="1"/>
    <col min="2562" max="2562" width="11.7109375" style="343" bestFit="1" customWidth="1"/>
    <col min="2563" max="2563" width="11.7109375" style="343" customWidth="1"/>
    <col min="2564" max="2564" width="11.7109375" style="343" bestFit="1" customWidth="1"/>
    <col min="2565" max="2565" width="11.85546875" style="343" bestFit="1" customWidth="1"/>
    <col min="2566" max="2574" width="11.7109375" style="343" bestFit="1" customWidth="1"/>
    <col min="2575" max="2575" width="11.85546875" style="343" bestFit="1" customWidth="1"/>
    <col min="2576" max="2576" width="11.7109375" style="343" bestFit="1" customWidth="1"/>
    <col min="2577" max="2581" width="11.7109375" style="343" customWidth="1"/>
    <col min="2582" max="2582" width="11.7109375" style="343" bestFit="1" customWidth="1"/>
    <col min="2583" max="2583" width="14.85546875" style="343" customWidth="1"/>
    <col min="2584" max="2731" width="9.140625" style="343" customWidth="1"/>
    <col min="2732" max="2816" width="9.140625" style="343"/>
    <col min="2817" max="2817" width="85.5703125" style="343" customWidth="1"/>
    <col min="2818" max="2818" width="11.7109375" style="343" bestFit="1" customWidth="1"/>
    <col min="2819" max="2819" width="11.7109375" style="343" customWidth="1"/>
    <col min="2820" max="2820" width="11.7109375" style="343" bestFit="1" customWidth="1"/>
    <col min="2821" max="2821" width="11.85546875" style="343" bestFit="1" customWidth="1"/>
    <col min="2822" max="2830" width="11.7109375" style="343" bestFit="1" customWidth="1"/>
    <col min="2831" max="2831" width="11.85546875" style="343" bestFit="1" customWidth="1"/>
    <col min="2832" max="2832" width="11.7109375" style="343" bestFit="1" customWidth="1"/>
    <col min="2833" max="2837" width="11.7109375" style="343" customWidth="1"/>
    <col min="2838" max="2838" width="11.7109375" style="343" bestFit="1" customWidth="1"/>
    <col min="2839" max="2839" width="14.85546875" style="343" customWidth="1"/>
    <col min="2840" max="2987" width="9.140625" style="343" customWidth="1"/>
    <col min="2988" max="3072" width="9.140625" style="343"/>
    <col min="3073" max="3073" width="85.5703125" style="343" customWidth="1"/>
    <col min="3074" max="3074" width="11.7109375" style="343" bestFit="1" customWidth="1"/>
    <col min="3075" max="3075" width="11.7109375" style="343" customWidth="1"/>
    <col min="3076" max="3076" width="11.7109375" style="343" bestFit="1" customWidth="1"/>
    <col min="3077" max="3077" width="11.85546875" style="343" bestFit="1" customWidth="1"/>
    <col min="3078" max="3086" width="11.7109375" style="343" bestFit="1" customWidth="1"/>
    <col min="3087" max="3087" width="11.85546875" style="343" bestFit="1" customWidth="1"/>
    <col min="3088" max="3088" width="11.7109375" style="343" bestFit="1" customWidth="1"/>
    <col min="3089" max="3093" width="11.7109375" style="343" customWidth="1"/>
    <col min="3094" max="3094" width="11.7109375" style="343" bestFit="1" customWidth="1"/>
    <col min="3095" max="3095" width="14.85546875" style="343" customWidth="1"/>
    <col min="3096" max="3243" width="9.140625" style="343" customWidth="1"/>
    <col min="3244" max="3328" width="9.140625" style="343"/>
    <col min="3329" max="3329" width="85.5703125" style="343" customWidth="1"/>
    <col min="3330" max="3330" width="11.7109375" style="343" bestFit="1" customWidth="1"/>
    <col min="3331" max="3331" width="11.7109375" style="343" customWidth="1"/>
    <col min="3332" max="3332" width="11.7109375" style="343" bestFit="1" customWidth="1"/>
    <col min="3333" max="3333" width="11.85546875" style="343" bestFit="1" customWidth="1"/>
    <col min="3334" max="3342" width="11.7109375" style="343" bestFit="1" customWidth="1"/>
    <col min="3343" max="3343" width="11.85546875" style="343" bestFit="1" customWidth="1"/>
    <col min="3344" max="3344" width="11.7109375" style="343" bestFit="1" customWidth="1"/>
    <col min="3345" max="3349" width="11.7109375" style="343" customWidth="1"/>
    <col min="3350" max="3350" width="11.7109375" style="343" bestFit="1" customWidth="1"/>
    <col min="3351" max="3351" width="14.85546875" style="343" customWidth="1"/>
    <col min="3352" max="3499" width="9.140625" style="343" customWidth="1"/>
    <col min="3500" max="3584" width="9.140625" style="343"/>
    <col min="3585" max="3585" width="85.5703125" style="343" customWidth="1"/>
    <col min="3586" max="3586" width="11.7109375" style="343" bestFit="1" customWidth="1"/>
    <col min="3587" max="3587" width="11.7109375" style="343" customWidth="1"/>
    <col min="3588" max="3588" width="11.7109375" style="343" bestFit="1" customWidth="1"/>
    <col min="3589" max="3589" width="11.85546875" style="343" bestFit="1" customWidth="1"/>
    <col min="3590" max="3598" width="11.7109375" style="343" bestFit="1" customWidth="1"/>
    <col min="3599" max="3599" width="11.85546875" style="343" bestFit="1" customWidth="1"/>
    <col min="3600" max="3600" width="11.7109375" style="343" bestFit="1" customWidth="1"/>
    <col min="3601" max="3605" width="11.7109375" style="343" customWidth="1"/>
    <col min="3606" max="3606" width="11.7109375" style="343" bestFit="1" customWidth="1"/>
    <col min="3607" max="3607" width="14.85546875" style="343" customWidth="1"/>
    <col min="3608" max="3755" width="9.140625" style="343" customWidth="1"/>
    <col min="3756" max="3840" width="9.140625" style="343"/>
    <col min="3841" max="3841" width="85.5703125" style="343" customWidth="1"/>
    <col min="3842" max="3842" width="11.7109375" style="343" bestFit="1" customWidth="1"/>
    <col min="3843" max="3843" width="11.7109375" style="343" customWidth="1"/>
    <col min="3844" max="3844" width="11.7109375" style="343" bestFit="1" customWidth="1"/>
    <col min="3845" max="3845" width="11.85546875" style="343" bestFit="1" customWidth="1"/>
    <col min="3846" max="3854" width="11.7109375" style="343" bestFit="1" customWidth="1"/>
    <col min="3855" max="3855" width="11.85546875" style="343" bestFit="1" customWidth="1"/>
    <col min="3856" max="3856" width="11.7109375" style="343" bestFit="1" customWidth="1"/>
    <col min="3857" max="3861" width="11.7109375" style="343" customWidth="1"/>
    <col min="3862" max="3862" width="11.7109375" style="343" bestFit="1" customWidth="1"/>
    <col min="3863" max="3863" width="14.85546875" style="343" customWidth="1"/>
    <col min="3864" max="4011" width="9.140625" style="343" customWidth="1"/>
    <col min="4012" max="4096" width="9.140625" style="343"/>
    <col min="4097" max="4097" width="85.5703125" style="343" customWidth="1"/>
    <col min="4098" max="4098" width="11.7109375" style="343" bestFit="1" customWidth="1"/>
    <col min="4099" max="4099" width="11.7109375" style="343" customWidth="1"/>
    <col min="4100" max="4100" width="11.7109375" style="343" bestFit="1" customWidth="1"/>
    <col min="4101" max="4101" width="11.85546875" style="343" bestFit="1" customWidth="1"/>
    <col min="4102" max="4110" width="11.7109375" style="343" bestFit="1" customWidth="1"/>
    <col min="4111" max="4111" width="11.85546875" style="343" bestFit="1" customWidth="1"/>
    <col min="4112" max="4112" width="11.7109375" style="343" bestFit="1" customWidth="1"/>
    <col min="4113" max="4117" width="11.7109375" style="343" customWidth="1"/>
    <col min="4118" max="4118" width="11.7109375" style="343" bestFit="1" customWidth="1"/>
    <col min="4119" max="4119" width="14.85546875" style="343" customWidth="1"/>
    <col min="4120" max="4267" width="9.140625" style="343" customWidth="1"/>
    <col min="4268" max="4352" width="9.140625" style="343"/>
    <col min="4353" max="4353" width="85.5703125" style="343" customWidth="1"/>
    <col min="4354" max="4354" width="11.7109375" style="343" bestFit="1" customWidth="1"/>
    <col min="4355" max="4355" width="11.7109375" style="343" customWidth="1"/>
    <col min="4356" max="4356" width="11.7109375" style="343" bestFit="1" customWidth="1"/>
    <col min="4357" max="4357" width="11.85546875" style="343" bestFit="1" customWidth="1"/>
    <col min="4358" max="4366" width="11.7109375" style="343" bestFit="1" customWidth="1"/>
    <col min="4367" max="4367" width="11.85546875" style="343" bestFit="1" customWidth="1"/>
    <col min="4368" max="4368" width="11.7109375" style="343" bestFit="1" customWidth="1"/>
    <col min="4369" max="4373" width="11.7109375" style="343" customWidth="1"/>
    <col min="4374" max="4374" width="11.7109375" style="343" bestFit="1" customWidth="1"/>
    <col min="4375" max="4375" width="14.85546875" style="343" customWidth="1"/>
    <col min="4376" max="4523" width="9.140625" style="343" customWidth="1"/>
    <col min="4524" max="4608" width="9.140625" style="343"/>
    <col min="4609" max="4609" width="85.5703125" style="343" customWidth="1"/>
    <col min="4610" max="4610" width="11.7109375" style="343" bestFit="1" customWidth="1"/>
    <col min="4611" max="4611" width="11.7109375" style="343" customWidth="1"/>
    <col min="4612" max="4612" width="11.7109375" style="343" bestFit="1" customWidth="1"/>
    <col min="4613" max="4613" width="11.85546875" style="343" bestFit="1" customWidth="1"/>
    <col min="4614" max="4622" width="11.7109375" style="343" bestFit="1" customWidth="1"/>
    <col min="4623" max="4623" width="11.85546875" style="343" bestFit="1" customWidth="1"/>
    <col min="4624" max="4624" width="11.7109375" style="343" bestFit="1" customWidth="1"/>
    <col min="4625" max="4629" width="11.7109375" style="343" customWidth="1"/>
    <col min="4630" max="4630" width="11.7109375" style="343" bestFit="1" customWidth="1"/>
    <col min="4631" max="4631" width="14.85546875" style="343" customWidth="1"/>
    <col min="4632" max="4779" width="9.140625" style="343" customWidth="1"/>
    <col min="4780" max="4864" width="9.140625" style="343"/>
    <col min="4865" max="4865" width="85.5703125" style="343" customWidth="1"/>
    <col min="4866" max="4866" width="11.7109375" style="343" bestFit="1" customWidth="1"/>
    <col min="4867" max="4867" width="11.7109375" style="343" customWidth="1"/>
    <col min="4868" max="4868" width="11.7109375" style="343" bestFit="1" customWidth="1"/>
    <col min="4869" max="4869" width="11.85546875" style="343" bestFit="1" customWidth="1"/>
    <col min="4870" max="4878" width="11.7109375" style="343" bestFit="1" customWidth="1"/>
    <col min="4879" max="4879" width="11.85546875" style="343" bestFit="1" customWidth="1"/>
    <col min="4880" max="4880" width="11.7109375" style="343" bestFit="1" customWidth="1"/>
    <col min="4881" max="4885" width="11.7109375" style="343" customWidth="1"/>
    <col min="4886" max="4886" width="11.7109375" style="343" bestFit="1" customWidth="1"/>
    <col min="4887" max="4887" width="14.85546875" style="343" customWidth="1"/>
    <col min="4888" max="5035" width="9.140625" style="343" customWidth="1"/>
    <col min="5036" max="5120" width="9.140625" style="343"/>
    <col min="5121" max="5121" width="85.5703125" style="343" customWidth="1"/>
    <col min="5122" max="5122" width="11.7109375" style="343" bestFit="1" customWidth="1"/>
    <col min="5123" max="5123" width="11.7109375" style="343" customWidth="1"/>
    <col min="5124" max="5124" width="11.7109375" style="343" bestFit="1" customWidth="1"/>
    <col min="5125" max="5125" width="11.85546875" style="343" bestFit="1" customWidth="1"/>
    <col min="5126" max="5134" width="11.7109375" style="343" bestFit="1" customWidth="1"/>
    <col min="5135" max="5135" width="11.85546875" style="343" bestFit="1" customWidth="1"/>
    <col min="5136" max="5136" width="11.7109375" style="343" bestFit="1" customWidth="1"/>
    <col min="5137" max="5141" width="11.7109375" style="343" customWidth="1"/>
    <col min="5142" max="5142" width="11.7109375" style="343" bestFit="1" customWidth="1"/>
    <col min="5143" max="5143" width="14.85546875" style="343" customWidth="1"/>
    <col min="5144" max="5291" width="9.140625" style="343" customWidth="1"/>
    <col min="5292" max="5376" width="9.140625" style="343"/>
    <col min="5377" max="5377" width="85.5703125" style="343" customWidth="1"/>
    <col min="5378" max="5378" width="11.7109375" style="343" bestFit="1" customWidth="1"/>
    <col min="5379" max="5379" width="11.7109375" style="343" customWidth="1"/>
    <col min="5380" max="5380" width="11.7109375" style="343" bestFit="1" customWidth="1"/>
    <col min="5381" max="5381" width="11.85546875" style="343" bestFit="1" customWidth="1"/>
    <col min="5382" max="5390" width="11.7109375" style="343" bestFit="1" customWidth="1"/>
    <col min="5391" max="5391" width="11.85546875" style="343" bestFit="1" customWidth="1"/>
    <col min="5392" max="5392" width="11.7109375" style="343" bestFit="1" customWidth="1"/>
    <col min="5393" max="5397" width="11.7109375" style="343" customWidth="1"/>
    <col min="5398" max="5398" width="11.7109375" style="343" bestFit="1" customWidth="1"/>
    <col min="5399" max="5399" width="14.85546875" style="343" customWidth="1"/>
    <col min="5400" max="5547" width="9.140625" style="343" customWidth="1"/>
    <col min="5548" max="5632" width="9.140625" style="343"/>
    <col min="5633" max="5633" width="85.5703125" style="343" customWidth="1"/>
    <col min="5634" max="5634" width="11.7109375" style="343" bestFit="1" customWidth="1"/>
    <col min="5635" max="5635" width="11.7109375" style="343" customWidth="1"/>
    <col min="5636" max="5636" width="11.7109375" style="343" bestFit="1" customWidth="1"/>
    <col min="5637" max="5637" width="11.85546875" style="343" bestFit="1" customWidth="1"/>
    <col min="5638" max="5646" width="11.7109375" style="343" bestFit="1" customWidth="1"/>
    <col min="5647" max="5647" width="11.85546875" style="343" bestFit="1" customWidth="1"/>
    <col min="5648" max="5648" width="11.7109375" style="343" bestFit="1" customWidth="1"/>
    <col min="5649" max="5653" width="11.7109375" style="343" customWidth="1"/>
    <col min="5654" max="5654" width="11.7109375" style="343" bestFit="1" customWidth="1"/>
    <col min="5655" max="5655" width="14.85546875" style="343" customWidth="1"/>
    <col min="5656" max="5803" width="9.140625" style="343" customWidth="1"/>
    <col min="5804" max="5888" width="9.140625" style="343"/>
    <col min="5889" max="5889" width="85.5703125" style="343" customWidth="1"/>
    <col min="5890" max="5890" width="11.7109375" style="343" bestFit="1" customWidth="1"/>
    <col min="5891" max="5891" width="11.7109375" style="343" customWidth="1"/>
    <col min="5892" max="5892" width="11.7109375" style="343" bestFit="1" customWidth="1"/>
    <col min="5893" max="5893" width="11.85546875" style="343" bestFit="1" customWidth="1"/>
    <col min="5894" max="5902" width="11.7109375" style="343" bestFit="1" customWidth="1"/>
    <col min="5903" max="5903" width="11.85546875" style="343" bestFit="1" customWidth="1"/>
    <col min="5904" max="5904" width="11.7109375" style="343" bestFit="1" customWidth="1"/>
    <col min="5905" max="5909" width="11.7109375" style="343" customWidth="1"/>
    <col min="5910" max="5910" width="11.7109375" style="343" bestFit="1" customWidth="1"/>
    <col min="5911" max="5911" width="14.85546875" style="343" customWidth="1"/>
    <col min="5912" max="6059" width="9.140625" style="343" customWidth="1"/>
    <col min="6060" max="6144" width="9.140625" style="343"/>
    <col min="6145" max="6145" width="85.5703125" style="343" customWidth="1"/>
    <col min="6146" max="6146" width="11.7109375" style="343" bestFit="1" customWidth="1"/>
    <col min="6147" max="6147" width="11.7109375" style="343" customWidth="1"/>
    <col min="6148" max="6148" width="11.7109375" style="343" bestFit="1" customWidth="1"/>
    <col min="6149" max="6149" width="11.85546875" style="343" bestFit="1" customWidth="1"/>
    <col min="6150" max="6158" width="11.7109375" style="343" bestFit="1" customWidth="1"/>
    <col min="6159" max="6159" width="11.85546875" style="343" bestFit="1" customWidth="1"/>
    <col min="6160" max="6160" width="11.7109375" style="343" bestFit="1" customWidth="1"/>
    <col min="6161" max="6165" width="11.7109375" style="343" customWidth="1"/>
    <col min="6166" max="6166" width="11.7109375" style="343" bestFit="1" customWidth="1"/>
    <col min="6167" max="6167" width="14.85546875" style="343" customWidth="1"/>
    <col min="6168" max="6315" width="9.140625" style="343" customWidth="1"/>
    <col min="6316" max="6400" width="9.140625" style="343"/>
    <col min="6401" max="6401" width="85.5703125" style="343" customWidth="1"/>
    <col min="6402" max="6402" width="11.7109375" style="343" bestFit="1" customWidth="1"/>
    <col min="6403" max="6403" width="11.7109375" style="343" customWidth="1"/>
    <col min="6404" max="6404" width="11.7109375" style="343" bestFit="1" customWidth="1"/>
    <col min="6405" max="6405" width="11.85546875" style="343" bestFit="1" customWidth="1"/>
    <col min="6406" max="6414" width="11.7109375" style="343" bestFit="1" customWidth="1"/>
    <col min="6415" max="6415" width="11.85546875" style="343" bestFit="1" customWidth="1"/>
    <col min="6416" max="6416" width="11.7109375" style="343" bestFit="1" customWidth="1"/>
    <col min="6417" max="6421" width="11.7109375" style="343" customWidth="1"/>
    <col min="6422" max="6422" width="11.7109375" style="343" bestFit="1" customWidth="1"/>
    <col min="6423" max="6423" width="14.85546875" style="343" customWidth="1"/>
    <col min="6424" max="6571" width="9.140625" style="343" customWidth="1"/>
    <col min="6572" max="6656" width="9.140625" style="343"/>
    <col min="6657" max="6657" width="85.5703125" style="343" customWidth="1"/>
    <col min="6658" max="6658" width="11.7109375" style="343" bestFit="1" customWidth="1"/>
    <col min="6659" max="6659" width="11.7109375" style="343" customWidth="1"/>
    <col min="6660" max="6660" width="11.7109375" style="343" bestFit="1" customWidth="1"/>
    <col min="6661" max="6661" width="11.85546875" style="343" bestFit="1" customWidth="1"/>
    <col min="6662" max="6670" width="11.7109375" style="343" bestFit="1" customWidth="1"/>
    <col min="6671" max="6671" width="11.85546875" style="343" bestFit="1" customWidth="1"/>
    <col min="6672" max="6672" width="11.7109375" style="343" bestFit="1" customWidth="1"/>
    <col min="6673" max="6677" width="11.7109375" style="343" customWidth="1"/>
    <col min="6678" max="6678" width="11.7109375" style="343" bestFit="1" customWidth="1"/>
    <col min="6679" max="6679" width="14.85546875" style="343" customWidth="1"/>
    <col min="6680" max="6827" width="9.140625" style="343" customWidth="1"/>
    <col min="6828" max="6912" width="9.140625" style="343"/>
    <col min="6913" max="6913" width="85.5703125" style="343" customWidth="1"/>
    <col min="6914" max="6914" width="11.7109375" style="343" bestFit="1" customWidth="1"/>
    <col min="6915" max="6915" width="11.7109375" style="343" customWidth="1"/>
    <col min="6916" max="6916" width="11.7109375" style="343" bestFit="1" customWidth="1"/>
    <col min="6917" max="6917" width="11.85546875" style="343" bestFit="1" customWidth="1"/>
    <col min="6918" max="6926" width="11.7109375" style="343" bestFit="1" customWidth="1"/>
    <col min="6927" max="6927" width="11.85546875" style="343" bestFit="1" customWidth="1"/>
    <col min="6928" max="6928" width="11.7109375" style="343" bestFit="1" customWidth="1"/>
    <col min="6929" max="6933" width="11.7109375" style="343" customWidth="1"/>
    <col min="6934" max="6934" width="11.7109375" style="343" bestFit="1" customWidth="1"/>
    <col min="6935" max="6935" width="14.85546875" style="343" customWidth="1"/>
    <col min="6936" max="7083" width="9.140625" style="343" customWidth="1"/>
    <col min="7084" max="7168" width="9.140625" style="343"/>
    <col min="7169" max="7169" width="85.5703125" style="343" customWidth="1"/>
    <col min="7170" max="7170" width="11.7109375" style="343" bestFit="1" customWidth="1"/>
    <col min="7171" max="7171" width="11.7109375" style="343" customWidth="1"/>
    <col min="7172" max="7172" width="11.7109375" style="343" bestFit="1" customWidth="1"/>
    <col min="7173" max="7173" width="11.85546875" style="343" bestFit="1" customWidth="1"/>
    <col min="7174" max="7182" width="11.7109375" style="343" bestFit="1" customWidth="1"/>
    <col min="7183" max="7183" width="11.85546875" style="343" bestFit="1" customWidth="1"/>
    <col min="7184" max="7184" width="11.7109375" style="343" bestFit="1" customWidth="1"/>
    <col min="7185" max="7189" width="11.7109375" style="343" customWidth="1"/>
    <col min="7190" max="7190" width="11.7109375" style="343" bestFit="1" customWidth="1"/>
    <col min="7191" max="7191" width="14.85546875" style="343" customWidth="1"/>
    <col min="7192" max="7339" width="9.140625" style="343" customWidth="1"/>
    <col min="7340" max="7424" width="9.140625" style="343"/>
    <col min="7425" max="7425" width="85.5703125" style="343" customWidth="1"/>
    <col min="7426" max="7426" width="11.7109375" style="343" bestFit="1" customWidth="1"/>
    <col min="7427" max="7427" width="11.7109375" style="343" customWidth="1"/>
    <col min="7428" max="7428" width="11.7109375" style="343" bestFit="1" customWidth="1"/>
    <col min="7429" max="7429" width="11.85546875" style="343" bestFit="1" customWidth="1"/>
    <col min="7430" max="7438" width="11.7109375" style="343" bestFit="1" customWidth="1"/>
    <col min="7439" max="7439" width="11.85546875" style="343" bestFit="1" customWidth="1"/>
    <col min="7440" max="7440" width="11.7109375" style="343" bestFit="1" customWidth="1"/>
    <col min="7441" max="7445" width="11.7109375" style="343" customWidth="1"/>
    <col min="7446" max="7446" width="11.7109375" style="343" bestFit="1" customWidth="1"/>
    <col min="7447" max="7447" width="14.85546875" style="343" customWidth="1"/>
    <col min="7448" max="7595" width="9.140625" style="343" customWidth="1"/>
    <col min="7596" max="7680" width="9.140625" style="343"/>
    <col min="7681" max="7681" width="85.5703125" style="343" customWidth="1"/>
    <col min="7682" max="7682" width="11.7109375" style="343" bestFit="1" customWidth="1"/>
    <col min="7683" max="7683" width="11.7109375" style="343" customWidth="1"/>
    <col min="7684" max="7684" width="11.7109375" style="343" bestFit="1" customWidth="1"/>
    <col min="7685" max="7685" width="11.85546875" style="343" bestFit="1" customWidth="1"/>
    <col min="7686" max="7694" width="11.7109375" style="343" bestFit="1" customWidth="1"/>
    <col min="7695" max="7695" width="11.85546875" style="343" bestFit="1" customWidth="1"/>
    <col min="7696" max="7696" width="11.7109375" style="343" bestFit="1" customWidth="1"/>
    <col min="7697" max="7701" width="11.7109375" style="343" customWidth="1"/>
    <col min="7702" max="7702" width="11.7109375" style="343" bestFit="1" customWidth="1"/>
    <col min="7703" max="7703" width="14.85546875" style="343" customWidth="1"/>
    <col min="7704" max="7851" width="9.140625" style="343" customWidth="1"/>
    <col min="7852" max="7936" width="9.140625" style="343"/>
    <col min="7937" max="7937" width="85.5703125" style="343" customWidth="1"/>
    <col min="7938" max="7938" width="11.7109375" style="343" bestFit="1" customWidth="1"/>
    <col min="7939" max="7939" width="11.7109375" style="343" customWidth="1"/>
    <col min="7940" max="7940" width="11.7109375" style="343" bestFit="1" customWidth="1"/>
    <col min="7941" max="7941" width="11.85546875" style="343" bestFit="1" customWidth="1"/>
    <col min="7942" max="7950" width="11.7109375" style="343" bestFit="1" customWidth="1"/>
    <col min="7951" max="7951" width="11.85546875" style="343" bestFit="1" customWidth="1"/>
    <col min="7952" max="7952" width="11.7109375" style="343" bestFit="1" customWidth="1"/>
    <col min="7953" max="7957" width="11.7109375" style="343" customWidth="1"/>
    <col min="7958" max="7958" width="11.7109375" style="343" bestFit="1" customWidth="1"/>
    <col min="7959" max="7959" width="14.85546875" style="343" customWidth="1"/>
    <col min="7960" max="8107" width="9.140625" style="343" customWidth="1"/>
    <col min="8108" max="8192" width="9.140625" style="343"/>
    <col min="8193" max="8193" width="85.5703125" style="343" customWidth="1"/>
    <col min="8194" max="8194" width="11.7109375" style="343" bestFit="1" customWidth="1"/>
    <col min="8195" max="8195" width="11.7109375" style="343" customWidth="1"/>
    <col min="8196" max="8196" width="11.7109375" style="343" bestFit="1" customWidth="1"/>
    <col min="8197" max="8197" width="11.85546875" style="343" bestFit="1" customWidth="1"/>
    <col min="8198" max="8206" width="11.7109375" style="343" bestFit="1" customWidth="1"/>
    <col min="8207" max="8207" width="11.85546875" style="343" bestFit="1" customWidth="1"/>
    <col min="8208" max="8208" width="11.7109375" style="343" bestFit="1" customWidth="1"/>
    <col min="8209" max="8213" width="11.7109375" style="343" customWidth="1"/>
    <col min="8214" max="8214" width="11.7109375" style="343" bestFit="1" customWidth="1"/>
    <col min="8215" max="8215" width="14.85546875" style="343" customWidth="1"/>
    <col min="8216" max="8363" width="9.140625" style="343" customWidth="1"/>
    <col min="8364" max="8448" width="9.140625" style="343"/>
    <col min="8449" max="8449" width="85.5703125" style="343" customWidth="1"/>
    <col min="8450" max="8450" width="11.7109375" style="343" bestFit="1" customWidth="1"/>
    <col min="8451" max="8451" width="11.7109375" style="343" customWidth="1"/>
    <col min="8452" max="8452" width="11.7109375" style="343" bestFit="1" customWidth="1"/>
    <col min="8453" max="8453" width="11.85546875" style="343" bestFit="1" customWidth="1"/>
    <col min="8454" max="8462" width="11.7109375" style="343" bestFit="1" customWidth="1"/>
    <col min="8463" max="8463" width="11.85546875" style="343" bestFit="1" customWidth="1"/>
    <col min="8464" max="8464" width="11.7109375" style="343" bestFit="1" customWidth="1"/>
    <col min="8465" max="8469" width="11.7109375" style="343" customWidth="1"/>
    <col min="8470" max="8470" width="11.7109375" style="343" bestFit="1" customWidth="1"/>
    <col min="8471" max="8471" width="14.85546875" style="343" customWidth="1"/>
    <col min="8472" max="8619" width="9.140625" style="343" customWidth="1"/>
    <col min="8620" max="8704" width="9.140625" style="343"/>
    <col min="8705" max="8705" width="85.5703125" style="343" customWidth="1"/>
    <col min="8706" max="8706" width="11.7109375" style="343" bestFit="1" customWidth="1"/>
    <col min="8707" max="8707" width="11.7109375" style="343" customWidth="1"/>
    <col min="8708" max="8708" width="11.7109375" style="343" bestFit="1" customWidth="1"/>
    <col min="8709" max="8709" width="11.85546875" style="343" bestFit="1" customWidth="1"/>
    <col min="8710" max="8718" width="11.7109375" style="343" bestFit="1" customWidth="1"/>
    <col min="8719" max="8719" width="11.85546875" style="343" bestFit="1" customWidth="1"/>
    <col min="8720" max="8720" width="11.7109375" style="343" bestFit="1" customWidth="1"/>
    <col min="8721" max="8725" width="11.7109375" style="343" customWidth="1"/>
    <col min="8726" max="8726" width="11.7109375" style="343" bestFit="1" customWidth="1"/>
    <col min="8727" max="8727" width="14.85546875" style="343" customWidth="1"/>
    <col min="8728" max="8875" width="9.140625" style="343" customWidth="1"/>
    <col min="8876" max="8960" width="9.140625" style="343"/>
    <col min="8961" max="8961" width="85.5703125" style="343" customWidth="1"/>
    <col min="8962" max="8962" width="11.7109375" style="343" bestFit="1" customWidth="1"/>
    <col min="8963" max="8963" width="11.7109375" style="343" customWidth="1"/>
    <col min="8964" max="8964" width="11.7109375" style="343" bestFit="1" customWidth="1"/>
    <col min="8965" max="8965" width="11.85546875" style="343" bestFit="1" customWidth="1"/>
    <col min="8966" max="8974" width="11.7109375" style="343" bestFit="1" customWidth="1"/>
    <col min="8975" max="8975" width="11.85546875" style="343" bestFit="1" customWidth="1"/>
    <col min="8976" max="8976" width="11.7109375" style="343" bestFit="1" customWidth="1"/>
    <col min="8977" max="8981" width="11.7109375" style="343" customWidth="1"/>
    <col min="8982" max="8982" width="11.7109375" style="343" bestFit="1" customWidth="1"/>
    <col min="8983" max="8983" width="14.85546875" style="343" customWidth="1"/>
    <col min="8984" max="9131" width="9.140625" style="343" customWidth="1"/>
    <col min="9132" max="9216" width="9.140625" style="343"/>
    <col min="9217" max="9217" width="85.5703125" style="343" customWidth="1"/>
    <col min="9218" max="9218" width="11.7109375" style="343" bestFit="1" customWidth="1"/>
    <col min="9219" max="9219" width="11.7109375" style="343" customWidth="1"/>
    <col min="9220" max="9220" width="11.7109375" style="343" bestFit="1" customWidth="1"/>
    <col min="9221" max="9221" width="11.85546875" style="343" bestFit="1" customWidth="1"/>
    <col min="9222" max="9230" width="11.7109375" style="343" bestFit="1" customWidth="1"/>
    <col min="9231" max="9231" width="11.85546875" style="343" bestFit="1" customWidth="1"/>
    <col min="9232" max="9232" width="11.7109375" style="343" bestFit="1" customWidth="1"/>
    <col min="9233" max="9237" width="11.7109375" style="343" customWidth="1"/>
    <col min="9238" max="9238" width="11.7109375" style="343" bestFit="1" customWidth="1"/>
    <col min="9239" max="9239" width="14.85546875" style="343" customWidth="1"/>
    <col min="9240" max="9387" width="9.140625" style="343" customWidth="1"/>
    <col min="9388" max="9472" width="9.140625" style="343"/>
    <col min="9473" max="9473" width="85.5703125" style="343" customWidth="1"/>
    <col min="9474" max="9474" width="11.7109375" style="343" bestFit="1" customWidth="1"/>
    <col min="9475" max="9475" width="11.7109375" style="343" customWidth="1"/>
    <col min="9476" max="9476" width="11.7109375" style="343" bestFit="1" customWidth="1"/>
    <col min="9477" max="9477" width="11.85546875" style="343" bestFit="1" customWidth="1"/>
    <col min="9478" max="9486" width="11.7109375" style="343" bestFit="1" customWidth="1"/>
    <col min="9487" max="9487" width="11.85546875" style="343" bestFit="1" customWidth="1"/>
    <col min="9488" max="9488" width="11.7109375" style="343" bestFit="1" customWidth="1"/>
    <col min="9489" max="9493" width="11.7109375" style="343" customWidth="1"/>
    <col min="9494" max="9494" width="11.7109375" style="343" bestFit="1" customWidth="1"/>
    <col min="9495" max="9495" width="14.85546875" style="343" customWidth="1"/>
    <col min="9496" max="9643" width="9.140625" style="343" customWidth="1"/>
    <col min="9644" max="9728" width="9.140625" style="343"/>
    <col min="9729" max="9729" width="85.5703125" style="343" customWidth="1"/>
    <col min="9730" max="9730" width="11.7109375" style="343" bestFit="1" customWidth="1"/>
    <col min="9731" max="9731" width="11.7109375" style="343" customWidth="1"/>
    <col min="9732" max="9732" width="11.7109375" style="343" bestFit="1" customWidth="1"/>
    <col min="9733" max="9733" width="11.85546875" style="343" bestFit="1" customWidth="1"/>
    <col min="9734" max="9742" width="11.7109375" style="343" bestFit="1" customWidth="1"/>
    <col min="9743" max="9743" width="11.85546875" style="343" bestFit="1" customWidth="1"/>
    <col min="9744" max="9744" width="11.7109375" style="343" bestFit="1" customWidth="1"/>
    <col min="9745" max="9749" width="11.7109375" style="343" customWidth="1"/>
    <col min="9750" max="9750" width="11.7109375" style="343" bestFit="1" customWidth="1"/>
    <col min="9751" max="9751" width="14.85546875" style="343" customWidth="1"/>
    <col min="9752" max="9899" width="9.140625" style="343" customWidth="1"/>
    <col min="9900" max="9984" width="9.140625" style="343"/>
    <col min="9985" max="9985" width="85.5703125" style="343" customWidth="1"/>
    <col min="9986" max="9986" width="11.7109375" style="343" bestFit="1" customWidth="1"/>
    <col min="9987" max="9987" width="11.7109375" style="343" customWidth="1"/>
    <col min="9988" max="9988" width="11.7109375" style="343" bestFit="1" customWidth="1"/>
    <col min="9989" max="9989" width="11.85546875" style="343" bestFit="1" customWidth="1"/>
    <col min="9990" max="9998" width="11.7109375" style="343" bestFit="1" customWidth="1"/>
    <col min="9999" max="9999" width="11.85546875" style="343" bestFit="1" customWidth="1"/>
    <col min="10000" max="10000" width="11.7109375" style="343" bestFit="1" customWidth="1"/>
    <col min="10001" max="10005" width="11.7109375" style="343" customWidth="1"/>
    <col min="10006" max="10006" width="11.7109375" style="343" bestFit="1" customWidth="1"/>
    <col min="10007" max="10007" width="14.85546875" style="343" customWidth="1"/>
    <col min="10008" max="10155" width="9.140625" style="343" customWidth="1"/>
    <col min="10156" max="10240" width="9.140625" style="343"/>
    <col min="10241" max="10241" width="85.5703125" style="343" customWidth="1"/>
    <col min="10242" max="10242" width="11.7109375" style="343" bestFit="1" customWidth="1"/>
    <col min="10243" max="10243" width="11.7109375" style="343" customWidth="1"/>
    <col min="10244" max="10244" width="11.7109375" style="343" bestFit="1" customWidth="1"/>
    <col min="10245" max="10245" width="11.85546875" style="343" bestFit="1" customWidth="1"/>
    <col min="10246" max="10254" width="11.7109375" style="343" bestFit="1" customWidth="1"/>
    <col min="10255" max="10255" width="11.85546875" style="343" bestFit="1" customWidth="1"/>
    <col min="10256" max="10256" width="11.7109375" style="343" bestFit="1" customWidth="1"/>
    <col min="10257" max="10261" width="11.7109375" style="343" customWidth="1"/>
    <col min="10262" max="10262" width="11.7109375" style="343" bestFit="1" customWidth="1"/>
    <col min="10263" max="10263" width="14.85546875" style="343" customWidth="1"/>
    <col min="10264" max="10411" width="9.140625" style="343" customWidth="1"/>
    <col min="10412" max="10496" width="9.140625" style="343"/>
    <col min="10497" max="10497" width="85.5703125" style="343" customWidth="1"/>
    <col min="10498" max="10498" width="11.7109375" style="343" bestFit="1" customWidth="1"/>
    <col min="10499" max="10499" width="11.7109375" style="343" customWidth="1"/>
    <col min="10500" max="10500" width="11.7109375" style="343" bestFit="1" customWidth="1"/>
    <col min="10501" max="10501" width="11.85546875" style="343" bestFit="1" customWidth="1"/>
    <col min="10502" max="10510" width="11.7109375" style="343" bestFit="1" customWidth="1"/>
    <col min="10511" max="10511" width="11.85546875" style="343" bestFit="1" customWidth="1"/>
    <col min="10512" max="10512" width="11.7109375" style="343" bestFit="1" customWidth="1"/>
    <col min="10513" max="10517" width="11.7109375" style="343" customWidth="1"/>
    <col min="10518" max="10518" width="11.7109375" style="343" bestFit="1" customWidth="1"/>
    <col min="10519" max="10519" width="14.85546875" style="343" customWidth="1"/>
    <col min="10520" max="10667" width="9.140625" style="343" customWidth="1"/>
    <col min="10668" max="10752" width="9.140625" style="343"/>
    <col min="10753" max="10753" width="85.5703125" style="343" customWidth="1"/>
    <col min="10754" max="10754" width="11.7109375" style="343" bestFit="1" customWidth="1"/>
    <col min="10755" max="10755" width="11.7109375" style="343" customWidth="1"/>
    <col min="10756" max="10756" width="11.7109375" style="343" bestFit="1" customWidth="1"/>
    <col min="10757" max="10757" width="11.85546875" style="343" bestFit="1" customWidth="1"/>
    <col min="10758" max="10766" width="11.7109375" style="343" bestFit="1" customWidth="1"/>
    <col min="10767" max="10767" width="11.85546875" style="343" bestFit="1" customWidth="1"/>
    <col min="10768" max="10768" width="11.7109375" style="343" bestFit="1" customWidth="1"/>
    <col min="10769" max="10773" width="11.7109375" style="343" customWidth="1"/>
    <col min="10774" max="10774" width="11.7109375" style="343" bestFit="1" customWidth="1"/>
    <col min="10775" max="10775" width="14.85546875" style="343" customWidth="1"/>
    <col min="10776" max="10923" width="9.140625" style="343" customWidth="1"/>
    <col min="10924" max="11008" width="9.140625" style="343"/>
    <col min="11009" max="11009" width="85.5703125" style="343" customWidth="1"/>
    <col min="11010" max="11010" width="11.7109375" style="343" bestFit="1" customWidth="1"/>
    <col min="11011" max="11011" width="11.7109375" style="343" customWidth="1"/>
    <col min="11012" max="11012" width="11.7109375" style="343" bestFit="1" customWidth="1"/>
    <col min="11013" max="11013" width="11.85546875" style="343" bestFit="1" customWidth="1"/>
    <col min="11014" max="11022" width="11.7109375" style="343" bestFit="1" customWidth="1"/>
    <col min="11023" max="11023" width="11.85546875" style="343" bestFit="1" customWidth="1"/>
    <col min="11024" max="11024" width="11.7109375" style="343" bestFit="1" customWidth="1"/>
    <col min="11025" max="11029" width="11.7109375" style="343" customWidth="1"/>
    <col min="11030" max="11030" width="11.7109375" style="343" bestFit="1" customWidth="1"/>
    <col min="11031" max="11031" width="14.85546875" style="343" customWidth="1"/>
    <col min="11032" max="11179" width="9.140625" style="343" customWidth="1"/>
    <col min="11180" max="11264" width="9.140625" style="343"/>
    <col min="11265" max="11265" width="85.5703125" style="343" customWidth="1"/>
    <col min="11266" max="11266" width="11.7109375" style="343" bestFit="1" customWidth="1"/>
    <col min="11267" max="11267" width="11.7109375" style="343" customWidth="1"/>
    <col min="11268" max="11268" width="11.7109375" style="343" bestFit="1" customWidth="1"/>
    <col min="11269" max="11269" width="11.85546875" style="343" bestFit="1" customWidth="1"/>
    <col min="11270" max="11278" width="11.7109375" style="343" bestFit="1" customWidth="1"/>
    <col min="11279" max="11279" width="11.85546875" style="343" bestFit="1" customWidth="1"/>
    <col min="11280" max="11280" width="11.7109375" style="343" bestFit="1" customWidth="1"/>
    <col min="11281" max="11285" width="11.7109375" style="343" customWidth="1"/>
    <col min="11286" max="11286" width="11.7109375" style="343" bestFit="1" customWidth="1"/>
    <col min="11287" max="11287" width="14.85546875" style="343" customWidth="1"/>
    <col min="11288" max="11435" width="9.140625" style="343" customWidth="1"/>
    <col min="11436" max="11520" width="9.140625" style="343"/>
    <col min="11521" max="11521" width="85.5703125" style="343" customWidth="1"/>
    <col min="11522" max="11522" width="11.7109375" style="343" bestFit="1" customWidth="1"/>
    <col min="11523" max="11523" width="11.7109375" style="343" customWidth="1"/>
    <col min="11524" max="11524" width="11.7109375" style="343" bestFit="1" customWidth="1"/>
    <col min="11525" max="11525" width="11.85546875" style="343" bestFit="1" customWidth="1"/>
    <col min="11526" max="11534" width="11.7109375" style="343" bestFit="1" customWidth="1"/>
    <col min="11535" max="11535" width="11.85546875" style="343" bestFit="1" customWidth="1"/>
    <col min="11536" max="11536" width="11.7109375" style="343" bestFit="1" customWidth="1"/>
    <col min="11537" max="11541" width="11.7109375" style="343" customWidth="1"/>
    <col min="11542" max="11542" width="11.7109375" style="343" bestFit="1" customWidth="1"/>
    <col min="11543" max="11543" width="14.85546875" style="343" customWidth="1"/>
    <col min="11544" max="11691" width="9.140625" style="343" customWidth="1"/>
    <col min="11692" max="11776" width="9.140625" style="343"/>
    <col min="11777" max="11777" width="85.5703125" style="343" customWidth="1"/>
    <col min="11778" max="11778" width="11.7109375" style="343" bestFit="1" customWidth="1"/>
    <col min="11779" max="11779" width="11.7109375" style="343" customWidth="1"/>
    <col min="11780" max="11780" width="11.7109375" style="343" bestFit="1" customWidth="1"/>
    <col min="11781" max="11781" width="11.85546875" style="343" bestFit="1" customWidth="1"/>
    <col min="11782" max="11790" width="11.7109375" style="343" bestFit="1" customWidth="1"/>
    <col min="11791" max="11791" width="11.85546875" style="343" bestFit="1" customWidth="1"/>
    <col min="11792" max="11792" width="11.7109375" style="343" bestFit="1" customWidth="1"/>
    <col min="11793" max="11797" width="11.7109375" style="343" customWidth="1"/>
    <col min="11798" max="11798" width="11.7109375" style="343" bestFit="1" customWidth="1"/>
    <col min="11799" max="11799" width="14.85546875" style="343" customWidth="1"/>
    <col min="11800" max="11947" width="9.140625" style="343" customWidth="1"/>
    <col min="11948" max="12032" width="9.140625" style="343"/>
    <col min="12033" max="12033" width="85.5703125" style="343" customWidth="1"/>
    <col min="12034" max="12034" width="11.7109375" style="343" bestFit="1" customWidth="1"/>
    <col min="12035" max="12035" width="11.7109375" style="343" customWidth="1"/>
    <col min="12036" max="12036" width="11.7109375" style="343" bestFit="1" customWidth="1"/>
    <col min="12037" max="12037" width="11.85546875" style="343" bestFit="1" customWidth="1"/>
    <col min="12038" max="12046" width="11.7109375" style="343" bestFit="1" customWidth="1"/>
    <col min="12047" max="12047" width="11.85546875" style="343" bestFit="1" customWidth="1"/>
    <col min="12048" max="12048" width="11.7109375" style="343" bestFit="1" customWidth="1"/>
    <col min="12049" max="12053" width="11.7109375" style="343" customWidth="1"/>
    <col min="12054" max="12054" width="11.7109375" style="343" bestFit="1" customWidth="1"/>
    <col min="12055" max="12055" width="14.85546875" style="343" customWidth="1"/>
    <col min="12056" max="12203" width="9.140625" style="343" customWidth="1"/>
    <col min="12204" max="12288" width="9.140625" style="343"/>
    <col min="12289" max="12289" width="85.5703125" style="343" customWidth="1"/>
    <col min="12290" max="12290" width="11.7109375" style="343" bestFit="1" customWidth="1"/>
    <col min="12291" max="12291" width="11.7109375" style="343" customWidth="1"/>
    <col min="12292" max="12292" width="11.7109375" style="343" bestFit="1" customWidth="1"/>
    <col min="12293" max="12293" width="11.85546875" style="343" bestFit="1" customWidth="1"/>
    <col min="12294" max="12302" width="11.7109375" style="343" bestFit="1" customWidth="1"/>
    <col min="12303" max="12303" width="11.85546875" style="343" bestFit="1" customWidth="1"/>
    <col min="12304" max="12304" width="11.7109375" style="343" bestFit="1" customWidth="1"/>
    <col min="12305" max="12309" width="11.7109375" style="343" customWidth="1"/>
    <col min="12310" max="12310" width="11.7109375" style="343" bestFit="1" customWidth="1"/>
    <col min="12311" max="12311" width="14.85546875" style="343" customWidth="1"/>
    <col min="12312" max="12459" width="9.140625" style="343" customWidth="1"/>
    <col min="12460" max="12544" width="9.140625" style="343"/>
    <col min="12545" max="12545" width="85.5703125" style="343" customWidth="1"/>
    <col min="12546" max="12546" width="11.7109375" style="343" bestFit="1" customWidth="1"/>
    <col min="12547" max="12547" width="11.7109375" style="343" customWidth="1"/>
    <col min="12548" max="12548" width="11.7109375" style="343" bestFit="1" customWidth="1"/>
    <col min="12549" max="12549" width="11.85546875" style="343" bestFit="1" customWidth="1"/>
    <col min="12550" max="12558" width="11.7109375" style="343" bestFit="1" customWidth="1"/>
    <col min="12559" max="12559" width="11.85546875" style="343" bestFit="1" customWidth="1"/>
    <col min="12560" max="12560" width="11.7109375" style="343" bestFit="1" customWidth="1"/>
    <col min="12561" max="12565" width="11.7109375" style="343" customWidth="1"/>
    <col min="12566" max="12566" width="11.7109375" style="343" bestFit="1" customWidth="1"/>
    <col min="12567" max="12567" width="14.85546875" style="343" customWidth="1"/>
    <col min="12568" max="12715" width="9.140625" style="343" customWidth="1"/>
    <col min="12716" max="12800" width="9.140625" style="343"/>
    <col min="12801" max="12801" width="85.5703125" style="343" customWidth="1"/>
    <col min="12802" max="12802" width="11.7109375" style="343" bestFit="1" customWidth="1"/>
    <col min="12803" max="12803" width="11.7109375" style="343" customWidth="1"/>
    <col min="12804" max="12804" width="11.7109375" style="343" bestFit="1" customWidth="1"/>
    <col min="12805" max="12805" width="11.85546875" style="343" bestFit="1" customWidth="1"/>
    <col min="12806" max="12814" width="11.7109375" style="343" bestFit="1" customWidth="1"/>
    <col min="12815" max="12815" width="11.85546875" style="343" bestFit="1" customWidth="1"/>
    <col min="12816" max="12816" width="11.7109375" style="343" bestFit="1" customWidth="1"/>
    <col min="12817" max="12821" width="11.7109375" style="343" customWidth="1"/>
    <col min="12822" max="12822" width="11.7109375" style="343" bestFit="1" customWidth="1"/>
    <col min="12823" max="12823" width="14.85546875" style="343" customWidth="1"/>
    <col min="12824" max="12971" width="9.140625" style="343" customWidth="1"/>
    <col min="12972" max="13056" width="9.140625" style="343"/>
    <col min="13057" max="13057" width="85.5703125" style="343" customWidth="1"/>
    <col min="13058" max="13058" width="11.7109375" style="343" bestFit="1" customWidth="1"/>
    <col min="13059" max="13059" width="11.7109375" style="343" customWidth="1"/>
    <col min="13060" max="13060" width="11.7109375" style="343" bestFit="1" customWidth="1"/>
    <col min="13061" max="13061" width="11.85546875" style="343" bestFit="1" customWidth="1"/>
    <col min="13062" max="13070" width="11.7109375" style="343" bestFit="1" customWidth="1"/>
    <col min="13071" max="13071" width="11.85546875" style="343" bestFit="1" customWidth="1"/>
    <col min="13072" max="13072" width="11.7109375" style="343" bestFit="1" customWidth="1"/>
    <col min="13073" max="13077" width="11.7109375" style="343" customWidth="1"/>
    <col min="13078" max="13078" width="11.7109375" style="343" bestFit="1" customWidth="1"/>
    <col min="13079" max="13079" width="14.85546875" style="343" customWidth="1"/>
    <col min="13080" max="13227" width="9.140625" style="343" customWidth="1"/>
    <col min="13228" max="13312" width="9.140625" style="343"/>
    <col min="13313" max="13313" width="85.5703125" style="343" customWidth="1"/>
    <col min="13314" max="13314" width="11.7109375" style="343" bestFit="1" customWidth="1"/>
    <col min="13315" max="13315" width="11.7109375" style="343" customWidth="1"/>
    <col min="13316" max="13316" width="11.7109375" style="343" bestFit="1" customWidth="1"/>
    <col min="13317" max="13317" width="11.85546875" style="343" bestFit="1" customWidth="1"/>
    <col min="13318" max="13326" width="11.7109375" style="343" bestFit="1" customWidth="1"/>
    <col min="13327" max="13327" width="11.85546875" style="343" bestFit="1" customWidth="1"/>
    <col min="13328" max="13328" width="11.7109375" style="343" bestFit="1" customWidth="1"/>
    <col min="13329" max="13333" width="11.7109375" style="343" customWidth="1"/>
    <col min="13334" max="13334" width="11.7109375" style="343" bestFit="1" customWidth="1"/>
    <col min="13335" max="13335" width="14.85546875" style="343" customWidth="1"/>
    <col min="13336" max="13483" width="9.140625" style="343" customWidth="1"/>
    <col min="13484" max="13568" width="9.140625" style="343"/>
    <col min="13569" max="13569" width="85.5703125" style="343" customWidth="1"/>
    <col min="13570" max="13570" width="11.7109375" style="343" bestFit="1" customWidth="1"/>
    <col min="13571" max="13571" width="11.7109375" style="343" customWidth="1"/>
    <col min="13572" max="13572" width="11.7109375" style="343" bestFit="1" customWidth="1"/>
    <col min="13573" max="13573" width="11.85546875" style="343" bestFit="1" customWidth="1"/>
    <col min="13574" max="13582" width="11.7109375" style="343" bestFit="1" customWidth="1"/>
    <col min="13583" max="13583" width="11.85546875" style="343" bestFit="1" customWidth="1"/>
    <col min="13584" max="13584" width="11.7109375" style="343" bestFit="1" customWidth="1"/>
    <col min="13585" max="13589" width="11.7109375" style="343" customWidth="1"/>
    <col min="13590" max="13590" width="11.7109375" style="343" bestFit="1" customWidth="1"/>
    <col min="13591" max="13591" width="14.85546875" style="343" customWidth="1"/>
    <col min="13592" max="13739" width="9.140625" style="343" customWidth="1"/>
    <col min="13740" max="13824" width="9.140625" style="343"/>
    <col min="13825" max="13825" width="85.5703125" style="343" customWidth="1"/>
    <col min="13826" max="13826" width="11.7109375" style="343" bestFit="1" customWidth="1"/>
    <col min="13827" max="13827" width="11.7109375" style="343" customWidth="1"/>
    <col min="13828" max="13828" width="11.7109375" style="343" bestFit="1" customWidth="1"/>
    <col min="13829" max="13829" width="11.85546875" style="343" bestFit="1" customWidth="1"/>
    <col min="13830" max="13838" width="11.7109375" style="343" bestFit="1" customWidth="1"/>
    <col min="13839" max="13839" width="11.85546875" style="343" bestFit="1" customWidth="1"/>
    <col min="13840" max="13840" width="11.7109375" style="343" bestFit="1" customWidth="1"/>
    <col min="13841" max="13845" width="11.7109375" style="343" customWidth="1"/>
    <col min="13846" max="13846" width="11.7109375" style="343" bestFit="1" customWidth="1"/>
    <col min="13847" max="13847" width="14.85546875" style="343" customWidth="1"/>
    <col min="13848" max="13995" width="9.140625" style="343" customWidth="1"/>
    <col min="13996" max="14080" width="9.140625" style="343"/>
    <col min="14081" max="14081" width="85.5703125" style="343" customWidth="1"/>
    <col min="14082" max="14082" width="11.7109375" style="343" bestFit="1" customWidth="1"/>
    <col min="14083" max="14083" width="11.7109375" style="343" customWidth="1"/>
    <col min="14084" max="14084" width="11.7109375" style="343" bestFit="1" customWidth="1"/>
    <col min="14085" max="14085" width="11.85546875" style="343" bestFit="1" customWidth="1"/>
    <col min="14086" max="14094" width="11.7109375" style="343" bestFit="1" customWidth="1"/>
    <col min="14095" max="14095" width="11.85546875" style="343" bestFit="1" customWidth="1"/>
    <col min="14096" max="14096" width="11.7109375" style="343" bestFit="1" customWidth="1"/>
    <col min="14097" max="14101" width="11.7109375" style="343" customWidth="1"/>
    <col min="14102" max="14102" width="11.7109375" style="343" bestFit="1" customWidth="1"/>
    <col min="14103" max="14103" width="14.85546875" style="343" customWidth="1"/>
    <col min="14104" max="14251" width="9.140625" style="343" customWidth="1"/>
    <col min="14252" max="14336" width="9.140625" style="343"/>
    <col min="14337" max="14337" width="85.5703125" style="343" customWidth="1"/>
    <col min="14338" max="14338" width="11.7109375" style="343" bestFit="1" customWidth="1"/>
    <col min="14339" max="14339" width="11.7109375" style="343" customWidth="1"/>
    <col min="14340" max="14340" width="11.7109375" style="343" bestFit="1" customWidth="1"/>
    <col min="14341" max="14341" width="11.85546875" style="343" bestFit="1" customWidth="1"/>
    <col min="14342" max="14350" width="11.7109375" style="343" bestFit="1" customWidth="1"/>
    <col min="14351" max="14351" width="11.85546875" style="343" bestFit="1" customWidth="1"/>
    <col min="14352" max="14352" width="11.7109375" style="343" bestFit="1" customWidth="1"/>
    <col min="14353" max="14357" width="11.7109375" style="343" customWidth="1"/>
    <col min="14358" max="14358" width="11.7109375" style="343" bestFit="1" customWidth="1"/>
    <col min="14359" max="14359" width="14.85546875" style="343" customWidth="1"/>
    <col min="14360" max="14507" width="9.140625" style="343" customWidth="1"/>
    <col min="14508" max="14592" width="9.140625" style="343"/>
    <col min="14593" max="14593" width="85.5703125" style="343" customWidth="1"/>
    <col min="14594" max="14594" width="11.7109375" style="343" bestFit="1" customWidth="1"/>
    <col min="14595" max="14595" width="11.7109375" style="343" customWidth="1"/>
    <col min="14596" max="14596" width="11.7109375" style="343" bestFit="1" customWidth="1"/>
    <col min="14597" max="14597" width="11.85546875" style="343" bestFit="1" customWidth="1"/>
    <col min="14598" max="14606" width="11.7109375" style="343" bestFit="1" customWidth="1"/>
    <col min="14607" max="14607" width="11.85546875" style="343" bestFit="1" customWidth="1"/>
    <col min="14608" max="14608" width="11.7109375" style="343" bestFit="1" customWidth="1"/>
    <col min="14609" max="14613" width="11.7109375" style="343" customWidth="1"/>
    <col min="14614" max="14614" width="11.7109375" style="343" bestFit="1" customWidth="1"/>
    <col min="14615" max="14615" width="14.85546875" style="343" customWidth="1"/>
    <col min="14616" max="14763" width="9.140625" style="343" customWidth="1"/>
    <col min="14764" max="14848" width="9.140625" style="343"/>
    <col min="14849" max="14849" width="85.5703125" style="343" customWidth="1"/>
    <col min="14850" max="14850" width="11.7109375" style="343" bestFit="1" customWidth="1"/>
    <col min="14851" max="14851" width="11.7109375" style="343" customWidth="1"/>
    <col min="14852" max="14852" width="11.7109375" style="343" bestFit="1" customWidth="1"/>
    <col min="14853" max="14853" width="11.85546875" style="343" bestFit="1" customWidth="1"/>
    <col min="14854" max="14862" width="11.7109375" style="343" bestFit="1" customWidth="1"/>
    <col min="14863" max="14863" width="11.85546875" style="343" bestFit="1" customWidth="1"/>
    <col min="14864" max="14864" width="11.7109375" style="343" bestFit="1" customWidth="1"/>
    <col min="14865" max="14869" width="11.7109375" style="343" customWidth="1"/>
    <col min="14870" max="14870" width="11.7109375" style="343" bestFit="1" customWidth="1"/>
    <col min="14871" max="14871" width="14.85546875" style="343" customWidth="1"/>
    <col min="14872" max="15019" width="9.140625" style="343" customWidth="1"/>
    <col min="15020" max="15104" width="9.140625" style="343"/>
    <col min="15105" max="15105" width="85.5703125" style="343" customWidth="1"/>
    <col min="15106" max="15106" width="11.7109375" style="343" bestFit="1" customWidth="1"/>
    <col min="15107" max="15107" width="11.7109375" style="343" customWidth="1"/>
    <col min="15108" max="15108" width="11.7109375" style="343" bestFit="1" customWidth="1"/>
    <col min="15109" max="15109" width="11.85546875" style="343" bestFit="1" customWidth="1"/>
    <col min="15110" max="15118" width="11.7109375" style="343" bestFit="1" customWidth="1"/>
    <col min="15119" max="15119" width="11.85546875" style="343" bestFit="1" customWidth="1"/>
    <col min="15120" max="15120" width="11.7109375" style="343" bestFit="1" customWidth="1"/>
    <col min="15121" max="15125" width="11.7109375" style="343" customWidth="1"/>
    <col min="15126" max="15126" width="11.7109375" style="343" bestFit="1" customWidth="1"/>
    <col min="15127" max="15127" width="14.85546875" style="343" customWidth="1"/>
    <col min="15128" max="15275" width="9.140625" style="343" customWidth="1"/>
    <col min="15276" max="15360" width="9.140625" style="343"/>
    <col min="15361" max="15361" width="85.5703125" style="343" customWidth="1"/>
    <col min="15362" max="15362" width="11.7109375" style="343" bestFit="1" customWidth="1"/>
    <col min="15363" max="15363" width="11.7109375" style="343" customWidth="1"/>
    <col min="15364" max="15364" width="11.7109375" style="343" bestFit="1" customWidth="1"/>
    <col min="15365" max="15365" width="11.85546875" style="343" bestFit="1" customWidth="1"/>
    <col min="15366" max="15374" width="11.7109375" style="343" bestFit="1" customWidth="1"/>
    <col min="15375" max="15375" width="11.85546875" style="343" bestFit="1" customWidth="1"/>
    <col min="15376" max="15376" width="11.7109375" style="343" bestFit="1" customWidth="1"/>
    <col min="15377" max="15381" width="11.7109375" style="343" customWidth="1"/>
    <col min="15382" max="15382" width="11.7109375" style="343" bestFit="1" customWidth="1"/>
    <col min="15383" max="15383" width="14.85546875" style="343" customWidth="1"/>
    <col min="15384" max="15531" width="9.140625" style="343" customWidth="1"/>
    <col min="15532" max="15616" width="9.140625" style="343"/>
    <col min="15617" max="15617" width="85.5703125" style="343" customWidth="1"/>
    <col min="15618" max="15618" width="11.7109375" style="343" bestFit="1" customWidth="1"/>
    <col min="15619" max="15619" width="11.7109375" style="343" customWidth="1"/>
    <col min="15620" max="15620" width="11.7109375" style="343" bestFit="1" customWidth="1"/>
    <col min="15621" max="15621" width="11.85546875" style="343" bestFit="1" customWidth="1"/>
    <col min="15622" max="15630" width="11.7109375" style="343" bestFit="1" customWidth="1"/>
    <col min="15631" max="15631" width="11.85546875" style="343" bestFit="1" customWidth="1"/>
    <col min="15632" max="15632" width="11.7109375" style="343" bestFit="1" customWidth="1"/>
    <col min="15633" max="15637" width="11.7109375" style="343" customWidth="1"/>
    <col min="15638" max="15638" width="11.7109375" style="343" bestFit="1" customWidth="1"/>
    <col min="15639" max="15639" width="14.85546875" style="343" customWidth="1"/>
    <col min="15640" max="15787" width="9.140625" style="343" customWidth="1"/>
    <col min="15788" max="15872" width="9.140625" style="343"/>
    <col min="15873" max="15873" width="85.5703125" style="343" customWidth="1"/>
    <col min="15874" max="15874" width="11.7109375" style="343" bestFit="1" customWidth="1"/>
    <col min="15875" max="15875" width="11.7109375" style="343" customWidth="1"/>
    <col min="15876" max="15876" width="11.7109375" style="343" bestFit="1" customWidth="1"/>
    <col min="15877" max="15877" width="11.85546875" style="343" bestFit="1" customWidth="1"/>
    <col min="15878" max="15886" width="11.7109375" style="343" bestFit="1" customWidth="1"/>
    <col min="15887" max="15887" width="11.85546875" style="343" bestFit="1" customWidth="1"/>
    <col min="15888" max="15888" width="11.7109375" style="343" bestFit="1" customWidth="1"/>
    <col min="15889" max="15893" width="11.7109375" style="343" customWidth="1"/>
    <col min="15894" max="15894" width="11.7109375" style="343" bestFit="1" customWidth="1"/>
    <col min="15895" max="15895" width="14.85546875" style="343" customWidth="1"/>
    <col min="15896" max="16043" width="9.140625" style="343" customWidth="1"/>
    <col min="16044" max="16128" width="9.140625" style="343"/>
    <col min="16129" max="16129" width="85.5703125" style="343" customWidth="1"/>
    <col min="16130" max="16130" width="11.7109375" style="343" bestFit="1" customWidth="1"/>
    <col min="16131" max="16131" width="11.7109375" style="343" customWidth="1"/>
    <col min="16132" max="16132" width="11.7109375" style="343" bestFit="1" customWidth="1"/>
    <col min="16133" max="16133" width="11.85546875" style="343" bestFit="1" customWidth="1"/>
    <col min="16134" max="16142" width="11.7109375" style="343" bestFit="1" customWidth="1"/>
    <col min="16143" max="16143" width="11.85546875" style="343" bestFit="1" customWidth="1"/>
    <col min="16144" max="16144" width="11.7109375" style="343" bestFit="1" customWidth="1"/>
    <col min="16145" max="16149" width="11.7109375" style="343" customWidth="1"/>
    <col min="16150" max="16150" width="11.7109375" style="343" bestFit="1" customWidth="1"/>
    <col min="16151" max="16151" width="14.85546875" style="343" customWidth="1"/>
    <col min="16152" max="16299" width="9.140625" style="343" customWidth="1"/>
    <col min="16300" max="16384" width="9.140625" style="343"/>
  </cols>
  <sheetData>
    <row r="1" spans="1:24" ht="30" customHeight="1">
      <c r="A1" s="874" t="s">
        <v>353</v>
      </c>
      <c r="B1" s="874"/>
      <c r="C1" s="874"/>
      <c r="D1" s="874"/>
      <c r="E1" s="874"/>
      <c r="F1" s="874"/>
      <c r="G1" s="874"/>
      <c r="H1" s="874"/>
      <c r="I1" s="874"/>
      <c r="J1" s="874"/>
      <c r="K1" s="874"/>
      <c r="L1" s="874"/>
      <c r="M1" s="874"/>
      <c r="N1" s="874"/>
      <c r="O1" s="874"/>
      <c r="P1" s="874"/>
      <c r="Q1" s="874"/>
      <c r="R1" s="874"/>
      <c r="S1" s="874"/>
      <c r="T1" s="874"/>
      <c r="U1" s="874"/>
      <c r="V1" s="874"/>
      <c r="W1" s="874"/>
      <c r="X1" s="855" t="s">
        <v>1449</v>
      </c>
    </row>
    <row r="2" spans="1:24" ht="15" customHeight="1">
      <c r="A2" s="875" t="s">
        <v>778</v>
      </c>
      <c r="B2" s="875"/>
      <c r="C2" s="875"/>
      <c r="D2" s="875"/>
      <c r="E2" s="875"/>
      <c r="F2" s="875"/>
      <c r="G2" s="875"/>
      <c r="H2" s="875"/>
      <c r="I2" s="875"/>
      <c r="J2" s="875"/>
      <c r="K2" s="875"/>
      <c r="L2" s="875"/>
      <c r="M2" s="875"/>
      <c r="N2" s="875"/>
      <c r="O2" s="875"/>
      <c r="P2" s="875"/>
      <c r="Q2" s="875"/>
      <c r="R2" s="875"/>
      <c r="S2" s="875"/>
      <c r="T2" s="875"/>
      <c r="U2" s="875"/>
      <c r="V2" s="875"/>
      <c r="W2" s="875"/>
    </row>
    <row r="3" spans="1:24" ht="15" customHeight="1">
      <c r="A3" s="875" t="s">
        <v>1448</v>
      </c>
      <c r="B3" s="875"/>
      <c r="C3" s="875"/>
      <c r="D3" s="875"/>
      <c r="E3" s="875"/>
      <c r="F3" s="875"/>
      <c r="G3" s="875"/>
      <c r="H3" s="875"/>
      <c r="I3" s="875"/>
      <c r="J3" s="875"/>
      <c r="K3" s="875"/>
      <c r="L3" s="875"/>
      <c r="M3" s="875"/>
      <c r="N3" s="875"/>
      <c r="O3" s="875"/>
      <c r="P3" s="875"/>
      <c r="Q3" s="875"/>
      <c r="R3" s="875"/>
      <c r="S3" s="875"/>
      <c r="T3" s="875"/>
      <c r="U3" s="875"/>
      <c r="V3" s="875"/>
      <c r="W3" s="875"/>
    </row>
    <row r="4" spans="1:24" s="311" customFormat="1" ht="30" customHeight="1">
      <c r="A4" s="876" t="s">
        <v>779</v>
      </c>
      <c r="B4" s="876"/>
      <c r="C4" s="876"/>
      <c r="D4" s="876"/>
      <c r="E4" s="876"/>
      <c r="F4" s="876"/>
      <c r="G4" s="876"/>
      <c r="H4" s="876"/>
      <c r="I4" s="876"/>
      <c r="J4" s="876"/>
      <c r="K4" s="876"/>
      <c r="L4" s="876"/>
      <c r="M4" s="876"/>
      <c r="N4" s="876"/>
      <c r="O4" s="876"/>
      <c r="P4" s="876"/>
      <c r="Q4" s="876"/>
      <c r="R4" s="876"/>
      <c r="S4" s="876"/>
      <c r="T4" s="876"/>
      <c r="U4" s="876"/>
      <c r="V4" s="876"/>
      <c r="W4" s="876"/>
    </row>
    <row r="5" spans="1:24" ht="3.75" customHeight="1">
      <c r="A5" s="285"/>
      <c r="B5" s="285"/>
      <c r="C5" s="285"/>
      <c r="D5" s="285"/>
      <c r="E5" s="285"/>
      <c r="F5" s="285"/>
      <c r="G5" s="285"/>
      <c r="H5" s="285"/>
      <c r="I5" s="285"/>
      <c r="J5" s="484"/>
      <c r="K5" s="484"/>
      <c r="L5" s="484"/>
      <c r="M5" s="484"/>
      <c r="N5" s="484"/>
      <c r="O5" s="484"/>
      <c r="P5" s="484"/>
      <c r="Q5" s="484"/>
      <c r="R5" s="484"/>
      <c r="S5" s="484"/>
      <c r="T5" s="484"/>
      <c r="U5" s="484"/>
      <c r="V5" s="484"/>
      <c r="W5" s="484"/>
    </row>
    <row r="6" spans="1:24" s="316" customFormat="1" ht="30" customHeight="1" thickBot="1">
      <c r="A6" s="554"/>
      <c r="B6" s="395" t="s">
        <v>354</v>
      </c>
      <c r="C6" s="395" t="s">
        <v>355</v>
      </c>
      <c r="D6" s="395" t="s">
        <v>381</v>
      </c>
      <c r="E6" s="395" t="s">
        <v>373</v>
      </c>
      <c r="F6" s="395" t="s">
        <v>371</v>
      </c>
      <c r="G6" s="395" t="s">
        <v>356</v>
      </c>
      <c r="H6" s="395" t="s">
        <v>357</v>
      </c>
      <c r="I6" s="395" t="s">
        <v>375</v>
      </c>
      <c r="J6" s="395" t="s">
        <v>368</v>
      </c>
      <c r="K6" s="395" t="s">
        <v>370</v>
      </c>
      <c r="L6" s="395" t="s">
        <v>384</v>
      </c>
      <c r="M6" s="395" t="s">
        <v>1004</v>
      </c>
      <c r="N6" s="395" t="s">
        <v>1005</v>
      </c>
      <c r="O6" s="395" t="s">
        <v>1006</v>
      </c>
      <c r="P6" s="395" t="s">
        <v>1007</v>
      </c>
      <c r="Q6" s="395" t="s">
        <v>1008</v>
      </c>
      <c r="R6" s="395" t="s">
        <v>1009</v>
      </c>
      <c r="S6" s="395" t="s">
        <v>1010</v>
      </c>
      <c r="T6" s="395" t="s">
        <v>1011</v>
      </c>
      <c r="U6" s="395" t="s">
        <v>1012</v>
      </c>
      <c r="V6" s="395" t="s">
        <v>1013</v>
      </c>
      <c r="W6" s="569" t="s">
        <v>443</v>
      </c>
    </row>
    <row r="7" spans="1:24" s="557" customFormat="1" ht="15" customHeight="1">
      <c r="A7" s="555" t="s">
        <v>780</v>
      </c>
      <c r="B7" s="556">
        <v>0.18410000000000001</v>
      </c>
      <c r="C7" s="556">
        <v>0.20810000000000001</v>
      </c>
      <c r="D7" s="556">
        <v>0.1255</v>
      </c>
      <c r="E7" s="556">
        <v>0.1769</v>
      </c>
      <c r="F7" s="556">
        <v>0.12429999999999999</v>
      </c>
      <c r="G7" s="556">
        <v>0.13550000000000001</v>
      </c>
      <c r="H7" s="556">
        <v>0.1211</v>
      </c>
      <c r="I7" s="556">
        <v>0.15629999999999999</v>
      </c>
      <c r="J7" s="556">
        <v>0.1255</v>
      </c>
      <c r="K7" s="556">
        <v>0.20399999999999999</v>
      </c>
      <c r="L7" s="556">
        <v>0.51329999999999998</v>
      </c>
      <c r="M7" s="556">
        <v>0.16500000000000001</v>
      </c>
      <c r="N7" s="556">
        <v>0.2079</v>
      </c>
      <c r="O7" s="556">
        <v>0.43309999999999998</v>
      </c>
      <c r="P7" s="556">
        <v>0.1124</v>
      </c>
      <c r="Q7" s="556">
        <v>0.80300000000000005</v>
      </c>
      <c r="R7" s="556">
        <v>0.1024</v>
      </c>
      <c r="S7" s="556">
        <v>0.218</v>
      </c>
      <c r="T7" s="556">
        <v>0.2331</v>
      </c>
      <c r="U7" s="556">
        <v>0.31859999999999999</v>
      </c>
      <c r="V7" s="556">
        <v>0.27889999999999998</v>
      </c>
      <c r="W7" s="556">
        <v>0.20080000000000001</v>
      </c>
    </row>
    <row r="8" spans="1:24" ht="15" customHeight="1">
      <c r="A8" s="350" t="s">
        <v>781</v>
      </c>
      <c r="B8" s="558">
        <v>54435795.200000003</v>
      </c>
      <c r="C8" s="558">
        <v>20121473.940000001</v>
      </c>
      <c r="D8" s="558">
        <v>38655115.600000001</v>
      </c>
      <c r="E8" s="558">
        <v>14243255.109999999</v>
      </c>
      <c r="F8" s="558">
        <v>41044336.68</v>
      </c>
      <c r="G8" s="558">
        <v>9239459.1699999999</v>
      </c>
      <c r="H8" s="558">
        <v>35562683.18</v>
      </c>
      <c r="I8" s="558">
        <v>51462426.979999997</v>
      </c>
      <c r="J8" s="558">
        <v>5515563.0099999998</v>
      </c>
      <c r="K8" s="558">
        <v>35238684.920000002</v>
      </c>
      <c r="L8" s="558">
        <v>5624539.0099999998</v>
      </c>
      <c r="M8" s="558">
        <v>5315562.24</v>
      </c>
      <c r="N8" s="558">
        <v>4042196.95</v>
      </c>
      <c r="O8" s="558">
        <v>1966866.33</v>
      </c>
      <c r="P8" s="558">
        <v>5059316.7300000004</v>
      </c>
      <c r="Q8" s="558">
        <v>719325.99</v>
      </c>
      <c r="R8" s="558">
        <v>16463446.99</v>
      </c>
      <c r="S8" s="558">
        <v>1515814.51</v>
      </c>
      <c r="T8" s="558">
        <v>14414873.470000001</v>
      </c>
      <c r="U8" s="558">
        <v>8413472.5199999996</v>
      </c>
      <c r="V8" s="558">
        <v>3897926.13</v>
      </c>
      <c r="W8" s="558">
        <v>1548080515.5</v>
      </c>
    </row>
    <row r="9" spans="1:24" ht="15" customHeight="1">
      <c r="A9" s="350" t="s">
        <v>782</v>
      </c>
      <c r="B9" s="558">
        <v>0</v>
      </c>
      <c r="C9" s="558">
        <v>0</v>
      </c>
      <c r="D9" s="558">
        <v>0</v>
      </c>
      <c r="E9" s="558">
        <v>0</v>
      </c>
      <c r="F9" s="558">
        <v>0</v>
      </c>
      <c r="G9" s="558">
        <v>0</v>
      </c>
      <c r="H9" s="558">
        <v>0</v>
      </c>
      <c r="I9" s="558">
        <v>0</v>
      </c>
      <c r="J9" s="558">
        <v>0</v>
      </c>
      <c r="K9" s="558">
        <v>0</v>
      </c>
      <c r="L9" s="558">
        <v>0</v>
      </c>
      <c r="M9" s="558">
        <v>0</v>
      </c>
      <c r="N9" s="558">
        <v>0</v>
      </c>
      <c r="O9" s="558">
        <v>0</v>
      </c>
      <c r="P9" s="558">
        <v>0</v>
      </c>
      <c r="Q9" s="558">
        <v>0</v>
      </c>
      <c r="R9" s="558">
        <v>0</v>
      </c>
      <c r="S9" s="558">
        <v>0</v>
      </c>
      <c r="T9" s="558">
        <v>0</v>
      </c>
      <c r="U9" s="558">
        <v>0</v>
      </c>
      <c r="V9" s="558">
        <v>0</v>
      </c>
      <c r="W9" s="558">
        <v>0</v>
      </c>
    </row>
    <row r="10" spans="1:24" s="521" customFormat="1" ht="15" customHeight="1">
      <c r="A10" s="350" t="s">
        <v>783</v>
      </c>
      <c r="B10" s="558">
        <v>52339069.219999999</v>
      </c>
      <c r="C10" s="558">
        <v>9360950.9100000001</v>
      </c>
      <c r="D10" s="558">
        <v>40756581.729999997</v>
      </c>
      <c r="E10" s="558">
        <v>16074565.66</v>
      </c>
      <c r="F10" s="558">
        <v>15938053.58</v>
      </c>
      <c r="G10" s="558">
        <v>14506774.07</v>
      </c>
      <c r="H10" s="558">
        <v>34558947.710000001</v>
      </c>
      <c r="I10" s="558">
        <v>18462810.879999999</v>
      </c>
      <c r="J10" s="558">
        <v>3905055.55</v>
      </c>
      <c r="K10" s="558">
        <v>44331893.299999997</v>
      </c>
      <c r="L10" s="558">
        <v>13811171.84</v>
      </c>
      <c r="M10" s="558">
        <v>7850136.7999999998</v>
      </c>
      <c r="N10" s="558">
        <v>2331709.0299999998</v>
      </c>
      <c r="O10" s="558">
        <v>1480883.24</v>
      </c>
      <c r="P10" s="558">
        <v>5189407.0999999996</v>
      </c>
      <c r="Q10" s="558">
        <v>2087768.08</v>
      </c>
      <c r="R10" s="558">
        <v>8860952.2699999996</v>
      </c>
      <c r="S10" s="558">
        <v>1003316.92</v>
      </c>
      <c r="T10" s="558">
        <v>20520021.609999999</v>
      </c>
      <c r="U10" s="558">
        <v>3950553.57</v>
      </c>
      <c r="V10" s="558">
        <v>3786500.41</v>
      </c>
      <c r="W10" s="558">
        <v>841777310.85000002</v>
      </c>
    </row>
    <row r="11" spans="1:24" s="521" customFormat="1" ht="15" customHeight="1">
      <c r="A11" s="350" t="s">
        <v>784</v>
      </c>
      <c r="B11" s="558">
        <v>89098515.510000005</v>
      </c>
      <c r="C11" s="558">
        <v>1374543.04</v>
      </c>
      <c r="D11" s="558">
        <v>39944916.549999997</v>
      </c>
      <c r="E11" s="558">
        <v>3739088.9</v>
      </c>
      <c r="F11" s="558">
        <v>30665584.129999999</v>
      </c>
      <c r="G11" s="558">
        <v>7992238.5599999996</v>
      </c>
      <c r="H11" s="558">
        <v>6636440.9900000002</v>
      </c>
      <c r="I11" s="558">
        <v>22828638.260000002</v>
      </c>
      <c r="J11" s="558">
        <v>8484569.5199999996</v>
      </c>
      <c r="K11" s="558">
        <v>43101360.450000003</v>
      </c>
      <c r="L11" s="558">
        <v>13822832.560000001</v>
      </c>
      <c r="M11" s="558">
        <v>7606669.1500000004</v>
      </c>
      <c r="N11" s="558">
        <v>15896522.51</v>
      </c>
      <c r="O11" s="558">
        <v>4417053.09</v>
      </c>
      <c r="P11" s="558">
        <v>2956704.94</v>
      </c>
      <c r="Q11" s="558">
        <v>7449460.5099999998</v>
      </c>
      <c r="R11" s="558">
        <v>29563367.059999999</v>
      </c>
      <c r="S11" s="558">
        <v>5004515.38</v>
      </c>
      <c r="T11" s="558">
        <v>28470128.620000001</v>
      </c>
      <c r="U11" s="558">
        <v>9204657.2599999998</v>
      </c>
      <c r="V11" s="558">
        <v>1991536.31</v>
      </c>
      <c r="W11" s="558">
        <v>1052657708.79</v>
      </c>
    </row>
    <row r="12" spans="1:24" s="521" customFormat="1" ht="15" customHeight="1">
      <c r="A12" s="350" t="s">
        <v>785</v>
      </c>
      <c r="B12" s="558">
        <v>0</v>
      </c>
      <c r="C12" s="558">
        <v>0</v>
      </c>
      <c r="D12" s="558">
        <v>0</v>
      </c>
      <c r="E12" s="558">
        <v>0</v>
      </c>
      <c r="F12" s="558">
        <v>29609561.690000001</v>
      </c>
      <c r="G12" s="558">
        <v>0</v>
      </c>
      <c r="H12" s="558">
        <v>25709418.719999999</v>
      </c>
      <c r="I12" s="558">
        <v>0</v>
      </c>
      <c r="J12" s="558">
        <v>0</v>
      </c>
      <c r="K12" s="558">
        <v>0</v>
      </c>
      <c r="L12" s="558">
        <v>0</v>
      </c>
      <c r="M12" s="558">
        <v>0</v>
      </c>
      <c r="N12" s="558">
        <v>0</v>
      </c>
      <c r="O12" s="558">
        <v>0</v>
      </c>
      <c r="P12" s="558">
        <v>0</v>
      </c>
      <c r="Q12" s="558">
        <v>0</v>
      </c>
      <c r="R12" s="558">
        <v>0</v>
      </c>
      <c r="S12" s="558">
        <v>0</v>
      </c>
      <c r="T12" s="558">
        <v>0</v>
      </c>
      <c r="U12" s="558">
        <v>0</v>
      </c>
      <c r="V12" s="558">
        <v>0</v>
      </c>
      <c r="W12" s="558">
        <v>277820567.04000002</v>
      </c>
    </row>
    <row r="13" spans="1:24" s="521" customFormat="1" ht="15" customHeight="1">
      <c r="A13" s="350" t="s">
        <v>786</v>
      </c>
      <c r="B13" s="558">
        <v>225917663.06</v>
      </c>
      <c r="C13" s="558">
        <v>115961310.27</v>
      </c>
      <c r="D13" s="558">
        <v>190431464.25999999</v>
      </c>
      <c r="E13" s="558">
        <v>102834870.16</v>
      </c>
      <c r="F13" s="558">
        <v>185835067</v>
      </c>
      <c r="G13" s="558">
        <v>104920656.33</v>
      </c>
      <c r="H13" s="558">
        <v>297205145.69</v>
      </c>
      <c r="I13" s="558">
        <v>273403769.94</v>
      </c>
      <c r="J13" s="558">
        <v>88235982.920000002</v>
      </c>
      <c r="K13" s="558">
        <v>237578917.58000001</v>
      </c>
      <c r="L13" s="558">
        <v>58024631.630000003</v>
      </c>
      <c r="M13" s="558">
        <v>69210777.670000002</v>
      </c>
      <c r="N13" s="558">
        <v>51263846.520000003</v>
      </c>
      <c r="O13" s="558">
        <v>21419081.890000001</v>
      </c>
      <c r="P13" s="558">
        <v>43502631.049999997</v>
      </c>
      <c r="Q13" s="558">
        <v>13857192.949999999</v>
      </c>
      <c r="R13" s="558">
        <v>94967471.230000004</v>
      </c>
      <c r="S13" s="558">
        <v>24631910.699999999</v>
      </c>
      <c r="T13" s="558">
        <v>133005934.12</v>
      </c>
      <c r="U13" s="558">
        <v>65803340.740000002</v>
      </c>
      <c r="V13" s="558">
        <v>22571534.07</v>
      </c>
      <c r="W13" s="558">
        <v>6661895470.5299997</v>
      </c>
    </row>
    <row r="14" spans="1:24" s="352" customFormat="1" ht="15" customHeight="1">
      <c r="A14" s="559" t="s">
        <v>787</v>
      </c>
      <c r="B14" s="560">
        <v>421791042.99000001</v>
      </c>
      <c r="C14" s="560">
        <v>146818278.16</v>
      </c>
      <c r="D14" s="560">
        <v>309788078.13999999</v>
      </c>
      <c r="E14" s="560">
        <v>136891779.83000001</v>
      </c>
      <c r="F14" s="560">
        <v>303092603.07999998</v>
      </c>
      <c r="G14" s="560">
        <v>136659128.13</v>
      </c>
      <c r="H14" s="560">
        <v>399672636.29000002</v>
      </c>
      <c r="I14" s="560">
        <v>366157646.06</v>
      </c>
      <c r="J14" s="560">
        <v>106141171</v>
      </c>
      <c r="K14" s="560">
        <v>360250856.25</v>
      </c>
      <c r="L14" s="560">
        <v>91283175.040000007</v>
      </c>
      <c r="M14" s="560">
        <v>89983145.859999999</v>
      </c>
      <c r="N14" s="560">
        <v>73534275.010000005</v>
      </c>
      <c r="O14" s="560">
        <v>29283884.550000001</v>
      </c>
      <c r="P14" s="560">
        <v>56708059.82</v>
      </c>
      <c r="Q14" s="560">
        <v>24113747.530000001</v>
      </c>
      <c r="R14" s="560">
        <v>149855237.55000001</v>
      </c>
      <c r="S14" s="560">
        <v>32155557.510000002</v>
      </c>
      <c r="T14" s="560">
        <v>196410957.81999999</v>
      </c>
      <c r="U14" s="560">
        <v>87372024.090000004</v>
      </c>
      <c r="V14" s="560">
        <v>32247496.920000002</v>
      </c>
      <c r="W14" s="560">
        <v>10382231572.709999</v>
      </c>
    </row>
    <row r="15" spans="1:24" s="521" customFormat="1" ht="15" customHeight="1">
      <c r="A15" s="350" t="s">
        <v>788</v>
      </c>
      <c r="B15" s="558">
        <v>280934734.65899998</v>
      </c>
      <c r="C15" s="558">
        <v>118520771.972</v>
      </c>
      <c r="D15" s="558">
        <v>218555238.88100001</v>
      </c>
      <c r="E15" s="558">
        <v>107919327.742</v>
      </c>
      <c r="F15" s="558">
        <v>226562641.0485</v>
      </c>
      <c r="G15" s="558">
        <v>111818130.42399999</v>
      </c>
      <c r="H15" s="558">
        <v>326717219.76700002</v>
      </c>
      <c r="I15" s="558">
        <v>288510651.24599999</v>
      </c>
      <c r="J15" s="558">
        <v>93259278.790000007</v>
      </c>
      <c r="K15" s="558">
        <v>267995976.465</v>
      </c>
      <c r="L15" s="558">
        <v>67698282.277999997</v>
      </c>
      <c r="M15" s="558">
        <v>74584139.605000004</v>
      </c>
      <c r="N15" s="558">
        <v>59678449.581</v>
      </c>
      <c r="O15" s="558">
        <v>23923785.083000001</v>
      </c>
      <c r="P15" s="558">
        <v>46018864.939999998</v>
      </c>
      <c r="Q15" s="558">
        <v>17999476.820999999</v>
      </c>
      <c r="R15" s="558">
        <v>111521345.214</v>
      </c>
      <c r="S15" s="558">
        <v>27334831.774</v>
      </c>
      <c r="T15" s="558">
        <v>151345002.752</v>
      </c>
      <c r="U15" s="558">
        <v>71195780.084000006</v>
      </c>
      <c r="V15" s="558">
        <v>24324602.307</v>
      </c>
      <c r="W15" s="558">
        <v>7564945212.375</v>
      </c>
    </row>
    <row r="16" spans="1:24" s="357" customFormat="1" ht="15" customHeight="1">
      <c r="A16" s="356" t="s">
        <v>789</v>
      </c>
      <c r="B16" s="561">
        <v>0.66610000000000003</v>
      </c>
      <c r="C16" s="561">
        <v>0.80730000000000002</v>
      </c>
      <c r="D16" s="561">
        <v>0.70550000000000002</v>
      </c>
      <c r="E16" s="561">
        <v>0.78839999999999999</v>
      </c>
      <c r="F16" s="561">
        <v>0.74750000000000005</v>
      </c>
      <c r="G16" s="561">
        <v>0.81820000000000004</v>
      </c>
      <c r="H16" s="561">
        <v>0.8175</v>
      </c>
      <c r="I16" s="561">
        <v>0.78790000000000004</v>
      </c>
      <c r="J16" s="561">
        <v>0.87860000000000005</v>
      </c>
      <c r="K16" s="561">
        <v>0.74390000000000001</v>
      </c>
      <c r="L16" s="561">
        <v>0.74160000000000004</v>
      </c>
      <c r="M16" s="561">
        <v>0.82889999999999997</v>
      </c>
      <c r="N16" s="561">
        <v>0.81159999999999999</v>
      </c>
      <c r="O16" s="561">
        <v>0.81699999999999995</v>
      </c>
      <c r="P16" s="561">
        <v>0.8115</v>
      </c>
      <c r="Q16" s="561">
        <v>0.74639999999999995</v>
      </c>
      <c r="R16" s="561">
        <v>0.74419999999999997</v>
      </c>
      <c r="S16" s="561">
        <v>0.85009999999999997</v>
      </c>
      <c r="T16" s="561">
        <v>0.77059999999999995</v>
      </c>
      <c r="U16" s="561">
        <v>0.81489999999999996</v>
      </c>
      <c r="V16" s="561">
        <v>0.75429999999999997</v>
      </c>
      <c r="W16" s="561">
        <v>0.72860000000000003</v>
      </c>
    </row>
    <row r="17" spans="1:23" s="521" customFormat="1" ht="15" customHeight="1">
      <c r="A17" s="559" t="s">
        <v>790</v>
      </c>
      <c r="B17" s="562">
        <v>28093473.4659</v>
      </c>
      <c r="C17" s="562">
        <v>11852077.1972</v>
      </c>
      <c r="D17" s="562">
        <v>21855523.888099998</v>
      </c>
      <c r="E17" s="562">
        <v>10791932.7742</v>
      </c>
      <c r="F17" s="562">
        <v>22656264.104899999</v>
      </c>
      <c r="G17" s="562">
        <v>11181813.042400001</v>
      </c>
      <c r="H17" s="562">
        <v>32671721.9767</v>
      </c>
      <c r="I17" s="562">
        <v>28851065.124600001</v>
      </c>
      <c r="J17" s="562">
        <v>9325927.8790000007</v>
      </c>
      <c r="K17" s="562">
        <v>26799597.646499999</v>
      </c>
      <c r="L17" s="562">
        <v>6769828.2278000005</v>
      </c>
      <c r="M17" s="562">
        <v>7458413.9605</v>
      </c>
      <c r="N17" s="562">
        <v>5967844.9581000004</v>
      </c>
      <c r="O17" s="562">
        <v>2392378.5082999999</v>
      </c>
      <c r="P17" s="562">
        <v>4601886.4939999999</v>
      </c>
      <c r="Q17" s="562">
        <v>1799947.6821000001</v>
      </c>
      <c r="R17" s="562">
        <v>11152134.521400001</v>
      </c>
      <c r="S17" s="562">
        <v>2733483.1773999999</v>
      </c>
      <c r="T17" s="562">
        <v>15134500.2752</v>
      </c>
      <c r="U17" s="562">
        <v>7119578.0083999997</v>
      </c>
      <c r="V17" s="562">
        <v>2432460.2307000002</v>
      </c>
      <c r="W17" s="562">
        <v>756494521.23749995</v>
      </c>
    </row>
    <row r="18" spans="1:23" s="521" customFormat="1" ht="15" customHeight="1">
      <c r="A18" s="350" t="s">
        <v>791</v>
      </c>
      <c r="B18" s="558">
        <v>44610982</v>
      </c>
      <c r="C18" s="558">
        <v>25574205</v>
      </c>
      <c r="D18" s="558">
        <v>28346308</v>
      </c>
      <c r="E18" s="558">
        <v>16436772</v>
      </c>
      <c r="F18" s="558">
        <v>32685432</v>
      </c>
      <c r="G18" s="558">
        <v>14434285</v>
      </c>
      <c r="H18" s="558">
        <v>29598974</v>
      </c>
      <c r="I18" s="558">
        <v>46550814</v>
      </c>
      <c r="J18" s="558">
        <v>13142421</v>
      </c>
      <c r="K18" s="558">
        <v>46128435</v>
      </c>
      <c r="L18" s="558">
        <v>33908489</v>
      </c>
      <c r="M18" s="558">
        <v>12302705</v>
      </c>
      <c r="N18" s="558">
        <v>12679330</v>
      </c>
      <c r="O18" s="558">
        <v>8672802</v>
      </c>
      <c r="P18" s="558">
        <v>5485397</v>
      </c>
      <c r="Q18" s="558">
        <v>14315631</v>
      </c>
      <c r="R18" s="558">
        <v>11894769</v>
      </c>
      <c r="S18" s="558">
        <v>6584984</v>
      </c>
      <c r="T18" s="558">
        <v>30722268</v>
      </c>
      <c r="U18" s="558">
        <v>23934157</v>
      </c>
      <c r="V18" s="558">
        <v>7044985</v>
      </c>
      <c r="W18" s="558">
        <v>1433891045</v>
      </c>
    </row>
    <row r="19" spans="1:23" s="521" customFormat="1" ht="15" customHeight="1">
      <c r="A19" s="350" t="s">
        <v>792</v>
      </c>
      <c r="B19" s="558">
        <v>0</v>
      </c>
      <c r="C19" s="558">
        <v>0</v>
      </c>
      <c r="D19" s="558">
        <v>0</v>
      </c>
      <c r="E19" s="558">
        <v>0</v>
      </c>
      <c r="F19" s="558">
        <v>0</v>
      </c>
      <c r="G19" s="558">
        <v>0</v>
      </c>
      <c r="H19" s="558">
        <v>0</v>
      </c>
      <c r="I19" s="558">
        <v>1</v>
      </c>
      <c r="J19" s="558">
        <v>0</v>
      </c>
      <c r="K19" s="558">
        <v>0</v>
      </c>
      <c r="L19" s="558">
        <v>0</v>
      </c>
      <c r="M19" s="558">
        <v>0</v>
      </c>
      <c r="N19" s="558">
        <v>0</v>
      </c>
      <c r="O19" s="558">
        <v>0</v>
      </c>
      <c r="P19" s="558">
        <v>0</v>
      </c>
      <c r="Q19" s="558">
        <v>0</v>
      </c>
      <c r="R19" s="558">
        <v>1</v>
      </c>
      <c r="S19" s="558">
        <v>0</v>
      </c>
      <c r="T19" s="558">
        <v>0</v>
      </c>
      <c r="U19" s="558">
        <v>0</v>
      </c>
      <c r="V19" s="558">
        <v>0</v>
      </c>
      <c r="W19" s="558">
        <v>61294</v>
      </c>
    </row>
    <row r="20" spans="1:23" s="521" customFormat="1" ht="15" customHeight="1">
      <c r="A20" s="356" t="s">
        <v>793</v>
      </c>
      <c r="B20" s="558">
        <v>0</v>
      </c>
      <c r="C20" s="558">
        <v>0</v>
      </c>
      <c r="D20" s="558">
        <v>0</v>
      </c>
      <c r="E20" s="558">
        <v>0</v>
      </c>
      <c r="F20" s="558">
        <v>0</v>
      </c>
      <c r="G20" s="558">
        <v>0</v>
      </c>
      <c r="H20" s="558">
        <v>0</v>
      </c>
      <c r="I20" s="558">
        <v>0</v>
      </c>
      <c r="J20" s="558">
        <v>0</v>
      </c>
      <c r="K20" s="558">
        <v>0</v>
      </c>
      <c r="L20" s="558">
        <v>0</v>
      </c>
      <c r="M20" s="558">
        <v>0</v>
      </c>
      <c r="N20" s="558">
        <v>0</v>
      </c>
      <c r="O20" s="558">
        <v>0</v>
      </c>
      <c r="P20" s="558">
        <v>0</v>
      </c>
      <c r="Q20" s="558">
        <v>0</v>
      </c>
      <c r="R20" s="558">
        <v>0</v>
      </c>
      <c r="S20" s="558">
        <v>0</v>
      </c>
      <c r="T20" s="558">
        <v>0</v>
      </c>
      <c r="U20" s="558">
        <v>0</v>
      </c>
      <c r="V20" s="558">
        <v>0</v>
      </c>
      <c r="W20" s="558">
        <v>0</v>
      </c>
    </row>
    <row r="21" spans="1:23" s="521" customFormat="1" ht="15" customHeight="1">
      <c r="A21" s="350" t="s">
        <v>794</v>
      </c>
      <c r="B21" s="558">
        <v>0</v>
      </c>
      <c r="C21" s="558">
        <v>908483</v>
      </c>
      <c r="D21" s="558">
        <v>4269483</v>
      </c>
      <c r="E21" s="558">
        <v>0</v>
      </c>
      <c r="F21" s="558">
        <v>4530183</v>
      </c>
      <c r="G21" s="558">
        <v>1489352</v>
      </c>
      <c r="H21" s="558">
        <v>0</v>
      </c>
      <c r="I21" s="558">
        <v>2239269</v>
      </c>
      <c r="J21" s="558">
        <v>2219259</v>
      </c>
      <c r="K21" s="558">
        <v>0</v>
      </c>
      <c r="L21" s="558">
        <v>0</v>
      </c>
      <c r="M21" s="558">
        <v>0</v>
      </c>
      <c r="N21" s="558">
        <v>400931</v>
      </c>
      <c r="O21" s="558">
        <v>665917</v>
      </c>
      <c r="P21" s="558">
        <v>691816</v>
      </c>
      <c r="Q21" s="558">
        <v>0</v>
      </c>
      <c r="R21" s="558">
        <v>658168</v>
      </c>
      <c r="S21" s="558">
        <v>626432</v>
      </c>
      <c r="T21" s="558">
        <v>59655</v>
      </c>
      <c r="U21" s="558">
        <v>1252109</v>
      </c>
      <c r="V21" s="558">
        <v>261035</v>
      </c>
      <c r="W21" s="558">
        <v>43226585</v>
      </c>
    </row>
    <row r="22" spans="1:23" s="521" customFormat="1" ht="15" customHeight="1">
      <c r="A22" s="559" t="s">
        <v>795</v>
      </c>
      <c r="B22" s="562">
        <v>44610982</v>
      </c>
      <c r="C22" s="562">
        <v>24665722</v>
      </c>
      <c r="D22" s="562">
        <v>24076825</v>
      </c>
      <c r="E22" s="562">
        <v>16436772</v>
      </c>
      <c r="F22" s="562">
        <v>28155249</v>
      </c>
      <c r="G22" s="562">
        <v>12944933</v>
      </c>
      <c r="H22" s="562">
        <v>29598974</v>
      </c>
      <c r="I22" s="562">
        <v>44311544</v>
      </c>
      <c r="J22" s="562">
        <v>10923162</v>
      </c>
      <c r="K22" s="562">
        <v>46128435</v>
      </c>
      <c r="L22" s="562">
        <v>33908489</v>
      </c>
      <c r="M22" s="562">
        <v>12302705</v>
      </c>
      <c r="N22" s="562">
        <v>12278399</v>
      </c>
      <c r="O22" s="562">
        <v>8006885</v>
      </c>
      <c r="P22" s="562">
        <v>4793581</v>
      </c>
      <c r="Q22" s="562">
        <v>14315631</v>
      </c>
      <c r="R22" s="562">
        <v>11236600</v>
      </c>
      <c r="S22" s="562">
        <v>5958552</v>
      </c>
      <c r="T22" s="562">
        <v>30662613</v>
      </c>
      <c r="U22" s="562">
        <v>22682048</v>
      </c>
      <c r="V22" s="562">
        <v>6783950</v>
      </c>
      <c r="W22" s="562">
        <v>1390603166</v>
      </c>
    </row>
    <row r="23" spans="1:23" s="521" customFormat="1" ht="15" customHeight="1">
      <c r="A23" s="350" t="s">
        <v>796</v>
      </c>
      <c r="B23" s="558">
        <v>0</v>
      </c>
      <c r="C23" s="558">
        <v>0</v>
      </c>
      <c r="D23" s="558">
        <v>0</v>
      </c>
      <c r="E23" s="558">
        <v>0</v>
      </c>
      <c r="F23" s="558">
        <v>0</v>
      </c>
      <c r="G23" s="558">
        <v>0</v>
      </c>
      <c r="H23" s="558">
        <v>0</v>
      </c>
      <c r="I23" s="558">
        <v>0</v>
      </c>
      <c r="J23" s="558">
        <v>0</v>
      </c>
      <c r="K23" s="558">
        <v>0</v>
      </c>
      <c r="L23" s="558">
        <v>0</v>
      </c>
      <c r="M23" s="558">
        <v>0</v>
      </c>
      <c r="N23" s="558">
        <v>0</v>
      </c>
      <c r="O23" s="558">
        <v>0</v>
      </c>
      <c r="P23" s="558">
        <v>0</v>
      </c>
      <c r="Q23" s="558">
        <v>0</v>
      </c>
      <c r="R23" s="558">
        <v>0</v>
      </c>
      <c r="S23" s="558">
        <v>0</v>
      </c>
      <c r="T23" s="558">
        <v>0</v>
      </c>
      <c r="U23" s="558">
        <v>0</v>
      </c>
      <c r="V23" s="558">
        <v>0</v>
      </c>
      <c r="W23" s="558">
        <v>0</v>
      </c>
    </row>
    <row r="24" spans="1:23" s="521" customFormat="1" ht="15" customHeight="1">
      <c r="A24" s="350" t="s">
        <v>797</v>
      </c>
      <c r="B24" s="558">
        <v>0</v>
      </c>
      <c r="C24" s="558">
        <v>0</v>
      </c>
      <c r="D24" s="558">
        <v>0</v>
      </c>
      <c r="E24" s="558">
        <v>0</v>
      </c>
      <c r="F24" s="558">
        <v>102900</v>
      </c>
      <c r="G24" s="558">
        <v>0</v>
      </c>
      <c r="H24" s="558">
        <v>0</v>
      </c>
      <c r="I24" s="558">
        <v>0</v>
      </c>
      <c r="J24" s="558">
        <v>0</v>
      </c>
      <c r="K24" s="558">
        <v>0</v>
      </c>
      <c r="L24" s="558">
        <v>0</v>
      </c>
      <c r="M24" s="558">
        <v>0</v>
      </c>
      <c r="N24" s="558">
        <v>0</v>
      </c>
      <c r="O24" s="558">
        <v>0</v>
      </c>
      <c r="P24" s="558">
        <v>0</v>
      </c>
      <c r="Q24" s="558">
        <v>0</v>
      </c>
      <c r="R24" s="558">
        <v>0</v>
      </c>
      <c r="S24" s="558">
        <v>0</v>
      </c>
      <c r="T24" s="558">
        <v>0</v>
      </c>
      <c r="U24" s="558">
        <v>0</v>
      </c>
      <c r="V24" s="558">
        <v>0</v>
      </c>
      <c r="W24" s="558">
        <v>102900</v>
      </c>
    </row>
    <row r="25" spans="1:23" s="526" customFormat="1" ht="15" customHeight="1">
      <c r="A25" s="350" t="s">
        <v>798</v>
      </c>
      <c r="B25" s="558">
        <v>0</v>
      </c>
      <c r="C25" s="558">
        <v>0</v>
      </c>
      <c r="D25" s="558">
        <v>0</v>
      </c>
      <c r="E25" s="558">
        <v>0</v>
      </c>
      <c r="F25" s="558">
        <v>0</v>
      </c>
      <c r="G25" s="558">
        <v>0</v>
      </c>
      <c r="H25" s="558">
        <v>0</v>
      </c>
      <c r="I25" s="558">
        <v>0</v>
      </c>
      <c r="J25" s="558">
        <v>0</v>
      </c>
      <c r="K25" s="558">
        <v>0</v>
      </c>
      <c r="L25" s="558">
        <v>0</v>
      </c>
      <c r="M25" s="558">
        <v>0</v>
      </c>
      <c r="N25" s="558">
        <v>0</v>
      </c>
      <c r="O25" s="558">
        <v>0</v>
      </c>
      <c r="P25" s="558">
        <v>0</v>
      </c>
      <c r="Q25" s="558">
        <v>0</v>
      </c>
      <c r="R25" s="558">
        <v>0</v>
      </c>
      <c r="S25" s="558">
        <v>0</v>
      </c>
      <c r="T25" s="558">
        <v>0</v>
      </c>
      <c r="U25" s="558">
        <v>0</v>
      </c>
      <c r="V25" s="558">
        <v>0</v>
      </c>
      <c r="W25" s="558">
        <v>0</v>
      </c>
    </row>
    <row r="26" spans="1:23" s="521" customFormat="1" ht="15" customHeight="1">
      <c r="A26" s="350" t="s">
        <v>799</v>
      </c>
      <c r="B26" s="558">
        <v>0</v>
      </c>
      <c r="C26" s="558">
        <v>0</v>
      </c>
      <c r="D26" s="558">
        <v>0</v>
      </c>
      <c r="E26" s="558">
        <v>0</v>
      </c>
      <c r="F26" s="558">
        <v>-102900</v>
      </c>
      <c r="G26" s="558">
        <v>0</v>
      </c>
      <c r="H26" s="558">
        <v>0</v>
      </c>
      <c r="I26" s="558">
        <v>0</v>
      </c>
      <c r="J26" s="558">
        <v>0</v>
      </c>
      <c r="K26" s="558">
        <v>0</v>
      </c>
      <c r="L26" s="558">
        <v>0</v>
      </c>
      <c r="M26" s="558">
        <v>0</v>
      </c>
      <c r="N26" s="558">
        <v>0</v>
      </c>
      <c r="O26" s="558">
        <v>0</v>
      </c>
      <c r="P26" s="558">
        <v>0</v>
      </c>
      <c r="Q26" s="558">
        <v>0</v>
      </c>
      <c r="R26" s="558">
        <v>0</v>
      </c>
      <c r="S26" s="558">
        <v>0</v>
      </c>
      <c r="T26" s="558">
        <v>0</v>
      </c>
      <c r="U26" s="558">
        <v>0</v>
      </c>
      <c r="V26" s="558">
        <v>0</v>
      </c>
      <c r="W26" s="558">
        <v>-102900</v>
      </c>
    </row>
    <row r="27" spans="1:23" s="527" customFormat="1" ht="15" customHeight="1">
      <c r="A27" s="356" t="s">
        <v>800</v>
      </c>
      <c r="B27" s="558">
        <v>7098441</v>
      </c>
      <c r="C27" s="558">
        <v>0</v>
      </c>
      <c r="D27" s="558">
        <v>3353779</v>
      </c>
      <c r="E27" s="558">
        <v>2652634</v>
      </c>
      <c r="F27" s="558">
        <v>0</v>
      </c>
      <c r="G27" s="558">
        <v>2202953</v>
      </c>
      <c r="H27" s="558">
        <v>9954890</v>
      </c>
      <c r="I27" s="558">
        <v>779695</v>
      </c>
      <c r="J27" s="558">
        <v>779814</v>
      </c>
      <c r="K27" s="558">
        <v>8549483</v>
      </c>
      <c r="L27" s="558">
        <v>843148</v>
      </c>
      <c r="M27" s="558">
        <v>0</v>
      </c>
      <c r="N27" s="558">
        <v>131000</v>
      </c>
      <c r="O27" s="558">
        <v>2355334</v>
      </c>
      <c r="P27" s="558">
        <v>379548</v>
      </c>
      <c r="Q27" s="558">
        <v>138006</v>
      </c>
      <c r="R27" s="558">
        <v>184393</v>
      </c>
      <c r="S27" s="558">
        <v>0</v>
      </c>
      <c r="T27" s="558">
        <v>4622386</v>
      </c>
      <c r="U27" s="558">
        <v>0</v>
      </c>
      <c r="V27" s="558">
        <v>0</v>
      </c>
      <c r="W27" s="558">
        <v>128196053</v>
      </c>
    </row>
    <row r="28" spans="1:23" s="528" customFormat="1" ht="15" customHeight="1">
      <c r="A28" s="356" t="s">
        <v>801</v>
      </c>
      <c r="B28" s="558">
        <v>0</v>
      </c>
      <c r="C28" s="558">
        <v>0</v>
      </c>
      <c r="D28" s="558">
        <v>0</v>
      </c>
      <c r="E28" s="558">
        <v>0</v>
      </c>
      <c r="F28" s="558">
        <v>0</v>
      </c>
      <c r="G28" s="558">
        <v>0</v>
      </c>
      <c r="H28" s="558">
        <v>0</v>
      </c>
      <c r="I28" s="558">
        <v>0</v>
      </c>
      <c r="J28" s="558">
        <v>0</v>
      </c>
      <c r="K28" s="558">
        <v>0</v>
      </c>
      <c r="L28" s="558">
        <v>0</v>
      </c>
      <c r="M28" s="558">
        <v>0</v>
      </c>
      <c r="N28" s="558">
        <v>0</v>
      </c>
      <c r="O28" s="558">
        <v>0</v>
      </c>
      <c r="P28" s="558">
        <v>0</v>
      </c>
      <c r="Q28" s="558">
        <v>0</v>
      </c>
      <c r="R28" s="558">
        <v>0</v>
      </c>
      <c r="S28" s="558">
        <v>0</v>
      </c>
      <c r="T28" s="558">
        <v>0</v>
      </c>
      <c r="U28" s="558">
        <v>0</v>
      </c>
      <c r="V28" s="558">
        <v>0</v>
      </c>
      <c r="W28" s="558">
        <v>0</v>
      </c>
    </row>
    <row r="29" spans="1:23" s="521" customFormat="1" ht="15" customHeight="1">
      <c r="A29" s="563" t="s">
        <v>802</v>
      </c>
      <c r="B29" s="562">
        <v>7098441</v>
      </c>
      <c r="C29" s="562">
        <v>0</v>
      </c>
      <c r="D29" s="562">
        <v>3353779</v>
      </c>
      <c r="E29" s="562">
        <v>2652634</v>
      </c>
      <c r="F29" s="562">
        <v>0</v>
      </c>
      <c r="G29" s="562">
        <v>2202953</v>
      </c>
      <c r="H29" s="562">
        <v>9954890</v>
      </c>
      <c r="I29" s="562">
        <v>779695</v>
      </c>
      <c r="J29" s="562">
        <v>779814</v>
      </c>
      <c r="K29" s="562">
        <v>8549483</v>
      </c>
      <c r="L29" s="562">
        <v>843148</v>
      </c>
      <c r="M29" s="562">
        <v>0</v>
      </c>
      <c r="N29" s="562">
        <v>131000</v>
      </c>
      <c r="O29" s="562">
        <v>2355334</v>
      </c>
      <c r="P29" s="562">
        <v>379548</v>
      </c>
      <c r="Q29" s="562">
        <v>138006</v>
      </c>
      <c r="R29" s="562">
        <v>184393</v>
      </c>
      <c r="S29" s="562">
        <v>0</v>
      </c>
      <c r="T29" s="562">
        <v>4622386</v>
      </c>
      <c r="U29" s="562">
        <v>0</v>
      </c>
      <c r="V29" s="562">
        <v>0</v>
      </c>
      <c r="W29" s="562">
        <v>128196053</v>
      </c>
    </row>
    <row r="30" spans="1:23" s="521" customFormat="1" ht="15" customHeight="1">
      <c r="A30" s="356" t="s">
        <v>803</v>
      </c>
      <c r="B30" s="558">
        <v>0</v>
      </c>
      <c r="C30" s="558">
        <v>0</v>
      </c>
      <c r="D30" s="558">
        <v>0</v>
      </c>
      <c r="E30" s="558">
        <v>0</v>
      </c>
      <c r="F30" s="558">
        <v>0</v>
      </c>
      <c r="G30" s="558">
        <v>0</v>
      </c>
      <c r="H30" s="558">
        <v>0</v>
      </c>
      <c r="I30" s="558">
        <v>0</v>
      </c>
      <c r="J30" s="558">
        <v>0</v>
      </c>
      <c r="K30" s="558">
        <v>0</v>
      </c>
      <c r="L30" s="558">
        <v>0</v>
      </c>
      <c r="M30" s="558">
        <v>0</v>
      </c>
      <c r="N30" s="558">
        <v>0</v>
      </c>
      <c r="O30" s="558">
        <v>0</v>
      </c>
      <c r="P30" s="558">
        <v>0</v>
      </c>
      <c r="Q30" s="558">
        <v>0</v>
      </c>
      <c r="R30" s="558">
        <v>0</v>
      </c>
      <c r="S30" s="558">
        <v>0</v>
      </c>
      <c r="T30" s="558">
        <v>0</v>
      </c>
      <c r="U30" s="558">
        <v>0</v>
      </c>
      <c r="V30" s="558">
        <v>0</v>
      </c>
      <c r="W30" s="558">
        <v>0</v>
      </c>
    </row>
    <row r="31" spans="1:23" s="521" customFormat="1" ht="15" customHeight="1">
      <c r="A31" s="356" t="s">
        <v>804</v>
      </c>
      <c r="B31" s="558">
        <v>0</v>
      </c>
      <c r="C31" s="558">
        <v>0</v>
      </c>
      <c r="D31" s="558">
        <v>0</v>
      </c>
      <c r="E31" s="558">
        <v>0</v>
      </c>
      <c r="F31" s="558">
        <v>0</v>
      </c>
      <c r="G31" s="558">
        <v>0</v>
      </c>
      <c r="H31" s="558">
        <v>0</v>
      </c>
      <c r="I31" s="558">
        <v>0</v>
      </c>
      <c r="J31" s="558">
        <v>0</v>
      </c>
      <c r="K31" s="558">
        <v>0</v>
      </c>
      <c r="L31" s="558">
        <v>0</v>
      </c>
      <c r="M31" s="558">
        <v>0</v>
      </c>
      <c r="N31" s="558">
        <v>0</v>
      </c>
      <c r="O31" s="558">
        <v>0</v>
      </c>
      <c r="P31" s="558">
        <v>0</v>
      </c>
      <c r="Q31" s="558">
        <v>0</v>
      </c>
      <c r="R31" s="558">
        <v>0</v>
      </c>
      <c r="S31" s="558">
        <v>0</v>
      </c>
      <c r="T31" s="558">
        <v>0</v>
      </c>
      <c r="U31" s="558">
        <v>0</v>
      </c>
      <c r="V31" s="558">
        <v>0</v>
      </c>
      <c r="W31" s="558">
        <v>0</v>
      </c>
    </row>
    <row r="32" spans="1:23" s="521" customFormat="1" ht="15" customHeight="1">
      <c r="A32" s="559" t="s">
        <v>805</v>
      </c>
      <c r="B32" s="562">
        <v>51709423</v>
      </c>
      <c r="C32" s="562">
        <v>24665722</v>
      </c>
      <c r="D32" s="562">
        <v>27430604</v>
      </c>
      <c r="E32" s="562">
        <v>19089406</v>
      </c>
      <c r="F32" s="562">
        <v>28155249</v>
      </c>
      <c r="G32" s="562">
        <v>15147886</v>
      </c>
      <c r="H32" s="562">
        <v>39553864</v>
      </c>
      <c r="I32" s="562">
        <v>45091239</v>
      </c>
      <c r="J32" s="562">
        <v>11702976</v>
      </c>
      <c r="K32" s="562">
        <v>54677918</v>
      </c>
      <c r="L32" s="562">
        <v>34751637</v>
      </c>
      <c r="M32" s="562">
        <v>12302705</v>
      </c>
      <c r="N32" s="562">
        <v>12409399</v>
      </c>
      <c r="O32" s="562">
        <v>10362219</v>
      </c>
      <c r="P32" s="562">
        <v>5173129</v>
      </c>
      <c r="Q32" s="562">
        <v>14453637</v>
      </c>
      <c r="R32" s="562">
        <v>11420993</v>
      </c>
      <c r="S32" s="562">
        <v>5958552</v>
      </c>
      <c r="T32" s="562">
        <v>35284999</v>
      </c>
      <c r="U32" s="562">
        <v>22682048</v>
      </c>
      <c r="V32" s="562">
        <v>6783950</v>
      </c>
      <c r="W32" s="562">
        <v>1518799219</v>
      </c>
    </row>
    <row r="33" spans="1:23" ht="15" customHeight="1">
      <c r="A33" s="350" t="s">
        <v>806</v>
      </c>
      <c r="B33" s="558">
        <v>23615949.5341</v>
      </c>
      <c r="C33" s="558">
        <v>12813644.8028</v>
      </c>
      <c r="D33" s="558">
        <v>5575080.1118999999</v>
      </c>
      <c r="E33" s="558">
        <v>8297473.2258000001</v>
      </c>
      <c r="F33" s="558">
        <v>5498984.8952000001</v>
      </c>
      <c r="G33" s="558">
        <v>3966072.9575999998</v>
      </c>
      <c r="H33" s="558">
        <v>6882142.0232999995</v>
      </c>
      <c r="I33" s="558">
        <v>16240173.875399999</v>
      </c>
      <c r="J33" s="558">
        <v>2377048.1209999998</v>
      </c>
      <c r="K33" s="558">
        <v>27878320.353500001</v>
      </c>
      <c r="L33" s="558">
        <v>27981808.7722</v>
      </c>
      <c r="M33" s="558">
        <v>4844291.0395</v>
      </c>
      <c r="N33" s="558">
        <v>6441554.0418999996</v>
      </c>
      <c r="O33" s="558">
        <v>7969840.4917000001</v>
      </c>
      <c r="P33" s="558">
        <v>571242.50600000005</v>
      </c>
      <c r="Q33" s="558">
        <v>12653689.3179</v>
      </c>
      <c r="R33" s="558">
        <v>268858.47859999997</v>
      </c>
      <c r="S33" s="558">
        <v>3225068.8226000001</v>
      </c>
      <c r="T33" s="558">
        <v>20150498.724800002</v>
      </c>
      <c r="U33" s="558">
        <v>15562469.991599999</v>
      </c>
      <c r="V33" s="558">
        <v>4351489.7692999998</v>
      </c>
      <c r="W33" s="558">
        <v>762304697.76250005</v>
      </c>
    </row>
    <row r="34" spans="1:23" s="567" customFormat="1" ht="15" customHeight="1">
      <c r="A34" s="350" t="s">
        <v>807</v>
      </c>
      <c r="B34" s="566">
        <v>0.1608</v>
      </c>
      <c r="C34" s="566">
        <v>5.74E-2</v>
      </c>
      <c r="D34" s="566">
        <v>0.13</v>
      </c>
      <c r="E34" s="566">
        <v>7.5499999999999998E-2</v>
      </c>
      <c r="F34" s="566">
        <v>0.307</v>
      </c>
      <c r="G34" s="566">
        <v>0.1208</v>
      </c>
      <c r="H34" s="566">
        <v>0.10390000000000001</v>
      </c>
      <c r="I34" s="566">
        <v>0.36299999999999999</v>
      </c>
      <c r="J34" s="566">
        <v>0.2447</v>
      </c>
      <c r="K34" s="566">
        <v>7.7200000000000005E-2</v>
      </c>
      <c r="L34" s="566">
        <v>4.8500000000000001E-2</v>
      </c>
      <c r="M34" s="566">
        <v>0.12939999999999999</v>
      </c>
      <c r="N34" s="566">
        <v>0.18410000000000001</v>
      </c>
      <c r="O34" s="566">
        <v>0.30930000000000002</v>
      </c>
      <c r="P34" s="566">
        <v>0.26889999999999997</v>
      </c>
      <c r="Q34" s="566">
        <v>2.4899999999999999E-2</v>
      </c>
      <c r="R34" s="566">
        <v>0.41120000000000001</v>
      </c>
      <c r="S34" s="566">
        <v>3.8899999999999997E-2</v>
      </c>
      <c r="T34" s="566">
        <v>0.1037</v>
      </c>
      <c r="U34" s="566">
        <v>0.16950000000000001</v>
      </c>
      <c r="V34" s="566">
        <v>0.1525</v>
      </c>
      <c r="W34" s="566">
        <v>0.14219999999999999</v>
      </c>
    </row>
    <row r="35" spans="1:23" ht="3.75" customHeight="1" thickBot="1">
      <c r="A35" s="301"/>
      <c r="B35" s="301"/>
      <c r="C35" s="301"/>
      <c r="D35" s="301"/>
      <c r="E35" s="301"/>
      <c r="F35" s="301"/>
      <c r="G35" s="301"/>
      <c r="H35" s="301"/>
      <c r="I35" s="301"/>
      <c r="J35" s="301"/>
      <c r="K35" s="301"/>
      <c r="L35" s="301"/>
      <c r="M35" s="301"/>
      <c r="N35" s="301"/>
      <c r="O35" s="301"/>
      <c r="P35" s="301"/>
      <c r="Q35" s="301"/>
      <c r="R35" s="301"/>
      <c r="S35" s="301"/>
      <c r="T35" s="301"/>
      <c r="U35" s="301"/>
      <c r="V35" s="301"/>
      <c r="W35" s="301"/>
    </row>
    <row r="36" spans="1:23" ht="15" customHeight="1" thickTop="1">
      <c r="A36" s="421" t="s">
        <v>808</v>
      </c>
      <c r="B36" s="285"/>
      <c r="C36" s="285"/>
      <c r="D36" s="285"/>
      <c r="E36" s="285"/>
      <c r="F36" s="285"/>
      <c r="G36" s="285"/>
      <c r="H36" s="285"/>
      <c r="I36" s="285"/>
      <c r="J36" s="484"/>
      <c r="K36" s="484"/>
      <c r="L36" s="484"/>
      <c r="M36" s="484"/>
      <c r="N36" s="484"/>
      <c r="O36" s="484"/>
      <c r="P36" s="484"/>
      <c r="Q36" s="484"/>
      <c r="R36" s="484"/>
      <c r="S36" s="484"/>
      <c r="T36" s="484"/>
      <c r="U36" s="484"/>
      <c r="V36" s="484"/>
      <c r="W36" s="484"/>
    </row>
    <row r="37" spans="1:23" ht="15" customHeight="1">
      <c r="A37" s="285"/>
      <c r="B37" s="285"/>
      <c r="C37" s="285"/>
      <c r="D37" s="285"/>
      <c r="E37" s="285"/>
      <c r="F37" s="285"/>
      <c r="G37" s="285"/>
      <c r="H37" s="285"/>
      <c r="I37" s="285"/>
      <c r="J37" s="484"/>
      <c r="K37" s="484"/>
      <c r="L37" s="484"/>
      <c r="M37" s="484"/>
      <c r="N37" s="484"/>
      <c r="O37" s="484"/>
      <c r="P37" s="484"/>
      <c r="Q37" s="484"/>
      <c r="R37" s="484"/>
      <c r="S37" s="484"/>
      <c r="T37" s="484"/>
      <c r="U37" s="484"/>
      <c r="V37" s="484"/>
      <c r="W37" s="484"/>
    </row>
  </sheetData>
  <mergeCells count="4">
    <mergeCell ref="A1:W1"/>
    <mergeCell ref="A2:W2"/>
    <mergeCell ref="A3:W3"/>
    <mergeCell ref="A4:W4"/>
  </mergeCells>
  <hyperlinks>
    <hyperlink ref="X1" location="ÍNDICE!A1" display="ÍNDICE!A1"/>
  </hyperlink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V24"/>
  <sheetViews>
    <sheetView topLeftCell="C1" zoomScaleNormal="100" workbookViewId="0">
      <selection activeCell="P1" sqref="P1"/>
    </sheetView>
  </sheetViews>
  <sheetFormatPr baseColWidth="10" defaultColWidth="9.140625" defaultRowHeight="12.75"/>
  <cols>
    <col min="1" max="1" width="37.7109375" style="365" customWidth="1"/>
    <col min="2" max="2" width="12.85546875" style="343" customWidth="1"/>
    <col min="3" max="18" width="13" style="343" customWidth="1"/>
    <col min="19" max="19" width="13" style="328" customWidth="1"/>
    <col min="20" max="21" width="13" style="343" customWidth="1"/>
    <col min="22" max="256" width="9.140625" style="343"/>
    <col min="257" max="257" width="37.7109375" style="343" customWidth="1"/>
    <col min="258" max="258" width="12.85546875" style="343" customWidth="1"/>
    <col min="259" max="277" width="13" style="343" customWidth="1"/>
    <col min="278" max="512" width="9.140625" style="343"/>
    <col min="513" max="513" width="37.7109375" style="343" customWidth="1"/>
    <col min="514" max="514" width="12.85546875" style="343" customWidth="1"/>
    <col min="515" max="533" width="13" style="343" customWidth="1"/>
    <col min="534" max="768" width="9.140625" style="343"/>
    <col min="769" max="769" width="37.7109375" style="343" customWidth="1"/>
    <col min="770" max="770" width="12.85546875" style="343" customWidth="1"/>
    <col min="771" max="789" width="13" style="343" customWidth="1"/>
    <col min="790" max="1024" width="9.140625" style="343"/>
    <col min="1025" max="1025" width="37.7109375" style="343" customWidth="1"/>
    <col min="1026" max="1026" width="12.85546875" style="343" customWidth="1"/>
    <col min="1027" max="1045" width="13" style="343" customWidth="1"/>
    <col min="1046" max="1280" width="9.140625" style="343"/>
    <col min="1281" max="1281" width="37.7109375" style="343" customWidth="1"/>
    <col min="1282" max="1282" width="12.85546875" style="343" customWidth="1"/>
    <col min="1283" max="1301" width="13" style="343" customWidth="1"/>
    <col min="1302" max="1536" width="9.140625" style="343"/>
    <col min="1537" max="1537" width="37.7109375" style="343" customWidth="1"/>
    <col min="1538" max="1538" width="12.85546875" style="343" customWidth="1"/>
    <col min="1539" max="1557" width="13" style="343" customWidth="1"/>
    <col min="1558" max="1792" width="9.140625" style="343"/>
    <col min="1793" max="1793" width="37.7109375" style="343" customWidth="1"/>
    <col min="1794" max="1794" width="12.85546875" style="343" customWidth="1"/>
    <col min="1795" max="1813" width="13" style="343" customWidth="1"/>
    <col min="1814" max="2048" width="9.140625" style="343"/>
    <col min="2049" max="2049" width="37.7109375" style="343" customWidth="1"/>
    <col min="2050" max="2050" width="12.85546875" style="343" customWidth="1"/>
    <col min="2051" max="2069" width="13" style="343" customWidth="1"/>
    <col min="2070" max="2304" width="9.140625" style="343"/>
    <col min="2305" max="2305" width="37.7109375" style="343" customWidth="1"/>
    <col min="2306" max="2306" width="12.85546875" style="343" customWidth="1"/>
    <col min="2307" max="2325" width="13" style="343" customWidth="1"/>
    <col min="2326" max="2560" width="9.140625" style="343"/>
    <col min="2561" max="2561" width="37.7109375" style="343" customWidth="1"/>
    <col min="2562" max="2562" width="12.85546875" style="343" customWidth="1"/>
    <col min="2563" max="2581" width="13" style="343" customWidth="1"/>
    <col min="2582" max="2816" width="9.140625" style="343"/>
    <col min="2817" max="2817" width="37.7109375" style="343" customWidth="1"/>
    <col min="2818" max="2818" width="12.85546875" style="343" customWidth="1"/>
    <col min="2819" max="2837" width="13" style="343" customWidth="1"/>
    <col min="2838" max="3072" width="9.140625" style="343"/>
    <col min="3073" max="3073" width="37.7109375" style="343" customWidth="1"/>
    <col min="3074" max="3074" width="12.85546875" style="343" customWidth="1"/>
    <col min="3075" max="3093" width="13" style="343" customWidth="1"/>
    <col min="3094" max="3328" width="9.140625" style="343"/>
    <col min="3329" max="3329" width="37.7109375" style="343" customWidth="1"/>
    <col min="3330" max="3330" width="12.85546875" style="343" customWidth="1"/>
    <col min="3331" max="3349" width="13" style="343" customWidth="1"/>
    <col min="3350" max="3584" width="9.140625" style="343"/>
    <col min="3585" max="3585" width="37.7109375" style="343" customWidth="1"/>
    <col min="3586" max="3586" width="12.85546875" style="343" customWidth="1"/>
    <col min="3587" max="3605" width="13" style="343" customWidth="1"/>
    <col min="3606" max="3840" width="9.140625" style="343"/>
    <col min="3841" max="3841" width="37.7109375" style="343" customWidth="1"/>
    <col min="3842" max="3842" width="12.85546875" style="343" customWidth="1"/>
    <col min="3843" max="3861" width="13" style="343" customWidth="1"/>
    <col min="3862" max="4096" width="9.140625" style="343"/>
    <col min="4097" max="4097" width="37.7109375" style="343" customWidth="1"/>
    <col min="4098" max="4098" width="12.85546875" style="343" customWidth="1"/>
    <col min="4099" max="4117" width="13" style="343" customWidth="1"/>
    <col min="4118" max="4352" width="9.140625" style="343"/>
    <col min="4353" max="4353" width="37.7109375" style="343" customWidth="1"/>
    <col min="4354" max="4354" width="12.85546875" style="343" customWidth="1"/>
    <col min="4355" max="4373" width="13" style="343" customWidth="1"/>
    <col min="4374" max="4608" width="9.140625" style="343"/>
    <col min="4609" max="4609" width="37.7109375" style="343" customWidth="1"/>
    <col min="4610" max="4610" width="12.85546875" style="343" customWidth="1"/>
    <col min="4611" max="4629" width="13" style="343" customWidth="1"/>
    <col min="4630" max="4864" width="9.140625" style="343"/>
    <col min="4865" max="4865" width="37.7109375" style="343" customWidth="1"/>
    <col min="4866" max="4866" width="12.85546875" style="343" customWidth="1"/>
    <col min="4867" max="4885" width="13" style="343" customWidth="1"/>
    <col min="4886" max="5120" width="9.140625" style="343"/>
    <col min="5121" max="5121" width="37.7109375" style="343" customWidth="1"/>
    <col min="5122" max="5122" width="12.85546875" style="343" customWidth="1"/>
    <col min="5123" max="5141" width="13" style="343" customWidth="1"/>
    <col min="5142" max="5376" width="9.140625" style="343"/>
    <col min="5377" max="5377" width="37.7109375" style="343" customWidth="1"/>
    <col min="5378" max="5378" width="12.85546875" style="343" customWidth="1"/>
    <col min="5379" max="5397" width="13" style="343" customWidth="1"/>
    <col min="5398" max="5632" width="9.140625" style="343"/>
    <col min="5633" max="5633" width="37.7109375" style="343" customWidth="1"/>
    <col min="5634" max="5634" width="12.85546875" style="343" customWidth="1"/>
    <col min="5635" max="5653" width="13" style="343" customWidth="1"/>
    <col min="5654" max="5888" width="9.140625" style="343"/>
    <col min="5889" max="5889" width="37.7109375" style="343" customWidth="1"/>
    <col min="5890" max="5890" width="12.85546875" style="343" customWidth="1"/>
    <col min="5891" max="5909" width="13" style="343" customWidth="1"/>
    <col min="5910" max="6144" width="9.140625" style="343"/>
    <col min="6145" max="6145" width="37.7109375" style="343" customWidth="1"/>
    <col min="6146" max="6146" width="12.85546875" style="343" customWidth="1"/>
    <col min="6147" max="6165" width="13" style="343" customWidth="1"/>
    <col min="6166" max="6400" width="9.140625" style="343"/>
    <col min="6401" max="6401" width="37.7109375" style="343" customWidth="1"/>
    <col min="6402" max="6402" width="12.85546875" style="343" customWidth="1"/>
    <col min="6403" max="6421" width="13" style="343" customWidth="1"/>
    <col min="6422" max="6656" width="9.140625" style="343"/>
    <col min="6657" max="6657" width="37.7109375" style="343" customWidth="1"/>
    <col min="6658" max="6658" width="12.85546875" style="343" customWidth="1"/>
    <col min="6659" max="6677" width="13" style="343" customWidth="1"/>
    <col min="6678" max="6912" width="9.140625" style="343"/>
    <col min="6913" max="6913" width="37.7109375" style="343" customWidth="1"/>
    <col min="6914" max="6914" width="12.85546875" style="343" customWidth="1"/>
    <col min="6915" max="6933" width="13" style="343" customWidth="1"/>
    <col min="6934" max="7168" width="9.140625" style="343"/>
    <col min="7169" max="7169" width="37.7109375" style="343" customWidth="1"/>
    <col min="7170" max="7170" width="12.85546875" style="343" customWidth="1"/>
    <col min="7171" max="7189" width="13" style="343" customWidth="1"/>
    <col min="7190" max="7424" width="9.140625" style="343"/>
    <col min="7425" max="7425" width="37.7109375" style="343" customWidth="1"/>
    <col min="7426" max="7426" width="12.85546875" style="343" customWidth="1"/>
    <col min="7427" max="7445" width="13" style="343" customWidth="1"/>
    <col min="7446" max="7680" width="9.140625" style="343"/>
    <col min="7681" max="7681" width="37.7109375" style="343" customWidth="1"/>
    <col min="7682" max="7682" width="12.85546875" style="343" customWidth="1"/>
    <col min="7683" max="7701" width="13" style="343" customWidth="1"/>
    <col min="7702" max="7936" width="9.140625" style="343"/>
    <col min="7937" max="7937" width="37.7109375" style="343" customWidth="1"/>
    <col min="7938" max="7938" width="12.85546875" style="343" customWidth="1"/>
    <col min="7939" max="7957" width="13" style="343" customWidth="1"/>
    <col min="7958" max="8192" width="9.140625" style="343"/>
    <col min="8193" max="8193" width="37.7109375" style="343" customWidth="1"/>
    <col min="8194" max="8194" width="12.85546875" style="343" customWidth="1"/>
    <col min="8195" max="8213" width="13" style="343" customWidth="1"/>
    <col min="8214" max="8448" width="9.140625" style="343"/>
    <col min="8449" max="8449" width="37.7109375" style="343" customWidth="1"/>
    <col min="8450" max="8450" width="12.85546875" style="343" customWidth="1"/>
    <col min="8451" max="8469" width="13" style="343" customWidth="1"/>
    <col min="8470" max="8704" width="9.140625" style="343"/>
    <col min="8705" max="8705" width="37.7109375" style="343" customWidth="1"/>
    <col min="8706" max="8706" width="12.85546875" style="343" customWidth="1"/>
    <col min="8707" max="8725" width="13" style="343" customWidth="1"/>
    <col min="8726" max="8960" width="9.140625" style="343"/>
    <col min="8961" max="8961" width="37.7109375" style="343" customWidth="1"/>
    <col min="8962" max="8962" width="12.85546875" style="343" customWidth="1"/>
    <col min="8963" max="8981" width="13" style="343" customWidth="1"/>
    <col min="8982" max="9216" width="9.140625" style="343"/>
    <col min="9217" max="9217" width="37.7109375" style="343" customWidth="1"/>
    <col min="9218" max="9218" width="12.85546875" style="343" customWidth="1"/>
    <col min="9219" max="9237" width="13" style="343" customWidth="1"/>
    <col min="9238" max="9472" width="9.140625" style="343"/>
    <col min="9473" max="9473" width="37.7109375" style="343" customWidth="1"/>
    <col min="9474" max="9474" width="12.85546875" style="343" customWidth="1"/>
    <col min="9475" max="9493" width="13" style="343" customWidth="1"/>
    <col min="9494" max="9728" width="9.140625" style="343"/>
    <col min="9729" max="9729" width="37.7109375" style="343" customWidth="1"/>
    <col min="9730" max="9730" width="12.85546875" style="343" customWidth="1"/>
    <col min="9731" max="9749" width="13" style="343" customWidth="1"/>
    <col min="9750" max="9984" width="9.140625" style="343"/>
    <col min="9985" max="9985" width="37.7109375" style="343" customWidth="1"/>
    <col min="9986" max="9986" width="12.85546875" style="343" customWidth="1"/>
    <col min="9987" max="10005" width="13" style="343" customWidth="1"/>
    <col min="10006" max="10240" width="9.140625" style="343"/>
    <col min="10241" max="10241" width="37.7109375" style="343" customWidth="1"/>
    <col min="10242" max="10242" width="12.85546875" style="343" customWidth="1"/>
    <col min="10243" max="10261" width="13" style="343" customWidth="1"/>
    <col min="10262" max="10496" width="9.140625" style="343"/>
    <col min="10497" max="10497" width="37.7109375" style="343" customWidth="1"/>
    <col min="10498" max="10498" width="12.85546875" style="343" customWidth="1"/>
    <col min="10499" max="10517" width="13" style="343" customWidth="1"/>
    <col min="10518" max="10752" width="9.140625" style="343"/>
    <col min="10753" max="10753" width="37.7109375" style="343" customWidth="1"/>
    <col min="10754" max="10754" width="12.85546875" style="343" customWidth="1"/>
    <col min="10755" max="10773" width="13" style="343" customWidth="1"/>
    <col min="10774" max="11008" width="9.140625" style="343"/>
    <col min="11009" max="11009" width="37.7109375" style="343" customWidth="1"/>
    <col min="11010" max="11010" width="12.85546875" style="343" customWidth="1"/>
    <col min="11011" max="11029" width="13" style="343" customWidth="1"/>
    <col min="11030" max="11264" width="9.140625" style="343"/>
    <col min="11265" max="11265" width="37.7109375" style="343" customWidth="1"/>
    <col min="11266" max="11266" width="12.85546875" style="343" customWidth="1"/>
    <col min="11267" max="11285" width="13" style="343" customWidth="1"/>
    <col min="11286" max="11520" width="9.140625" style="343"/>
    <col min="11521" max="11521" width="37.7109375" style="343" customWidth="1"/>
    <col min="11522" max="11522" width="12.85546875" style="343" customWidth="1"/>
    <col min="11523" max="11541" width="13" style="343" customWidth="1"/>
    <col min="11542" max="11776" width="9.140625" style="343"/>
    <col min="11777" max="11777" width="37.7109375" style="343" customWidth="1"/>
    <col min="11778" max="11778" width="12.85546875" style="343" customWidth="1"/>
    <col min="11779" max="11797" width="13" style="343" customWidth="1"/>
    <col min="11798" max="12032" width="9.140625" style="343"/>
    <col min="12033" max="12033" width="37.7109375" style="343" customWidth="1"/>
    <col min="12034" max="12034" width="12.85546875" style="343" customWidth="1"/>
    <col min="12035" max="12053" width="13" style="343" customWidth="1"/>
    <col min="12054" max="12288" width="9.140625" style="343"/>
    <col min="12289" max="12289" width="37.7109375" style="343" customWidth="1"/>
    <col min="12290" max="12290" width="12.85546875" style="343" customWidth="1"/>
    <col min="12291" max="12309" width="13" style="343" customWidth="1"/>
    <col min="12310" max="12544" width="9.140625" style="343"/>
    <col min="12545" max="12545" width="37.7109375" style="343" customWidth="1"/>
    <col min="12546" max="12546" width="12.85546875" style="343" customWidth="1"/>
    <col min="12547" max="12565" width="13" style="343" customWidth="1"/>
    <col min="12566" max="12800" width="9.140625" style="343"/>
    <col min="12801" max="12801" width="37.7109375" style="343" customWidth="1"/>
    <col min="12802" max="12802" width="12.85546875" style="343" customWidth="1"/>
    <col min="12803" max="12821" width="13" style="343" customWidth="1"/>
    <col min="12822" max="13056" width="9.140625" style="343"/>
    <col min="13057" max="13057" width="37.7109375" style="343" customWidth="1"/>
    <col min="13058" max="13058" width="12.85546875" style="343" customWidth="1"/>
    <col min="13059" max="13077" width="13" style="343" customWidth="1"/>
    <col min="13078" max="13312" width="9.140625" style="343"/>
    <col min="13313" max="13313" width="37.7109375" style="343" customWidth="1"/>
    <col min="13314" max="13314" width="12.85546875" style="343" customWidth="1"/>
    <col min="13315" max="13333" width="13" style="343" customWidth="1"/>
    <col min="13334" max="13568" width="9.140625" style="343"/>
    <col min="13569" max="13569" width="37.7109375" style="343" customWidth="1"/>
    <col min="13570" max="13570" width="12.85546875" style="343" customWidth="1"/>
    <col min="13571" max="13589" width="13" style="343" customWidth="1"/>
    <col min="13590" max="13824" width="9.140625" style="343"/>
    <col min="13825" max="13825" width="37.7109375" style="343" customWidth="1"/>
    <col min="13826" max="13826" width="12.85546875" style="343" customWidth="1"/>
    <col min="13827" max="13845" width="13" style="343" customWidth="1"/>
    <col min="13846" max="14080" width="9.140625" style="343"/>
    <col min="14081" max="14081" width="37.7109375" style="343" customWidth="1"/>
    <col min="14082" max="14082" width="12.85546875" style="343" customWidth="1"/>
    <col min="14083" max="14101" width="13" style="343" customWidth="1"/>
    <col min="14102" max="14336" width="9.140625" style="343"/>
    <col min="14337" max="14337" width="37.7109375" style="343" customWidth="1"/>
    <col min="14338" max="14338" width="12.85546875" style="343" customWidth="1"/>
    <col min="14339" max="14357" width="13" style="343" customWidth="1"/>
    <col min="14358" max="14592" width="9.140625" style="343"/>
    <col min="14593" max="14593" width="37.7109375" style="343" customWidth="1"/>
    <col min="14594" max="14594" width="12.85546875" style="343" customWidth="1"/>
    <col min="14595" max="14613" width="13" style="343" customWidth="1"/>
    <col min="14614" max="14848" width="9.140625" style="343"/>
    <col min="14849" max="14849" width="37.7109375" style="343" customWidth="1"/>
    <col min="14850" max="14850" width="12.85546875" style="343" customWidth="1"/>
    <col min="14851" max="14869" width="13" style="343" customWidth="1"/>
    <col min="14870" max="15104" width="9.140625" style="343"/>
    <col min="15105" max="15105" width="37.7109375" style="343" customWidth="1"/>
    <col min="15106" max="15106" width="12.85546875" style="343" customWidth="1"/>
    <col min="15107" max="15125" width="13" style="343" customWidth="1"/>
    <col min="15126" max="15360" width="9.140625" style="343"/>
    <col min="15361" max="15361" width="37.7109375" style="343" customWidth="1"/>
    <col min="15362" max="15362" width="12.85546875" style="343" customWidth="1"/>
    <col min="15363" max="15381" width="13" style="343" customWidth="1"/>
    <col min="15382" max="15616" width="9.140625" style="343"/>
    <col min="15617" max="15617" width="37.7109375" style="343" customWidth="1"/>
    <col min="15618" max="15618" width="12.85546875" style="343" customWidth="1"/>
    <col min="15619" max="15637" width="13" style="343" customWidth="1"/>
    <col min="15638" max="15872" width="9.140625" style="343"/>
    <col min="15873" max="15873" width="37.7109375" style="343" customWidth="1"/>
    <col min="15874" max="15874" width="12.85546875" style="343" customWidth="1"/>
    <col min="15875" max="15893" width="13" style="343" customWidth="1"/>
    <col min="15894" max="16128" width="9.140625" style="343"/>
    <col min="16129" max="16129" width="37.7109375" style="343" customWidth="1"/>
    <col min="16130" max="16130" width="12.85546875" style="343" customWidth="1"/>
    <col min="16131" max="16149" width="13" style="343" customWidth="1"/>
    <col min="16150" max="16384" width="9.140625" style="343"/>
  </cols>
  <sheetData>
    <row r="1" spans="1:22" s="366" customFormat="1" ht="30" customHeight="1">
      <c r="A1" s="874" t="s">
        <v>353</v>
      </c>
      <c r="B1" s="874"/>
      <c r="C1" s="874"/>
      <c r="D1" s="874"/>
      <c r="E1" s="874"/>
      <c r="F1" s="874"/>
      <c r="G1" s="874"/>
      <c r="H1" s="874"/>
      <c r="I1" s="874"/>
      <c r="J1" s="874"/>
      <c r="K1" s="874"/>
      <c r="L1" s="874"/>
      <c r="M1" s="874"/>
      <c r="N1" s="874"/>
      <c r="O1" s="874"/>
      <c r="P1" s="874"/>
      <c r="Q1" s="874"/>
      <c r="R1" s="874"/>
      <c r="S1" s="874"/>
      <c r="T1" s="874"/>
      <c r="U1" s="874"/>
      <c r="V1" s="855" t="s">
        <v>1449</v>
      </c>
    </row>
    <row r="2" spans="1:22" s="366" customFormat="1" ht="15" customHeight="1">
      <c r="A2" s="875" t="s">
        <v>809</v>
      </c>
      <c r="B2" s="875"/>
      <c r="C2" s="875"/>
      <c r="D2" s="875"/>
      <c r="E2" s="875"/>
      <c r="F2" s="875"/>
      <c r="G2" s="875"/>
      <c r="H2" s="875"/>
      <c r="I2" s="875"/>
      <c r="J2" s="875"/>
      <c r="K2" s="875"/>
      <c r="L2" s="875"/>
      <c r="M2" s="875"/>
      <c r="N2" s="875"/>
      <c r="O2" s="875"/>
      <c r="P2" s="875"/>
      <c r="Q2" s="875"/>
      <c r="R2" s="875"/>
      <c r="S2" s="875"/>
      <c r="T2" s="875"/>
      <c r="U2" s="875"/>
    </row>
    <row r="3" spans="1:22" s="366" customFormat="1" ht="15" customHeight="1">
      <c r="A3" s="875" t="s">
        <v>1444</v>
      </c>
      <c r="B3" s="875"/>
      <c r="C3" s="875"/>
      <c r="D3" s="875"/>
      <c r="E3" s="875"/>
      <c r="F3" s="875"/>
      <c r="G3" s="875"/>
      <c r="H3" s="875"/>
      <c r="I3" s="875"/>
      <c r="J3" s="875"/>
      <c r="K3" s="875"/>
      <c r="L3" s="875"/>
      <c r="M3" s="875"/>
      <c r="N3" s="875"/>
      <c r="O3" s="875"/>
      <c r="P3" s="875"/>
      <c r="Q3" s="875"/>
      <c r="R3" s="875"/>
      <c r="S3" s="875"/>
      <c r="T3" s="875"/>
      <c r="U3" s="875"/>
    </row>
    <row r="4" spans="1:22" s="367" customFormat="1" ht="30" customHeight="1">
      <c r="A4" s="876" t="s">
        <v>2</v>
      </c>
      <c r="B4" s="876"/>
      <c r="C4" s="876"/>
      <c r="D4" s="876"/>
      <c r="E4" s="876"/>
      <c r="F4" s="876"/>
      <c r="G4" s="876"/>
      <c r="H4" s="876"/>
      <c r="I4" s="876"/>
      <c r="J4" s="876"/>
      <c r="K4" s="876"/>
      <c r="L4" s="876"/>
      <c r="M4" s="876"/>
      <c r="N4" s="876"/>
      <c r="O4" s="876"/>
      <c r="P4" s="876"/>
      <c r="Q4" s="876"/>
      <c r="R4" s="876"/>
      <c r="S4" s="876"/>
      <c r="T4" s="876"/>
      <c r="U4" s="876"/>
    </row>
    <row r="5" spans="1:22" ht="3.75" customHeight="1">
      <c r="A5" s="368"/>
      <c r="B5" s="285"/>
      <c r="C5" s="369"/>
      <c r="D5" s="369"/>
      <c r="E5" s="369"/>
      <c r="F5" s="369"/>
      <c r="G5" s="369"/>
      <c r="H5" s="285"/>
      <c r="I5" s="285"/>
      <c r="J5" s="285"/>
      <c r="K5" s="370"/>
      <c r="L5" s="370"/>
      <c r="M5" s="285"/>
      <c r="N5" s="285"/>
      <c r="O5" s="285"/>
      <c r="P5" s="285"/>
      <c r="Q5" s="285"/>
      <c r="R5" s="285"/>
      <c r="S5" s="285"/>
    </row>
    <row r="6" spans="1:22" ht="30" customHeight="1">
      <c r="A6" s="531"/>
      <c r="B6" s="532" t="s">
        <v>365</v>
      </c>
      <c r="C6" s="532" t="s">
        <v>379</v>
      </c>
      <c r="D6" s="532" t="s">
        <v>362</v>
      </c>
      <c r="E6" s="532" t="s">
        <v>380</v>
      </c>
      <c r="F6" s="532" t="s">
        <v>369</v>
      </c>
      <c r="G6" s="532" t="s">
        <v>378</v>
      </c>
      <c r="H6" s="532" t="s">
        <v>376</v>
      </c>
      <c r="I6" s="532" t="s">
        <v>363</v>
      </c>
      <c r="J6" s="532" t="s">
        <v>377</v>
      </c>
      <c r="K6" s="532" t="s">
        <v>367</v>
      </c>
      <c r="L6" s="532" t="s">
        <v>372</v>
      </c>
      <c r="M6" s="532" t="s">
        <v>361</v>
      </c>
      <c r="N6" s="532" t="s">
        <v>360</v>
      </c>
      <c r="O6" s="532" t="s">
        <v>358</v>
      </c>
      <c r="P6" s="532" t="s">
        <v>382</v>
      </c>
      <c r="Q6" s="532" t="s">
        <v>383</v>
      </c>
      <c r="R6" s="532" t="s">
        <v>366</v>
      </c>
      <c r="S6" s="532" t="s">
        <v>374</v>
      </c>
      <c r="T6" s="532" t="s">
        <v>364</v>
      </c>
      <c r="U6" s="532" t="s">
        <v>359</v>
      </c>
    </row>
    <row r="7" spans="1:22" ht="15" customHeight="1">
      <c r="A7" s="458" t="s">
        <v>811</v>
      </c>
      <c r="B7" s="377">
        <v>1161513.4046500002</v>
      </c>
      <c r="C7" s="376">
        <v>671315.40449999995</v>
      </c>
      <c r="D7" s="376">
        <v>291264.31812999997</v>
      </c>
      <c r="E7" s="376">
        <v>80668.344400000002</v>
      </c>
      <c r="F7" s="376">
        <v>193009.74315999998</v>
      </c>
      <c r="G7" s="376">
        <v>282389.90169999999</v>
      </c>
      <c r="H7" s="377">
        <v>172977.81897999998</v>
      </c>
      <c r="I7" s="377">
        <v>163715.93429</v>
      </c>
      <c r="J7" s="377">
        <v>152586.52273</v>
      </c>
      <c r="K7" s="377">
        <v>132411.24451000002</v>
      </c>
      <c r="L7" s="377">
        <v>91264.217730000004</v>
      </c>
      <c r="M7" s="377">
        <v>57697.229549999996</v>
      </c>
      <c r="N7" s="377">
        <v>222116.27352000002</v>
      </c>
      <c r="O7" s="377">
        <v>117086.15851000001</v>
      </c>
      <c r="P7" s="377">
        <v>63101.384460000001</v>
      </c>
      <c r="Q7" s="377">
        <v>51868.144950000002</v>
      </c>
      <c r="R7" s="377">
        <v>85088.560750000004</v>
      </c>
      <c r="S7" s="377">
        <v>184417.56711</v>
      </c>
      <c r="T7" s="377">
        <v>60590.065320000002</v>
      </c>
      <c r="U7" s="377">
        <v>251513.0907</v>
      </c>
      <c r="V7" s="585"/>
    </row>
    <row r="8" spans="1:22" ht="15" customHeight="1">
      <c r="A8" s="458" t="s">
        <v>812</v>
      </c>
      <c r="B8" s="586">
        <v>24219.64345</v>
      </c>
      <c r="C8" s="587">
        <v>8186.9396500000003</v>
      </c>
      <c r="D8" s="587">
        <v>4185.1815299999998</v>
      </c>
      <c r="E8" s="587">
        <v>1409.9749099999999</v>
      </c>
      <c r="F8" s="587">
        <v>1483.4629199999999</v>
      </c>
      <c r="G8" s="587">
        <v>3246.9042300000001</v>
      </c>
      <c r="H8" s="586">
        <v>2365.1033199999997</v>
      </c>
      <c r="I8" s="586">
        <v>1389.5353300000002</v>
      </c>
      <c r="J8" s="586">
        <v>773.73867000000007</v>
      </c>
      <c r="K8" s="586">
        <v>1619.4092000000001</v>
      </c>
      <c r="L8" s="586">
        <v>1555.62222</v>
      </c>
      <c r="M8" s="586">
        <v>555.20663000000002</v>
      </c>
      <c r="N8" s="586">
        <v>3712.6628300000002</v>
      </c>
      <c r="O8" s="586">
        <v>1465.80501</v>
      </c>
      <c r="P8" s="586">
        <v>412.00754000000001</v>
      </c>
      <c r="Q8" s="586">
        <v>806.81962999999996</v>
      </c>
      <c r="R8" s="586">
        <v>616.47933999999998</v>
      </c>
      <c r="S8" s="586">
        <v>4100.5553799999998</v>
      </c>
      <c r="T8" s="586">
        <v>803.40188000000001</v>
      </c>
      <c r="U8" s="586">
        <v>2634.7456899999997</v>
      </c>
      <c r="V8" s="585"/>
    </row>
    <row r="9" spans="1:22" ht="15" customHeight="1">
      <c r="A9" s="458" t="s">
        <v>813</v>
      </c>
      <c r="B9" s="377">
        <v>22197.42916</v>
      </c>
      <c r="C9" s="376">
        <v>32169.467410000001</v>
      </c>
      <c r="D9" s="376">
        <v>19837.273649999999</v>
      </c>
      <c r="E9" s="376">
        <v>3221.8390600000002</v>
      </c>
      <c r="F9" s="376">
        <v>5341.8179500000006</v>
      </c>
      <c r="G9" s="376">
        <v>12096.451289999999</v>
      </c>
      <c r="H9" s="377">
        <v>3166.81943</v>
      </c>
      <c r="I9" s="377">
        <v>6893.4513699999998</v>
      </c>
      <c r="J9" s="377">
        <v>1907.9911999999999</v>
      </c>
      <c r="K9" s="377">
        <v>629.17647999999997</v>
      </c>
      <c r="L9" s="377">
        <v>1587.58638</v>
      </c>
      <c r="M9" s="377">
        <v>34.930289999999999</v>
      </c>
      <c r="N9" s="377">
        <v>2729.4778300000003</v>
      </c>
      <c r="O9" s="377">
        <v>2447.3573099999999</v>
      </c>
      <c r="P9" s="377">
        <v>630.91044999999997</v>
      </c>
      <c r="Q9" s="377">
        <v>1289.4956200000001</v>
      </c>
      <c r="R9" s="377">
        <v>1908.77574</v>
      </c>
      <c r="S9" s="377">
        <v>1931.04367</v>
      </c>
      <c r="T9" s="377">
        <v>458.72746000000001</v>
      </c>
      <c r="U9" s="377">
        <v>5084.6259099999997</v>
      </c>
      <c r="V9" s="585"/>
    </row>
    <row r="10" spans="1:22" ht="15" customHeight="1">
      <c r="A10" s="458" t="s">
        <v>814</v>
      </c>
      <c r="B10" s="586">
        <v>1701.1701499999999</v>
      </c>
      <c r="C10" s="587">
        <v>1160.7487100000001</v>
      </c>
      <c r="D10" s="587">
        <v>854.48149000000001</v>
      </c>
      <c r="E10" s="587">
        <v>220.85848999999999</v>
      </c>
      <c r="F10" s="587">
        <v>191.06310999999999</v>
      </c>
      <c r="G10" s="587">
        <v>430.33819</v>
      </c>
      <c r="H10" s="586">
        <v>128.09567999999999</v>
      </c>
      <c r="I10" s="586">
        <v>226.16210999999998</v>
      </c>
      <c r="J10" s="586">
        <v>60.300419999999995</v>
      </c>
      <c r="K10" s="586">
        <v>34.149010000000004</v>
      </c>
      <c r="L10" s="586">
        <v>81.126070000000013</v>
      </c>
      <c r="M10" s="586">
        <v>1.27091</v>
      </c>
      <c r="N10" s="586">
        <v>141.87290999999999</v>
      </c>
      <c r="O10" s="586">
        <v>107.05033</v>
      </c>
      <c r="P10" s="586">
        <v>24.354200000000002</v>
      </c>
      <c r="Q10" s="586">
        <v>72.187939999999998</v>
      </c>
      <c r="R10" s="586">
        <v>60.473019999999998</v>
      </c>
      <c r="S10" s="586">
        <v>109.27964999999999</v>
      </c>
      <c r="T10" s="586">
        <v>14.70416</v>
      </c>
      <c r="U10" s="586">
        <v>192.03743</v>
      </c>
      <c r="V10" s="585"/>
    </row>
    <row r="11" spans="1:22" ht="15" customHeight="1">
      <c r="A11" s="458" t="s">
        <v>815</v>
      </c>
      <c r="B11" s="377">
        <v>4220.2035400000004</v>
      </c>
      <c r="C11" s="376">
        <v>8144.3425700000007</v>
      </c>
      <c r="D11" s="376">
        <v>4488.7849200000001</v>
      </c>
      <c r="E11" s="376">
        <v>847.80972999999994</v>
      </c>
      <c r="F11" s="376">
        <v>639.32623000000001</v>
      </c>
      <c r="G11" s="376">
        <v>1739.3306399999999</v>
      </c>
      <c r="H11" s="377">
        <v>2462.2278199999996</v>
      </c>
      <c r="I11" s="377">
        <v>2233.7939999999999</v>
      </c>
      <c r="J11" s="377">
        <v>222.14430999999999</v>
      </c>
      <c r="K11" s="377">
        <v>66.191910000000007</v>
      </c>
      <c r="L11" s="377">
        <v>1570.1160199999999</v>
      </c>
      <c r="M11" s="377">
        <v>155.26237</v>
      </c>
      <c r="N11" s="377">
        <v>2036.8928799999999</v>
      </c>
      <c r="O11" s="377">
        <v>910.49356999999998</v>
      </c>
      <c r="P11" s="377">
        <v>669.95613000000003</v>
      </c>
      <c r="Q11" s="377">
        <v>206.30907999999999</v>
      </c>
      <c r="R11" s="377">
        <v>494.71404999999999</v>
      </c>
      <c r="S11" s="377">
        <v>530.7058199999999</v>
      </c>
      <c r="T11" s="377">
        <v>285.60696999999999</v>
      </c>
      <c r="U11" s="377">
        <v>1352.7847199999999</v>
      </c>
      <c r="V11" s="585"/>
    </row>
    <row r="12" spans="1:22" ht="15" customHeight="1">
      <c r="A12" s="458" t="s">
        <v>816</v>
      </c>
      <c r="B12" s="586">
        <v>701.82343000000003</v>
      </c>
      <c r="C12" s="587">
        <v>1277.1418100000001</v>
      </c>
      <c r="D12" s="587">
        <v>620.34100000000001</v>
      </c>
      <c r="E12" s="587">
        <v>142.13792000000001</v>
      </c>
      <c r="F12" s="587">
        <v>102.03935</v>
      </c>
      <c r="G12" s="587">
        <v>217.89094</v>
      </c>
      <c r="H12" s="586">
        <v>295.79990999999995</v>
      </c>
      <c r="I12" s="586">
        <v>300.15540999999996</v>
      </c>
      <c r="J12" s="586">
        <v>44.428870000000003</v>
      </c>
      <c r="K12" s="586">
        <v>13.238379999999999</v>
      </c>
      <c r="L12" s="586">
        <v>214.08202</v>
      </c>
      <c r="M12" s="586">
        <v>31.05246</v>
      </c>
      <c r="N12" s="586">
        <v>294.23228999999998</v>
      </c>
      <c r="O12" s="586">
        <v>121.57258</v>
      </c>
      <c r="P12" s="586">
        <v>77.561639999999997</v>
      </c>
      <c r="Q12" s="586">
        <v>39.094769999999997</v>
      </c>
      <c r="R12" s="586">
        <v>98.942830000000001</v>
      </c>
      <c r="S12" s="586">
        <v>104.40305000000001</v>
      </c>
      <c r="T12" s="586">
        <v>42.014339999999997</v>
      </c>
      <c r="U12" s="586">
        <v>218.51129</v>
      </c>
      <c r="V12" s="585"/>
    </row>
    <row r="13" spans="1:22" ht="15" customHeight="1">
      <c r="A13" s="458" t="s">
        <v>817</v>
      </c>
      <c r="B13" s="377">
        <v>6956.7256799999996</v>
      </c>
      <c r="C13" s="376">
        <v>602.55700999999999</v>
      </c>
      <c r="D13" s="376">
        <v>363.19723999999997</v>
      </c>
      <c r="E13" s="376">
        <v>630.28668999999991</v>
      </c>
      <c r="F13" s="376">
        <v>62.931269999999998</v>
      </c>
      <c r="G13" s="376">
        <v>207.36548999999999</v>
      </c>
      <c r="H13" s="377">
        <v>313.43063000000001</v>
      </c>
      <c r="I13" s="377">
        <v>288.11503999999996</v>
      </c>
      <c r="J13" s="377">
        <v>23.943490000000001</v>
      </c>
      <c r="K13" s="377">
        <v>40.186519999999994</v>
      </c>
      <c r="L13" s="377">
        <v>146.81039999999999</v>
      </c>
      <c r="M13" s="377">
        <v>0</v>
      </c>
      <c r="N13" s="377">
        <v>896.34424000000001</v>
      </c>
      <c r="O13" s="377">
        <v>788.20081999999991</v>
      </c>
      <c r="P13" s="377">
        <v>0</v>
      </c>
      <c r="Q13" s="377">
        <v>60.802930000000003</v>
      </c>
      <c r="R13" s="377">
        <v>219.19776999999999</v>
      </c>
      <c r="S13" s="377">
        <v>139.43484000000001</v>
      </c>
      <c r="T13" s="377">
        <v>182.14261999999999</v>
      </c>
      <c r="U13" s="377">
        <v>177.11164000000002</v>
      </c>
      <c r="V13" s="585"/>
    </row>
    <row r="14" spans="1:22" ht="15" customHeight="1">
      <c r="A14" s="458" t="s">
        <v>818</v>
      </c>
      <c r="B14" s="586">
        <v>2083.3612899999998</v>
      </c>
      <c r="C14" s="587">
        <v>297.86387999999999</v>
      </c>
      <c r="D14" s="587">
        <v>144.09984</v>
      </c>
      <c r="E14" s="587">
        <v>208.89722</v>
      </c>
      <c r="F14" s="587">
        <v>31.465630000000001</v>
      </c>
      <c r="G14" s="587">
        <v>80.082710000000006</v>
      </c>
      <c r="H14" s="586">
        <v>85.305880000000002</v>
      </c>
      <c r="I14" s="586">
        <v>144.05752999999999</v>
      </c>
      <c r="J14" s="586">
        <v>11.97175</v>
      </c>
      <c r="K14" s="586">
        <v>20.09327</v>
      </c>
      <c r="L14" s="586">
        <v>73.405199999999994</v>
      </c>
      <c r="M14" s="586">
        <v>0</v>
      </c>
      <c r="N14" s="586">
        <v>332.37403</v>
      </c>
      <c r="O14" s="586">
        <v>361.33553000000001</v>
      </c>
      <c r="P14" s="586">
        <v>0</v>
      </c>
      <c r="Q14" s="586">
        <v>18.609259999999999</v>
      </c>
      <c r="R14" s="586">
        <v>109.59891</v>
      </c>
      <c r="S14" s="586">
        <v>62.529199999999996</v>
      </c>
      <c r="T14" s="586">
        <v>42.335509999999999</v>
      </c>
      <c r="U14" s="586">
        <v>88.555850000000007</v>
      </c>
      <c r="V14" s="585"/>
    </row>
    <row r="15" spans="1:22" ht="15" customHeight="1">
      <c r="A15" s="458" t="s">
        <v>819</v>
      </c>
      <c r="B15" s="377">
        <v>5600.2386999999999</v>
      </c>
      <c r="C15" s="376">
        <v>2409.7566000000002</v>
      </c>
      <c r="D15" s="376">
        <v>1139.6376299999999</v>
      </c>
      <c r="E15" s="376">
        <v>101.32267</v>
      </c>
      <c r="F15" s="376">
        <v>73.653059999999996</v>
      </c>
      <c r="G15" s="376">
        <v>353.67409999999995</v>
      </c>
      <c r="H15" s="377">
        <v>1943.1906299999998</v>
      </c>
      <c r="I15" s="377">
        <v>207.01229000000001</v>
      </c>
      <c r="J15" s="377">
        <v>146.21446</v>
      </c>
      <c r="K15" s="377">
        <v>77.84608999999999</v>
      </c>
      <c r="L15" s="377">
        <v>176.03473000000002</v>
      </c>
      <c r="M15" s="377">
        <v>195.97740999999999</v>
      </c>
      <c r="N15" s="377">
        <v>120.01964</v>
      </c>
      <c r="O15" s="377">
        <v>744.70753999999999</v>
      </c>
      <c r="P15" s="377">
        <v>0</v>
      </c>
      <c r="Q15" s="377">
        <v>762.77882</v>
      </c>
      <c r="R15" s="377">
        <v>191.90492</v>
      </c>
      <c r="S15" s="377">
        <v>215.51176999999998</v>
      </c>
      <c r="T15" s="377">
        <v>7.9340299999999999</v>
      </c>
      <c r="U15" s="377">
        <v>973.08131000000003</v>
      </c>
      <c r="V15" s="585"/>
    </row>
    <row r="16" spans="1:22" ht="15" customHeight="1">
      <c r="A16" s="458" t="s">
        <v>820</v>
      </c>
      <c r="B16" s="586">
        <v>3335.8467700000001</v>
      </c>
      <c r="C16" s="587">
        <v>1550.1409199999998</v>
      </c>
      <c r="D16" s="587">
        <v>671.55822999999998</v>
      </c>
      <c r="E16" s="587">
        <v>40.529060000000001</v>
      </c>
      <c r="F16" s="587">
        <v>58.922460000000001</v>
      </c>
      <c r="G16" s="587">
        <v>215.42986999999999</v>
      </c>
      <c r="H16" s="586">
        <v>892.90412000000003</v>
      </c>
      <c r="I16" s="586">
        <v>156.54317</v>
      </c>
      <c r="J16" s="586">
        <v>116.97156</v>
      </c>
      <c r="K16" s="586">
        <v>62.276870000000002</v>
      </c>
      <c r="L16" s="586">
        <v>76.884710000000013</v>
      </c>
      <c r="M16" s="586">
        <v>156.78193999999999</v>
      </c>
      <c r="N16" s="586">
        <v>96.015710000000013</v>
      </c>
      <c r="O16" s="586">
        <v>456.00184999999999</v>
      </c>
      <c r="P16" s="586">
        <v>0</v>
      </c>
      <c r="Q16" s="586">
        <v>481.33315999999996</v>
      </c>
      <c r="R16" s="586">
        <v>153.52394000000001</v>
      </c>
      <c r="S16" s="586">
        <v>172.40941000000001</v>
      </c>
      <c r="T16" s="586">
        <v>6.3472200000000001</v>
      </c>
      <c r="U16" s="586">
        <v>542.80350999999996</v>
      </c>
      <c r="V16" s="585"/>
    </row>
    <row r="17" spans="1:22" ht="15" customHeight="1">
      <c r="A17" s="458" t="s">
        <v>821</v>
      </c>
      <c r="B17" s="377">
        <v>47236.337869999996</v>
      </c>
      <c r="C17" s="376">
        <v>29137.629300000001</v>
      </c>
      <c r="D17" s="376">
        <v>14962.503849999999</v>
      </c>
      <c r="E17" s="376">
        <v>7807.1954900000001</v>
      </c>
      <c r="F17" s="376">
        <v>3529.8092000000001</v>
      </c>
      <c r="G17" s="376">
        <v>21191.646049999999</v>
      </c>
      <c r="H17" s="377">
        <v>10039.56709</v>
      </c>
      <c r="I17" s="377">
        <v>8482.8061099999995</v>
      </c>
      <c r="J17" s="377">
        <v>4817.0369800000008</v>
      </c>
      <c r="K17" s="377">
        <v>1828.01378</v>
      </c>
      <c r="L17" s="377">
        <v>6817.2761500000006</v>
      </c>
      <c r="M17" s="377">
        <v>1065.18822</v>
      </c>
      <c r="N17" s="377">
        <v>7370.2443600000006</v>
      </c>
      <c r="O17" s="377">
        <v>4947.2301699999998</v>
      </c>
      <c r="P17" s="377">
        <v>2277.3670000000002</v>
      </c>
      <c r="Q17" s="377">
        <v>2393.2204700000002</v>
      </c>
      <c r="R17" s="377">
        <v>4390.2419</v>
      </c>
      <c r="S17" s="377">
        <v>3094.0277900000001</v>
      </c>
      <c r="T17" s="377">
        <v>500.76447999999999</v>
      </c>
      <c r="U17" s="377">
        <v>10026.17913</v>
      </c>
      <c r="V17" s="585"/>
    </row>
    <row r="18" spans="1:22" ht="15" customHeight="1">
      <c r="A18" s="458" t="s">
        <v>822</v>
      </c>
      <c r="B18" s="586">
        <v>33237.533969999997</v>
      </c>
      <c r="C18" s="587">
        <v>23871.18622</v>
      </c>
      <c r="D18" s="587">
        <v>9337.6780699999999</v>
      </c>
      <c r="E18" s="587">
        <v>5939.6067199999998</v>
      </c>
      <c r="F18" s="587">
        <v>2710.6112400000002</v>
      </c>
      <c r="G18" s="587">
        <v>14745.37585</v>
      </c>
      <c r="H18" s="586">
        <v>5982.0324199999995</v>
      </c>
      <c r="I18" s="586">
        <v>5740.3489</v>
      </c>
      <c r="J18" s="586">
        <v>3794.6588299999999</v>
      </c>
      <c r="K18" s="586">
        <v>1415.01803</v>
      </c>
      <c r="L18" s="586">
        <v>5419.0666600000004</v>
      </c>
      <c r="M18" s="586">
        <v>860.25880000000006</v>
      </c>
      <c r="N18" s="586">
        <v>6285.5344800000003</v>
      </c>
      <c r="O18" s="586">
        <v>4369.3646399999998</v>
      </c>
      <c r="P18" s="586">
        <v>1708.4911499999998</v>
      </c>
      <c r="Q18" s="586">
        <v>2216.1956500000001</v>
      </c>
      <c r="R18" s="586">
        <v>3849.1783</v>
      </c>
      <c r="S18" s="586">
        <v>3082.2731899999999</v>
      </c>
      <c r="T18" s="586">
        <v>324.16917999999998</v>
      </c>
      <c r="U18" s="586">
        <v>8184.1233000000002</v>
      </c>
      <c r="V18" s="585"/>
    </row>
    <row r="19" spans="1:22" ht="15" customHeight="1">
      <c r="A19" s="537" t="s">
        <v>823</v>
      </c>
      <c r="B19" s="588">
        <v>1247724.3396000001</v>
      </c>
      <c r="C19" s="588">
        <v>743779.15738999995</v>
      </c>
      <c r="D19" s="588">
        <v>332055.71541999996</v>
      </c>
      <c r="E19" s="588">
        <v>93276.79803999998</v>
      </c>
      <c r="F19" s="588">
        <v>202657.28086999999</v>
      </c>
      <c r="G19" s="588">
        <v>317978.36926999997</v>
      </c>
      <c r="H19" s="588">
        <v>190903.05457999997</v>
      </c>
      <c r="I19" s="588">
        <v>181821.11310000002</v>
      </c>
      <c r="J19" s="588">
        <v>159703.85316999999</v>
      </c>
      <c r="K19" s="588">
        <v>135052.65929000001</v>
      </c>
      <c r="L19" s="588">
        <v>101562.04141000001</v>
      </c>
      <c r="M19" s="588">
        <v>59148.587839999993</v>
      </c>
      <c r="N19" s="588">
        <v>235269.25247000004</v>
      </c>
      <c r="O19" s="588">
        <v>126924.14792000002</v>
      </c>
      <c r="P19" s="588">
        <v>66679.618040000001</v>
      </c>
      <c r="Q19" s="588">
        <v>56580.75187</v>
      </c>
      <c r="R19" s="588">
        <v>92293.39512999999</v>
      </c>
      <c r="S19" s="588">
        <v>190328.29100000003</v>
      </c>
      <c r="T19" s="588">
        <v>62025.240879999998</v>
      </c>
      <c r="U19" s="588">
        <v>269126.87341</v>
      </c>
      <c r="V19" s="585"/>
    </row>
    <row r="20" spans="1:22" ht="15" customHeight="1">
      <c r="A20" s="589" t="s">
        <v>1000</v>
      </c>
      <c r="B20" s="590">
        <v>65279.379059999999</v>
      </c>
      <c r="C20" s="590">
        <v>36344.021189999999</v>
      </c>
      <c r="D20" s="590">
        <v>15813.34016</v>
      </c>
      <c r="E20" s="590">
        <v>7962.00432</v>
      </c>
      <c r="F20" s="590">
        <v>4577.5647100000006</v>
      </c>
      <c r="G20" s="590">
        <v>18936.021789999999</v>
      </c>
      <c r="H20" s="590">
        <v>9749.2413299999989</v>
      </c>
      <c r="I20" s="590">
        <v>7956.8024500000001</v>
      </c>
      <c r="J20" s="590">
        <v>4802.0700999999999</v>
      </c>
      <c r="K20" s="590">
        <v>3164.1847600000001</v>
      </c>
      <c r="L20" s="590">
        <v>7420.1868800000002</v>
      </c>
      <c r="M20" s="590">
        <v>1604.5707400000001</v>
      </c>
      <c r="N20" s="590">
        <v>10862.69225</v>
      </c>
      <c r="O20" s="590">
        <v>6881.1299399999998</v>
      </c>
      <c r="P20" s="590">
        <v>2222.41453</v>
      </c>
      <c r="Q20" s="590">
        <v>3634.2404100000003</v>
      </c>
      <c r="R20" s="590">
        <v>4888.1963400000004</v>
      </c>
      <c r="S20" s="590">
        <v>7631.4498800000001</v>
      </c>
      <c r="T20" s="590">
        <v>1232.9722899999999</v>
      </c>
      <c r="U20" s="590">
        <v>11860.77707</v>
      </c>
      <c r="V20" s="585"/>
    </row>
    <row r="21" spans="1:22" s="390" customFormat="1" ht="15" customHeight="1" thickBot="1">
      <c r="A21" s="591" t="s">
        <v>1001</v>
      </c>
      <c r="B21" s="592">
        <v>0.1657906129055137</v>
      </c>
      <c r="C21" s="592">
        <v>9.8829203259404474E-2</v>
      </c>
      <c r="D21" s="592">
        <v>4.4121701269295835E-2</v>
      </c>
      <c r="E21" s="592">
        <v>1.2394097819613788E-2</v>
      </c>
      <c r="F21" s="592">
        <v>2.6927962963336369E-2</v>
      </c>
      <c r="G21" s="592">
        <v>4.2251182459796789E-2</v>
      </c>
      <c r="H21" s="592">
        <v>2.5366127292587221E-2</v>
      </c>
      <c r="I21" s="592">
        <v>2.4159369840998271E-2</v>
      </c>
      <c r="J21" s="592">
        <v>2.1220552376909375E-2</v>
      </c>
      <c r="K21" s="592">
        <v>1.7945039980054114E-2</v>
      </c>
      <c r="L21" s="592">
        <v>1.3494994494294357E-2</v>
      </c>
      <c r="M21" s="592">
        <v>7.8593326420425078E-3</v>
      </c>
      <c r="N21" s="592">
        <v>3.1261258858930205E-2</v>
      </c>
      <c r="O21" s="592">
        <v>1.6864968974567629E-2</v>
      </c>
      <c r="P21" s="592">
        <v>8.8600137003828523E-3</v>
      </c>
      <c r="Q21" s="592">
        <v>7.5181329989838482E-3</v>
      </c>
      <c r="R21" s="592">
        <v>1.2263428755937245E-2</v>
      </c>
      <c r="S21" s="592">
        <v>2.5289755931398171E-2</v>
      </c>
      <c r="T21" s="592">
        <v>8.2415661654912879E-3</v>
      </c>
      <c r="U21" s="592">
        <v>3.5760069653119467E-2</v>
      </c>
      <c r="V21" s="585"/>
    </row>
    <row r="22" spans="1:22" ht="15" customHeight="1">
      <c r="A22" s="421" t="s">
        <v>826</v>
      </c>
      <c r="B22" s="542"/>
      <c r="C22" s="543"/>
      <c r="D22" s="543"/>
      <c r="E22" s="543"/>
      <c r="F22" s="543"/>
      <c r="G22" s="543"/>
      <c r="H22" s="542"/>
      <c r="I22" s="542"/>
      <c r="J22" s="542"/>
      <c r="K22" s="542"/>
      <c r="L22" s="542"/>
      <c r="M22" s="542"/>
      <c r="N22" s="542"/>
      <c r="O22" s="542"/>
      <c r="P22" s="542"/>
      <c r="Q22" s="542"/>
      <c r="R22" s="542"/>
      <c r="S22" s="593"/>
      <c r="T22" s="593"/>
      <c r="U22" s="593"/>
    </row>
    <row r="23" spans="1:22" ht="37.5" customHeight="1">
      <c r="A23" s="889" t="s">
        <v>490</v>
      </c>
      <c r="B23" s="909"/>
      <c r="C23" s="909"/>
      <c r="D23" s="909"/>
      <c r="E23" s="909"/>
      <c r="F23" s="909"/>
      <c r="G23" s="909"/>
      <c r="H23" s="909"/>
      <c r="I23" s="909"/>
      <c r="J23" s="909"/>
      <c r="K23" s="909"/>
      <c r="L23" s="878"/>
      <c r="M23" s="878"/>
      <c r="N23" s="878"/>
      <c r="O23" s="878"/>
      <c r="P23" s="878"/>
      <c r="Q23" s="878"/>
      <c r="R23" s="878"/>
      <c r="S23" s="878"/>
    </row>
    <row r="24" spans="1:22" ht="50.25" customHeight="1">
      <c r="A24" s="889" t="s">
        <v>491</v>
      </c>
      <c r="B24" s="909"/>
      <c r="C24" s="909"/>
      <c r="D24" s="909"/>
      <c r="E24" s="909"/>
      <c r="F24" s="909"/>
      <c r="G24" s="909"/>
      <c r="H24" s="909"/>
      <c r="I24" s="909"/>
      <c r="J24" s="909"/>
      <c r="K24" s="909"/>
      <c r="L24" s="909"/>
      <c r="M24" s="909"/>
      <c r="N24" s="909"/>
      <c r="O24" s="909"/>
      <c r="P24" s="909"/>
      <c r="Q24" s="909"/>
      <c r="R24" s="909"/>
      <c r="S24" s="909"/>
    </row>
  </sheetData>
  <mergeCells count="6">
    <mergeCell ref="A24:S24"/>
    <mergeCell ref="A1:U1"/>
    <mergeCell ref="A2:U2"/>
    <mergeCell ref="A3:U3"/>
    <mergeCell ref="A4:U4"/>
    <mergeCell ref="A23:S23"/>
  </mergeCells>
  <hyperlinks>
    <hyperlink ref="V1" location="ÍNDICE!A1" display="ÍNDICE!A1"/>
  </hyperlink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Z25"/>
  <sheetViews>
    <sheetView topLeftCell="G1" zoomScaleNormal="100" workbookViewId="0">
      <selection activeCell="P1" sqref="P1"/>
    </sheetView>
  </sheetViews>
  <sheetFormatPr baseColWidth="10" defaultColWidth="9.140625" defaultRowHeight="12.75"/>
  <cols>
    <col min="1" max="1" width="38.42578125" style="365" customWidth="1"/>
    <col min="2" max="23" width="13.140625" style="343" customWidth="1"/>
    <col min="24" max="24" width="13.140625" style="390" customWidth="1"/>
    <col min="25" max="25" width="9.140625" style="343"/>
    <col min="26" max="26" width="11.85546875" style="343" bestFit="1" customWidth="1"/>
    <col min="27" max="256" width="9.140625" style="343"/>
    <col min="257" max="257" width="38.42578125" style="343" customWidth="1"/>
    <col min="258" max="280" width="13.140625" style="343" customWidth="1"/>
    <col min="281" max="281" width="9.140625" style="343"/>
    <col min="282" max="282" width="11.85546875" style="343" bestFit="1" customWidth="1"/>
    <col min="283" max="512" width="9.140625" style="343"/>
    <col min="513" max="513" width="38.42578125" style="343" customWidth="1"/>
    <col min="514" max="536" width="13.140625" style="343" customWidth="1"/>
    <col min="537" max="537" width="9.140625" style="343"/>
    <col min="538" max="538" width="11.85546875" style="343" bestFit="1" customWidth="1"/>
    <col min="539" max="768" width="9.140625" style="343"/>
    <col min="769" max="769" width="38.42578125" style="343" customWidth="1"/>
    <col min="770" max="792" width="13.140625" style="343" customWidth="1"/>
    <col min="793" max="793" width="9.140625" style="343"/>
    <col min="794" max="794" width="11.85546875" style="343" bestFit="1" customWidth="1"/>
    <col min="795" max="1024" width="9.140625" style="343"/>
    <col min="1025" max="1025" width="38.42578125" style="343" customWidth="1"/>
    <col min="1026" max="1048" width="13.140625" style="343" customWidth="1"/>
    <col min="1049" max="1049" width="9.140625" style="343"/>
    <col min="1050" max="1050" width="11.85546875" style="343" bestFit="1" customWidth="1"/>
    <col min="1051" max="1280" width="9.140625" style="343"/>
    <col min="1281" max="1281" width="38.42578125" style="343" customWidth="1"/>
    <col min="1282" max="1304" width="13.140625" style="343" customWidth="1"/>
    <col min="1305" max="1305" width="9.140625" style="343"/>
    <col min="1306" max="1306" width="11.85546875" style="343" bestFit="1" customWidth="1"/>
    <col min="1307" max="1536" width="9.140625" style="343"/>
    <col min="1537" max="1537" width="38.42578125" style="343" customWidth="1"/>
    <col min="1538" max="1560" width="13.140625" style="343" customWidth="1"/>
    <col min="1561" max="1561" width="9.140625" style="343"/>
    <col min="1562" max="1562" width="11.85546875" style="343" bestFit="1" customWidth="1"/>
    <col min="1563" max="1792" width="9.140625" style="343"/>
    <col min="1793" max="1793" width="38.42578125" style="343" customWidth="1"/>
    <col min="1794" max="1816" width="13.140625" style="343" customWidth="1"/>
    <col min="1817" max="1817" width="9.140625" style="343"/>
    <col min="1818" max="1818" width="11.85546875" style="343" bestFit="1" customWidth="1"/>
    <col min="1819" max="2048" width="9.140625" style="343"/>
    <col min="2049" max="2049" width="38.42578125" style="343" customWidth="1"/>
    <col min="2050" max="2072" width="13.140625" style="343" customWidth="1"/>
    <col min="2073" max="2073" width="9.140625" style="343"/>
    <col min="2074" max="2074" width="11.85546875" style="343" bestFit="1" customWidth="1"/>
    <col min="2075" max="2304" width="9.140625" style="343"/>
    <col min="2305" max="2305" width="38.42578125" style="343" customWidth="1"/>
    <col min="2306" max="2328" width="13.140625" style="343" customWidth="1"/>
    <col min="2329" max="2329" width="9.140625" style="343"/>
    <col min="2330" max="2330" width="11.85546875" style="343" bestFit="1" customWidth="1"/>
    <col min="2331" max="2560" width="9.140625" style="343"/>
    <col min="2561" max="2561" width="38.42578125" style="343" customWidth="1"/>
    <col min="2562" max="2584" width="13.140625" style="343" customWidth="1"/>
    <col min="2585" max="2585" width="9.140625" style="343"/>
    <col min="2586" max="2586" width="11.85546875" style="343" bestFit="1" customWidth="1"/>
    <col min="2587" max="2816" width="9.140625" style="343"/>
    <col min="2817" max="2817" width="38.42578125" style="343" customWidth="1"/>
    <col min="2818" max="2840" width="13.140625" style="343" customWidth="1"/>
    <col min="2841" max="2841" width="9.140625" style="343"/>
    <col min="2842" max="2842" width="11.85546875" style="343" bestFit="1" customWidth="1"/>
    <col min="2843" max="3072" width="9.140625" style="343"/>
    <col min="3073" max="3073" width="38.42578125" style="343" customWidth="1"/>
    <col min="3074" max="3096" width="13.140625" style="343" customWidth="1"/>
    <col min="3097" max="3097" width="9.140625" style="343"/>
    <col min="3098" max="3098" width="11.85546875" style="343" bestFit="1" customWidth="1"/>
    <col min="3099" max="3328" width="9.140625" style="343"/>
    <col min="3329" max="3329" width="38.42578125" style="343" customWidth="1"/>
    <col min="3330" max="3352" width="13.140625" style="343" customWidth="1"/>
    <col min="3353" max="3353" width="9.140625" style="343"/>
    <col min="3354" max="3354" width="11.85546875" style="343" bestFit="1" customWidth="1"/>
    <col min="3355" max="3584" width="9.140625" style="343"/>
    <col min="3585" max="3585" width="38.42578125" style="343" customWidth="1"/>
    <col min="3586" max="3608" width="13.140625" style="343" customWidth="1"/>
    <col min="3609" max="3609" width="9.140625" style="343"/>
    <col min="3610" max="3610" width="11.85546875" style="343" bestFit="1" customWidth="1"/>
    <col min="3611" max="3840" width="9.140625" style="343"/>
    <col min="3841" max="3841" width="38.42578125" style="343" customWidth="1"/>
    <col min="3842" max="3864" width="13.140625" style="343" customWidth="1"/>
    <col min="3865" max="3865" width="9.140625" style="343"/>
    <col min="3866" max="3866" width="11.85546875" style="343" bestFit="1" customWidth="1"/>
    <col min="3867" max="4096" width="9.140625" style="343"/>
    <col min="4097" max="4097" width="38.42578125" style="343" customWidth="1"/>
    <col min="4098" max="4120" width="13.140625" style="343" customWidth="1"/>
    <col min="4121" max="4121" width="9.140625" style="343"/>
    <col min="4122" max="4122" width="11.85546875" style="343" bestFit="1" customWidth="1"/>
    <col min="4123" max="4352" width="9.140625" style="343"/>
    <col min="4353" max="4353" width="38.42578125" style="343" customWidth="1"/>
    <col min="4354" max="4376" width="13.140625" style="343" customWidth="1"/>
    <col min="4377" max="4377" width="9.140625" style="343"/>
    <col min="4378" max="4378" width="11.85546875" style="343" bestFit="1" customWidth="1"/>
    <col min="4379" max="4608" width="9.140625" style="343"/>
    <col min="4609" max="4609" width="38.42578125" style="343" customWidth="1"/>
    <col min="4610" max="4632" width="13.140625" style="343" customWidth="1"/>
    <col min="4633" max="4633" width="9.140625" style="343"/>
    <col min="4634" max="4634" width="11.85546875" style="343" bestFit="1" customWidth="1"/>
    <col min="4635" max="4864" width="9.140625" style="343"/>
    <col min="4865" max="4865" width="38.42578125" style="343" customWidth="1"/>
    <col min="4866" max="4888" width="13.140625" style="343" customWidth="1"/>
    <col min="4889" max="4889" width="9.140625" style="343"/>
    <col min="4890" max="4890" width="11.85546875" style="343" bestFit="1" customWidth="1"/>
    <col min="4891" max="5120" width="9.140625" style="343"/>
    <col min="5121" max="5121" width="38.42578125" style="343" customWidth="1"/>
    <col min="5122" max="5144" width="13.140625" style="343" customWidth="1"/>
    <col min="5145" max="5145" width="9.140625" style="343"/>
    <col min="5146" max="5146" width="11.85546875" style="343" bestFit="1" customWidth="1"/>
    <col min="5147" max="5376" width="9.140625" style="343"/>
    <col min="5377" max="5377" width="38.42578125" style="343" customWidth="1"/>
    <col min="5378" max="5400" width="13.140625" style="343" customWidth="1"/>
    <col min="5401" max="5401" width="9.140625" style="343"/>
    <col min="5402" max="5402" width="11.85546875" style="343" bestFit="1" customWidth="1"/>
    <col min="5403" max="5632" width="9.140625" style="343"/>
    <col min="5633" max="5633" width="38.42578125" style="343" customWidth="1"/>
    <col min="5634" max="5656" width="13.140625" style="343" customWidth="1"/>
    <col min="5657" max="5657" width="9.140625" style="343"/>
    <col min="5658" max="5658" width="11.85546875" style="343" bestFit="1" customWidth="1"/>
    <col min="5659" max="5888" width="9.140625" style="343"/>
    <col min="5889" max="5889" width="38.42578125" style="343" customWidth="1"/>
    <col min="5890" max="5912" width="13.140625" style="343" customWidth="1"/>
    <col min="5913" max="5913" width="9.140625" style="343"/>
    <col min="5914" max="5914" width="11.85546875" style="343" bestFit="1" customWidth="1"/>
    <col min="5915" max="6144" width="9.140625" style="343"/>
    <col min="6145" max="6145" width="38.42578125" style="343" customWidth="1"/>
    <col min="6146" max="6168" width="13.140625" style="343" customWidth="1"/>
    <col min="6169" max="6169" width="9.140625" style="343"/>
    <col min="6170" max="6170" width="11.85546875" style="343" bestFit="1" customWidth="1"/>
    <col min="6171" max="6400" width="9.140625" style="343"/>
    <col min="6401" max="6401" width="38.42578125" style="343" customWidth="1"/>
    <col min="6402" max="6424" width="13.140625" style="343" customWidth="1"/>
    <col min="6425" max="6425" width="9.140625" style="343"/>
    <col min="6426" max="6426" width="11.85546875" style="343" bestFit="1" customWidth="1"/>
    <col min="6427" max="6656" width="9.140625" style="343"/>
    <col min="6657" max="6657" width="38.42578125" style="343" customWidth="1"/>
    <col min="6658" max="6680" width="13.140625" style="343" customWidth="1"/>
    <col min="6681" max="6681" width="9.140625" style="343"/>
    <col min="6682" max="6682" width="11.85546875" style="343" bestFit="1" customWidth="1"/>
    <col min="6683" max="6912" width="9.140625" style="343"/>
    <col min="6913" max="6913" width="38.42578125" style="343" customWidth="1"/>
    <col min="6914" max="6936" width="13.140625" style="343" customWidth="1"/>
    <col min="6937" max="6937" width="9.140625" style="343"/>
    <col min="6938" max="6938" width="11.85546875" style="343" bestFit="1" customWidth="1"/>
    <col min="6939" max="7168" width="9.140625" style="343"/>
    <col min="7169" max="7169" width="38.42578125" style="343" customWidth="1"/>
    <col min="7170" max="7192" width="13.140625" style="343" customWidth="1"/>
    <col min="7193" max="7193" width="9.140625" style="343"/>
    <col min="7194" max="7194" width="11.85546875" style="343" bestFit="1" customWidth="1"/>
    <col min="7195" max="7424" width="9.140625" style="343"/>
    <col min="7425" max="7425" width="38.42578125" style="343" customWidth="1"/>
    <col min="7426" max="7448" width="13.140625" style="343" customWidth="1"/>
    <col min="7449" max="7449" width="9.140625" style="343"/>
    <col min="7450" max="7450" width="11.85546875" style="343" bestFit="1" customWidth="1"/>
    <col min="7451" max="7680" width="9.140625" style="343"/>
    <col min="7681" max="7681" width="38.42578125" style="343" customWidth="1"/>
    <col min="7682" max="7704" width="13.140625" style="343" customWidth="1"/>
    <col min="7705" max="7705" width="9.140625" style="343"/>
    <col min="7706" max="7706" width="11.85546875" style="343" bestFit="1" customWidth="1"/>
    <col min="7707" max="7936" width="9.140625" style="343"/>
    <col min="7937" max="7937" width="38.42578125" style="343" customWidth="1"/>
    <col min="7938" max="7960" width="13.140625" style="343" customWidth="1"/>
    <col min="7961" max="7961" width="9.140625" style="343"/>
    <col min="7962" max="7962" width="11.85546875" style="343" bestFit="1" customWidth="1"/>
    <col min="7963" max="8192" width="9.140625" style="343"/>
    <col min="8193" max="8193" width="38.42578125" style="343" customWidth="1"/>
    <col min="8194" max="8216" width="13.140625" style="343" customWidth="1"/>
    <col min="8217" max="8217" width="9.140625" style="343"/>
    <col min="8218" max="8218" width="11.85546875" style="343" bestFit="1" customWidth="1"/>
    <col min="8219" max="8448" width="9.140625" style="343"/>
    <col min="8449" max="8449" width="38.42578125" style="343" customWidth="1"/>
    <col min="8450" max="8472" width="13.140625" style="343" customWidth="1"/>
    <col min="8473" max="8473" width="9.140625" style="343"/>
    <col min="8474" max="8474" width="11.85546875" style="343" bestFit="1" customWidth="1"/>
    <col min="8475" max="8704" width="9.140625" style="343"/>
    <col min="8705" max="8705" width="38.42578125" style="343" customWidth="1"/>
    <col min="8706" max="8728" width="13.140625" style="343" customWidth="1"/>
    <col min="8729" max="8729" width="9.140625" style="343"/>
    <col min="8730" max="8730" width="11.85546875" style="343" bestFit="1" customWidth="1"/>
    <col min="8731" max="8960" width="9.140625" style="343"/>
    <col min="8961" max="8961" width="38.42578125" style="343" customWidth="1"/>
    <col min="8962" max="8984" width="13.140625" style="343" customWidth="1"/>
    <col min="8985" max="8985" width="9.140625" style="343"/>
    <col min="8986" max="8986" width="11.85546875" style="343" bestFit="1" customWidth="1"/>
    <col min="8987" max="9216" width="9.140625" style="343"/>
    <col min="9217" max="9217" width="38.42578125" style="343" customWidth="1"/>
    <col min="9218" max="9240" width="13.140625" style="343" customWidth="1"/>
    <col min="9241" max="9241" width="9.140625" style="343"/>
    <col min="9242" max="9242" width="11.85546875" style="343" bestFit="1" customWidth="1"/>
    <col min="9243" max="9472" width="9.140625" style="343"/>
    <col min="9473" max="9473" width="38.42578125" style="343" customWidth="1"/>
    <col min="9474" max="9496" width="13.140625" style="343" customWidth="1"/>
    <col min="9497" max="9497" width="9.140625" style="343"/>
    <col min="9498" max="9498" width="11.85546875" style="343" bestFit="1" customWidth="1"/>
    <col min="9499" max="9728" width="9.140625" style="343"/>
    <col min="9729" max="9729" width="38.42578125" style="343" customWidth="1"/>
    <col min="9730" max="9752" width="13.140625" style="343" customWidth="1"/>
    <col min="9753" max="9753" width="9.140625" style="343"/>
    <col min="9754" max="9754" width="11.85546875" style="343" bestFit="1" customWidth="1"/>
    <col min="9755" max="9984" width="9.140625" style="343"/>
    <col min="9985" max="9985" width="38.42578125" style="343" customWidth="1"/>
    <col min="9986" max="10008" width="13.140625" style="343" customWidth="1"/>
    <col min="10009" max="10009" width="9.140625" style="343"/>
    <col min="10010" max="10010" width="11.85546875" style="343" bestFit="1" customWidth="1"/>
    <col min="10011" max="10240" width="9.140625" style="343"/>
    <col min="10241" max="10241" width="38.42578125" style="343" customWidth="1"/>
    <col min="10242" max="10264" width="13.140625" style="343" customWidth="1"/>
    <col min="10265" max="10265" width="9.140625" style="343"/>
    <col min="10266" max="10266" width="11.85546875" style="343" bestFit="1" customWidth="1"/>
    <col min="10267" max="10496" width="9.140625" style="343"/>
    <col min="10497" max="10497" width="38.42578125" style="343" customWidth="1"/>
    <col min="10498" max="10520" width="13.140625" style="343" customWidth="1"/>
    <col min="10521" max="10521" width="9.140625" style="343"/>
    <col min="10522" max="10522" width="11.85546875" style="343" bestFit="1" customWidth="1"/>
    <col min="10523" max="10752" width="9.140625" style="343"/>
    <col min="10753" max="10753" width="38.42578125" style="343" customWidth="1"/>
    <col min="10754" max="10776" width="13.140625" style="343" customWidth="1"/>
    <col min="10777" max="10777" width="9.140625" style="343"/>
    <col min="10778" max="10778" width="11.85546875" style="343" bestFit="1" customWidth="1"/>
    <col min="10779" max="11008" width="9.140625" style="343"/>
    <col min="11009" max="11009" width="38.42578125" style="343" customWidth="1"/>
    <col min="11010" max="11032" width="13.140625" style="343" customWidth="1"/>
    <col min="11033" max="11033" width="9.140625" style="343"/>
    <col min="11034" max="11034" width="11.85546875" style="343" bestFit="1" customWidth="1"/>
    <col min="11035" max="11264" width="9.140625" style="343"/>
    <col min="11265" max="11265" width="38.42578125" style="343" customWidth="1"/>
    <col min="11266" max="11288" width="13.140625" style="343" customWidth="1"/>
    <col min="11289" max="11289" width="9.140625" style="343"/>
    <col min="11290" max="11290" width="11.85546875" style="343" bestFit="1" customWidth="1"/>
    <col min="11291" max="11520" width="9.140625" style="343"/>
    <col min="11521" max="11521" width="38.42578125" style="343" customWidth="1"/>
    <col min="11522" max="11544" width="13.140625" style="343" customWidth="1"/>
    <col min="11545" max="11545" width="9.140625" style="343"/>
    <col min="11546" max="11546" width="11.85546875" style="343" bestFit="1" customWidth="1"/>
    <col min="11547" max="11776" width="9.140625" style="343"/>
    <col min="11777" max="11777" width="38.42578125" style="343" customWidth="1"/>
    <col min="11778" max="11800" width="13.140625" style="343" customWidth="1"/>
    <col min="11801" max="11801" width="9.140625" style="343"/>
    <col min="11802" max="11802" width="11.85546875" style="343" bestFit="1" customWidth="1"/>
    <col min="11803" max="12032" width="9.140625" style="343"/>
    <col min="12033" max="12033" width="38.42578125" style="343" customWidth="1"/>
    <col min="12034" max="12056" width="13.140625" style="343" customWidth="1"/>
    <col min="12057" max="12057" width="9.140625" style="343"/>
    <col min="12058" max="12058" width="11.85546875" style="343" bestFit="1" customWidth="1"/>
    <col min="12059" max="12288" width="9.140625" style="343"/>
    <col min="12289" max="12289" width="38.42578125" style="343" customWidth="1"/>
    <col min="12290" max="12312" width="13.140625" style="343" customWidth="1"/>
    <col min="12313" max="12313" width="9.140625" style="343"/>
    <col min="12314" max="12314" width="11.85546875" style="343" bestFit="1" customWidth="1"/>
    <col min="12315" max="12544" width="9.140625" style="343"/>
    <col min="12545" max="12545" width="38.42578125" style="343" customWidth="1"/>
    <col min="12546" max="12568" width="13.140625" style="343" customWidth="1"/>
    <col min="12569" max="12569" width="9.140625" style="343"/>
    <col min="12570" max="12570" width="11.85546875" style="343" bestFit="1" customWidth="1"/>
    <col min="12571" max="12800" width="9.140625" style="343"/>
    <col min="12801" max="12801" width="38.42578125" style="343" customWidth="1"/>
    <col min="12802" max="12824" width="13.140625" style="343" customWidth="1"/>
    <col min="12825" max="12825" width="9.140625" style="343"/>
    <col min="12826" max="12826" width="11.85546875" style="343" bestFit="1" customWidth="1"/>
    <col min="12827" max="13056" width="9.140625" style="343"/>
    <col min="13057" max="13057" width="38.42578125" style="343" customWidth="1"/>
    <col min="13058" max="13080" width="13.140625" style="343" customWidth="1"/>
    <col min="13081" max="13081" width="9.140625" style="343"/>
    <col min="13082" max="13082" width="11.85546875" style="343" bestFit="1" customWidth="1"/>
    <col min="13083" max="13312" width="9.140625" style="343"/>
    <col min="13313" max="13313" width="38.42578125" style="343" customWidth="1"/>
    <col min="13314" max="13336" width="13.140625" style="343" customWidth="1"/>
    <col min="13337" max="13337" width="9.140625" style="343"/>
    <col min="13338" max="13338" width="11.85546875" style="343" bestFit="1" customWidth="1"/>
    <col min="13339" max="13568" width="9.140625" style="343"/>
    <col min="13569" max="13569" width="38.42578125" style="343" customWidth="1"/>
    <col min="13570" max="13592" width="13.140625" style="343" customWidth="1"/>
    <col min="13593" max="13593" width="9.140625" style="343"/>
    <col min="13594" max="13594" width="11.85546875" style="343" bestFit="1" customWidth="1"/>
    <col min="13595" max="13824" width="9.140625" style="343"/>
    <col min="13825" max="13825" width="38.42578125" style="343" customWidth="1"/>
    <col min="13826" max="13848" width="13.140625" style="343" customWidth="1"/>
    <col min="13849" max="13849" width="9.140625" style="343"/>
    <col min="13850" max="13850" width="11.85546875" style="343" bestFit="1" customWidth="1"/>
    <col min="13851" max="14080" width="9.140625" style="343"/>
    <col min="14081" max="14081" width="38.42578125" style="343" customWidth="1"/>
    <col min="14082" max="14104" width="13.140625" style="343" customWidth="1"/>
    <col min="14105" max="14105" width="9.140625" style="343"/>
    <col min="14106" max="14106" width="11.85546875" style="343" bestFit="1" customWidth="1"/>
    <col min="14107" max="14336" width="9.140625" style="343"/>
    <col min="14337" max="14337" width="38.42578125" style="343" customWidth="1"/>
    <col min="14338" max="14360" width="13.140625" style="343" customWidth="1"/>
    <col min="14361" max="14361" width="9.140625" style="343"/>
    <col min="14362" max="14362" width="11.85546875" style="343" bestFit="1" customWidth="1"/>
    <col min="14363" max="14592" width="9.140625" style="343"/>
    <col min="14593" max="14593" width="38.42578125" style="343" customWidth="1"/>
    <col min="14594" max="14616" width="13.140625" style="343" customWidth="1"/>
    <col min="14617" max="14617" width="9.140625" style="343"/>
    <col min="14618" max="14618" width="11.85546875" style="343" bestFit="1" customWidth="1"/>
    <col min="14619" max="14848" width="9.140625" style="343"/>
    <col min="14849" max="14849" width="38.42578125" style="343" customWidth="1"/>
    <col min="14850" max="14872" width="13.140625" style="343" customWidth="1"/>
    <col min="14873" max="14873" width="9.140625" style="343"/>
    <col min="14874" max="14874" width="11.85546875" style="343" bestFit="1" customWidth="1"/>
    <col min="14875" max="15104" width="9.140625" style="343"/>
    <col min="15105" max="15105" width="38.42578125" style="343" customWidth="1"/>
    <col min="15106" max="15128" width="13.140625" style="343" customWidth="1"/>
    <col min="15129" max="15129" width="9.140625" style="343"/>
    <col min="15130" max="15130" width="11.85546875" style="343" bestFit="1" customWidth="1"/>
    <col min="15131" max="15360" width="9.140625" style="343"/>
    <col min="15361" max="15361" width="38.42578125" style="343" customWidth="1"/>
    <col min="15362" max="15384" width="13.140625" style="343" customWidth="1"/>
    <col min="15385" max="15385" width="9.140625" style="343"/>
    <col min="15386" max="15386" width="11.85546875" style="343" bestFit="1" customWidth="1"/>
    <col min="15387" max="15616" width="9.140625" style="343"/>
    <col min="15617" max="15617" width="38.42578125" style="343" customWidth="1"/>
    <col min="15618" max="15640" width="13.140625" style="343" customWidth="1"/>
    <col min="15641" max="15641" width="9.140625" style="343"/>
    <col min="15642" max="15642" width="11.85546875" style="343" bestFit="1" customWidth="1"/>
    <col min="15643" max="15872" width="9.140625" style="343"/>
    <col min="15873" max="15873" width="38.42578125" style="343" customWidth="1"/>
    <col min="15874" max="15896" width="13.140625" style="343" customWidth="1"/>
    <col min="15897" max="15897" width="9.140625" style="343"/>
    <col min="15898" max="15898" width="11.85546875" style="343" bestFit="1" customWidth="1"/>
    <col min="15899" max="16128" width="9.140625" style="343"/>
    <col min="16129" max="16129" width="38.42578125" style="343" customWidth="1"/>
    <col min="16130" max="16152" width="13.140625" style="343" customWidth="1"/>
    <col min="16153" max="16153" width="9.140625" style="343"/>
    <col min="16154" max="16154" width="11.85546875" style="343" bestFit="1" customWidth="1"/>
    <col min="16155" max="16384" width="9.140625" style="343"/>
  </cols>
  <sheetData>
    <row r="1" spans="1:26" s="366" customFormat="1" ht="30" customHeight="1">
      <c r="A1" s="874" t="s">
        <v>353</v>
      </c>
      <c r="B1" s="874"/>
      <c r="C1" s="874"/>
      <c r="D1" s="874"/>
      <c r="E1" s="874"/>
      <c r="F1" s="874"/>
      <c r="G1" s="874"/>
      <c r="H1" s="874"/>
      <c r="I1" s="874"/>
      <c r="J1" s="874"/>
      <c r="K1" s="874"/>
      <c r="L1" s="874"/>
      <c r="M1" s="874"/>
      <c r="N1" s="874"/>
      <c r="O1" s="874"/>
      <c r="P1" s="874"/>
      <c r="Q1" s="874"/>
      <c r="R1" s="874"/>
      <c r="S1" s="874"/>
      <c r="T1" s="874"/>
      <c r="U1" s="874"/>
      <c r="V1" s="874"/>
      <c r="W1" s="874"/>
      <c r="X1" s="874"/>
      <c r="Y1" s="855" t="s">
        <v>1449</v>
      </c>
    </row>
    <row r="2" spans="1:26" s="366" customFormat="1" ht="15" customHeight="1">
      <c r="A2" s="875" t="s">
        <v>809</v>
      </c>
      <c r="B2" s="875"/>
      <c r="C2" s="875"/>
      <c r="D2" s="875"/>
      <c r="E2" s="875"/>
      <c r="F2" s="875"/>
      <c r="G2" s="875"/>
      <c r="H2" s="875"/>
      <c r="I2" s="875"/>
      <c r="J2" s="875"/>
      <c r="K2" s="875"/>
      <c r="L2" s="875"/>
      <c r="M2" s="875"/>
      <c r="N2" s="875"/>
      <c r="O2" s="875"/>
      <c r="P2" s="875"/>
      <c r="Q2" s="875"/>
      <c r="R2" s="875"/>
      <c r="S2" s="875"/>
      <c r="T2" s="875"/>
      <c r="U2" s="875"/>
      <c r="V2" s="875"/>
      <c r="W2" s="875"/>
      <c r="X2" s="875"/>
    </row>
    <row r="3" spans="1:26" s="366" customFormat="1" ht="15" customHeight="1">
      <c r="A3" s="875" t="s">
        <v>1444</v>
      </c>
      <c r="B3" s="875"/>
      <c r="C3" s="875"/>
      <c r="D3" s="875"/>
      <c r="E3" s="875"/>
      <c r="F3" s="875"/>
      <c r="G3" s="875"/>
      <c r="H3" s="875"/>
      <c r="I3" s="875"/>
      <c r="J3" s="875"/>
      <c r="K3" s="875"/>
      <c r="L3" s="875"/>
      <c r="M3" s="875"/>
      <c r="N3" s="875"/>
      <c r="O3" s="875"/>
      <c r="P3" s="875"/>
      <c r="Q3" s="875"/>
      <c r="R3" s="875"/>
      <c r="S3" s="875"/>
      <c r="T3" s="875"/>
      <c r="U3" s="875"/>
      <c r="V3" s="875"/>
      <c r="W3" s="875"/>
      <c r="X3" s="875"/>
    </row>
    <row r="4" spans="1:26" s="366" customFormat="1" ht="30" customHeight="1">
      <c r="A4" s="876" t="s">
        <v>2</v>
      </c>
      <c r="B4" s="876"/>
      <c r="C4" s="876"/>
      <c r="D4" s="876"/>
      <c r="E4" s="876"/>
      <c r="F4" s="876"/>
      <c r="G4" s="876"/>
      <c r="H4" s="876"/>
      <c r="I4" s="876"/>
      <c r="J4" s="876"/>
      <c r="K4" s="876"/>
      <c r="L4" s="876"/>
      <c r="M4" s="876"/>
      <c r="N4" s="876"/>
      <c r="O4" s="876"/>
      <c r="P4" s="876"/>
      <c r="Q4" s="876"/>
      <c r="R4" s="876"/>
      <c r="S4" s="876"/>
      <c r="T4" s="876"/>
      <c r="U4" s="876"/>
      <c r="V4" s="876"/>
      <c r="W4" s="876"/>
      <c r="X4" s="876"/>
    </row>
    <row r="5" spans="1:26" ht="4.5" customHeight="1">
      <c r="A5" s="368"/>
      <c r="B5" s="285"/>
      <c r="C5" s="285"/>
      <c r="D5" s="369"/>
      <c r="E5" s="369"/>
      <c r="F5" s="369"/>
      <c r="G5" s="369"/>
      <c r="H5" s="369"/>
      <c r="I5" s="285"/>
      <c r="J5" s="285"/>
      <c r="K5" s="285"/>
      <c r="L5" s="370"/>
      <c r="M5" s="370"/>
      <c r="N5" s="285"/>
      <c r="O5" s="285"/>
      <c r="P5" s="285"/>
      <c r="Q5" s="285"/>
      <c r="R5" s="285"/>
      <c r="S5" s="285"/>
      <c r="T5" s="285"/>
      <c r="U5" s="285"/>
      <c r="V5" s="368"/>
      <c r="W5" s="285"/>
      <c r="X5" s="369"/>
    </row>
    <row r="6" spans="1:26" ht="30" customHeight="1">
      <c r="A6" s="531"/>
      <c r="B6" s="532" t="s">
        <v>354</v>
      </c>
      <c r="C6" s="532" t="s">
        <v>355</v>
      </c>
      <c r="D6" s="532" t="s">
        <v>381</v>
      </c>
      <c r="E6" s="532" t="s">
        <v>373</v>
      </c>
      <c r="F6" s="532" t="s">
        <v>371</v>
      </c>
      <c r="G6" s="532" t="s">
        <v>356</v>
      </c>
      <c r="H6" s="532" t="s">
        <v>357</v>
      </c>
      <c r="I6" s="532" t="s">
        <v>375</v>
      </c>
      <c r="J6" s="532" t="s">
        <v>368</v>
      </c>
      <c r="K6" s="532" t="s">
        <v>370</v>
      </c>
      <c r="L6" s="532" t="s">
        <v>384</v>
      </c>
      <c r="M6" s="532" t="s">
        <v>1004</v>
      </c>
      <c r="N6" s="532" t="s">
        <v>1005</v>
      </c>
      <c r="O6" s="532" t="s">
        <v>1006</v>
      </c>
      <c r="P6" s="532" t="s">
        <v>1007</v>
      </c>
      <c r="Q6" s="532" t="s">
        <v>1008</v>
      </c>
      <c r="R6" s="532" t="s">
        <v>1009</v>
      </c>
      <c r="S6" s="532" t="s">
        <v>1010</v>
      </c>
      <c r="T6" s="532" t="s">
        <v>1011</v>
      </c>
      <c r="U6" s="532" t="s">
        <v>1012</v>
      </c>
      <c r="V6" s="532" t="s">
        <v>1013</v>
      </c>
      <c r="W6" s="533" t="s">
        <v>1015</v>
      </c>
      <c r="X6" s="532" t="s">
        <v>810</v>
      </c>
    </row>
    <row r="7" spans="1:26" ht="15" customHeight="1">
      <c r="A7" s="458" t="s">
        <v>811</v>
      </c>
      <c r="B7" s="377">
        <v>307875.18150000001</v>
      </c>
      <c r="C7" s="376">
        <v>100942.46139</v>
      </c>
      <c r="D7" s="376">
        <v>188857.17503000001</v>
      </c>
      <c r="E7" s="376">
        <v>100581.94076000001</v>
      </c>
      <c r="F7" s="376">
        <v>192806.67535</v>
      </c>
      <c r="G7" s="376">
        <v>95605.265079999997</v>
      </c>
      <c r="H7" s="377">
        <v>290714.08879000001</v>
      </c>
      <c r="I7" s="377">
        <v>253838.40425999998</v>
      </c>
      <c r="J7" s="377">
        <v>83701.717829999994</v>
      </c>
      <c r="K7" s="377">
        <v>245996.09140999999</v>
      </c>
      <c r="L7" s="377">
        <v>62307.514289999999</v>
      </c>
      <c r="M7" s="377">
        <v>69264.253270000001</v>
      </c>
      <c r="N7" s="377">
        <v>54207.651909999993</v>
      </c>
      <c r="O7" s="377">
        <v>20202.422850000003</v>
      </c>
      <c r="P7" s="377">
        <v>36393.800000000003</v>
      </c>
      <c r="Q7" s="377">
        <v>18960.853769999998</v>
      </c>
      <c r="R7" s="377">
        <v>110535.72570000001</v>
      </c>
      <c r="S7" s="377">
        <v>24672.363969999999</v>
      </c>
      <c r="T7" s="377">
        <v>148612.86887000001</v>
      </c>
      <c r="U7" s="377">
        <v>64145.857509999994</v>
      </c>
      <c r="V7" s="377">
        <v>23774.93219</v>
      </c>
      <c r="W7" s="377">
        <v>6980592.5753800003</v>
      </c>
      <c r="X7" s="594">
        <v>0.92754199368022683</v>
      </c>
    </row>
    <row r="8" spans="1:26" ht="15" customHeight="1">
      <c r="A8" s="458" t="s">
        <v>812</v>
      </c>
      <c r="B8" s="586">
        <v>4666.4329400000006</v>
      </c>
      <c r="C8" s="587">
        <v>2624.1623599999998</v>
      </c>
      <c r="D8" s="587">
        <v>3503.0340499999998</v>
      </c>
      <c r="E8" s="587">
        <v>2550.2903999999999</v>
      </c>
      <c r="F8" s="587">
        <v>2044.1954499999999</v>
      </c>
      <c r="G8" s="587">
        <v>1105.8925800000002</v>
      </c>
      <c r="H8" s="586">
        <v>2420.1738100000002</v>
      </c>
      <c r="I8" s="586">
        <v>2796.6866099999997</v>
      </c>
      <c r="J8" s="586">
        <v>696.97736999999995</v>
      </c>
      <c r="K8" s="586">
        <v>5155.22559</v>
      </c>
      <c r="L8" s="586">
        <v>1122.69732</v>
      </c>
      <c r="M8" s="586">
        <v>792.07811000000004</v>
      </c>
      <c r="N8" s="586">
        <v>662.32386999999994</v>
      </c>
      <c r="O8" s="586">
        <v>298.77015999999998</v>
      </c>
      <c r="P8" s="586">
        <v>465.85252000000003</v>
      </c>
      <c r="Q8" s="586">
        <v>88.407699999999991</v>
      </c>
      <c r="R8" s="586">
        <v>805.28296</v>
      </c>
      <c r="S8" s="586">
        <v>170.04107000000002</v>
      </c>
      <c r="T8" s="586">
        <v>3135.35268</v>
      </c>
      <c r="U8" s="586">
        <v>1222.9947999999999</v>
      </c>
      <c r="V8" s="586">
        <v>494.36840999999998</v>
      </c>
      <c r="W8" s="586">
        <v>102364.44012</v>
      </c>
      <c r="X8" s="594">
        <v>1.3601612734961313E-2</v>
      </c>
      <c r="Z8" s="595"/>
    </row>
    <row r="9" spans="1:26" ht="15" customHeight="1">
      <c r="A9" s="458" t="s">
        <v>813</v>
      </c>
      <c r="B9" s="377">
        <v>1685.60158</v>
      </c>
      <c r="C9" s="376">
        <v>3880.6852899999999</v>
      </c>
      <c r="D9" s="376">
        <v>7133.2738399999998</v>
      </c>
      <c r="E9" s="376">
        <v>971.24279000000001</v>
      </c>
      <c r="F9" s="376">
        <v>4171.95046</v>
      </c>
      <c r="G9" s="376">
        <v>1981.9920500000001</v>
      </c>
      <c r="H9" s="377">
        <v>4718.9328599999999</v>
      </c>
      <c r="I9" s="377">
        <v>5531.4296699999995</v>
      </c>
      <c r="J9" s="377">
        <v>1599.1611499999999</v>
      </c>
      <c r="K9" s="377">
        <v>367.52790999999996</v>
      </c>
      <c r="L9" s="377">
        <v>4269.4919500000005</v>
      </c>
      <c r="M9" s="377">
        <v>1873.9529399999999</v>
      </c>
      <c r="N9" s="377">
        <v>1579.9969099999998</v>
      </c>
      <c r="O9" s="377">
        <v>428.34345000000002</v>
      </c>
      <c r="P9" s="377">
        <v>0</v>
      </c>
      <c r="Q9" s="377">
        <v>1008.57228</v>
      </c>
      <c r="R9" s="377">
        <v>2629.7386299999998</v>
      </c>
      <c r="S9" s="377">
        <v>1787.3748400000002</v>
      </c>
      <c r="T9" s="377">
        <v>4646.8687900000004</v>
      </c>
      <c r="U9" s="377">
        <v>2445.7755400000001</v>
      </c>
      <c r="V9" s="377">
        <v>154.30995000000001</v>
      </c>
      <c r="W9" s="377">
        <v>178430.87054</v>
      </c>
      <c r="X9" s="594">
        <v>2.3708893422384084E-2</v>
      </c>
      <c r="Z9" s="595"/>
    </row>
    <row r="10" spans="1:26" ht="15" customHeight="1">
      <c r="A10" s="458" t="s">
        <v>814</v>
      </c>
      <c r="B10" s="586">
        <v>96.119969999999995</v>
      </c>
      <c r="C10" s="587">
        <v>200.73868999999999</v>
      </c>
      <c r="D10" s="587">
        <v>374.99341999999996</v>
      </c>
      <c r="E10" s="587">
        <v>58.021339999999995</v>
      </c>
      <c r="F10" s="587">
        <v>146.49442999999999</v>
      </c>
      <c r="G10" s="587">
        <v>97.340589999999992</v>
      </c>
      <c r="H10" s="586">
        <v>178.10626000000002</v>
      </c>
      <c r="I10" s="586">
        <v>192.84844000000001</v>
      </c>
      <c r="J10" s="586">
        <v>70.573599999999999</v>
      </c>
      <c r="K10" s="586">
        <v>21.96238</v>
      </c>
      <c r="L10" s="586">
        <v>220.11229</v>
      </c>
      <c r="M10" s="586">
        <v>92.248130000000003</v>
      </c>
      <c r="N10" s="586">
        <v>62.004179999999998</v>
      </c>
      <c r="O10" s="586">
        <v>22.289459999999998</v>
      </c>
      <c r="P10" s="586">
        <v>0</v>
      </c>
      <c r="Q10" s="586">
        <v>38.383420000000001</v>
      </c>
      <c r="R10" s="586">
        <v>86.183600000000013</v>
      </c>
      <c r="S10" s="586">
        <v>61.773000000000003</v>
      </c>
      <c r="T10" s="586">
        <v>241.98345</v>
      </c>
      <c r="U10" s="586">
        <v>104.92613</v>
      </c>
      <c r="V10" s="586">
        <v>6.7373000000000003</v>
      </c>
      <c r="W10" s="586">
        <v>8185.5640599999997</v>
      </c>
      <c r="X10" s="594">
        <v>1.0876518469775187E-3</v>
      </c>
      <c r="Z10" s="595"/>
    </row>
    <row r="11" spans="1:26" ht="15" customHeight="1">
      <c r="A11" s="458" t="s">
        <v>815</v>
      </c>
      <c r="B11" s="377">
        <v>852.66660000000002</v>
      </c>
      <c r="C11" s="376">
        <v>1587.1472099999999</v>
      </c>
      <c r="D11" s="376">
        <v>2605.6539299999999</v>
      </c>
      <c r="E11" s="376">
        <v>86.607759999999999</v>
      </c>
      <c r="F11" s="376">
        <v>275.15878999999995</v>
      </c>
      <c r="G11" s="376">
        <v>741.13063999999997</v>
      </c>
      <c r="H11" s="377">
        <v>1136.9567</v>
      </c>
      <c r="I11" s="377">
        <v>1445.2960800000001</v>
      </c>
      <c r="J11" s="377">
        <v>78.544259999999994</v>
      </c>
      <c r="K11" s="377">
        <v>36.35087</v>
      </c>
      <c r="L11" s="377">
        <v>2165.8264700000004</v>
      </c>
      <c r="M11" s="377">
        <v>52.431510000000003</v>
      </c>
      <c r="N11" s="377">
        <v>413.01490999999999</v>
      </c>
      <c r="O11" s="377">
        <v>399.25909000000001</v>
      </c>
      <c r="P11" s="377">
        <v>0</v>
      </c>
      <c r="Q11" s="377">
        <v>85.143059999999991</v>
      </c>
      <c r="R11" s="377">
        <v>341.99554000000001</v>
      </c>
      <c r="S11" s="377">
        <v>241.39512999999999</v>
      </c>
      <c r="T11" s="377">
        <v>1060.2730200000001</v>
      </c>
      <c r="U11" s="377">
        <v>952.88052000000005</v>
      </c>
      <c r="V11" s="377">
        <v>145.67917</v>
      </c>
      <c r="W11" s="377">
        <v>47980.408539999997</v>
      </c>
      <c r="X11" s="594">
        <v>6.3753676087249279E-3</v>
      </c>
      <c r="Z11" s="595"/>
    </row>
    <row r="12" spans="1:26" ht="15" customHeight="1">
      <c r="A12" s="458" t="s">
        <v>816</v>
      </c>
      <c r="B12" s="586">
        <v>154.62967</v>
      </c>
      <c r="C12" s="587">
        <v>275.78091999999998</v>
      </c>
      <c r="D12" s="587">
        <v>455.93371999999999</v>
      </c>
      <c r="E12" s="587">
        <v>17.321549999999998</v>
      </c>
      <c r="F12" s="587">
        <v>38.543050000000001</v>
      </c>
      <c r="G12" s="587">
        <v>148.22614000000002</v>
      </c>
      <c r="H12" s="586">
        <v>212.19752</v>
      </c>
      <c r="I12" s="586">
        <v>239.41821999999999</v>
      </c>
      <c r="J12" s="586">
        <v>15.708870000000001</v>
      </c>
      <c r="K12" s="586">
        <v>7.2701700000000002</v>
      </c>
      <c r="L12" s="586">
        <v>258.70474999999999</v>
      </c>
      <c r="M12" s="586">
        <v>10.48631</v>
      </c>
      <c r="N12" s="586">
        <v>69.426810000000003</v>
      </c>
      <c r="O12" s="586">
        <v>63.673139999999997</v>
      </c>
      <c r="P12" s="586">
        <v>0</v>
      </c>
      <c r="Q12" s="586">
        <v>17.02861</v>
      </c>
      <c r="R12" s="586">
        <v>65.201920000000001</v>
      </c>
      <c r="S12" s="586">
        <v>48.116720000000001</v>
      </c>
      <c r="T12" s="586">
        <v>145.46329</v>
      </c>
      <c r="U12" s="586">
        <v>116.93365</v>
      </c>
      <c r="V12" s="586">
        <v>29.135830000000002</v>
      </c>
      <c r="W12" s="586">
        <v>7345.6651499999998</v>
      </c>
      <c r="X12" s="594">
        <v>9.7605079003876152E-4</v>
      </c>
      <c r="Z12" s="595"/>
    </row>
    <row r="13" spans="1:26" ht="15" customHeight="1">
      <c r="A13" s="458" t="s">
        <v>817</v>
      </c>
      <c r="B13" s="377">
        <v>732.11017000000004</v>
      </c>
      <c r="C13" s="376">
        <v>708.86606000000006</v>
      </c>
      <c r="D13" s="376">
        <v>933.25788</v>
      </c>
      <c r="E13" s="376">
        <v>5.5475300000000001</v>
      </c>
      <c r="F13" s="376">
        <v>3.25787</v>
      </c>
      <c r="G13" s="376">
        <v>36.915239999999997</v>
      </c>
      <c r="H13" s="377">
        <v>773.09307999999999</v>
      </c>
      <c r="I13" s="377">
        <v>2135.2056000000002</v>
      </c>
      <c r="J13" s="377">
        <v>204.76673000000002</v>
      </c>
      <c r="K13" s="377">
        <v>0</v>
      </c>
      <c r="L13" s="377">
        <v>76.592869999999991</v>
      </c>
      <c r="M13" s="377">
        <v>13.999180000000001</v>
      </c>
      <c r="N13" s="377">
        <v>101.4233</v>
      </c>
      <c r="O13" s="377">
        <v>140.23338000000001</v>
      </c>
      <c r="P13" s="377">
        <v>1.43303</v>
      </c>
      <c r="Q13" s="377">
        <v>111.88578</v>
      </c>
      <c r="R13" s="377">
        <v>0</v>
      </c>
      <c r="S13" s="377">
        <v>33.832370000000004</v>
      </c>
      <c r="T13" s="377">
        <v>283.38031999999998</v>
      </c>
      <c r="U13" s="377">
        <v>187.5719</v>
      </c>
      <c r="V13" s="377">
        <v>22.08184</v>
      </c>
      <c r="W13" s="377">
        <v>18604.238450000001</v>
      </c>
      <c r="X13" s="594">
        <v>2.4720268711393694E-3</v>
      </c>
      <c r="Z13" s="595"/>
    </row>
    <row r="14" spans="1:26" ht="15" customHeight="1">
      <c r="A14" s="458" t="s">
        <v>818</v>
      </c>
      <c r="B14" s="586">
        <v>316.91759000000002</v>
      </c>
      <c r="C14" s="587">
        <v>354.43304999999998</v>
      </c>
      <c r="D14" s="587">
        <v>330.43862000000001</v>
      </c>
      <c r="E14" s="587">
        <v>2.7737699999999998</v>
      </c>
      <c r="F14" s="587">
        <v>1.62893</v>
      </c>
      <c r="G14" s="587">
        <v>18.457619999999999</v>
      </c>
      <c r="H14" s="586">
        <v>244.75220000000002</v>
      </c>
      <c r="I14" s="586">
        <v>667.04425000000003</v>
      </c>
      <c r="J14" s="586">
        <v>102.38342999999999</v>
      </c>
      <c r="K14" s="586">
        <v>0</v>
      </c>
      <c r="L14" s="586">
        <v>36.250879999999995</v>
      </c>
      <c r="M14" s="586">
        <v>6.9995900000000004</v>
      </c>
      <c r="N14" s="586">
        <v>50.711660000000002</v>
      </c>
      <c r="O14" s="586">
        <v>67.430850000000007</v>
      </c>
      <c r="P14" s="586">
        <v>0.71651999999999993</v>
      </c>
      <c r="Q14" s="586">
        <v>55.942889999999998</v>
      </c>
      <c r="R14" s="586">
        <v>0</v>
      </c>
      <c r="S14" s="586">
        <v>16.91619</v>
      </c>
      <c r="T14" s="586">
        <v>78.151429999999991</v>
      </c>
      <c r="U14" s="586">
        <v>51.782620000000001</v>
      </c>
      <c r="V14" s="586">
        <v>11.04091</v>
      </c>
      <c r="W14" s="586">
        <v>6610.7154899999996</v>
      </c>
      <c r="X14" s="594">
        <v>8.78394800875994E-4</v>
      </c>
      <c r="Z14" s="595"/>
    </row>
    <row r="15" spans="1:26" ht="15" customHeight="1">
      <c r="A15" s="458" t="s">
        <v>819</v>
      </c>
      <c r="B15" s="377">
        <v>201.26582000000002</v>
      </c>
      <c r="C15" s="376">
        <v>159.88077999999999</v>
      </c>
      <c r="D15" s="376">
        <v>1442.5296000000001</v>
      </c>
      <c r="E15" s="376">
        <v>69.680250000000001</v>
      </c>
      <c r="F15" s="376">
        <v>4.8705500000000006</v>
      </c>
      <c r="G15" s="376">
        <v>20.503119999999999</v>
      </c>
      <c r="H15" s="377">
        <v>138.39732999999998</v>
      </c>
      <c r="I15" s="377">
        <v>1300.12682</v>
      </c>
      <c r="J15" s="377">
        <v>301.73478999999998</v>
      </c>
      <c r="K15" s="377">
        <v>41.113260000000004</v>
      </c>
      <c r="L15" s="377">
        <v>44.695709999999998</v>
      </c>
      <c r="M15" s="377">
        <v>16.782580000000003</v>
      </c>
      <c r="N15" s="377">
        <v>422.66022999999996</v>
      </c>
      <c r="O15" s="377">
        <v>291.00443999999999</v>
      </c>
      <c r="P15" s="377">
        <v>28.27487</v>
      </c>
      <c r="Q15" s="377">
        <v>13.836399999999999</v>
      </c>
      <c r="R15" s="377">
        <v>38.188830000000003</v>
      </c>
      <c r="S15" s="377">
        <v>115.25977</v>
      </c>
      <c r="T15" s="377">
        <v>262.71517999999998</v>
      </c>
      <c r="U15" s="377">
        <v>302.54518000000002</v>
      </c>
      <c r="V15" s="377">
        <v>0</v>
      </c>
      <c r="W15" s="377">
        <v>20656.56191</v>
      </c>
      <c r="X15" s="594">
        <v>2.7447281029057105E-3</v>
      </c>
      <c r="Z15" s="595"/>
    </row>
    <row r="16" spans="1:26" ht="15" customHeight="1">
      <c r="A16" s="458" t="s">
        <v>820</v>
      </c>
      <c r="B16" s="586">
        <v>150.39823999999999</v>
      </c>
      <c r="C16" s="587">
        <v>115.63442999999999</v>
      </c>
      <c r="D16" s="587">
        <v>807.27615000000003</v>
      </c>
      <c r="E16" s="587">
        <v>55.744199999999999</v>
      </c>
      <c r="F16" s="587">
        <v>3.8964400000000001</v>
      </c>
      <c r="G16" s="587">
        <v>16.4025</v>
      </c>
      <c r="H16" s="586">
        <v>110.71786</v>
      </c>
      <c r="I16" s="586">
        <v>752.58550000000002</v>
      </c>
      <c r="J16" s="586">
        <v>241.41945000000001</v>
      </c>
      <c r="K16" s="586">
        <v>32.890610000000002</v>
      </c>
      <c r="L16" s="586">
        <v>35.756569999999996</v>
      </c>
      <c r="M16" s="586">
        <v>13.426069999999999</v>
      </c>
      <c r="N16" s="586">
        <v>208.60754</v>
      </c>
      <c r="O16" s="586">
        <v>225.79113000000001</v>
      </c>
      <c r="P16" s="586">
        <v>22.619889999999998</v>
      </c>
      <c r="Q16" s="586">
        <v>11.069120000000002</v>
      </c>
      <c r="R16" s="586">
        <v>30.55106</v>
      </c>
      <c r="S16" s="586">
        <v>92.207809999999995</v>
      </c>
      <c r="T16" s="586">
        <v>167.76523999999998</v>
      </c>
      <c r="U16" s="586">
        <v>149.39761999999999</v>
      </c>
      <c r="V16" s="586">
        <v>0</v>
      </c>
      <c r="W16" s="586">
        <v>12487.38191</v>
      </c>
      <c r="X16" s="594">
        <v>1.659253277937838E-3</v>
      </c>
      <c r="Z16" s="595"/>
    </row>
    <row r="17" spans="1:26" ht="15" customHeight="1">
      <c r="A17" s="458" t="s">
        <v>821</v>
      </c>
      <c r="B17" s="377">
        <v>6483.5064000000002</v>
      </c>
      <c r="C17" s="376">
        <v>5166.7172699999992</v>
      </c>
      <c r="D17" s="376">
        <v>5968.2522900000004</v>
      </c>
      <c r="E17" s="376">
        <v>1680.2891599999998</v>
      </c>
      <c r="F17" s="376">
        <v>5969.6424000000006</v>
      </c>
      <c r="G17" s="376">
        <v>2941.4389500000002</v>
      </c>
      <c r="H17" s="377">
        <v>5981.0846799999999</v>
      </c>
      <c r="I17" s="377">
        <v>12671.586800000001</v>
      </c>
      <c r="J17" s="377">
        <v>1026.1380100000001</v>
      </c>
      <c r="K17" s="377">
        <v>3798.1878900000002</v>
      </c>
      <c r="L17" s="377">
        <v>2242.8049000000001</v>
      </c>
      <c r="M17" s="377">
        <v>111.18352</v>
      </c>
      <c r="N17" s="377">
        <v>2032.36194</v>
      </c>
      <c r="O17" s="377">
        <v>877.08074999999997</v>
      </c>
      <c r="P17" s="377">
        <v>604.22573</v>
      </c>
      <c r="Q17" s="377">
        <v>417.43821000000003</v>
      </c>
      <c r="R17" s="377">
        <v>3999.8338100000001</v>
      </c>
      <c r="S17" s="377">
        <v>2771.2726299999999</v>
      </c>
      <c r="T17" s="377">
        <v>10090.08678</v>
      </c>
      <c r="U17" s="377">
        <v>12858.61824</v>
      </c>
      <c r="V17" s="377">
        <v>33.929319999999997</v>
      </c>
      <c r="W17" s="377">
        <v>279639.96506999998</v>
      </c>
      <c r="X17" s="594">
        <v>3.7156990314619116E-2</v>
      </c>
      <c r="Z17" s="595"/>
    </row>
    <row r="18" spans="1:26" ht="15" customHeight="1">
      <c r="A18" s="458" t="s">
        <v>822</v>
      </c>
      <c r="B18" s="586">
        <v>6024.9452799999999</v>
      </c>
      <c r="C18" s="587">
        <v>4758.1827499999999</v>
      </c>
      <c r="D18" s="587">
        <v>5341.4074500000006</v>
      </c>
      <c r="E18" s="587">
        <v>1680.2891599999998</v>
      </c>
      <c r="F18" s="587">
        <v>3841.6773499999999</v>
      </c>
      <c r="G18" s="587">
        <v>2255.80989</v>
      </c>
      <c r="H18" s="586">
        <v>4539.2601699999996</v>
      </c>
      <c r="I18" s="586">
        <v>9852.3632400000006</v>
      </c>
      <c r="J18" s="586">
        <v>917.55263000000002</v>
      </c>
      <c r="K18" s="586">
        <v>2451.6763900000001</v>
      </c>
      <c r="L18" s="586">
        <v>1596.8330100000001</v>
      </c>
      <c r="M18" s="586">
        <v>104.0455</v>
      </c>
      <c r="N18" s="586">
        <v>1508.4824900000001</v>
      </c>
      <c r="O18" s="586">
        <v>702.49192000000005</v>
      </c>
      <c r="P18" s="586">
        <v>406.44718999999998</v>
      </c>
      <c r="Q18" s="586">
        <v>407.61874999999998</v>
      </c>
      <c r="R18" s="586">
        <v>2880.6111900000001</v>
      </c>
      <c r="S18" s="586">
        <v>2383.6531299999997</v>
      </c>
      <c r="T18" s="586">
        <v>5757.4752800000006</v>
      </c>
      <c r="U18" s="586">
        <v>6553.4300499999999</v>
      </c>
      <c r="V18" s="586">
        <v>33.929319999999997</v>
      </c>
      <c r="W18" s="586">
        <v>207070.88774000001</v>
      </c>
      <c r="X18" s="594">
        <v>2.7514418292352287E-2</v>
      </c>
      <c r="Z18" s="595"/>
    </row>
    <row r="19" spans="1:26" ht="15" customHeight="1">
      <c r="A19" s="537" t="s">
        <v>823</v>
      </c>
      <c r="B19" s="596">
        <v>317830.33207</v>
      </c>
      <c r="C19" s="596">
        <v>112445.75799999999</v>
      </c>
      <c r="D19" s="596">
        <v>206940.14257000003</v>
      </c>
      <c r="E19" s="596">
        <v>103395.30825000002</v>
      </c>
      <c r="F19" s="596">
        <v>203231.55541999999</v>
      </c>
      <c r="G19" s="596">
        <v>101327.24507999999</v>
      </c>
      <c r="H19" s="596">
        <v>303462.55344000005</v>
      </c>
      <c r="I19" s="596">
        <v>276922.04923</v>
      </c>
      <c r="J19" s="596">
        <v>86912.06276999999</v>
      </c>
      <c r="K19" s="596">
        <v>250239.27134000001</v>
      </c>
      <c r="L19" s="596">
        <v>71106.926189999998</v>
      </c>
      <c r="M19" s="596">
        <v>71332.603000000003</v>
      </c>
      <c r="N19" s="596">
        <v>58757.109199999999</v>
      </c>
      <c r="O19" s="596">
        <v>22338.343960000006</v>
      </c>
      <c r="P19" s="596">
        <v>37027.733630000002</v>
      </c>
      <c r="Q19" s="596">
        <v>20597.729499999998</v>
      </c>
      <c r="R19" s="596">
        <v>117545.48251000002</v>
      </c>
      <c r="S19" s="596">
        <v>29621.49871</v>
      </c>
      <c r="T19" s="596">
        <v>164956.19296000001</v>
      </c>
      <c r="U19" s="596">
        <v>80893.248889999988</v>
      </c>
      <c r="V19" s="596">
        <v>24130.932469999996</v>
      </c>
      <c r="W19" s="596">
        <v>7525904.6198899997</v>
      </c>
      <c r="X19" s="597">
        <v>1</v>
      </c>
      <c r="Z19" s="595"/>
    </row>
    <row r="20" spans="1:26" ht="15" customHeight="1">
      <c r="A20" s="589" t="s">
        <v>1000</v>
      </c>
      <c r="B20" s="586">
        <v>11409.44369</v>
      </c>
      <c r="C20" s="586">
        <v>8328.9321999999993</v>
      </c>
      <c r="D20" s="586">
        <v>10813.083409999999</v>
      </c>
      <c r="E20" s="586">
        <v>4364.440419999999</v>
      </c>
      <c r="F20" s="586">
        <v>6076.4356499999994</v>
      </c>
      <c r="G20" s="586">
        <v>3642.12932</v>
      </c>
      <c r="H20" s="586">
        <v>7705.2078199999996</v>
      </c>
      <c r="I20" s="586">
        <v>14500.946260000001</v>
      </c>
      <c r="J20" s="586">
        <v>2044.61535</v>
      </c>
      <c r="K20" s="586">
        <v>7669.0251399999997</v>
      </c>
      <c r="L20" s="586">
        <v>3270.3548200000005</v>
      </c>
      <c r="M20" s="586">
        <v>1019.2837100000002</v>
      </c>
      <c r="N20" s="586">
        <v>2561.5565500000002</v>
      </c>
      <c r="O20" s="586">
        <v>1380.4466600000001</v>
      </c>
      <c r="P20" s="586">
        <v>895.63612000000001</v>
      </c>
      <c r="Q20" s="586">
        <v>618.45048999999995</v>
      </c>
      <c r="R20" s="586">
        <v>3867.8307300000001</v>
      </c>
      <c r="S20" s="586">
        <v>2772.7079199999998</v>
      </c>
      <c r="T20" s="586">
        <v>9526.1913700000005</v>
      </c>
      <c r="U20" s="586">
        <v>8199.4648699999998</v>
      </c>
      <c r="V20" s="586">
        <v>575.21177</v>
      </c>
      <c r="W20" s="586">
        <v>344064.65447000001</v>
      </c>
      <c r="X20" s="598"/>
      <c r="Z20" s="595"/>
    </row>
    <row r="21" spans="1:26" s="390" customFormat="1" ht="15" customHeight="1" thickBot="1">
      <c r="A21" s="591" t="s">
        <v>1001</v>
      </c>
      <c r="B21" s="599">
        <v>4.2231512106865564E-2</v>
      </c>
      <c r="C21" s="599">
        <v>1.4941161717997366E-2</v>
      </c>
      <c r="D21" s="599">
        <v>2.7497045607392339E-2</v>
      </c>
      <c r="E21" s="599">
        <v>1.3738588710882607E-2</v>
      </c>
      <c r="F21" s="599">
        <v>2.7004269344961546E-2</v>
      </c>
      <c r="G21" s="599">
        <v>1.3463796074721051E-2</v>
      </c>
      <c r="H21" s="599">
        <v>4.0322402258193314E-2</v>
      </c>
      <c r="I21" s="599">
        <v>3.6795848900095088E-2</v>
      </c>
      <c r="J21" s="599">
        <v>1.1548387490894126E-2</v>
      </c>
      <c r="K21" s="599">
        <v>3.325039101328095E-2</v>
      </c>
      <c r="L21" s="599">
        <v>9.4482895786472659E-3</v>
      </c>
      <c r="M21" s="599">
        <v>9.4782762475459879E-3</v>
      </c>
      <c r="N21" s="599">
        <v>7.8073151558036629E-3</v>
      </c>
      <c r="O21" s="599">
        <v>2.968193870137901E-3</v>
      </c>
      <c r="P21" s="599">
        <v>4.9200375901842361E-3</v>
      </c>
      <c r="Q21" s="599">
        <v>2.7369107822018952E-3</v>
      </c>
      <c r="R21" s="599">
        <v>1.5618784511212432E-2</v>
      </c>
      <c r="S21" s="599">
        <v>3.935938628788117E-3</v>
      </c>
      <c r="T21" s="599">
        <v>2.191845383265182E-2</v>
      </c>
      <c r="U21" s="599">
        <v>1.0748641256522109E-2</v>
      </c>
      <c r="V21" s="599">
        <v>3.2063829783631646E-3</v>
      </c>
      <c r="W21" s="599">
        <v>1</v>
      </c>
      <c r="X21" s="600"/>
    </row>
    <row r="22" spans="1:26" ht="15" customHeight="1">
      <c r="A22" s="912" t="s">
        <v>826</v>
      </c>
      <c r="B22" s="912"/>
      <c r="C22" s="912"/>
      <c r="D22" s="912"/>
      <c r="E22" s="912"/>
      <c r="F22" s="912"/>
      <c r="G22" s="912"/>
      <c r="H22" s="912"/>
      <c r="I22" s="912"/>
      <c r="J22" s="912"/>
      <c r="K22" s="912"/>
      <c r="L22" s="912"/>
      <c r="M22" s="912"/>
      <c r="N22" s="912"/>
      <c r="O22" s="912"/>
      <c r="P22" s="912"/>
      <c r="Q22" s="912"/>
      <c r="R22" s="912"/>
      <c r="S22" s="912"/>
      <c r="T22" s="912"/>
      <c r="U22" s="912"/>
      <c r="V22" s="912"/>
      <c r="W22" s="912"/>
      <c r="X22" s="912"/>
    </row>
    <row r="23" spans="1:26" ht="38.25" customHeight="1">
      <c r="A23" s="889" t="s">
        <v>490</v>
      </c>
      <c r="B23" s="889"/>
      <c r="C23" s="889"/>
      <c r="D23" s="889"/>
      <c r="E23" s="889"/>
      <c r="F23" s="889"/>
      <c r="G23" s="889"/>
      <c r="H23" s="889"/>
      <c r="I23" s="889"/>
      <c r="J23" s="889"/>
      <c r="K23" s="889"/>
      <c r="L23" s="889"/>
      <c r="M23" s="889"/>
      <c r="N23" s="889"/>
      <c r="O23" s="889"/>
      <c r="P23" s="889"/>
      <c r="Q23" s="889"/>
      <c r="R23" s="889"/>
      <c r="S23" s="889"/>
      <c r="T23" s="889"/>
      <c r="U23" s="889"/>
      <c r="V23" s="889"/>
      <c r="W23" s="889"/>
      <c r="X23" s="889"/>
    </row>
    <row r="24" spans="1:26" ht="37.5" customHeight="1">
      <c r="A24" s="889" t="s">
        <v>491</v>
      </c>
      <c r="B24" s="889"/>
      <c r="C24" s="889"/>
      <c r="D24" s="889"/>
      <c r="E24" s="889"/>
      <c r="F24" s="889"/>
      <c r="G24" s="889"/>
      <c r="H24" s="889"/>
      <c r="I24" s="889"/>
      <c r="J24" s="889"/>
      <c r="K24" s="889"/>
      <c r="L24" s="889"/>
      <c r="M24" s="889"/>
      <c r="N24" s="889"/>
      <c r="O24" s="889"/>
      <c r="P24" s="889"/>
      <c r="Q24" s="889"/>
      <c r="R24" s="889"/>
      <c r="S24" s="889"/>
      <c r="T24" s="889"/>
      <c r="U24" s="889"/>
      <c r="V24" s="889"/>
      <c r="W24" s="889"/>
      <c r="X24" s="889"/>
    </row>
    <row r="25" spans="1:26" ht="15" customHeight="1">
      <c r="A25" s="878" t="s">
        <v>827</v>
      </c>
      <c r="B25" s="878"/>
      <c r="C25" s="878"/>
      <c r="D25" s="878"/>
      <c r="E25" s="878"/>
      <c r="F25" s="878"/>
      <c r="G25" s="878"/>
      <c r="H25" s="878"/>
      <c r="I25" s="878"/>
      <c r="J25" s="878"/>
      <c r="K25" s="878"/>
      <c r="L25" s="878"/>
      <c r="M25" s="878"/>
      <c r="N25" s="878"/>
      <c r="O25" s="878"/>
      <c r="P25" s="878"/>
      <c r="Q25" s="878"/>
      <c r="R25" s="878"/>
      <c r="S25" s="878"/>
      <c r="T25" s="878"/>
      <c r="U25" s="878"/>
      <c r="V25" s="878"/>
      <c r="W25" s="878"/>
      <c r="X25" s="878"/>
    </row>
  </sheetData>
  <mergeCells count="8">
    <mergeCell ref="A24:X24"/>
    <mergeCell ref="A25:X25"/>
    <mergeCell ref="A1:X1"/>
    <mergeCell ref="A2:X2"/>
    <mergeCell ref="A3:X3"/>
    <mergeCell ref="A4:X4"/>
    <mergeCell ref="A22:X22"/>
    <mergeCell ref="A23:X23"/>
  </mergeCells>
  <hyperlinks>
    <hyperlink ref="Y1" location="ÍNDICE!A1" display="ÍNDICE!A1"/>
  </hyperlink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09"/>
  <sheetViews>
    <sheetView topLeftCell="P1" zoomScale="89" zoomScaleNormal="89" workbookViewId="0">
      <selection activeCell="P1" sqref="P1"/>
    </sheetView>
  </sheetViews>
  <sheetFormatPr baseColWidth="10" defaultColWidth="9.140625" defaultRowHeight="15"/>
  <cols>
    <col min="1" max="1" width="48.7109375" customWidth="1"/>
    <col min="2" max="2" width="11.7109375" customWidth="1"/>
    <col min="3" max="3" width="10.140625" customWidth="1"/>
    <col min="4" max="42" width="9.140625" customWidth="1"/>
    <col min="43" max="43" width="13.85546875" customWidth="1"/>
    <col min="44" max="44" width="9.140625" customWidth="1"/>
    <col min="257" max="257" width="48.7109375" customWidth="1"/>
    <col min="258" max="258" width="11.7109375" customWidth="1"/>
    <col min="259" max="259" width="10.140625" customWidth="1"/>
    <col min="260" max="298" width="9.140625" customWidth="1"/>
    <col min="299" max="299" width="13.85546875" customWidth="1"/>
    <col min="300" max="300" width="9.140625" customWidth="1"/>
    <col min="513" max="513" width="48.7109375" customWidth="1"/>
    <col min="514" max="514" width="11.7109375" customWidth="1"/>
    <col min="515" max="515" width="10.140625" customWidth="1"/>
    <col min="516" max="554" width="9.140625" customWidth="1"/>
    <col min="555" max="555" width="13.85546875" customWidth="1"/>
    <col min="556" max="556" width="9.140625" customWidth="1"/>
    <col min="769" max="769" width="48.7109375" customWidth="1"/>
    <col min="770" max="770" width="11.7109375" customWidth="1"/>
    <col min="771" max="771" width="10.140625" customWidth="1"/>
    <col min="772" max="810" width="9.140625" customWidth="1"/>
    <col min="811" max="811" width="13.85546875" customWidth="1"/>
    <col min="812" max="812" width="9.140625" customWidth="1"/>
    <col min="1025" max="1025" width="48.7109375" customWidth="1"/>
    <col min="1026" max="1026" width="11.7109375" customWidth="1"/>
    <col min="1027" max="1027" width="10.140625" customWidth="1"/>
    <col min="1028" max="1066" width="9.140625" customWidth="1"/>
    <col min="1067" max="1067" width="13.85546875" customWidth="1"/>
    <col min="1068" max="1068" width="9.140625" customWidth="1"/>
    <col min="1281" max="1281" width="48.7109375" customWidth="1"/>
    <col min="1282" max="1282" width="11.7109375" customWidth="1"/>
    <col min="1283" max="1283" width="10.140625" customWidth="1"/>
    <col min="1284" max="1322" width="9.140625" customWidth="1"/>
    <col min="1323" max="1323" width="13.85546875" customWidth="1"/>
    <col min="1324" max="1324" width="9.140625" customWidth="1"/>
    <col min="1537" max="1537" width="48.7109375" customWidth="1"/>
    <col min="1538" max="1538" width="11.7109375" customWidth="1"/>
    <col min="1539" max="1539" width="10.140625" customWidth="1"/>
    <col min="1540" max="1578" width="9.140625" customWidth="1"/>
    <col min="1579" max="1579" width="13.85546875" customWidth="1"/>
    <col min="1580" max="1580" width="9.140625" customWidth="1"/>
    <col min="1793" max="1793" width="48.7109375" customWidth="1"/>
    <col min="1794" max="1794" width="11.7109375" customWidth="1"/>
    <col min="1795" max="1795" width="10.140625" customWidth="1"/>
    <col min="1796" max="1834" width="9.140625" customWidth="1"/>
    <col min="1835" max="1835" width="13.85546875" customWidth="1"/>
    <col min="1836" max="1836" width="9.140625" customWidth="1"/>
    <col min="2049" max="2049" width="48.7109375" customWidth="1"/>
    <col min="2050" max="2050" width="11.7109375" customWidth="1"/>
    <col min="2051" max="2051" width="10.140625" customWidth="1"/>
    <col min="2052" max="2090" width="9.140625" customWidth="1"/>
    <col min="2091" max="2091" width="13.85546875" customWidth="1"/>
    <col min="2092" max="2092" width="9.140625" customWidth="1"/>
    <col min="2305" max="2305" width="48.7109375" customWidth="1"/>
    <col min="2306" max="2306" width="11.7109375" customWidth="1"/>
    <col min="2307" max="2307" width="10.140625" customWidth="1"/>
    <col min="2308" max="2346" width="9.140625" customWidth="1"/>
    <col min="2347" max="2347" width="13.85546875" customWidth="1"/>
    <col min="2348" max="2348" width="9.140625" customWidth="1"/>
    <col min="2561" max="2561" width="48.7109375" customWidth="1"/>
    <col min="2562" max="2562" width="11.7109375" customWidth="1"/>
    <col min="2563" max="2563" width="10.140625" customWidth="1"/>
    <col min="2564" max="2602" width="9.140625" customWidth="1"/>
    <col min="2603" max="2603" width="13.85546875" customWidth="1"/>
    <col min="2604" max="2604" width="9.140625" customWidth="1"/>
    <col min="2817" max="2817" width="48.7109375" customWidth="1"/>
    <col min="2818" max="2818" width="11.7109375" customWidth="1"/>
    <col min="2819" max="2819" width="10.140625" customWidth="1"/>
    <col min="2820" max="2858" width="9.140625" customWidth="1"/>
    <col min="2859" max="2859" width="13.85546875" customWidth="1"/>
    <col min="2860" max="2860" width="9.140625" customWidth="1"/>
    <col min="3073" max="3073" width="48.7109375" customWidth="1"/>
    <col min="3074" max="3074" width="11.7109375" customWidth="1"/>
    <col min="3075" max="3075" width="10.140625" customWidth="1"/>
    <col min="3076" max="3114" width="9.140625" customWidth="1"/>
    <col min="3115" max="3115" width="13.85546875" customWidth="1"/>
    <col min="3116" max="3116" width="9.140625" customWidth="1"/>
    <col min="3329" max="3329" width="48.7109375" customWidth="1"/>
    <col min="3330" max="3330" width="11.7109375" customWidth="1"/>
    <col min="3331" max="3331" width="10.140625" customWidth="1"/>
    <col min="3332" max="3370" width="9.140625" customWidth="1"/>
    <col min="3371" max="3371" width="13.85546875" customWidth="1"/>
    <col min="3372" max="3372" width="9.140625" customWidth="1"/>
    <col min="3585" max="3585" width="48.7109375" customWidth="1"/>
    <col min="3586" max="3586" width="11.7109375" customWidth="1"/>
    <col min="3587" max="3587" width="10.140625" customWidth="1"/>
    <col min="3588" max="3626" width="9.140625" customWidth="1"/>
    <col min="3627" max="3627" width="13.85546875" customWidth="1"/>
    <col min="3628" max="3628" width="9.140625" customWidth="1"/>
    <col min="3841" max="3841" width="48.7109375" customWidth="1"/>
    <col min="3842" max="3842" width="11.7109375" customWidth="1"/>
    <col min="3843" max="3843" width="10.140625" customWidth="1"/>
    <col min="3844" max="3882" width="9.140625" customWidth="1"/>
    <col min="3883" max="3883" width="13.85546875" customWidth="1"/>
    <col min="3884" max="3884" width="9.140625" customWidth="1"/>
    <col min="4097" max="4097" width="48.7109375" customWidth="1"/>
    <col min="4098" max="4098" width="11.7109375" customWidth="1"/>
    <col min="4099" max="4099" width="10.140625" customWidth="1"/>
    <col min="4100" max="4138" width="9.140625" customWidth="1"/>
    <col min="4139" max="4139" width="13.85546875" customWidth="1"/>
    <col min="4140" max="4140" width="9.140625" customWidth="1"/>
    <col min="4353" max="4353" width="48.7109375" customWidth="1"/>
    <col min="4354" max="4354" width="11.7109375" customWidth="1"/>
    <col min="4355" max="4355" width="10.140625" customWidth="1"/>
    <col min="4356" max="4394" width="9.140625" customWidth="1"/>
    <col min="4395" max="4395" width="13.85546875" customWidth="1"/>
    <col min="4396" max="4396" width="9.140625" customWidth="1"/>
    <col min="4609" max="4609" width="48.7109375" customWidth="1"/>
    <col min="4610" max="4610" width="11.7109375" customWidth="1"/>
    <col min="4611" max="4611" width="10.140625" customWidth="1"/>
    <col min="4612" max="4650" width="9.140625" customWidth="1"/>
    <col min="4651" max="4651" width="13.85546875" customWidth="1"/>
    <col min="4652" max="4652" width="9.140625" customWidth="1"/>
    <col min="4865" max="4865" width="48.7109375" customWidth="1"/>
    <col min="4866" max="4866" width="11.7109375" customWidth="1"/>
    <col min="4867" max="4867" width="10.140625" customWidth="1"/>
    <col min="4868" max="4906" width="9.140625" customWidth="1"/>
    <col min="4907" max="4907" width="13.85546875" customWidth="1"/>
    <col min="4908" max="4908" width="9.140625" customWidth="1"/>
    <col min="5121" max="5121" width="48.7109375" customWidth="1"/>
    <col min="5122" max="5122" width="11.7109375" customWidth="1"/>
    <col min="5123" max="5123" width="10.140625" customWidth="1"/>
    <col min="5124" max="5162" width="9.140625" customWidth="1"/>
    <col min="5163" max="5163" width="13.85546875" customWidth="1"/>
    <col min="5164" max="5164" width="9.140625" customWidth="1"/>
    <col min="5377" max="5377" width="48.7109375" customWidth="1"/>
    <col min="5378" max="5378" width="11.7109375" customWidth="1"/>
    <col min="5379" max="5379" width="10.140625" customWidth="1"/>
    <col min="5380" max="5418" width="9.140625" customWidth="1"/>
    <col min="5419" max="5419" width="13.85546875" customWidth="1"/>
    <col min="5420" max="5420" width="9.140625" customWidth="1"/>
    <col min="5633" max="5633" width="48.7109375" customWidth="1"/>
    <col min="5634" max="5634" width="11.7109375" customWidth="1"/>
    <col min="5635" max="5635" width="10.140625" customWidth="1"/>
    <col min="5636" max="5674" width="9.140625" customWidth="1"/>
    <col min="5675" max="5675" width="13.85546875" customWidth="1"/>
    <col min="5676" max="5676" width="9.140625" customWidth="1"/>
    <col min="5889" max="5889" width="48.7109375" customWidth="1"/>
    <col min="5890" max="5890" width="11.7109375" customWidth="1"/>
    <col min="5891" max="5891" width="10.140625" customWidth="1"/>
    <col min="5892" max="5930" width="9.140625" customWidth="1"/>
    <col min="5931" max="5931" width="13.85546875" customWidth="1"/>
    <col min="5932" max="5932" width="9.140625" customWidth="1"/>
    <col min="6145" max="6145" width="48.7109375" customWidth="1"/>
    <col min="6146" max="6146" width="11.7109375" customWidth="1"/>
    <col min="6147" max="6147" width="10.140625" customWidth="1"/>
    <col min="6148" max="6186" width="9.140625" customWidth="1"/>
    <col min="6187" max="6187" width="13.85546875" customWidth="1"/>
    <col min="6188" max="6188" width="9.140625" customWidth="1"/>
    <col min="6401" max="6401" width="48.7109375" customWidth="1"/>
    <col min="6402" max="6402" width="11.7109375" customWidth="1"/>
    <col min="6403" max="6403" width="10.140625" customWidth="1"/>
    <col min="6404" max="6442" width="9.140625" customWidth="1"/>
    <col min="6443" max="6443" width="13.85546875" customWidth="1"/>
    <col min="6444" max="6444" width="9.140625" customWidth="1"/>
    <col min="6657" max="6657" width="48.7109375" customWidth="1"/>
    <col min="6658" max="6658" width="11.7109375" customWidth="1"/>
    <col min="6659" max="6659" width="10.140625" customWidth="1"/>
    <col min="6660" max="6698" width="9.140625" customWidth="1"/>
    <col min="6699" max="6699" width="13.85546875" customWidth="1"/>
    <col min="6700" max="6700" width="9.140625" customWidth="1"/>
    <col min="6913" max="6913" width="48.7109375" customWidth="1"/>
    <col min="6914" max="6914" width="11.7109375" customWidth="1"/>
    <col min="6915" max="6915" width="10.140625" customWidth="1"/>
    <col min="6916" max="6954" width="9.140625" customWidth="1"/>
    <col min="6955" max="6955" width="13.85546875" customWidth="1"/>
    <col min="6956" max="6956" width="9.140625" customWidth="1"/>
    <col min="7169" max="7169" width="48.7109375" customWidth="1"/>
    <col min="7170" max="7170" width="11.7109375" customWidth="1"/>
    <col min="7171" max="7171" width="10.140625" customWidth="1"/>
    <col min="7172" max="7210" width="9.140625" customWidth="1"/>
    <col min="7211" max="7211" width="13.85546875" customWidth="1"/>
    <col min="7212" max="7212" width="9.140625" customWidth="1"/>
    <col min="7425" max="7425" width="48.7109375" customWidth="1"/>
    <col min="7426" max="7426" width="11.7109375" customWidth="1"/>
    <col min="7427" max="7427" width="10.140625" customWidth="1"/>
    <col min="7428" max="7466" width="9.140625" customWidth="1"/>
    <col min="7467" max="7467" width="13.85546875" customWidth="1"/>
    <col min="7468" max="7468" width="9.140625" customWidth="1"/>
    <col min="7681" max="7681" width="48.7109375" customWidth="1"/>
    <col min="7682" max="7682" width="11.7109375" customWidth="1"/>
    <col min="7683" max="7683" width="10.140625" customWidth="1"/>
    <col min="7684" max="7722" width="9.140625" customWidth="1"/>
    <col min="7723" max="7723" width="13.85546875" customWidth="1"/>
    <col min="7724" max="7724" width="9.140625" customWidth="1"/>
    <col min="7937" max="7937" width="48.7109375" customWidth="1"/>
    <col min="7938" max="7938" width="11.7109375" customWidth="1"/>
    <col min="7939" max="7939" width="10.140625" customWidth="1"/>
    <col min="7940" max="7978" width="9.140625" customWidth="1"/>
    <col min="7979" max="7979" width="13.85546875" customWidth="1"/>
    <col min="7980" max="7980" width="9.140625" customWidth="1"/>
    <col min="8193" max="8193" width="48.7109375" customWidth="1"/>
    <col min="8194" max="8194" width="11.7109375" customWidth="1"/>
    <col min="8195" max="8195" width="10.140625" customWidth="1"/>
    <col min="8196" max="8234" width="9.140625" customWidth="1"/>
    <col min="8235" max="8235" width="13.85546875" customWidth="1"/>
    <col min="8236" max="8236" width="9.140625" customWidth="1"/>
    <col min="8449" max="8449" width="48.7109375" customWidth="1"/>
    <col min="8450" max="8450" width="11.7109375" customWidth="1"/>
    <col min="8451" max="8451" width="10.140625" customWidth="1"/>
    <col min="8452" max="8490" width="9.140625" customWidth="1"/>
    <col min="8491" max="8491" width="13.85546875" customWidth="1"/>
    <col min="8492" max="8492" width="9.140625" customWidth="1"/>
    <col min="8705" max="8705" width="48.7109375" customWidth="1"/>
    <col min="8706" max="8706" width="11.7109375" customWidth="1"/>
    <col min="8707" max="8707" width="10.140625" customWidth="1"/>
    <col min="8708" max="8746" width="9.140625" customWidth="1"/>
    <col min="8747" max="8747" width="13.85546875" customWidth="1"/>
    <col min="8748" max="8748" width="9.140625" customWidth="1"/>
    <col min="8961" max="8961" width="48.7109375" customWidth="1"/>
    <col min="8962" max="8962" width="11.7109375" customWidth="1"/>
    <col min="8963" max="8963" width="10.140625" customWidth="1"/>
    <col min="8964" max="9002" width="9.140625" customWidth="1"/>
    <col min="9003" max="9003" width="13.85546875" customWidth="1"/>
    <col min="9004" max="9004" width="9.140625" customWidth="1"/>
    <col min="9217" max="9217" width="48.7109375" customWidth="1"/>
    <col min="9218" max="9218" width="11.7109375" customWidth="1"/>
    <col min="9219" max="9219" width="10.140625" customWidth="1"/>
    <col min="9220" max="9258" width="9.140625" customWidth="1"/>
    <col min="9259" max="9259" width="13.85546875" customWidth="1"/>
    <col min="9260" max="9260" width="9.140625" customWidth="1"/>
    <col min="9473" max="9473" width="48.7109375" customWidth="1"/>
    <col min="9474" max="9474" width="11.7109375" customWidth="1"/>
    <col min="9475" max="9475" width="10.140625" customWidth="1"/>
    <col min="9476" max="9514" width="9.140625" customWidth="1"/>
    <col min="9515" max="9515" width="13.85546875" customWidth="1"/>
    <col min="9516" max="9516" width="9.140625" customWidth="1"/>
    <col min="9729" max="9729" width="48.7109375" customWidth="1"/>
    <col min="9730" max="9730" width="11.7109375" customWidth="1"/>
    <col min="9731" max="9731" width="10.140625" customWidth="1"/>
    <col min="9732" max="9770" width="9.140625" customWidth="1"/>
    <col min="9771" max="9771" width="13.85546875" customWidth="1"/>
    <col min="9772" max="9772" width="9.140625" customWidth="1"/>
    <col min="9985" max="9985" width="48.7109375" customWidth="1"/>
    <col min="9986" max="9986" width="11.7109375" customWidth="1"/>
    <col min="9987" max="9987" width="10.140625" customWidth="1"/>
    <col min="9988" max="10026" width="9.140625" customWidth="1"/>
    <col min="10027" max="10027" width="13.85546875" customWidth="1"/>
    <col min="10028" max="10028" width="9.140625" customWidth="1"/>
    <col min="10241" max="10241" width="48.7109375" customWidth="1"/>
    <col min="10242" max="10242" width="11.7109375" customWidth="1"/>
    <col min="10243" max="10243" width="10.140625" customWidth="1"/>
    <col min="10244" max="10282" width="9.140625" customWidth="1"/>
    <col min="10283" max="10283" width="13.85546875" customWidth="1"/>
    <col min="10284" max="10284" width="9.140625" customWidth="1"/>
    <col min="10497" max="10497" width="48.7109375" customWidth="1"/>
    <col min="10498" max="10498" width="11.7109375" customWidth="1"/>
    <col min="10499" max="10499" width="10.140625" customWidth="1"/>
    <col min="10500" max="10538" width="9.140625" customWidth="1"/>
    <col min="10539" max="10539" width="13.85546875" customWidth="1"/>
    <col min="10540" max="10540" width="9.140625" customWidth="1"/>
    <col min="10753" max="10753" width="48.7109375" customWidth="1"/>
    <col min="10754" max="10754" width="11.7109375" customWidth="1"/>
    <col min="10755" max="10755" width="10.140625" customWidth="1"/>
    <col min="10756" max="10794" width="9.140625" customWidth="1"/>
    <col min="10795" max="10795" width="13.85546875" customWidth="1"/>
    <col min="10796" max="10796" width="9.140625" customWidth="1"/>
    <col min="11009" max="11009" width="48.7109375" customWidth="1"/>
    <col min="11010" max="11010" width="11.7109375" customWidth="1"/>
    <col min="11011" max="11011" width="10.140625" customWidth="1"/>
    <col min="11012" max="11050" width="9.140625" customWidth="1"/>
    <col min="11051" max="11051" width="13.85546875" customWidth="1"/>
    <col min="11052" max="11052" width="9.140625" customWidth="1"/>
    <col min="11265" max="11265" width="48.7109375" customWidth="1"/>
    <col min="11266" max="11266" width="11.7109375" customWidth="1"/>
    <col min="11267" max="11267" width="10.140625" customWidth="1"/>
    <col min="11268" max="11306" width="9.140625" customWidth="1"/>
    <col min="11307" max="11307" width="13.85546875" customWidth="1"/>
    <col min="11308" max="11308" width="9.140625" customWidth="1"/>
    <col min="11521" max="11521" width="48.7109375" customWidth="1"/>
    <col min="11522" max="11522" width="11.7109375" customWidth="1"/>
    <col min="11523" max="11523" width="10.140625" customWidth="1"/>
    <col min="11524" max="11562" width="9.140625" customWidth="1"/>
    <col min="11563" max="11563" width="13.85546875" customWidth="1"/>
    <col min="11564" max="11564" width="9.140625" customWidth="1"/>
    <col min="11777" max="11777" width="48.7109375" customWidth="1"/>
    <col min="11778" max="11778" width="11.7109375" customWidth="1"/>
    <col min="11779" max="11779" width="10.140625" customWidth="1"/>
    <col min="11780" max="11818" width="9.140625" customWidth="1"/>
    <col min="11819" max="11819" width="13.85546875" customWidth="1"/>
    <col min="11820" max="11820" width="9.140625" customWidth="1"/>
    <col min="12033" max="12033" width="48.7109375" customWidth="1"/>
    <col min="12034" max="12034" width="11.7109375" customWidth="1"/>
    <col min="12035" max="12035" width="10.140625" customWidth="1"/>
    <col min="12036" max="12074" width="9.140625" customWidth="1"/>
    <col min="12075" max="12075" width="13.85546875" customWidth="1"/>
    <col min="12076" max="12076" width="9.140625" customWidth="1"/>
    <col min="12289" max="12289" width="48.7109375" customWidth="1"/>
    <col min="12290" max="12290" width="11.7109375" customWidth="1"/>
    <col min="12291" max="12291" width="10.140625" customWidth="1"/>
    <col min="12292" max="12330" width="9.140625" customWidth="1"/>
    <col min="12331" max="12331" width="13.85546875" customWidth="1"/>
    <col min="12332" max="12332" width="9.140625" customWidth="1"/>
    <col min="12545" max="12545" width="48.7109375" customWidth="1"/>
    <col min="12546" max="12546" width="11.7109375" customWidth="1"/>
    <col min="12547" max="12547" width="10.140625" customWidth="1"/>
    <col min="12548" max="12586" width="9.140625" customWidth="1"/>
    <col min="12587" max="12587" width="13.85546875" customWidth="1"/>
    <col min="12588" max="12588" width="9.140625" customWidth="1"/>
    <col min="12801" max="12801" width="48.7109375" customWidth="1"/>
    <col min="12802" max="12802" width="11.7109375" customWidth="1"/>
    <col min="12803" max="12803" width="10.140625" customWidth="1"/>
    <col min="12804" max="12842" width="9.140625" customWidth="1"/>
    <col min="12843" max="12843" width="13.85546875" customWidth="1"/>
    <col min="12844" max="12844" width="9.140625" customWidth="1"/>
    <col min="13057" max="13057" width="48.7109375" customWidth="1"/>
    <col min="13058" max="13058" width="11.7109375" customWidth="1"/>
    <col min="13059" max="13059" width="10.140625" customWidth="1"/>
    <col min="13060" max="13098" width="9.140625" customWidth="1"/>
    <col min="13099" max="13099" width="13.85546875" customWidth="1"/>
    <col min="13100" max="13100" width="9.140625" customWidth="1"/>
    <col min="13313" max="13313" width="48.7109375" customWidth="1"/>
    <col min="13314" max="13314" width="11.7109375" customWidth="1"/>
    <col min="13315" max="13315" width="10.140625" customWidth="1"/>
    <col min="13316" max="13354" width="9.140625" customWidth="1"/>
    <col min="13355" max="13355" width="13.85546875" customWidth="1"/>
    <col min="13356" max="13356" width="9.140625" customWidth="1"/>
    <col min="13569" max="13569" width="48.7109375" customWidth="1"/>
    <col min="13570" max="13570" width="11.7109375" customWidth="1"/>
    <col min="13571" max="13571" width="10.140625" customWidth="1"/>
    <col min="13572" max="13610" width="9.140625" customWidth="1"/>
    <col min="13611" max="13611" width="13.85546875" customWidth="1"/>
    <col min="13612" max="13612" width="9.140625" customWidth="1"/>
    <col min="13825" max="13825" width="48.7109375" customWidth="1"/>
    <col min="13826" max="13826" width="11.7109375" customWidth="1"/>
    <col min="13827" max="13827" width="10.140625" customWidth="1"/>
    <col min="13828" max="13866" width="9.140625" customWidth="1"/>
    <col min="13867" max="13867" width="13.85546875" customWidth="1"/>
    <col min="13868" max="13868" width="9.140625" customWidth="1"/>
    <col min="14081" max="14081" width="48.7109375" customWidth="1"/>
    <col min="14082" max="14082" width="11.7109375" customWidth="1"/>
    <col min="14083" max="14083" width="10.140625" customWidth="1"/>
    <col min="14084" max="14122" width="9.140625" customWidth="1"/>
    <col min="14123" max="14123" width="13.85546875" customWidth="1"/>
    <col min="14124" max="14124" width="9.140625" customWidth="1"/>
    <col min="14337" max="14337" width="48.7109375" customWidth="1"/>
    <col min="14338" max="14338" width="11.7109375" customWidth="1"/>
    <col min="14339" max="14339" width="10.140625" customWidth="1"/>
    <col min="14340" max="14378" width="9.140625" customWidth="1"/>
    <col min="14379" max="14379" width="13.85546875" customWidth="1"/>
    <col min="14380" max="14380" width="9.140625" customWidth="1"/>
    <col min="14593" max="14593" width="48.7109375" customWidth="1"/>
    <col min="14594" max="14594" width="11.7109375" customWidth="1"/>
    <col min="14595" max="14595" width="10.140625" customWidth="1"/>
    <col min="14596" max="14634" width="9.140625" customWidth="1"/>
    <col min="14635" max="14635" width="13.85546875" customWidth="1"/>
    <col min="14636" max="14636" width="9.140625" customWidth="1"/>
    <col min="14849" max="14849" width="48.7109375" customWidth="1"/>
    <col min="14850" max="14850" width="11.7109375" customWidth="1"/>
    <col min="14851" max="14851" width="10.140625" customWidth="1"/>
    <col min="14852" max="14890" width="9.140625" customWidth="1"/>
    <col min="14891" max="14891" width="13.85546875" customWidth="1"/>
    <col min="14892" max="14892" width="9.140625" customWidth="1"/>
    <col min="15105" max="15105" width="48.7109375" customWidth="1"/>
    <col min="15106" max="15106" width="11.7109375" customWidth="1"/>
    <col min="15107" max="15107" width="10.140625" customWidth="1"/>
    <col min="15108" max="15146" width="9.140625" customWidth="1"/>
    <col min="15147" max="15147" width="13.85546875" customWidth="1"/>
    <col min="15148" max="15148" width="9.140625" customWidth="1"/>
    <col min="15361" max="15361" width="48.7109375" customWidth="1"/>
    <col min="15362" max="15362" width="11.7109375" customWidth="1"/>
    <col min="15363" max="15363" width="10.140625" customWidth="1"/>
    <col min="15364" max="15402" width="9.140625" customWidth="1"/>
    <col min="15403" max="15403" width="13.85546875" customWidth="1"/>
    <col min="15404" max="15404" width="9.140625" customWidth="1"/>
    <col min="15617" max="15617" width="48.7109375" customWidth="1"/>
    <col min="15618" max="15618" width="11.7109375" customWidth="1"/>
    <col min="15619" max="15619" width="10.140625" customWidth="1"/>
    <col min="15620" max="15658" width="9.140625" customWidth="1"/>
    <col min="15659" max="15659" width="13.85546875" customWidth="1"/>
    <col min="15660" max="15660" width="9.140625" customWidth="1"/>
    <col min="15873" max="15873" width="48.7109375" customWidth="1"/>
    <col min="15874" max="15874" width="11.7109375" customWidth="1"/>
    <col min="15875" max="15875" width="10.140625" customWidth="1"/>
    <col min="15876" max="15914" width="9.140625" customWidth="1"/>
    <col min="15915" max="15915" width="13.85546875" customWidth="1"/>
    <col min="15916" max="15916" width="9.140625" customWidth="1"/>
    <col min="16129" max="16129" width="48.7109375" customWidth="1"/>
    <col min="16130" max="16130" width="11.7109375" customWidth="1"/>
    <col min="16131" max="16131" width="10.140625" customWidth="1"/>
    <col min="16132" max="16170" width="9.140625" customWidth="1"/>
    <col min="16171" max="16171" width="13.85546875" customWidth="1"/>
    <col min="16172" max="16172" width="9.140625" customWidth="1"/>
  </cols>
  <sheetData>
    <row r="1" spans="1:45" ht="30" customHeight="1">
      <c r="A1" s="858" t="s">
        <v>353</v>
      </c>
      <c r="B1" s="858"/>
      <c r="C1" s="858"/>
      <c r="D1" s="858"/>
      <c r="E1" s="858"/>
      <c r="F1" s="858"/>
      <c r="G1" s="858"/>
      <c r="H1" s="858"/>
      <c r="I1" s="858"/>
      <c r="J1" s="858"/>
      <c r="K1" s="858"/>
      <c r="L1" s="858"/>
      <c r="M1" s="858"/>
      <c r="N1" s="858"/>
      <c r="O1" s="858"/>
      <c r="P1" s="858"/>
      <c r="Q1" s="858"/>
      <c r="R1" s="858"/>
      <c r="S1" s="858"/>
      <c r="T1" s="858"/>
      <c r="U1" s="858"/>
      <c r="V1" s="858"/>
      <c r="W1" s="858"/>
      <c r="X1" s="858"/>
      <c r="Y1" s="858"/>
      <c r="Z1" s="858"/>
      <c r="AA1" s="858"/>
      <c r="AB1" s="858"/>
      <c r="AC1" s="858"/>
      <c r="AD1" s="858"/>
      <c r="AE1" s="858"/>
      <c r="AF1" s="858"/>
      <c r="AG1" s="858"/>
      <c r="AH1" s="858"/>
      <c r="AI1" s="858"/>
      <c r="AJ1" s="858"/>
      <c r="AK1" s="858"/>
      <c r="AL1" s="858"/>
      <c r="AM1" s="858"/>
      <c r="AN1" s="858"/>
      <c r="AO1" s="858"/>
      <c r="AP1" s="858"/>
      <c r="AQ1" s="858"/>
      <c r="AR1" s="858"/>
      <c r="AS1" s="855" t="s">
        <v>1449</v>
      </c>
    </row>
    <row r="2" spans="1:45" ht="18">
      <c r="A2" s="859" t="s">
        <v>1016</v>
      </c>
      <c r="B2" s="859"/>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59"/>
      <c r="AH2" s="859"/>
      <c r="AI2" s="859"/>
      <c r="AJ2" s="859"/>
      <c r="AK2" s="859"/>
      <c r="AL2" s="859"/>
      <c r="AM2" s="859"/>
      <c r="AN2" s="859"/>
      <c r="AO2" s="859"/>
      <c r="AP2" s="859"/>
      <c r="AQ2" s="859"/>
      <c r="AR2" s="859"/>
    </row>
    <row r="3" spans="1:45" ht="18">
      <c r="A3" s="859" t="s">
        <v>1444</v>
      </c>
      <c r="B3" s="859"/>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59"/>
      <c r="AH3" s="859"/>
      <c r="AI3" s="859"/>
      <c r="AJ3" s="859"/>
      <c r="AK3" s="859"/>
      <c r="AL3" s="859"/>
      <c r="AM3" s="859"/>
      <c r="AN3" s="859"/>
      <c r="AO3" s="859"/>
      <c r="AP3" s="859"/>
      <c r="AQ3" s="859"/>
      <c r="AR3" s="859"/>
    </row>
    <row r="4" spans="1:45" ht="30" customHeight="1">
      <c r="A4" s="863" t="s">
        <v>2</v>
      </c>
      <c r="B4" s="863"/>
      <c r="C4" s="863"/>
      <c r="D4" s="863"/>
      <c r="E4" s="863"/>
      <c r="F4" s="863"/>
      <c r="G4" s="863"/>
      <c r="H4" s="863"/>
      <c r="I4" s="863"/>
      <c r="J4" s="863"/>
      <c r="K4" s="863"/>
      <c r="L4" s="863"/>
      <c r="M4" s="863"/>
      <c r="N4" s="863"/>
      <c r="O4" s="863"/>
      <c r="P4" s="863"/>
      <c r="Q4" s="863"/>
      <c r="R4" s="863"/>
      <c r="S4" s="863"/>
      <c r="T4" s="863"/>
      <c r="U4" s="863"/>
      <c r="V4" s="863"/>
      <c r="W4" s="863"/>
      <c r="X4" s="863"/>
      <c r="Y4" s="863"/>
      <c r="Z4" s="863"/>
      <c r="AA4" s="863"/>
      <c r="AB4" s="863"/>
      <c r="AC4" s="863"/>
      <c r="AD4" s="863"/>
      <c r="AE4" s="863"/>
      <c r="AF4" s="863"/>
      <c r="AG4" s="863"/>
      <c r="AH4" s="863"/>
      <c r="AI4" s="863"/>
      <c r="AJ4" s="863"/>
      <c r="AK4" s="863"/>
      <c r="AL4" s="863"/>
      <c r="AM4" s="863"/>
      <c r="AN4" s="863"/>
      <c r="AO4" s="863"/>
      <c r="AP4" s="863"/>
      <c r="AQ4" s="863"/>
      <c r="AR4" s="863"/>
    </row>
    <row r="5" spans="1:45">
      <c r="A5" s="167"/>
      <c r="B5" s="1"/>
      <c r="C5" s="1"/>
      <c r="D5" s="1"/>
      <c r="E5" s="1"/>
      <c r="F5" s="1"/>
      <c r="G5" s="1"/>
      <c r="H5" s="1"/>
      <c r="I5" s="1"/>
      <c r="J5" s="1"/>
      <c r="K5" s="1"/>
      <c r="L5" s="1"/>
      <c r="M5" s="1"/>
      <c r="N5" s="1"/>
      <c r="O5" s="1"/>
      <c r="P5" s="1"/>
      <c r="Q5" s="136"/>
      <c r="R5" s="121"/>
      <c r="S5" s="1"/>
      <c r="T5" s="1"/>
      <c r="U5" s="1"/>
      <c r="V5" s="1"/>
      <c r="W5" s="1"/>
      <c r="X5" s="1"/>
      <c r="Y5" s="1"/>
      <c r="Z5" s="1"/>
    </row>
    <row r="6" spans="1:45" ht="30" customHeight="1">
      <c r="A6" s="28" t="s">
        <v>942</v>
      </c>
      <c r="B6" s="144" t="s">
        <v>365</v>
      </c>
      <c r="C6" s="144" t="s">
        <v>379</v>
      </c>
      <c r="D6" s="144" t="s">
        <v>362</v>
      </c>
      <c r="E6" s="144" t="s">
        <v>380</v>
      </c>
      <c r="F6" s="144" t="s">
        <v>369</v>
      </c>
      <c r="G6" s="144" t="s">
        <v>378</v>
      </c>
      <c r="H6" s="144" t="s">
        <v>376</v>
      </c>
      <c r="I6" s="144" t="s">
        <v>363</v>
      </c>
      <c r="J6" s="144" t="s">
        <v>377</v>
      </c>
      <c r="K6" s="144" t="s">
        <v>367</v>
      </c>
      <c r="L6" s="144" t="s">
        <v>372</v>
      </c>
      <c r="M6" s="144" t="s">
        <v>361</v>
      </c>
      <c r="N6" s="144" t="s">
        <v>360</v>
      </c>
      <c r="O6" s="144" t="s">
        <v>358</v>
      </c>
      <c r="P6" s="144" t="s">
        <v>382</v>
      </c>
      <c r="Q6" s="144" t="s">
        <v>383</v>
      </c>
      <c r="R6" s="144" t="s">
        <v>366</v>
      </c>
      <c r="S6" s="144" t="s">
        <v>374</v>
      </c>
      <c r="T6" s="144" t="s">
        <v>364</v>
      </c>
      <c r="U6" s="144" t="s">
        <v>359</v>
      </c>
      <c r="V6" s="144" t="s">
        <v>354</v>
      </c>
      <c r="W6" s="144" t="s">
        <v>355</v>
      </c>
      <c r="X6" s="144" t="s">
        <v>381</v>
      </c>
      <c r="Y6" s="144" t="s">
        <v>373</v>
      </c>
      <c r="Z6" s="144" t="s">
        <v>371</v>
      </c>
      <c r="AA6" s="144" t="s">
        <v>356</v>
      </c>
      <c r="AB6" s="144" t="s">
        <v>357</v>
      </c>
      <c r="AC6" s="144" t="s">
        <v>375</v>
      </c>
      <c r="AD6" s="144" t="s">
        <v>368</v>
      </c>
      <c r="AE6" s="144" t="s">
        <v>370</v>
      </c>
      <c r="AF6" s="144" t="s">
        <v>384</v>
      </c>
      <c r="AG6" s="144" t="s">
        <v>1004</v>
      </c>
      <c r="AH6" s="144" t="s">
        <v>1005</v>
      </c>
      <c r="AI6" s="144" t="s">
        <v>1006</v>
      </c>
      <c r="AJ6" s="144" t="s">
        <v>1007</v>
      </c>
      <c r="AK6" s="144" t="s">
        <v>1008</v>
      </c>
      <c r="AL6" s="144" t="s">
        <v>1009</v>
      </c>
      <c r="AM6" s="144" t="s">
        <v>1010</v>
      </c>
      <c r="AN6" s="144" t="s">
        <v>1011</v>
      </c>
      <c r="AO6" s="144" t="s">
        <v>1012</v>
      </c>
      <c r="AP6" s="144" t="s">
        <v>1013</v>
      </c>
      <c r="AQ6" s="145" t="s">
        <v>443</v>
      </c>
      <c r="AR6" s="168" t="s">
        <v>810</v>
      </c>
    </row>
    <row r="7" spans="1:45">
      <c r="A7" s="74" t="s">
        <v>944</v>
      </c>
      <c r="B7" s="13">
        <v>0</v>
      </c>
      <c r="C7" s="13">
        <v>14169.28894</v>
      </c>
      <c r="D7" s="13">
        <v>0</v>
      </c>
      <c r="E7" s="13">
        <v>0</v>
      </c>
      <c r="F7" s="13">
        <v>0</v>
      </c>
      <c r="G7" s="13">
        <v>0</v>
      </c>
      <c r="H7" s="13">
        <v>0</v>
      </c>
      <c r="I7" s="13">
        <v>0</v>
      </c>
      <c r="J7" s="13">
        <v>0</v>
      </c>
      <c r="K7" s="13">
        <v>0</v>
      </c>
      <c r="L7" s="13">
        <v>0</v>
      </c>
      <c r="M7" s="13">
        <v>0</v>
      </c>
      <c r="N7" s="13">
        <v>0</v>
      </c>
      <c r="O7" s="13">
        <v>0</v>
      </c>
      <c r="P7" s="13">
        <v>0</v>
      </c>
      <c r="Q7" s="13">
        <v>0</v>
      </c>
      <c r="R7" s="13">
        <v>0</v>
      </c>
      <c r="S7" s="13">
        <v>0</v>
      </c>
      <c r="T7" s="13">
        <v>0</v>
      </c>
      <c r="U7" s="13">
        <v>0</v>
      </c>
      <c r="V7" s="13">
        <v>0</v>
      </c>
      <c r="W7" s="13">
        <v>0</v>
      </c>
      <c r="X7" s="13">
        <v>0</v>
      </c>
      <c r="Y7" s="13">
        <v>0</v>
      </c>
      <c r="Z7" s="13">
        <v>0</v>
      </c>
      <c r="AA7" s="13">
        <v>0</v>
      </c>
      <c r="AB7" s="13">
        <v>0</v>
      </c>
      <c r="AC7" s="13">
        <v>0</v>
      </c>
      <c r="AD7" s="13">
        <v>0</v>
      </c>
      <c r="AE7" s="13">
        <v>0</v>
      </c>
      <c r="AF7" s="13">
        <v>0</v>
      </c>
      <c r="AG7" s="13">
        <v>0</v>
      </c>
      <c r="AH7" s="13">
        <v>0</v>
      </c>
      <c r="AI7" s="13">
        <v>0</v>
      </c>
      <c r="AJ7" s="13">
        <v>0</v>
      </c>
      <c r="AK7" s="13">
        <v>0</v>
      </c>
      <c r="AL7" s="13">
        <v>0</v>
      </c>
      <c r="AM7" s="13">
        <v>0</v>
      </c>
      <c r="AN7" s="13">
        <v>0</v>
      </c>
      <c r="AO7" s="13">
        <v>0</v>
      </c>
      <c r="AP7" s="13">
        <v>0</v>
      </c>
      <c r="AQ7" s="13">
        <v>14169.28894</v>
      </c>
      <c r="AR7" s="103">
        <v>1.8939761360712755E-3</v>
      </c>
    </row>
    <row r="8" spans="1:45">
      <c r="A8" s="74" t="s">
        <v>945</v>
      </c>
      <c r="B8" s="13">
        <v>46380.215039999995</v>
      </c>
      <c r="C8" s="13">
        <v>9317.0648399999991</v>
      </c>
      <c r="D8" s="13">
        <v>0</v>
      </c>
      <c r="E8" s="13">
        <v>0</v>
      </c>
      <c r="F8" s="13">
        <v>0</v>
      </c>
      <c r="G8" s="13">
        <v>0</v>
      </c>
      <c r="H8" s="13">
        <v>0</v>
      </c>
      <c r="I8" s="13">
        <v>0</v>
      </c>
      <c r="J8" s="13">
        <v>0</v>
      </c>
      <c r="K8" s="13">
        <v>0</v>
      </c>
      <c r="L8" s="13">
        <v>0</v>
      </c>
      <c r="M8" s="13">
        <v>0</v>
      </c>
      <c r="N8" s="13">
        <v>0</v>
      </c>
      <c r="O8" s="13">
        <v>0</v>
      </c>
      <c r="P8" s="13">
        <v>0</v>
      </c>
      <c r="Q8" s="13">
        <v>0</v>
      </c>
      <c r="R8" s="13">
        <v>0</v>
      </c>
      <c r="S8" s="13">
        <v>0</v>
      </c>
      <c r="T8" s="13">
        <v>0</v>
      </c>
      <c r="U8" s="13">
        <v>0</v>
      </c>
      <c r="V8" s="13">
        <v>0</v>
      </c>
      <c r="W8" s="13">
        <v>0</v>
      </c>
      <c r="X8" s="13">
        <v>0</v>
      </c>
      <c r="Y8" s="13">
        <v>0</v>
      </c>
      <c r="Z8" s="13">
        <v>7000</v>
      </c>
      <c r="AA8" s="13">
        <v>0</v>
      </c>
      <c r="AB8" s="13">
        <v>0</v>
      </c>
      <c r="AC8" s="13">
        <v>0</v>
      </c>
      <c r="AD8" s="13">
        <v>0</v>
      </c>
      <c r="AE8" s="13">
        <v>0</v>
      </c>
      <c r="AF8" s="13">
        <v>0</v>
      </c>
      <c r="AG8" s="13">
        <v>0</v>
      </c>
      <c r="AH8" s="13">
        <v>0</v>
      </c>
      <c r="AI8" s="13">
        <v>0</v>
      </c>
      <c r="AJ8" s="13">
        <v>0</v>
      </c>
      <c r="AK8" s="13">
        <v>0</v>
      </c>
      <c r="AL8" s="13">
        <v>0</v>
      </c>
      <c r="AM8" s="13">
        <v>0</v>
      </c>
      <c r="AN8" s="13">
        <v>0</v>
      </c>
      <c r="AO8" s="13">
        <v>0</v>
      </c>
      <c r="AP8" s="13">
        <v>0</v>
      </c>
      <c r="AQ8" s="13">
        <v>62697.279880000002</v>
      </c>
      <c r="AR8" s="103">
        <v>8.3806006350874603E-3</v>
      </c>
    </row>
    <row r="9" spans="1:45">
      <c r="A9" s="74" t="s">
        <v>946</v>
      </c>
      <c r="B9" s="13">
        <v>101403.21289</v>
      </c>
      <c r="C9" s="13">
        <v>50346.944369999997</v>
      </c>
      <c r="D9" s="13">
        <v>3737.3122200000003</v>
      </c>
      <c r="E9" s="13">
        <v>0</v>
      </c>
      <c r="F9" s="13">
        <v>0</v>
      </c>
      <c r="G9" s="13">
        <v>11868</v>
      </c>
      <c r="H9" s="13">
        <v>5000</v>
      </c>
      <c r="I9" s="13">
        <v>0</v>
      </c>
      <c r="J9" s="13">
        <v>0</v>
      </c>
      <c r="K9" s="13">
        <v>0</v>
      </c>
      <c r="L9" s="13">
        <v>0</v>
      </c>
      <c r="M9" s="13">
        <v>0</v>
      </c>
      <c r="N9" s="13">
        <v>0</v>
      </c>
      <c r="O9" s="13">
        <v>0</v>
      </c>
      <c r="P9" s="13">
        <v>0</v>
      </c>
      <c r="Q9" s="13">
        <v>0</v>
      </c>
      <c r="R9" s="13">
        <v>0</v>
      </c>
      <c r="S9" s="13">
        <v>0</v>
      </c>
      <c r="T9" s="13">
        <v>0</v>
      </c>
      <c r="U9" s="13">
        <v>0</v>
      </c>
      <c r="V9" s="13">
        <v>0</v>
      </c>
      <c r="W9" s="13">
        <v>0</v>
      </c>
      <c r="X9" s="13">
        <v>3475</v>
      </c>
      <c r="Y9" s="13">
        <v>0</v>
      </c>
      <c r="Z9" s="13">
        <v>4431.1374000000005</v>
      </c>
      <c r="AA9" s="13">
        <v>14733.602800000001</v>
      </c>
      <c r="AB9" s="13">
        <v>0</v>
      </c>
      <c r="AC9" s="13">
        <v>0</v>
      </c>
      <c r="AD9" s="13">
        <v>0</v>
      </c>
      <c r="AE9" s="13">
        <v>0</v>
      </c>
      <c r="AF9" s="13">
        <v>0</v>
      </c>
      <c r="AG9" s="13">
        <v>0</v>
      </c>
      <c r="AH9" s="13">
        <v>0</v>
      </c>
      <c r="AI9" s="13">
        <v>0</v>
      </c>
      <c r="AJ9" s="13">
        <v>9117.9051199999994</v>
      </c>
      <c r="AK9" s="13">
        <v>0</v>
      </c>
      <c r="AL9" s="13">
        <v>0</v>
      </c>
      <c r="AM9" s="13">
        <v>0</v>
      </c>
      <c r="AN9" s="13">
        <v>5000</v>
      </c>
      <c r="AO9" s="13">
        <v>4000</v>
      </c>
      <c r="AP9" s="13">
        <v>0</v>
      </c>
      <c r="AQ9" s="13">
        <v>213113.11480000001</v>
      </c>
      <c r="AR9" s="103">
        <v>2.8486337982392654E-2</v>
      </c>
    </row>
    <row r="10" spans="1:45">
      <c r="A10" s="74" t="s">
        <v>947</v>
      </c>
      <c r="B10" s="13">
        <v>102584.01845</v>
      </c>
      <c r="C10" s="13">
        <v>121899.32123999999</v>
      </c>
      <c r="D10" s="13">
        <v>45546.588649999998</v>
      </c>
      <c r="E10" s="13">
        <v>8892.0717299999997</v>
      </c>
      <c r="F10" s="13">
        <v>36447.045680000003</v>
      </c>
      <c r="G10" s="13">
        <v>10381.471310000001</v>
      </c>
      <c r="H10" s="13">
        <v>14050.4773</v>
      </c>
      <c r="I10" s="13">
        <v>8727.5408399999997</v>
      </c>
      <c r="J10" s="13">
        <v>15466.532230000001</v>
      </c>
      <c r="K10" s="13">
        <v>2058</v>
      </c>
      <c r="L10" s="13">
        <v>3000</v>
      </c>
      <c r="M10" s="13">
        <v>0</v>
      </c>
      <c r="N10" s="13">
        <v>5173.3</v>
      </c>
      <c r="O10" s="13">
        <v>6747.6376600000003</v>
      </c>
      <c r="P10" s="13">
        <v>2013.1006499999999</v>
      </c>
      <c r="Q10" s="13">
        <v>6911.3017099999997</v>
      </c>
      <c r="R10" s="13">
        <v>0</v>
      </c>
      <c r="S10" s="13">
        <v>3457.3400899999997</v>
      </c>
      <c r="T10" s="13">
        <v>0</v>
      </c>
      <c r="U10" s="13">
        <v>2024</v>
      </c>
      <c r="V10" s="13">
        <v>1500</v>
      </c>
      <c r="W10" s="13">
        <v>7757.26991</v>
      </c>
      <c r="X10" s="13">
        <v>21174.20765</v>
      </c>
      <c r="Y10" s="13">
        <v>0</v>
      </c>
      <c r="Z10" s="13">
        <v>35598.084869999999</v>
      </c>
      <c r="AA10" s="13">
        <v>13062</v>
      </c>
      <c r="AB10" s="13">
        <v>13411.195679999999</v>
      </c>
      <c r="AC10" s="13">
        <v>10255.92007</v>
      </c>
      <c r="AD10" s="13">
        <v>3395.6589900000004</v>
      </c>
      <c r="AE10" s="13">
        <v>8524.9683999999997</v>
      </c>
      <c r="AF10" s="13">
        <v>0</v>
      </c>
      <c r="AG10" s="13">
        <v>0</v>
      </c>
      <c r="AH10" s="13">
        <v>0</v>
      </c>
      <c r="AI10" s="13">
        <v>0</v>
      </c>
      <c r="AJ10" s="13">
        <v>8330.2727599999998</v>
      </c>
      <c r="AK10" s="13">
        <v>0</v>
      </c>
      <c r="AL10" s="13">
        <v>0</v>
      </c>
      <c r="AM10" s="13">
        <v>0</v>
      </c>
      <c r="AN10" s="13">
        <v>3400</v>
      </c>
      <c r="AO10" s="13">
        <v>0</v>
      </c>
      <c r="AP10" s="13">
        <v>0</v>
      </c>
      <c r="AQ10" s="13">
        <v>521789.32587</v>
      </c>
      <c r="AR10" s="103">
        <v>6.9746374390365018E-2</v>
      </c>
    </row>
    <row r="11" spans="1:45">
      <c r="A11" s="74" t="s">
        <v>948</v>
      </c>
      <c r="B11" s="13">
        <v>99768.238430000012</v>
      </c>
      <c r="C11" s="13">
        <v>117634.38887000001</v>
      </c>
      <c r="D11" s="13">
        <v>47382.817179999998</v>
      </c>
      <c r="E11" s="13">
        <v>9183.3874199999991</v>
      </c>
      <c r="F11" s="13">
        <v>29359.404760000001</v>
      </c>
      <c r="G11" s="13">
        <v>15458.058859999999</v>
      </c>
      <c r="H11" s="13">
        <v>22920.201229999999</v>
      </c>
      <c r="I11" s="13">
        <v>11322.40105</v>
      </c>
      <c r="J11" s="13">
        <v>18428.396510000002</v>
      </c>
      <c r="K11" s="13">
        <v>3552</v>
      </c>
      <c r="L11" s="13">
        <v>2000</v>
      </c>
      <c r="M11" s="13">
        <v>6822</v>
      </c>
      <c r="N11" s="13">
        <v>12884.035689999999</v>
      </c>
      <c r="O11" s="13">
        <v>15505.836029999999</v>
      </c>
      <c r="P11" s="13">
        <v>1244.7458100000001</v>
      </c>
      <c r="Q11" s="13">
        <v>7392.55</v>
      </c>
      <c r="R11" s="13">
        <v>5490.8510999999999</v>
      </c>
      <c r="S11" s="13">
        <v>4184.6000000000004</v>
      </c>
      <c r="T11" s="13">
        <v>922.65403000000003</v>
      </c>
      <c r="U11" s="13">
        <v>14294.038</v>
      </c>
      <c r="V11" s="13">
        <v>6391.4482199999993</v>
      </c>
      <c r="W11" s="13">
        <v>13597.818380000001</v>
      </c>
      <c r="X11" s="13">
        <v>30001.758699999998</v>
      </c>
      <c r="Y11" s="13">
        <v>2723.8315600000001</v>
      </c>
      <c r="Z11" s="13">
        <v>33660.13334</v>
      </c>
      <c r="AA11" s="13">
        <v>13482.497140000001</v>
      </c>
      <c r="AB11" s="13">
        <v>22325.443149999999</v>
      </c>
      <c r="AC11" s="13">
        <v>22618.738679999999</v>
      </c>
      <c r="AD11" s="13">
        <v>8433.0472899999986</v>
      </c>
      <c r="AE11" s="13">
        <v>5643.2638299999999</v>
      </c>
      <c r="AF11" s="13">
        <v>1000</v>
      </c>
      <c r="AG11" s="13">
        <v>3971.3739399999999</v>
      </c>
      <c r="AH11" s="13">
        <v>3060.04295</v>
      </c>
      <c r="AI11" s="13">
        <v>1372</v>
      </c>
      <c r="AJ11" s="13">
        <v>4866.3292499999998</v>
      </c>
      <c r="AK11" s="13">
        <v>800</v>
      </c>
      <c r="AL11" s="13">
        <v>9040.9465099999998</v>
      </c>
      <c r="AM11" s="13">
        <v>756.61486000000002</v>
      </c>
      <c r="AN11" s="13">
        <v>6817.3877999999995</v>
      </c>
      <c r="AO11" s="13">
        <v>7908.3920399999997</v>
      </c>
      <c r="AP11" s="13">
        <v>700</v>
      </c>
      <c r="AQ11" s="13">
        <v>644921.67261000001</v>
      </c>
      <c r="AR11" s="103">
        <v>8.6205190869550571E-2</v>
      </c>
    </row>
    <row r="12" spans="1:45">
      <c r="A12" s="74" t="s">
        <v>949</v>
      </c>
      <c r="B12" s="13">
        <v>112572.89718</v>
      </c>
      <c r="C12" s="13">
        <v>129734.17090000001</v>
      </c>
      <c r="D12" s="13">
        <v>52489.410389999997</v>
      </c>
      <c r="E12" s="13">
        <v>18535.576239999999</v>
      </c>
      <c r="F12" s="13">
        <v>36569.002959999998</v>
      </c>
      <c r="G12" s="13">
        <v>19622.915059999999</v>
      </c>
      <c r="H12" s="13">
        <v>18815.608250000001</v>
      </c>
      <c r="I12" s="13">
        <v>17133.90926</v>
      </c>
      <c r="J12" s="13">
        <v>17013.59404</v>
      </c>
      <c r="K12" s="13">
        <v>3349.7767999999996</v>
      </c>
      <c r="L12" s="13">
        <v>2401.65319</v>
      </c>
      <c r="M12" s="13">
        <v>6730.5945599999995</v>
      </c>
      <c r="N12" s="13">
        <v>26403.47437</v>
      </c>
      <c r="O12" s="13">
        <v>12103.66769</v>
      </c>
      <c r="P12" s="13">
        <v>4126.8311699999995</v>
      </c>
      <c r="Q12" s="13">
        <v>13721.57057</v>
      </c>
      <c r="R12" s="13">
        <v>7328.3060500000001</v>
      </c>
      <c r="S12" s="13">
        <v>14250.346519999999</v>
      </c>
      <c r="T12" s="13">
        <v>6031.7611500000003</v>
      </c>
      <c r="U12" s="13">
        <v>29043.83052</v>
      </c>
      <c r="V12" s="13">
        <v>15165.8323</v>
      </c>
      <c r="W12" s="13">
        <v>9045.9973300000001</v>
      </c>
      <c r="X12" s="13">
        <v>42410.725229999996</v>
      </c>
      <c r="Y12" s="13">
        <v>7674.7344599999997</v>
      </c>
      <c r="Z12" s="13">
        <v>34017.30025</v>
      </c>
      <c r="AA12" s="13">
        <v>8394.77196</v>
      </c>
      <c r="AB12" s="13">
        <v>27128.839600000003</v>
      </c>
      <c r="AC12" s="13">
        <v>43342.353889999999</v>
      </c>
      <c r="AD12" s="13">
        <v>9822.4455500000004</v>
      </c>
      <c r="AE12" s="13">
        <v>13536.05897</v>
      </c>
      <c r="AF12" s="13">
        <v>2726.47784</v>
      </c>
      <c r="AG12" s="13">
        <v>6148.22822</v>
      </c>
      <c r="AH12" s="13">
        <v>7061.4737400000004</v>
      </c>
      <c r="AI12" s="13">
        <v>0</v>
      </c>
      <c r="AJ12" s="13">
        <v>1491.00595</v>
      </c>
      <c r="AK12" s="13">
        <v>1593.94697</v>
      </c>
      <c r="AL12" s="13">
        <v>13871.981730000001</v>
      </c>
      <c r="AM12" s="13">
        <v>2599.5366600000002</v>
      </c>
      <c r="AN12" s="13">
        <v>12807.190070000001</v>
      </c>
      <c r="AO12" s="13">
        <v>8235.3276000000005</v>
      </c>
      <c r="AP12" s="13">
        <v>2386</v>
      </c>
      <c r="AQ12" s="13">
        <v>817439.12519000005</v>
      </c>
      <c r="AR12" s="103">
        <v>0.10926520041737817</v>
      </c>
    </row>
    <row r="13" spans="1:45">
      <c r="A13" s="74" t="s">
        <v>950</v>
      </c>
      <c r="B13" s="13">
        <v>138680.85952</v>
      </c>
      <c r="C13" s="13">
        <v>94525.794079999992</v>
      </c>
      <c r="D13" s="13">
        <v>53322.315840000003</v>
      </c>
      <c r="E13" s="13">
        <v>9765.1337700000004</v>
      </c>
      <c r="F13" s="13">
        <v>20455.672260000003</v>
      </c>
      <c r="G13" s="13">
        <v>25170.702739999997</v>
      </c>
      <c r="H13" s="13">
        <v>11302.32777</v>
      </c>
      <c r="I13" s="13">
        <v>15261.218999999999</v>
      </c>
      <c r="J13" s="13">
        <v>15184.875779999998</v>
      </c>
      <c r="K13" s="13">
        <v>11757.61699</v>
      </c>
      <c r="L13" s="13">
        <v>4381.0905599999996</v>
      </c>
      <c r="M13" s="13">
        <v>7192.3154500000001</v>
      </c>
      <c r="N13" s="13">
        <v>27090.913969999998</v>
      </c>
      <c r="O13" s="13">
        <v>14675.04247</v>
      </c>
      <c r="P13" s="13">
        <v>4582.8776600000001</v>
      </c>
      <c r="Q13" s="13">
        <v>6629.4717799999999</v>
      </c>
      <c r="R13" s="13">
        <v>9171.88609</v>
      </c>
      <c r="S13" s="13">
        <v>24537.522000000001</v>
      </c>
      <c r="T13" s="13">
        <v>5464.8918600000006</v>
      </c>
      <c r="U13" s="13">
        <v>29487.912949999998</v>
      </c>
      <c r="V13" s="13">
        <v>19094.080180000001</v>
      </c>
      <c r="W13" s="13">
        <v>12734.95904</v>
      </c>
      <c r="X13" s="13">
        <v>33211.928189999999</v>
      </c>
      <c r="Y13" s="13">
        <v>7724.3198700000003</v>
      </c>
      <c r="Z13" s="13">
        <v>27440.730579999999</v>
      </c>
      <c r="AA13" s="13">
        <v>7144.4528499999997</v>
      </c>
      <c r="AB13" s="13">
        <v>26257.0337</v>
      </c>
      <c r="AC13" s="13">
        <v>34582.605530000001</v>
      </c>
      <c r="AD13" s="13">
        <v>12814.28154</v>
      </c>
      <c r="AE13" s="13">
        <v>13342.837130000002</v>
      </c>
      <c r="AF13" s="13">
        <v>3962.7254900000003</v>
      </c>
      <c r="AG13" s="13">
        <v>6341.2948699999997</v>
      </c>
      <c r="AH13" s="13">
        <v>7363.9018499999993</v>
      </c>
      <c r="AI13" s="13">
        <v>2630.1198899999999</v>
      </c>
      <c r="AJ13" s="13">
        <v>3275.8328799999999</v>
      </c>
      <c r="AK13" s="13">
        <v>1499.73981</v>
      </c>
      <c r="AL13" s="13">
        <v>18157.643690000001</v>
      </c>
      <c r="AM13" s="13">
        <v>2627.8368999999998</v>
      </c>
      <c r="AN13" s="13">
        <v>15418.36211</v>
      </c>
      <c r="AO13" s="13">
        <v>4618.4116299999996</v>
      </c>
      <c r="AP13" s="13">
        <v>2382.24863</v>
      </c>
      <c r="AQ13" s="13">
        <v>791265.78889999993</v>
      </c>
      <c r="AR13" s="103">
        <v>0.1057666709890815</v>
      </c>
    </row>
    <row r="14" spans="1:45">
      <c r="A14" s="74" t="s">
        <v>951</v>
      </c>
      <c r="B14" s="13">
        <v>89032.069510000001</v>
      </c>
      <c r="C14" s="13">
        <v>76377.347510000007</v>
      </c>
      <c r="D14" s="13">
        <v>41130.655210000004</v>
      </c>
      <c r="E14" s="13">
        <v>6844.4555700000001</v>
      </c>
      <c r="F14" s="13">
        <v>12823.551439999999</v>
      </c>
      <c r="G14" s="13">
        <v>27967.437710000002</v>
      </c>
      <c r="H14" s="13">
        <v>15371.766029999999</v>
      </c>
      <c r="I14" s="13">
        <v>20372.920529999999</v>
      </c>
      <c r="J14" s="13">
        <v>14163.664279999999</v>
      </c>
      <c r="K14" s="13">
        <v>13790.95917</v>
      </c>
      <c r="L14" s="13">
        <v>7434.4223700000002</v>
      </c>
      <c r="M14" s="13">
        <v>7359.8613299999997</v>
      </c>
      <c r="N14" s="13">
        <v>33359.5674</v>
      </c>
      <c r="O14" s="13">
        <v>17446.242989999999</v>
      </c>
      <c r="P14" s="13">
        <v>11240.680289999998</v>
      </c>
      <c r="Q14" s="13">
        <v>4791.3564800000004</v>
      </c>
      <c r="R14" s="13">
        <v>10902.483099999999</v>
      </c>
      <c r="S14" s="13">
        <v>25271.995280000003</v>
      </c>
      <c r="T14" s="13">
        <v>7080.2837499999996</v>
      </c>
      <c r="U14" s="13">
        <v>31828.735690000001</v>
      </c>
      <c r="V14" s="13">
        <v>27356.416809999999</v>
      </c>
      <c r="W14" s="13">
        <v>9372.4325900000003</v>
      </c>
      <c r="X14" s="13">
        <v>28495.15136</v>
      </c>
      <c r="Y14" s="13">
        <v>13750.757180000001</v>
      </c>
      <c r="Z14" s="13">
        <v>23497.672760000001</v>
      </c>
      <c r="AA14" s="13">
        <v>8902.8080300000001</v>
      </c>
      <c r="AB14" s="13">
        <v>38117.310159999994</v>
      </c>
      <c r="AC14" s="13">
        <v>35030.795050000001</v>
      </c>
      <c r="AD14" s="13">
        <v>7647.4731200000006</v>
      </c>
      <c r="AE14" s="13">
        <v>26860.33454</v>
      </c>
      <c r="AF14" s="13">
        <v>2639.3061000000002</v>
      </c>
      <c r="AG14" s="13">
        <v>6401.59501</v>
      </c>
      <c r="AH14" s="13">
        <v>8411.2396599999993</v>
      </c>
      <c r="AI14" s="13">
        <v>4410.3458000000001</v>
      </c>
      <c r="AJ14" s="13">
        <v>3975.14644</v>
      </c>
      <c r="AK14" s="13">
        <v>552.52778000000001</v>
      </c>
      <c r="AL14" s="13">
        <v>17031.984250000001</v>
      </c>
      <c r="AM14" s="13">
        <v>3391.61618</v>
      </c>
      <c r="AN14" s="13">
        <v>17149.067360000001</v>
      </c>
      <c r="AO14" s="13">
        <v>6318.4822999999997</v>
      </c>
      <c r="AP14" s="13">
        <v>2842.7076400000001</v>
      </c>
      <c r="AQ14" s="13">
        <v>766745.62575999997</v>
      </c>
      <c r="AR14" s="103">
        <v>0.10248911739860934</v>
      </c>
    </row>
    <row r="15" spans="1:45">
      <c r="A15" s="74" t="s">
        <v>952</v>
      </c>
      <c r="B15" s="13">
        <v>47863.295989999999</v>
      </c>
      <c r="C15" s="13">
        <v>41814.706359999996</v>
      </c>
      <c r="D15" s="13">
        <v>19602.13219</v>
      </c>
      <c r="E15" s="13">
        <v>3610.0301400000003</v>
      </c>
      <c r="F15" s="13">
        <v>9945.0231400000011</v>
      </c>
      <c r="G15" s="13">
        <v>17745.24728</v>
      </c>
      <c r="H15" s="13">
        <v>9070.6832400000003</v>
      </c>
      <c r="I15" s="13">
        <v>10060.557640000001</v>
      </c>
      <c r="J15" s="13">
        <v>8376.8311699999995</v>
      </c>
      <c r="K15" s="13">
        <v>9936.4682100000009</v>
      </c>
      <c r="L15" s="13">
        <v>2881.7147999999997</v>
      </c>
      <c r="M15" s="13">
        <v>4421.9794599999996</v>
      </c>
      <c r="N15" s="13">
        <v>16816.852159999999</v>
      </c>
      <c r="O15" s="13">
        <v>8905.5328000000009</v>
      </c>
      <c r="P15" s="13">
        <v>4466.3235500000001</v>
      </c>
      <c r="Q15" s="13">
        <v>799.91604000000007</v>
      </c>
      <c r="R15" s="13">
        <v>5785.4425300000003</v>
      </c>
      <c r="S15" s="13">
        <v>13089.15041</v>
      </c>
      <c r="T15" s="13">
        <v>4783.0546900000008</v>
      </c>
      <c r="U15" s="13">
        <v>19093.661749999999</v>
      </c>
      <c r="V15" s="13">
        <v>19641.3986</v>
      </c>
      <c r="W15" s="13">
        <v>6196.62536</v>
      </c>
      <c r="X15" s="13">
        <v>14912.45557</v>
      </c>
      <c r="Y15" s="13">
        <v>9060.1386300000013</v>
      </c>
      <c r="Z15" s="13">
        <v>11034.535159999999</v>
      </c>
      <c r="AA15" s="13">
        <v>4184.4277700000002</v>
      </c>
      <c r="AB15" s="13">
        <v>18174.198550000001</v>
      </c>
      <c r="AC15" s="13">
        <v>16814.622339999998</v>
      </c>
      <c r="AD15" s="13">
        <v>3369.0402400000003</v>
      </c>
      <c r="AE15" s="13">
        <v>25933.906609999998</v>
      </c>
      <c r="AF15" s="13">
        <v>2376.05267</v>
      </c>
      <c r="AG15" s="13">
        <v>3569.7195000000002</v>
      </c>
      <c r="AH15" s="13">
        <v>2681.19805</v>
      </c>
      <c r="AI15" s="13">
        <v>463.08037999999999</v>
      </c>
      <c r="AJ15" s="13">
        <v>2904.6149999999998</v>
      </c>
      <c r="AK15" s="13">
        <v>0</v>
      </c>
      <c r="AL15" s="13">
        <v>10513.96976</v>
      </c>
      <c r="AM15" s="13">
        <v>1725.2419</v>
      </c>
      <c r="AN15" s="13">
        <v>11972.99402</v>
      </c>
      <c r="AO15" s="13">
        <v>2762.1712699999998</v>
      </c>
      <c r="AP15" s="13">
        <v>1772.8062399999999</v>
      </c>
      <c r="AQ15" s="13">
        <v>429131.80116999999</v>
      </c>
      <c r="AR15" s="103">
        <v>5.7361057007654148E-2</v>
      </c>
    </row>
    <row r="16" spans="1:45">
      <c r="A16" s="74" t="s">
        <v>953</v>
      </c>
      <c r="B16" s="13">
        <v>83639.214489999998</v>
      </c>
      <c r="C16" s="13">
        <v>57034.323950000005</v>
      </c>
      <c r="D16" s="13">
        <v>27596.231789999998</v>
      </c>
      <c r="E16" s="13">
        <v>5638.1774699999996</v>
      </c>
      <c r="F16" s="13">
        <v>14995.67958</v>
      </c>
      <c r="G16" s="13">
        <v>36359.094130000005</v>
      </c>
      <c r="H16" s="13">
        <v>20261.142769999999</v>
      </c>
      <c r="I16" s="13">
        <v>25676.790969999998</v>
      </c>
      <c r="J16" s="13">
        <v>18639.815480000001</v>
      </c>
      <c r="K16" s="13">
        <v>23014.83397</v>
      </c>
      <c r="L16" s="13">
        <v>9908.7741500000011</v>
      </c>
      <c r="M16" s="13">
        <v>10149.897070000001</v>
      </c>
      <c r="N16" s="13">
        <v>32676.949390000002</v>
      </c>
      <c r="O16" s="13">
        <v>20410.277999999998</v>
      </c>
      <c r="P16" s="13">
        <v>16671.790860000001</v>
      </c>
      <c r="Q16" s="13">
        <v>1183.29845</v>
      </c>
      <c r="R16" s="13">
        <v>14767.57825</v>
      </c>
      <c r="S16" s="13">
        <v>28526.036550000001</v>
      </c>
      <c r="T16" s="13">
        <v>11149.77477</v>
      </c>
      <c r="U16" s="13">
        <v>34812.462319999999</v>
      </c>
      <c r="V16" s="13">
        <v>48201.483220000002</v>
      </c>
      <c r="W16" s="13">
        <v>12325.305249999999</v>
      </c>
      <c r="X16" s="13">
        <v>29609.485860000001</v>
      </c>
      <c r="Y16" s="13">
        <v>17566.281219999997</v>
      </c>
      <c r="Z16" s="13">
        <v>17828.00892</v>
      </c>
      <c r="AA16" s="13">
        <v>9527.0561300000008</v>
      </c>
      <c r="AB16" s="13">
        <v>52096.833639999997</v>
      </c>
      <c r="AC16" s="13">
        <v>36326.972379999999</v>
      </c>
      <c r="AD16" s="13">
        <v>9790.2751700000008</v>
      </c>
      <c r="AE16" s="13">
        <v>58617.994140000003</v>
      </c>
      <c r="AF16" s="13">
        <v>3210.0732899999998</v>
      </c>
      <c r="AG16" s="13">
        <v>9398.8425800000005</v>
      </c>
      <c r="AH16" s="13">
        <v>8646.1278599999987</v>
      </c>
      <c r="AI16" s="13">
        <v>3121.04421</v>
      </c>
      <c r="AJ16" s="13">
        <v>5515.0865199999998</v>
      </c>
      <c r="AK16" s="13">
        <v>635.74743999999998</v>
      </c>
      <c r="AL16" s="13">
        <v>19391.555690000001</v>
      </c>
      <c r="AM16" s="13">
        <v>4823.0529000000006</v>
      </c>
      <c r="AN16" s="13">
        <v>22239.499909999999</v>
      </c>
      <c r="AO16" s="13">
        <v>5281.2467699999997</v>
      </c>
      <c r="AP16" s="13">
        <v>2813.9632799999999</v>
      </c>
      <c r="AQ16" s="13">
        <v>870078.08078999992</v>
      </c>
      <c r="AR16" s="103">
        <v>0.11630132807038059</v>
      </c>
    </row>
    <row r="17" spans="1:44">
      <c r="A17" s="74" t="s">
        <v>954</v>
      </c>
      <c r="B17" s="13">
        <v>97629.220799999996</v>
      </c>
      <c r="C17" s="13">
        <v>53783.510609999998</v>
      </c>
      <c r="D17" s="13">
        <v>31585.254559999998</v>
      </c>
      <c r="E17" s="13">
        <v>9403.5714100000005</v>
      </c>
      <c r="F17" s="13">
        <v>17115.824519999998</v>
      </c>
      <c r="G17" s="13">
        <v>42390.616609999997</v>
      </c>
      <c r="H17" s="13">
        <v>23431.820050000002</v>
      </c>
      <c r="I17" s="13">
        <v>31194.63754</v>
      </c>
      <c r="J17" s="13">
        <v>22030.844219999999</v>
      </c>
      <c r="K17" s="13">
        <v>24866.88377</v>
      </c>
      <c r="L17" s="13">
        <v>12747.45081</v>
      </c>
      <c r="M17" s="13">
        <v>8571.7449900000011</v>
      </c>
      <c r="N17" s="13">
        <v>40472.789189999996</v>
      </c>
      <c r="O17" s="13">
        <v>22179.40093</v>
      </c>
      <c r="P17" s="13">
        <v>15314.377789999999</v>
      </c>
      <c r="Q17" s="13">
        <v>3293.8485799999999</v>
      </c>
      <c r="R17" s="13">
        <v>15421.825859999999</v>
      </c>
      <c r="S17" s="13">
        <v>27015.068940000001</v>
      </c>
      <c r="T17" s="13">
        <v>11369.10188</v>
      </c>
      <c r="U17" s="13">
        <v>41290.067360000001</v>
      </c>
      <c r="V17" s="13">
        <v>65652.876189999995</v>
      </c>
      <c r="W17" s="13">
        <v>13732.074359999999</v>
      </c>
      <c r="X17" s="13">
        <v>25728.752710000001</v>
      </c>
      <c r="Y17" s="13">
        <v>21691.889289999999</v>
      </c>
      <c r="Z17" s="13">
        <v>19962.998070000001</v>
      </c>
      <c r="AA17" s="13">
        <v>12174.335160000001</v>
      </c>
      <c r="AB17" s="13">
        <v>38670.846799999999</v>
      </c>
      <c r="AC17" s="13">
        <v>36776.465189999995</v>
      </c>
      <c r="AD17" s="13">
        <v>8670.6352499999994</v>
      </c>
      <c r="AE17" s="13">
        <v>53259.167150000001</v>
      </c>
      <c r="AF17" s="13">
        <v>5291.4004699999996</v>
      </c>
      <c r="AG17" s="13">
        <v>10984.32905</v>
      </c>
      <c r="AH17" s="13">
        <v>6544.0146599999998</v>
      </c>
      <c r="AI17" s="13">
        <v>2016.3470300000001</v>
      </c>
      <c r="AJ17" s="13">
        <v>2957.0979900000002</v>
      </c>
      <c r="AK17" s="13">
        <v>388.89175</v>
      </c>
      <c r="AL17" s="13">
        <v>21106.92757</v>
      </c>
      <c r="AM17" s="13">
        <v>3807.0305699999999</v>
      </c>
      <c r="AN17" s="13">
        <v>24220.255020000001</v>
      </c>
      <c r="AO17" s="13">
        <v>7216.2582999999995</v>
      </c>
      <c r="AP17" s="13">
        <v>2903.5644199999997</v>
      </c>
      <c r="AQ17" s="13">
        <v>934864.01741999993</v>
      </c>
      <c r="AR17" s="103">
        <v>0.12496111463058364</v>
      </c>
    </row>
    <row r="18" spans="1:44">
      <c r="A18" s="74" t="s">
        <v>955</v>
      </c>
      <c r="B18" s="13">
        <v>118977.91511</v>
      </c>
      <c r="C18" s="13">
        <v>51777.897090000006</v>
      </c>
      <c r="D18" s="13">
        <v>26833.442719999999</v>
      </c>
      <c r="E18" s="13">
        <v>9071.8082200000008</v>
      </c>
      <c r="F18" s="13">
        <v>15336.563819999999</v>
      </c>
      <c r="G18" s="13">
        <v>47248.819929999998</v>
      </c>
      <c r="H18" s="13">
        <v>21914.093820000002</v>
      </c>
      <c r="I18" s="13">
        <v>24643.037069999998</v>
      </c>
      <c r="J18" s="13">
        <v>21873.863410000002</v>
      </c>
      <c r="K18" s="13">
        <v>21959.234479999999</v>
      </c>
      <c r="L18" s="13">
        <v>18663.613590000001</v>
      </c>
      <c r="M18" s="13">
        <v>9265.9073900000003</v>
      </c>
      <c r="N18" s="13">
        <v>47627.623090000001</v>
      </c>
      <c r="O18" s="13">
        <v>24526.293239999999</v>
      </c>
      <c r="P18" s="13">
        <v>15936.85218</v>
      </c>
      <c r="Q18" s="13">
        <v>4826.1340799999998</v>
      </c>
      <c r="R18" s="13">
        <v>12744.091199999999</v>
      </c>
      <c r="S18" s="13">
        <v>26107.02909</v>
      </c>
      <c r="T18" s="13">
        <v>13322.94852</v>
      </c>
      <c r="U18" s="13">
        <v>50288.920359999996</v>
      </c>
      <c r="V18" s="13">
        <v>101200.6893</v>
      </c>
      <c r="W18" s="13">
        <v>14564.070089999999</v>
      </c>
      <c r="X18" s="13">
        <v>20380.073640000002</v>
      </c>
      <c r="Y18" s="13">
        <v>20228.414840000001</v>
      </c>
      <c r="Z18" s="13">
        <v>12959.67895</v>
      </c>
      <c r="AA18" s="13">
        <v>12398.05536</v>
      </c>
      <c r="AB18" s="13">
        <v>51877.654399999999</v>
      </c>
      <c r="AC18" s="13">
        <v>36292.299380000004</v>
      </c>
      <c r="AD18" s="13">
        <v>7272.7784599999995</v>
      </c>
      <c r="AE18" s="13">
        <v>65814.192620000002</v>
      </c>
      <c r="AF18" s="13">
        <v>7439.3693600000006</v>
      </c>
      <c r="AG18" s="13">
        <v>14990.90941</v>
      </c>
      <c r="AH18" s="13">
        <v>6592.5863300000001</v>
      </c>
      <c r="AI18" s="13">
        <v>1447.7544700000001</v>
      </c>
      <c r="AJ18" s="13">
        <v>2591.1452400000003</v>
      </c>
      <c r="AK18" s="13">
        <v>505.20542999999998</v>
      </c>
      <c r="AL18" s="13">
        <v>15793.955980000001</v>
      </c>
      <c r="AM18" s="13">
        <v>3740.3638700000001</v>
      </c>
      <c r="AN18" s="13">
        <v>25052.953089999999</v>
      </c>
      <c r="AO18" s="13">
        <v>6772.7577899999997</v>
      </c>
      <c r="AP18" s="13">
        <v>4434.3927000000003</v>
      </c>
      <c r="AQ18" s="13">
        <v>1015295.3891199999</v>
      </c>
      <c r="AR18" s="103">
        <v>0.13571219037167009</v>
      </c>
    </row>
    <row r="19" spans="1:44">
      <c r="A19" s="74" t="s">
        <v>956</v>
      </c>
      <c r="B19" s="13">
        <v>25634.236960000002</v>
      </c>
      <c r="C19" s="13">
        <v>8392.1006300000008</v>
      </c>
      <c r="D19" s="13">
        <v>3605.9565200000002</v>
      </c>
      <c r="E19" s="13">
        <v>1597.3381999999999</v>
      </c>
      <c r="F19" s="13">
        <v>1934.0528999999999</v>
      </c>
      <c r="G19" s="13">
        <v>8080.64462</v>
      </c>
      <c r="H19" s="13">
        <v>3439.4715299999998</v>
      </c>
      <c r="I19" s="13">
        <v>2794.9466200000002</v>
      </c>
      <c r="J19" s="13">
        <v>3394.8647599999999</v>
      </c>
      <c r="K19" s="13">
        <v>2312.4679100000003</v>
      </c>
      <c r="L19" s="13">
        <v>3966.5607500000001</v>
      </c>
      <c r="M19" s="13">
        <v>1181.6115600000001</v>
      </c>
      <c r="N19" s="13">
        <v>7072.14246</v>
      </c>
      <c r="O19" s="13">
        <v>2950.16588</v>
      </c>
      <c r="P19" s="13">
        <v>1889.79314</v>
      </c>
      <c r="Q19" s="13">
        <v>1090.54601</v>
      </c>
      <c r="R19" s="13">
        <v>2794.2602299999999</v>
      </c>
      <c r="S19" s="13">
        <v>2916.14768</v>
      </c>
      <c r="T19" s="13">
        <v>1795.7546399999999</v>
      </c>
      <c r="U19" s="13">
        <v>8032.4321399999999</v>
      </c>
      <c r="V19" s="13">
        <v>16413.960500000001</v>
      </c>
      <c r="W19" s="13">
        <v>1896.2617399999999</v>
      </c>
      <c r="X19" s="13">
        <v>2000.3871999999999</v>
      </c>
      <c r="Y19" s="13">
        <v>2617.2182499999999</v>
      </c>
      <c r="Z19" s="13">
        <v>1642.7774399999998</v>
      </c>
      <c r="AA19" s="13">
        <v>1708.0557200000001</v>
      </c>
      <c r="AB19" s="13">
        <v>7741.2274900000002</v>
      </c>
      <c r="AC19" s="13">
        <v>5062.7999199999995</v>
      </c>
      <c r="AD19" s="13">
        <v>909.56061999999997</v>
      </c>
      <c r="AE19" s="13">
        <v>6678.4067300000006</v>
      </c>
      <c r="AF19" s="13">
        <v>1937.58446</v>
      </c>
      <c r="AG19" s="13">
        <v>3351.03512</v>
      </c>
      <c r="AH19" s="13">
        <v>803.71362999999997</v>
      </c>
      <c r="AI19" s="13">
        <v>294.58860999999996</v>
      </c>
      <c r="AJ19" s="13">
        <v>352.04199999999997</v>
      </c>
      <c r="AK19" s="13">
        <v>192.63972000000001</v>
      </c>
      <c r="AL19" s="13">
        <v>1718.6683700000001</v>
      </c>
      <c r="AM19" s="13">
        <v>404.07245</v>
      </c>
      <c r="AN19" s="13">
        <v>3990.2220200000002</v>
      </c>
      <c r="AO19" s="13">
        <v>1250.7273500000001</v>
      </c>
      <c r="AP19" s="13">
        <v>926.50111000000004</v>
      </c>
      <c r="AQ19" s="13">
        <v>156767.94559000002</v>
      </c>
      <c r="AR19" s="103">
        <v>2.0954809313697302E-2</v>
      </c>
    </row>
    <row r="20" spans="1:44">
      <c r="A20" s="74" t="s">
        <v>957</v>
      </c>
      <c r="B20" s="13">
        <v>34097.218079999999</v>
      </c>
      <c r="C20" s="13">
        <v>11207.224039999999</v>
      </c>
      <c r="D20" s="13">
        <v>6760.58889</v>
      </c>
      <c r="E20" s="13">
        <v>2524.0747299999998</v>
      </c>
      <c r="F20" s="13">
        <v>2708.7469599999999</v>
      </c>
      <c r="G20" s="13">
        <v>24356.016869999999</v>
      </c>
      <c r="H20" s="13">
        <v>5006.4567300000008</v>
      </c>
      <c r="I20" s="13">
        <v>4469.2674000000006</v>
      </c>
      <c r="J20" s="13">
        <v>5715.16158</v>
      </c>
      <c r="K20" s="13">
        <v>3238.7219</v>
      </c>
      <c r="L20" s="13">
        <v>6295.4929199999997</v>
      </c>
      <c r="M20" s="13">
        <v>2016.29909</v>
      </c>
      <c r="N20" s="13">
        <v>8548.3633100000006</v>
      </c>
      <c r="O20" s="13">
        <v>3783.93696</v>
      </c>
      <c r="P20" s="13">
        <v>2550.2855600000003</v>
      </c>
      <c r="Q20" s="13">
        <v>4060.3421200000003</v>
      </c>
      <c r="R20" s="13">
        <v>3838.3908900000001</v>
      </c>
      <c r="S20" s="13">
        <v>3635.42418</v>
      </c>
      <c r="T20" s="13">
        <v>2809.67553</v>
      </c>
      <c r="U20" s="13">
        <v>12856.18914</v>
      </c>
      <c r="V20" s="13">
        <v>25608.680769999999</v>
      </c>
      <c r="W20" s="13">
        <v>2534.44085</v>
      </c>
      <c r="X20" s="13">
        <v>2098.5029599999998</v>
      </c>
      <c r="Y20" s="13">
        <v>2998.1844799999999</v>
      </c>
      <c r="Z20" s="13">
        <v>3342.7667900000001</v>
      </c>
      <c r="AA20" s="13">
        <v>2504.4151499999998</v>
      </c>
      <c r="AB20" s="13">
        <v>8348.4858399999994</v>
      </c>
      <c r="AC20" s="13">
        <v>6489.40931</v>
      </c>
      <c r="AD20" s="13">
        <v>2733.7439599999998</v>
      </c>
      <c r="AE20" s="13">
        <v>8267.1530700000003</v>
      </c>
      <c r="AF20" s="13">
        <v>3682.9218700000001</v>
      </c>
      <c r="AG20" s="13">
        <v>3251.34987</v>
      </c>
      <c r="AH20" s="13">
        <v>2650.87093</v>
      </c>
      <c r="AI20" s="13">
        <v>565.72018999999989</v>
      </c>
      <c r="AJ20" s="13">
        <v>872.39829000000009</v>
      </c>
      <c r="AK20" s="13">
        <v>440.23075</v>
      </c>
      <c r="AL20" s="13">
        <v>2498.3346800000004</v>
      </c>
      <c r="AM20" s="13">
        <v>513.58819000000005</v>
      </c>
      <c r="AN20" s="13">
        <v>6548.6375699999999</v>
      </c>
      <c r="AO20" s="13">
        <v>4560.8087400000004</v>
      </c>
      <c r="AP20" s="13">
        <v>1972.4482499999999</v>
      </c>
      <c r="AQ20" s="13">
        <v>242960.96938999998</v>
      </c>
      <c r="AR20" s="103">
        <v>3.2476031787478224E-2</v>
      </c>
    </row>
    <row r="21" spans="1:44">
      <c r="A21" s="28" t="s">
        <v>7</v>
      </c>
      <c r="B21" s="11">
        <v>1098262.6124500001</v>
      </c>
      <c r="C21" s="11">
        <v>838014.08342999988</v>
      </c>
      <c r="D21" s="11">
        <v>359592.70615999994</v>
      </c>
      <c r="E21" s="11">
        <v>85065.624899999995</v>
      </c>
      <c r="F21" s="11">
        <v>197690.56802000001</v>
      </c>
      <c r="G21" s="11">
        <v>286649.02511999995</v>
      </c>
      <c r="H21" s="11">
        <v>170584.04872000002</v>
      </c>
      <c r="I21" s="11">
        <v>171657.22792</v>
      </c>
      <c r="J21" s="11">
        <v>160288.44345999998</v>
      </c>
      <c r="K21" s="11">
        <v>119836.96320000001</v>
      </c>
      <c r="L21" s="11">
        <v>73680.773140000005</v>
      </c>
      <c r="M21" s="11">
        <v>63712.210899999998</v>
      </c>
      <c r="N21" s="11">
        <v>258126.01102999999</v>
      </c>
      <c r="O21" s="11">
        <v>149234.03464999999</v>
      </c>
      <c r="P21" s="11">
        <v>80037.658660000001</v>
      </c>
      <c r="Q21" s="11">
        <v>54700.33582</v>
      </c>
      <c r="R21" s="11">
        <v>88245.11529999999</v>
      </c>
      <c r="S21" s="11">
        <v>172990.66074000002</v>
      </c>
      <c r="T21" s="11">
        <v>64729.900819999995</v>
      </c>
      <c r="U21" s="11">
        <v>273052.25022999995</v>
      </c>
      <c r="V21" s="11">
        <v>346226.86608999997</v>
      </c>
      <c r="W21" s="11">
        <v>103757.25489999999</v>
      </c>
      <c r="X21" s="11">
        <v>253498.42906999995</v>
      </c>
      <c r="Y21" s="11">
        <v>106035.76978</v>
      </c>
      <c r="Z21" s="11">
        <v>232415.82453000001</v>
      </c>
      <c r="AA21" s="11">
        <v>108216.47807</v>
      </c>
      <c r="AB21" s="11">
        <v>304149.06901000004</v>
      </c>
      <c r="AC21" s="11">
        <v>283592.98174000002</v>
      </c>
      <c r="AD21" s="11">
        <v>74858.940189999994</v>
      </c>
      <c r="AE21" s="11">
        <v>286478.28318999999</v>
      </c>
      <c r="AF21" s="11">
        <v>34265.911549999997</v>
      </c>
      <c r="AG21" s="11">
        <v>68408.67757</v>
      </c>
      <c r="AH21" s="11">
        <v>53815.169659999992</v>
      </c>
      <c r="AI21" s="11">
        <v>16321.000580000002</v>
      </c>
      <c r="AJ21" s="11">
        <v>46248.877439999997</v>
      </c>
      <c r="AK21" s="11">
        <v>6608.92965</v>
      </c>
      <c r="AL21" s="11">
        <v>129125.96823</v>
      </c>
      <c r="AM21" s="11">
        <v>24388.95448</v>
      </c>
      <c r="AN21" s="11">
        <v>154616.56896999999</v>
      </c>
      <c r="AO21" s="11">
        <v>58924.583789999997</v>
      </c>
      <c r="AP21" s="11">
        <v>23134.632270000002</v>
      </c>
      <c r="AQ21" s="11">
        <v>7481239.4254299998</v>
      </c>
      <c r="AR21" s="106">
        <v>1</v>
      </c>
    </row>
    <row r="22" spans="1:44">
      <c r="A22" s="127" t="s">
        <v>958</v>
      </c>
      <c r="B22" s="103">
        <v>0.14680222754491984</v>
      </c>
      <c r="C22" s="103">
        <v>0.11201540757824807</v>
      </c>
      <c r="D22" s="103">
        <v>4.8065926741721894E-2</v>
      </c>
      <c r="E22" s="103">
        <v>1.1370525665954164E-2</v>
      </c>
      <c r="F22" s="103">
        <v>2.6424841764590007E-2</v>
      </c>
      <c r="G22" s="103">
        <v>3.8315713322264675E-2</v>
      </c>
      <c r="H22" s="103">
        <v>2.2801575918043198E-2</v>
      </c>
      <c r="I22" s="103">
        <v>2.2945025303762905E-2</v>
      </c>
      <c r="J22" s="103">
        <v>2.1425386135237486E-2</v>
      </c>
      <c r="K22" s="103">
        <v>1.6018330170353041E-2</v>
      </c>
      <c r="L22" s="103">
        <v>9.8487388185367498E-3</v>
      </c>
      <c r="M22" s="103">
        <v>8.516264121080178E-3</v>
      </c>
      <c r="N22" s="103">
        <v>3.4503107887790083E-2</v>
      </c>
      <c r="O22" s="103">
        <v>1.9947768833961953E-2</v>
      </c>
      <c r="P22" s="103">
        <v>1.0698449028103345E-2</v>
      </c>
      <c r="Q22" s="103">
        <v>7.3116675873337641E-3</v>
      </c>
      <c r="R22" s="103">
        <v>1.1795520806357287E-2</v>
      </c>
      <c r="S22" s="103">
        <v>2.312326218994883E-2</v>
      </c>
      <c r="T22" s="103">
        <v>8.6522963828656648E-3</v>
      </c>
      <c r="U22" s="103">
        <v>3.6498263817336084E-2</v>
      </c>
      <c r="V22" s="103">
        <v>4.6279345760959906E-2</v>
      </c>
      <c r="W22" s="103">
        <v>1.3868992689541722E-2</v>
      </c>
      <c r="X22" s="103">
        <v>3.388454969216944E-2</v>
      </c>
      <c r="Y22" s="103">
        <v>1.4173556512516691E-2</v>
      </c>
      <c r="Z22" s="103">
        <v>3.1066486622521299E-2</v>
      </c>
      <c r="AA22" s="103">
        <v>1.4465046754439359E-2</v>
      </c>
      <c r="AB22" s="103">
        <v>4.065490378187147E-2</v>
      </c>
      <c r="AC22" s="103">
        <v>3.7907219059988839E-2</v>
      </c>
      <c r="AD22" s="103">
        <v>1.0006221687751601E-2</v>
      </c>
      <c r="AE22" s="103">
        <v>3.8292890642720484E-2</v>
      </c>
      <c r="AF22" s="103">
        <v>4.5802452777442678E-3</v>
      </c>
      <c r="AG22" s="103">
        <v>9.1440299768334263E-3</v>
      </c>
      <c r="AH22" s="103">
        <v>7.1933494705533844E-3</v>
      </c>
      <c r="AI22" s="103">
        <v>2.1815904627409941E-3</v>
      </c>
      <c r="AJ22" s="103">
        <v>6.1819806598880167E-3</v>
      </c>
      <c r="AK22" s="103">
        <v>8.8340036646001848E-4</v>
      </c>
      <c r="AL22" s="103">
        <v>1.7259970024629739E-2</v>
      </c>
      <c r="AM22" s="103">
        <v>3.2600152318475214E-3</v>
      </c>
      <c r="AN22" s="103">
        <v>2.0667239768377428E-2</v>
      </c>
      <c r="AO22" s="103">
        <v>7.8763130597993367E-3</v>
      </c>
      <c r="AP22" s="103">
        <v>3.0923528782358534E-3</v>
      </c>
      <c r="AQ22" s="103">
        <v>1</v>
      </c>
      <c r="AR22" s="103"/>
    </row>
    <row r="23" spans="1:44" ht="30" customHeight="1">
      <c r="A23" s="148" t="s">
        <v>959</v>
      </c>
      <c r="B23" s="144" t="s">
        <v>365</v>
      </c>
      <c r="C23" s="144" t="s">
        <v>379</v>
      </c>
      <c r="D23" s="144" t="s">
        <v>362</v>
      </c>
      <c r="E23" s="144" t="s">
        <v>380</v>
      </c>
      <c r="F23" s="144" t="s">
        <v>369</v>
      </c>
      <c r="G23" s="144" t="s">
        <v>378</v>
      </c>
      <c r="H23" s="144" t="s">
        <v>376</v>
      </c>
      <c r="I23" s="144" t="s">
        <v>363</v>
      </c>
      <c r="J23" s="144" t="s">
        <v>377</v>
      </c>
      <c r="K23" s="144" t="s">
        <v>367</v>
      </c>
      <c r="L23" s="144" t="s">
        <v>372</v>
      </c>
      <c r="M23" s="144" t="s">
        <v>361</v>
      </c>
      <c r="N23" s="144" t="s">
        <v>360</v>
      </c>
      <c r="O23" s="144" t="s">
        <v>358</v>
      </c>
      <c r="P23" s="144" t="s">
        <v>382</v>
      </c>
      <c r="Q23" s="144" t="s">
        <v>383</v>
      </c>
      <c r="R23" s="144" t="s">
        <v>366</v>
      </c>
      <c r="S23" s="144" t="s">
        <v>374</v>
      </c>
      <c r="T23" s="144" t="s">
        <v>364</v>
      </c>
      <c r="U23" s="144" t="s">
        <v>359</v>
      </c>
      <c r="V23" s="144" t="s">
        <v>354</v>
      </c>
      <c r="W23" s="144" t="s">
        <v>355</v>
      </c>
      <c r="X23" s="144" t="s">
        <v>381</v>
      </c>
      <c r="Y23" s="144" t="s">
        <v>373</v>
      </c>
      <c r="Z23" s="144" t="s">
        <v>371</v>
      </c>
      <c r="AA23" s="144" t="s">
        <v>356</v>
      </c>
      <c r="AB23" s="144" t="s">
        <v>357</v>
      </c>
      <c r="AC23" s="144" t="s">
        <v>375</v>
      </c>
      <c r="AD23" s="144" t="s">
        <v>368</v>
      </c>
      <c r="AE23" s="144" t="s">
        <v>370</v>
      </c>
      <c r="AF23" s="144" t="s">
        <v>384</v>
      </c>
      <c r="AG23" s="144" t="s">
        <v>1004</v>
      </c>
      <c r="AH23" s="144" t="s">
        <v>1005</v>
      </c>
      <c r="AI23" s="144" t="s">
        <v>1006</v>
      </c>
      <c r="AJ23" s="144" t="s">
        <v>1007</v>
      </c>
      <c r="AK23" s="144" t="s">
        <v>1008</v>
      </c>
      <c r="AL23" s="144" t="s">
        <v>1009</v>
      </c>
      <c r="AM23" s="144" t="s">
        <v>1010</v>
      </c>
      <c r="AN23" s="144" t="s">
        <v>1011</v>
      </c>
      <c r="AO23" s="144" t="s">
        <v>1012</v>
      </c>
      <c r="AP23" s="144" t="s">
        <v>1013</v>
      </c>
      <c r="AQ23" s="145" t="s">
        <v>7</v>
      </c>
      <c r="AR23" s="168" t="s">
        <v>810</v>
      </c>
    </row>
    <row r="24" spans="1:44">
      <c r="A24" s="74" t="s">
        <v>944</v>
      </c>
      <c r="B24" s="13">
        <v>0</v>
      </c>
      <c r="C24" s="13">
        <v>1</v>
      </c>
      <c r="D24" s="13">
        <v>0</v>
      </c>
      <c r="E24" s="13">
        <v>0</v>
      </c>
      <c r="F24" s="13">
        <v>0</v>
      </c>
      <c r="G24" s="13">
        <v>0</v>
      </c>
      <c r="H24" s="13">
        <v>0</v>
      </c>
      <c r="I24" s="13">
        <v>0</v>
      </c>
      <c r="J24" s="13">
        <v>0</v>
      </c>
      <c r="K24" s="13">
        <v>0</v>
      </c>
      <c r="L24" s="13">
        <v>0</v>
      </c>
      <c r="M24" s="13">
        <v>0</v>
      </c>
      <c r="N24" s="13">
        <v>0</v>
      </c>
      <c r="O24" s="13">
        <v>0</v>
      </c>
      <c r="P24" s="13">
        <v>0</v>
      </c>
      <c r="Q24" s="13">
        <v>0</v>
      </c>
      <c r="R24" s="13">
        <v>0</v>
      </c>
      <c r="S24" s="13">
        <v>0</v>
      </c>
      <c r="T24" s="13">
        <v>0</v>
      </c>
      <c r="U24" s="13">
        <v>0</v>
      </c>
      <c r="V24" s="13">
        <v>0</v>
      </c>
      <c r="W24" s="13">
        <v>0</v>
      </c>
      <c r="X24" s="13">
        <v>0</v>
      </c>
      <c r="Y24" s="13">
        <v>0</v>
      </c>
      <c r="Z24" s="13">
        <v>0</v>
      </c>
      <c r="AA24" s="13">
        <v>0</v>
      </c>
      <c r="AB24" s="13">
        <v>0</v>
      </c>
      <c r="AC24" s="13">
        <v>0</v>
      </c>
      <c r="AD24" s="13">
        <v>0</v>
      </c>
      <c r="AE24" s="13">
        <v>0</v>
      </c>
      <c r="AF24" s="13">
        <v>0</v>
      </c>
      <c r="AG24" s="13">
        <v>0</v>
      </c>
      <c r="AH24" s="13">
        <v>0</v>
      </c>
      <c r="AI24" s="13">
        <v>0</v>
      </c>
      <c r="AJ24" s="13">
        <v>0</v>
      </c>
      <c r="AK24" s="13">
        <v>0</v>
      </c>
      <c r="AL24" s="13">
        <v>0</v>
      </c>
      <c r="AM24" s="13">
        <v>0</v>
      </c>
      <c r="AN24" s="13">
        <v>0</v>
      </c>
      <c r="AO24" s="13">
        <v>0</v>
      </c>
      <c r="AP24" s="13">
        <v>0</v>
      </c>
      <c r="AQ24" s="13">
        <v>1</v>
      </c>
      <c r="AR24" s="103">
        <v>8.9254714210867829E-7</v>
      </c>
    </row>
    <row r="25" spans="1:44">
      <c r="A25" s="74" t="s">
        <v>945</v>
      </c>
      <c r="B25" s="13">
        <v>5</v>
      </c>
      <c r="C25" s="13">
        <v>1</v>
      </c>
      <c r="D25" s="13">
        <v>0</v>
      </c>
      <c r="E25" s="13">
        <v>0</v>
      </c>
      <c r="F25" s="13">
        <v>0</v>
      </c>
      <c r="G25" s="13">
        <v>0</v>
      </c>
      <c r="H25" s="13">
        <v>0</v>
      </c>
      <c r="I25" s="13">
        <v>0</v>
      </c>
      <c r="J25" s="13">
        <v>0</v>
      </c>
      <c r="K25" s="13">
        <v>0</v>
      </c>
      <c r="L25" s="13">
        <v>0</v>
      </c>
      <c r="M25" s="13">
        <v>0</v>
      </c>
      <c r="N25" s="13">
        <v>0</v>
      </c>
      <c r="O25" s="13">
        <v>0</v>
      </c>
      <c r="P25" s="13">
        <v>0</v>
      </c>
      <c r="Q25" s="13">
        <v>0</v>
      </c>
      <c r="R25" s="13">
        <v>0</v>
      </c>
      <c r="S25" s="13">
        <v>0</v>
      </c>
      <c r="T25" s="13">
        <v>0</v>
      </c>
      <c r="U25" s="13">
        <v>0</v>
      </c>
      <c r="V25" s="13">
        <v>0</v>
      </c>
      <c r="W25" s="13">
        <v>0</v>
      </c>
      <c r="X25" s="13">
        <v>0</v>
      </c>
      <c r="Y25" s="13">
        <v>0</v>
      </c>
      <c r="Z25" s="13">
        <v>1</v>
      </c>
      <c r="AA25" s="13">
        <v>0</v>
      </c>
      <c r="AB25" s="13">
        <v>0</v>
      </c>
      <c r="AC25" s="13">
        <v>0</v>
      </c>
      <c r="AD25" s="13">
        <v>0</v>
      </c>
      <c r="AE25" s="13">
        <v>0</v>
      </c>
      <c r="AF25" s="13">
        <v>0</v>
      </c>
      <c r="AG25" s="13">
        <v>0</v>
      </c>
      <c r="AH25" s="13">
        <v>0</v>
      </c>
      <c r="AI25" s="13">
        <v>0</v>
      </c>
      <c r="AJ25" s="13">
        <v>0</v>
      </c>
      <c r="AK25" s="13">
        <v>0</v>
      </c>
      <c r="AL25" s="13">
        <v>0</v>
      </c>
      <c r="AM25" s="13">
        <v>0</v>
      </c>
      <c r="AN25" s="13">
        <v>0</v>
      </c>
      <c r="AO25" s="13">
        <v>0</v>
      </c>
      <c r="AP25" s="13">
        <v>0</v>
      </c>
      <c r="AQ25" s="13">
        <v>7</v>
      </c>
      <c r="AR25" s="103">
        <v>6.2478299947607481E-6</v>
      </c>
    </row>
    <row r="26" spans="1:44">
      <c r="A26" s="74" t="s">
        <v>946</v>
      </c>
      <c r="B26" s="13">
        <v>20</v>
      </c>
      <c r="C26" s="13">
        <v>11</v>
      </c>
      <c r="D26" s="13">
        <v>1</v>
      </c>
      <c r="E26" s="13">
        <v>0</v>
      </c>
      <c r="F26" s="13">
        <v>0</v>
      </c>
      <c r="G26" s="13">
        <v>2</v>
      </c>
      <c r="H26" s="13">
        <v>1</v>
      </c>
      <c r="I26" s="13">
        <v>0</v>
      </c>
      <c r="J26" s="13">
        <v>0</v>
      </c>
      <c r="K26" s="13">
        <v>0</v>
      </c>
      <c r="L26" s="13">
        <v>0</v>
      </c>
      <c r="M26" s="13">
        <v>0</v>
      </c>
      <c r="N26" s="13">
        <v>0</v>
      </c>
      <c r="O26" s="13">
        <v>0</v>
      </c>
      <c r="P26" s="13">
        <v>0</v>
      </c>
      <c r="Q26" s="13">
        <v>0</v>
      </c>
      <c r="R26" s="13">
        <v>0</v>
      </c>
      <c r="S26" s="13">
        <v>0</v>
      </c>
      <c r="T26" s="13">
        <v>0</v>
      </c>
      <c r="U26" s="13">
        <v>0</v>
      </c>
      <c r="V26" s="13">
        <v>0</v>
      </c>
      <c r="W26" s="13">
        <v>0</v>
      </c>
      <c r="X26" s="13">
        <v>1</v>
      </c>
      <c r="Y26" s="13">
        <v>0</v>
      </c>
      <c r="Z26" s="13">
        <v>1</v>
      </c>
      <c r="AA26" s="13">
        <v>3</v>
      </c>
      <c r="AB26" s="13">
        <v>0</v>
      </c>
      <c r="AC26" s="13">
        <v>0</v>
      </c>
      <c r="AD26" s="13">
        <v>0</v>
      </c>
      <c r="AE26" s="13">
        <v>0</v>
      </c>
      <c r="AF26" s="13">
        <v>0</v>
      </c>
      <c r="AG26" s="13">
        <v>0</v>
      </c>
      <c r="AH26" s="13">
        <v>0</v>
      </c>
      <c r="AI26" s="13">
        <v>0</v>
      </c>
      <c r="AJ26" s="13">
        <v>2</v>
      </c>
      <c r="AK26" s="13">
        <v>0</v>
      </c>
      <c r="AL26" s="13">
        <v>0</v>
      </c>
      <c r="AM26" s="13">
        <v>0</v>
      </c>
      <c r="AN26" s="13">
        <v>1</v>
      </c>
      <c r="AO26" s="13">
        <v>1</v>
      </c>
      <c r="AP26" s="13">
        <v>0</v>
      </c>
      <c r="AQ26" s="13">
        <v>44</v>
      </c>
      <c r="AR26" s="103">
        <v>3.9272074252781847E-5</v>
      </c>
    </row>
    <row r="27" spans="1:44">
      <c r="A27" s="74" t="s">
        <v>947</v>
      </c>
      <c r="B27" s="13">
        <v>49</v>
      </c>
      <c r="C27" s="13">
        <v>60</v>
      </c>
      <c r="D27" s="13">
        <v>23</v>
      </c>
      <c r="E27" s="13">
        <v>4</v>
      </c>
      <c r="F27" s="13">
        <v>16</v>
      </c>
      <c r="G27" s="13">
        <v>5</v>
      </c>
      <c r="H27" s="13">
        <v>7</v>
      </c>
      <c r="I27" s="13">
        <v>4</v>
      </c>
      <c r="J27" s="13">
        <v>9</v>
      </c>
      <c r="K27" s="13">
        <v>1</v>
      </c>
      <c r="L27" s="13">
        <v>1</v>
      </c>
      <c r="M27" s="13">
        <v>0</v>
      </c>
      <c r="N27" s="13">
        <v>3</v>
      </c>
      <c r="O27" s="13">
        <v>4</v>
      </c>
      <c r="P27" s="13">
        <v>1</v>
      </c>
      <c r="Q27" s="13">
        <v>3</v>
      </c>
      <c r="R27" s="13">
        <v>0</v>
      </c>
      <c r="S27" s="13">
        <v>2</v>
      </c>
      <c r="T27" s="13">
        <v>0</v>
      </c>
      <c r="U27" s="13">
        <v>1</v>
      </c>
      <c r="V27" s="13">
        <v>1</v>
      </c>
      <c r="W27" s="13">
        <v>4</v>
      </c>
      <c r="X27" s="13">
        <v>12</v>
      </c>
      <c r="Y27" s="13">
        <v>0</v>
      </c>
      <c r="Z27" s="13">
        <v>20</v>
      </c>
      <c r="AA27" s="13">
        <v>7</v>
      </c>
      <c r="AB27" s="13">
        <v>6</v>
      </c>
      <c r="AC27" s="13">
        <v>5</v>
      </c>
      <c r="AD27" s="13">
        <v>1</v>
      </c>
      <c r="AE27" s="13">
        <v>4</v>
      </c>
      <c r="AF27" s="13">
        <v>0</v>
      </c>
      <c r="AG27" s="13">
        <v>0</v>
      </c>
      <c r="AH27" s="13">
        <v>0</v>
      </c>
      <c r="AI27" s="13">
        <v>0</v>
      </c>
      <c r="AJ27" s="13">
        <v>5</v>
      </c>
      <c r="AK27" s="13">
        <v>0</v>
      </c>
      <c r="AL27" s="13">
        <v>0</v>
      </c>
      <c r="AM27" s="13">
        <v>0</v>
      </c>
      <c r="AN27" s="13">
        <v>2</v>
      </c>
      <c r="AO27" s="13">
        <v>0</v>
      </c>
      <c r="AP27" s="13">
        <v>0</v>
      </c>
      <c r="AQ27" s="13">
        <v>260</v>
      </c>
      <c r="AR27" s="103">
        <v>2.3206225694825637E-4</v>
      </c>
    </row>
    <row r="28" spans="1:44">
      <c r="A28" s="74" t="s">
        <v>948</v>
      </c>
      <c r="B28" s="13">
        <v>106</v>
      </c>
      <c r="C28" s="13">
        <v>125</v>
      </c>
      <c r="D28" s="13">
        <v>51</v>
      </c>
      <c r="E28" s="13">
        <v>11</v>
      </c>
      <c r="F28" s="13">
        <v>32</v>
      </c>
      <c r="G28" s="13">
        <v>18</v>
      </c>
      <c r="H28" s="13">
        <v>24</v>
      </c>
      <c r="I28" s="13">
        <v>11</v>
      </c>
      <c r="J28" s="13">
        <v>21</v>
      </c>
      <c r="K28" s="13">
        <v>4</v>
      </c>
      <c r="L28" s="13">
        <v>2</v>
      </c>
      <c r="M28" s="13">
        <v>7</v>
      </c>
      <c r="N28" s="13">
        <v>13</v>
      </c>
      <c r="O28" s="13">
        <v>18</v>
      </c>
      <c r="P28" s="13">
        <v>1</v>
      </c>
      <c r="Q28" s="13">
        <v>8</v>
      </c>
      <c r="R28" s="13">
        <v>7</v>
      </c>
      <c r="S28" s="13">
        <v>4</v>
      </c>
      <c r="T28" s="13">
        <v>1</v>
      </c>
      <c r="U28" s="13">
        <v>15</v>
      </c>
      <c r="V28" s="13">
        <v>8</v>
      </c>
      <c r="W28" s="13">
        <v>14</v>
      </c>
      <c r="X28" s="13">
        <v>34</v>
      </c>
      <c r="Y28" s="13">
        <v>3</v>
      </c>
      <c r="Z28" s="13">
        <v>35</v>
      </c>
      <c r="AA28" s="13">
        <v>14</v>
      </c>
      <c r="AB28" s="13">
        <v>25</v>
      </c>
      <c r="AC28" s="13">
        <v>25</v>
      </c>
      <c r="AD28" s="13">
        <v>9</v>
      </c>
      <c r="AE28" s="13">
        <v>7</v>
      </c>
      <c r="AF28" s="13">
        <v>1</v>
      </c>
      <c r="AG28" s="13">
        <v>4</v>
      </c>
      <c r="AH28" s="13">
        <v>3</v>
      </c>
      <c r="AI28" s="13">
        <v>1</v>
      </c>
      <c r="AJ28" s="13">
        <v>6</v>
      </c>
      <c r="AK28" s="13">
        <v>1</v>
      </c>
      <c r="AL28" s="13">
        <v>11</v>
      </c>
      <c r="AM28" s="13">
        <v>1</v>
      </c>
      <c r="AN28" s="13">
        <v>7</v>
      </c>
      <c r="AO28" s="13">
        <v>9</v>
      </c>
      <c r="AP28" s="13">
        <v>1</v>
      </c>
      <c r="AQ28" s="13">
        <v>698</v>
      </c>
      <c r="AR28" s="103">
        <v>6.2299790519185748E-4</v>
      </c>
    </row>
    <row r="29" spans="1:44">
      <c r="A29" s="74" t="s">
        <v>949</v>
      </c>
      <c r="B29" s="13">
        <v>228</v>
      </c>
      <c r="C29" s="13">
        <v>278</v>
      </c>
      <c r="D29" s="13">
        <v>109</v>
      </c>
      <c r="E29" s="13">
        <v>40</v>
      </c>
      <c r="F29" s="13">
        <v>74</v>
      </c>
      <c r="G29" s="13">
        <v>43</v>
      </c>
      <c r="H29" s="13">
        <v>42</v>
      </c>
      <c r="I29" s="13">
        <v>35</v>
      </c>
      <c r="J29" s="13">
        <v>37</v>
      </c>
      <c r="K29" s="13">
        <v>8</v>
      </c>
      <c r="L29" s="13">
        <v>5</v>
      </c>
      <c r="M29" s="13">
        <v>15</v>
      </c>
      <c r="N29" s="13">
        <v>55</v>
      </c>
      <c r="O29" s="13">
        <v>27</v>
      </c>
      <c r="P29" s="13">
        <v>10</v>
      </c>
      <c r="Q29" s="13">
        <v>27</v>
      </c>
      <c r="R29" s="13">
        <v>16</v>
      </c>
      <c r="S29" s="13">
        <v>31</v>
      </c>
      <c r="T29" s="13">
        <v>13</v>
      </c>
      <c r="U29" s="13">
        <v>66</v>
      </c>
      <c r="V29" s="13">
        <v>34</v>
      </c>
      <c r="W29" s="13">
        <v>21</v>
      </c>
      <c r="X29" s="13">
        <v>89</v>
      </c>
      <c r="Y29" s="13">
        <v>19</v>
      </c>
      <c r="Z29" s="13">
        <v>74</v>
      </c>
      <c r="AA29" s="13">
        <v>18</v>
      </c>
      <c r="AB29" s="13">
        <v>58</v>
      </c>
      <c r="AC29" s="13">
        <v>91</v>
      </c>
      <c r="AD29" s="13">
        <v>20</v>
      </c>
      <c r="AE29" s="13">
        <v>28</v>
      </c>
      <c r="AF29" s="13">
        <v>6</v>
      </c>
      <c r="AG29" s="13">
        <v>15</v>
      </c>
      <c r="AH29" s="13">
        <v>15</v>
      </c>
      <c r="AI29" s="13">
        <v>0</v>
      </c>
      <c r="AJ29" s="13">
        <v>3</v>
      </c>
      <c r="AK29" s="13">
        <v>3</v>
      </c>
      <c r="AL29" s="13">
        <v>29</v>
      </c>
      <c r="AM29" s="13">
        <v>6</v>
      </c>
      <c r="AN29" s="13">
        <v>28</v>
      </c>
      <c r="AO29" s="13">
        <v>18</v>
      </c>
      <c r="AP29" s="13">
        <v>4</v>
      </c>
      <c r="AQ29" s="13">
        <v>1738</v>
      </c>
      <c r="AR29" s="103">
        <v>1.551246932984883E-3</v>
      </c>
    </row>
    <row r="30" spans="1:44">
      <c r="A30" s="74" t="s">
        <v>950</v>
      </c>
      <c r="B30" s="13">
        <v>481</v>
      </c>
      <c r="C30" s="13">
        <v>351</v>
      </c>
      <c r="D30" s="13">
        <v>198</v>
      </c>
      <c r="E30" s="13">
        <v>35</v>
      </c>
      <c r="F30" s="13">
        <v>77</v>
      </c>
      <c r="G30" s="13">
        <v>96</v>
      </c>
      <c r="H30" s="13">
        <v>44</v>
      </c>
      <c r="I30" s="13">
        <v>60</v>
      </c>
      <c r="J30" s="13">
        <v>56</v>
      </c>
      <c r="K30" s="13">
        <v>46</v>
      </c>
      <c r="L30" s="13">
        <v>17</v>
      </c>
      <c r="M30" s="13">
        <v>28</v>
      </c>
      <c r="N30" s="13">
        <v>102</v>
      </c>
      <c r="O30" s="13">
        <v>56</v>
      </c>
      <c r="P30" s="13">
        <v>18</v>
      </c>
      <c r="Q30" s="13">
        <v>27</v>
      </c>
      <c r="R30" s="13">
        <v>35</v>
      </c>
      <c r="S30" s="13">
        <v>92</v>
      </c>
      <c r="T30" s="13">
        <v>20</v>
      </c>
      <c r="U30" s="13">
        <v>110</v>
      </c>
      <c r="V30" s="13">
        <v>74</v>
      </c>
      <c r="W30" s="13">
        <v>49</v>
      </c>
      <c r="X30" s="13">
        <v>122</v>
      </c>
      <c r="Y30" s="13">
        <v>30</v>
      </c>
      <c r="Z30" s="13">
        <v>108</v>
      </c>
      <c r="AA30" s="13">
        <v>28</v>
      </c>
      <c r="AB30" s="13">
        <v>103</v>
      </c>
      <c r="AC30" s="13">
        <v>129</v>
      </c>
      <c r="AD30" s="13">
        <v>48</v>
      </c>
      <c r="AE30" s="13">
        <v>52</v>
      </c>
      <c r="AF30" s="13">
        <v>15</v>
      </c>
      <c r="AG30" s="13">
        <v>24</v>
      </c>
      <c r="AH30" s="13">
        <v>28</v>
      </c>
      <c r="AI30" s="13">
        <v>10</v>
      </c>
      <c r="AJ30" s="13">
        <v>12</v>
      </c>
      <c r="AK30" s="13">
        <v>6</v>
      </c>
      <c r="AL30" s="13">
        <v>70</v>
      </c>
      <c r="AM30" s="13">
        <v>9</v>
      </c>
      <c r="AN30" s="13">
        <v>61</v>
      </c>
      <c r="AO30" s="13">
        <v>18</v>
      </c>
      <c r="AP30" s="13">
        <v>9</v>
      </c>
      <c r="AQ30" s="13">
        <v>2954</v>
      </c>
      <c r="AR30" s="103">
        <v>2.6365842577890358E-3</v>
      </c>
    </row>
    <row r="31" spans="1:44">
      <c r="A31" s="74" t="s">
        <v>951</v>
      </c>
      <c r="B31" s="13">
        <v>528</v>
      </c>
      <c r="C31" s="13">
        <v>448</v>
      </c>
      <c r="D31" s="13">
        <v>240</v>
      </c>
      <c r="E31" s="13">
        <v>42</v>
      </c>
      <c r="F31" s="13">
        <v>77</v>
      </c>
      <c r="G31" s="13">
        <v>167</v>
      </c>
      <c r="H31" s="13">
        <v>90</v>
      </c>
      <c r="I31" s="13">
        <v>124</v>
      </c>
      <c r="J31" s="13">
        <v>85</v>
      </c>
      <c r="K31" s="13">
        <v>82</v>
      </c>
      <c r="L31" s="13">
        <v>43</v>
      </c>
      <c r="M31" s="13">
        <v>44</v>
      </c>
      <c r="N31" s="13">
        <v>196</v>
      </c>
      <c r="O31" s="13">
        <v>104</v>
      </c>
      <c r="P31" s="13">
        <v>66</v>
      </c>
      <c r="Q31" s="13">
        <v>32</v>
      </c>
      <c r="R31" s="13">
        <v>64</v>
      </c>
      <c r="S31" s="13">
        <v>152</v>
      </c>
      <c r="T31" s="13">
        <v>41</v>
      </c>
      <c r="U31" s="13">
        <v>186</v>
      </c>
      <c r="V31" s="13">
        <v>163</v>
      </c>
      <c r="W31" s="13">
        <v>55</v>
      </c>
      <c r="X31" s="13">
        <v>167</v>
      </c>
      <c r="Y31" s="13">
        <v>85</v>
      </c>
      <c r="Z31" s="13">
        <v>138</v>
      </c>
      <c r="AA31" s="13">
        <v>52</v>
      </c>
      <c r="AB31" s="13">
        <v>224</v>
      </c>
      <c r="AC31" s="13">
        <v>209</v>
      </c>
      <c r="AD31" s="13">
        <v>44</v>
      </c>
      <c r="AE31" s="13">
        <v>159</v>
      </c>
      <c r="AF31" s="13">
        <v>16</v>
      </c>
      <c r="AG31" s="13">
        <v>38</v>
      </c>
      <c r="AH31" s="13">
        <v>49</v>
      </c>
      <c r="AI31" s="13">
        <v>24</v>
      </c>
      <c r="AJ31" s="13">
        <v>24</v>
      </c>
      <c r="AK31" s="13">
        <v>3</v>
      </c>
      <c r="AL31" s="13">
        <v>101</v>
      </c>
      <c r="AM31" s="13">
        <v>20</v>
      </c>
      <c r="AN31" s="13">
        <v>101</v>
      </c>
      <c r="AO31" s="13">
        <v>37</v>
      </c>
      <c r="AP31" s="13">
        <v>17</v>
      </c>
      <c r="AQ31" s="13">
        <v>4537</v>
      </c>
      <c r="AR31" s="103">
        <v>4.0494863837470738E-3</v>
      </c>
    </row>
    <row r="32" spans="1:44">
      <c r="A32" s="74" t="s">
        <v>952</v>
      </c>
      <c r="B32" s="13">
        <v>405</v>
      </c>
      <c r="C32" s="13">
        <v>349</v>
      </c>
      <c r="D32" s="13">
        <v>160</v>
      </c>
      <c r="E32" s="13">
        <v>30</v>
      </c>
      <c r="F32" s="13">
        <v>85</v>
      </c>
      <c r="G32" s="13">
        <v>150</v>
      </c>
      <c r="H32" s="13">
        <v>77</v>
      </c>
      <c r="I32" s="13">
        <v>85</v>
      </c>
      <c r="J32" s="13">
        <v>71</v>
      </c>
      <c r="K32" s="13">
        <v>84</v>
      </c>
      <c r="L32" s="13">
        <v>25</v>
      </c>
      <c r="M32" s="13">
        <v>38</v>
      </c>
      <c r="N32" s="13">
        <v>143</v>
      </c>
      <c r="O32" s="13">
        <v>75</v>
      </c>
      <c r="P32" s="13">
        <v>38</v>
      </c>
      <c r="Q32" s="13">
        <v>7</v>
      </c>
      <c r="R32" s="13">
        <v>49</v>
      </c>
      <c r="S32" s="13">
        <v>112</v>
      </c>
      <c r="T32" s="13">
        <v>41</v>
      </c>
      <c r="U32" s="13">
        <v>163</v>
      </c>
      <c r="V32" s="13">
        <v>167</v>
      </c>
      <c r="W32" s="13">
        <v>53</v>
      </c>
      <c r="X32" s="13">
        <v>125</v>
      </c>
      <c r="Y32" s="13">
        <v>77</v>
      </c>
      <c r="Z32" s="13">
        <v>92</v>
      </c>
      <c r="AA32" s="13">
        <v>35</v>
      </c>
      <c r="AB32" s="13">
        <v>154</v>
      </c>
      <c r="AC32" s="13">
        <v>143</v>
      </c>
      <c r="AD32" s="13">
        <v>28</v>
      </c>
      <c r="AE32" s="13">
        <v>221</v>
      </c>
      <c r="AF32" s="13">
        <v>20</v>
      </c>
      <c r="AG32" s="13">
        <v>30</v>
      </c>
      <c r="AH32" s="13">
        <v>22</v>
      </c>
      <c r="AI32" s="13">
        <v>4</v>
      </c>
      <c r="AJ32" s="13">
        <v>24</v>
      </c>
      <c r="AK32" s="13">
        <v>0</v>
      </c>
      <c r="AL32" s="13">
        <v>89</v>
      </c>
      <c r="AM32" s="13">
        <v>15</v>
      </c>
      <c r="AN32" s="13">
        <v>102</v>
      </c>
      <c r="AO32" s="13">
        <v>23</v>
      </c>
      <c r="AP32" s="13">
        <v>15</v>
      </c>
      <c r="AQ32" s="13">
        <v>3626</v>
      </c>
      <c r="AR32" s="103">
        <v>3.2363759372860674E-3</v>
      </c>
    </row>
    <row r="33" spans="1:44">
      <c r="A33" s="74" t="s">
        <v>953</v>
      </c>
      <c r="B33" s="13">
        <v>978</v>
      </c>
      <c r="C33" s="13">
        <v>667</v>
      </c>
      <c r="D33" s="13">
        <v>324</v>
      </c>
      <c r="E33" s="13">
        <v>67</v>
      </c>
      <c r="F33" s="13">
        <v>182</v>
      </c>
      <c r="G33" s="13">
        <v>434</v>
      </c>
      <c r="H33" s="13">
        <v>234</v>
      </c>
      <c r="I33" s="13">
        <v>302</v>
      </c>
      <c r="J33" s="13">
        <v>220</v>
      </c>
      <c r="K33" s="13">
        <v>276</v>
      </c>
      <c r="L33" s="13">
        <v>114</v>
      </c>
      <c r="M33" s="13">
        <v>115</v>
      </c>
      <c r="N33" s="13">
        <v>385</v>
      </c>
      <c r="O33" s="13">
        <v>240</v>
      </c>
      <c r="P33" s="13">
        <v>190</v>
      </c>
      <c r="Q33" s="13">
        <v>14</v>
      </c>
      <c r="R33" s="13">
        <v>176</v>
      </c>
      <c r="S33" s="13">
        <v>327</v>
      </c>
      <c r="T33" s="13">
        <v>131</v>
      </c>
      <c r="U33" s="13">
        <v>407</v>
      </c>
      <c r="V33" s="13">
        <v>558</v>
      </c>
      <c r="W33" s="13">
        <v>145</v>
      </c>
      <c r="X33" s="13">
        <v>340</v>
      </c>
      <c r="Y33" s="13">
        <v>205</v>
      </c>
      <c r="Z33" s="13">
        <v>210</v>
      </c>
      <c r="AA33" s="13">
        <v>110</v>
      </c>
      <c r="AB33" s="13">
        <v>633</v>
      </c>
      <c r="AC33" s="13">
        <v>421</v>
      </c>
      <c r="AD33" s="13">
        <v>110</v>
      </c>
      <c r="AE33" s="13">
        <v>677</v>
      </c>
      <c r="AF33" s="13">
        <v>38</v>
      </c>
      <c r="AG33" s="13">
        <v>108</v>
      </c>
      <c r="AH33" s="13">
        <v>97</v>
      </c>
      <c r="AI33" s="13">
        <v>35</v>
      </c>
      <c r="AJ33" s="13">
        <v>64</v>
      </c>
      <c r="AK33" s="13">
        <v>7</v>
      </c>
      <c r="AL33" s="13">
        <v>230</v>
      </c>
      <c r="AM33" s="13">
        <v>55</v>
      </c>
      <c r="AN33" s="13">
        <v>264</v>
      </c>
      <c r="AO33" s="13">
        <v>62</v>
      </c>
      <c r="AP33" s="13">
        <v>32</v>
      </c>
      <c r="AQ33" s="13">
        <v>10184</v>
      </c>
      <c r="AR33" s="103">
        <v>9.0897000952347793E-3</v>
      </c>
    </row>
    <row r="34" spans="1:44">
      <c r="A34" s="74" t="s">
        <v>954</v>
      </c>
      <c r="B34" s="13">
        <v>1983</v>
      </c>
      <c r="C34" s="13">
        <v>1094</v>
      </c>
      <c r="D34" s="13">
        <v>630</v>
      </c>
      <c r="E34" s="13">
        <v>194</v>
      </c>
      <c r="F34" s="13">
        <v>349</v>
      </c>
      <c r="G34" s="13">
        <v>878</v>
      </c>
      <c r="H34" s="13">
        <v>482</v>
      </c>
      <c r="I34" s="13">
        <v>645</v>
      </c>
      <c r="J34" s="13">
        <v>454</v>
      </c>
      <c r="K34" s="13">
        <v>517</v>
      </c>
      <c r="L34" s="13">
        <v>267</v>
      </c>
      <c r="M34" s="13">
        <v>183</v>
      </c>
      <c r="N34" s="13">
        <v>843</v>
      </c>
      <c r="O34" s="13">
        <v>470</v>
      </c>
      <c r="P34" s="13">
        <v>319</v>
      </c>
      <c r="Q34" s="13">
        <v>71</v>
      </c>
      <c r="R34" s="13">
        <v>318</v>
      </c>
      <c r="S34" s="13">
        <v>561</v>
      </c>
      <c r="T34" s="13">
        <v>234</v>
      </c>
      <c r="U34" s="13">
        <v>848</v>
      </c>
      <c r="V34" s="13">
        <v>1369</v>
      </c>
      <c r="W34" s="13">
        <v>288</v>
      </c>
      <c r="X34" s="13">
        <v>528</v>
      </c>
      <c r="Y34" s="13">
        <v>447</v>
      </c>
      <c r="Z34" s="13">
        <v>397</v>
      </c>
      <c r="AA34" s="13">
        <v>251</v>
      </c>
      <c r="AB34" s="13">
        <v>804</v>
      </c>
      <c r="AC34" s="13">
        <v>752</v>
      </c>
      <c r="AD34" s="13">
        <v>178</v>
      </c>
      <c r="AE34" s="13">
        <v>1087</v>
      </c>
      <c r="AF34" s="13">
        <v>110</v>
      </c>
      <c r="AG34" s="13">
        <v>232</v>
      </c>
      <c r="AH34" s="13">
        <v>135</v>
      </c>
      <c r="AI34" s="13">
        <v>40</v>
      </c>
      <c r="AJ34" s="13">
        <v>61</v>
      </c>
      <c r="AK34" s="13">
        <v>9</v>
      </c>
      <c r="AL34" s="13">
        <v>431</v>
      </c>
      <c r="AM34" s="13">
        <v>76</v>
      </c>
      <c r="AN34" s="13">
        <v>495</v>
      </c>
      <c r="AO34" s="13">
        <v>148</v>
      </c>
      <c r="AP34" s="13">
        <v>63</v>
      </c>
      <c r="AQ34" s="13">
        <v>19241</v>
      </c>
      <c r="AR34" s="103">
        <v>1.7173499561313081E-2</v>
      </c>
    </row>
    <row r="35" spans="1:44">
      <c r="A35" s="74" t="s">
        <v>955</v>
      </c>
      <c r="B35" s="13">
        <v>7633</v>
      </c>
      <c r="C35" s="13">
        <v>3150</v>
      </c>
      <c r="D35" s="13">
        <v>1598</v>
      </c>
      <c r="E35" s="13">
        <v>568</v>
      </c>
      <c r="F35" s="13">
        <v>931</v>
      </c>
      <c r="G35" s="13">
        <v>2971</v>
      </c>
      <c r="H35" s="13">
        <v>1332</v>
      </c>
      <c r="I35" s="13">
        <v>1473</v>
      </c>
      <c r="J35" s="13">
        <v>1325</v>
      </c>
      <c r="K35" s="13">
        <v>1279</v>
      </c>
      <c r="L35" s="13">
        <v>1187</v>
      </c>
      <c r="M35" s="13">
        <v>569</v>
      </c>
      <c r="N35" s="13">
        <v>2949</v>
      </c>
      <c r="O35" s="13">
        <v>1477</v>
      </c>
      <c r="P35" s="13">
        <v>972</v>
      </c>
      <c r="Q35" s="13">
        <v>300</v>
      </c>
      <c r="R35" s="13">
        <v>763</v>
      </c>
      <c r="S35" s="13">
        <v>1532</v>
      </c>
      <c r="T35" s="13">
        <v>842</v>
      </c>
      <c r="U35" s="13">
        <v>3183</v>
      </c>
      <c r="V35" s="13">
        <v>6528</v>
      </c>
      <c r="W35" s="13">
        <v>877</v>
      </c>
      <c r="X35" s="13">
        <v>1165</v>
      </c>
      <c r="Y35" s="13">
        <v>1224</v>
      </c>
      <c r="Z35" s="13">
        <v>765</v>
      </c>
      <c r="AA35" s="13">
        <v>758</v>
      </c>
      <c r="AB35" s="13">
        <v>3216</v>
      </c>
      <c r="AC35" s="13">
        <v>2246</v>
      </c>
      <c r="AD35" s="13">
        <v>438</v>
      </c>
      <c r="AE35" s="13">
        <v>3811</v>
      </c>
      <c r="AF35" s="13">
        <v>502</v>
      </c>
      <c r="AG35" s="13">
        <v>1002</v>
      </c>
      <c r="AH35" s="13">
        <v>384</v>
      </c>
      <c r="AI35" s="13">
        <v>90</v>
      </c>
      <c r="AJ35" s="13">
        <v>144</v>
      </c>
      <c r="AK35" s="13">
        <v>32</v>
      </c>
      <c r="AL35" s="13">
        <v>944</v>
      </c>
      <c r="AM35" s="13">
        <v>216</v>
      </c>
      <c r="AN35" s="13">
        <v>1548</v>
      </c>
      <c r="AO35" s="13">
        <v>420</v>
      </c>
      <c r="AP35" s="13">
        <v>281</v>
      </c>
      <c r="AQ35" s="13">
        <v>62625</v>
      </c>
      <c r="AR35" s="103">
        <v>5.5895764774555982E-2</v>
      </c>
    </row>
    <row r="36" spans="1:44">
      <c r="A36" s="74" t="s">
        <v>956</v>
      </c>
      <c r="B36" s="13">
        <v>5262</v>
      </c>
      <c r="C36" s="13">
        <v>1724</v>
      </c>
      <c r="D36" s="13">
        <v>744</v>
      </c>
      <c r="E36" s="13">
        <v>324</v>
      </c>
      <c r="F36" s="13">
        <v>400</v>
      </c>
      <c r="G36" s="13">
        <v>1671</v>
      </c>
      <c r="H36" s="13">
        <v>698</v>
      </c>
      <c r="I36" s="13">
        <v>564</v>
      </c>
      <c r="J36" s="13">
        <v>703</v>
      </c>
      <c r="K36" s="13">
        <v>462</v>
      </c>
      <c r="L36" s="13">
        <v>814</v>
      </c>
      <c r="M36" s="13">
        <v>240</v>
      </c>
      <c r="N36" s="13">
        <v>1437</v>
      </c>
      <c r="O36" s="13">
        <v>596</v>
      </c>
      <c r="P36" s="13">
        <v>387</v>
      </c>
      <c r="Q36" s="13">
        <v>229</v>
      </c>
      <c r="R36" s="13">
        <v>568</v>
      </c>
      <c r="S36" s="13">
        <v>586</v>
      </c>
      <c r="T36" s="13">
        <v>369</v>
      </c>
      <c r="U36" s="13">
        <v>1644</v>
      </c>
      <c r="V36" s="13">
        <v>3376</v>
      </c>
      <c r="W36" s="13">
        <v>385</v>
      </c>
      <c r="X36" s="13">
        <v>408</v>
      </c>
      <c r="Y36" s="13">
        <v>526</v>
      </c>
      <c r="Z36" s="13">
        <v>342</v>
      </c>
      <c r="AA36" s="13">
        <v>350</v>
      </c>
      <c r="AB36" s="13">
        <v>1593</v>
      </c>
      <c r="AC36" s="13">
        <v>1042</v>
      </c>
      <c r="AD36" s="13">
        <v>188</v>
      </c>
      <c r="AE36" s="13">
        <v>1329</v>
      </c>
      <c r="AF36" s="13">
        <v>399</v>
      </c>
      <c r="AG36" s="13">
        <v>705</v>
      </c>
      <c r="AH36" s="13">
        <v>167</v>
      </c>
      <c r="AI36" s="13">
        <v>59</v>
      </c>
      <c r="AJ36" s="13">
        <v>72</v>
      </c>
      <c r="AK36" s="13">
        <v>40</v>
      </c>
      <c r="AL36" s="13">
        <v>350</v>
      </c>
      <c r="AM36" s="13">
        <v>80</v>
      </c>
      <c r="AN36" s="13">
        <v>812</v>
      </c>
      <c r="AO36" s="13">
        <v>259</v>
      </c>
      <c r="AP36" s="13">
        <v>192</v>
      </c>
      <c r="AQ36" s="13">
        <v>32096</v>
      </c>
      <c r="AR36" s="103">
        <v>2.864719307312014E-2</v>
      </c>
    </row>
    <row r="37" spans="1:44">
      <c r="A37" s="74" t="s">
        <v>957</v>
      </c>
      <c r="B37" s="13">
        <v>191015</v>
      </c>
      <c r="C37" s="13">
        <v>91773</v>
      </c>
      <c r="D37" s="13">
        <v>30126</v>
      </c>
      <c r="E37" s="13">
        <v>13062</v>
      </c>
      <c r="F37" s="13">
        <v>11350</v>
      </c>
      <c r="G37" s="13">
        <v>40896</v>
      </c>
      <c r="H37" s="13">
        <v>18023</v>
      </c>
      <c r="I37" s="13">
        <v>17715</v>
      </c>
      <c r="J37" s="13">
        <v>24355</v>
      </c>
      <c r="K37" s="13">
        <v>12827</v>
      </c>
      <c r="L37" s="13">
        <v>19735</v>
      </c>
      <c r="M37" s="13">
        <v>11571</v>
      </c>
      <c r="N37" s="13">
        <v>24915</v>
      </c>
      <c r="O37" s="13">
        <v>15724</v>
      </c>
      <c r="P37" s="13">
        <v>10559</v>
      </c>
      <c r="Q37" s="13">
        <v>27864</v>
      </c>
      <c r="R37" s="13">
        <v>13225</v>
      </c>
      <c r="S37" s="13">
        <v>16452</v>
      </c>
      <c r="T37" s="13">
        <v>9300</v>
      </c>
      <c r="U37" s="13">
        <v>29199</v>
      </c>
      <c r="V37" s="13">
        <v>47545</v>
      </c>
      <c r="W37" s="13">
        <v>13497</v>
      </c>
      <c r="X37" s="13">
        <v>13194</v>
      </c>
      <c r="Y37" s="13">
        <v>14184</v>
      </c>
      <c r="Z37" s="13">
        <v>17143</v>
      </c>
      <c r="AA37" s="13">
        <v>9008</v>
      </c>
      <c r="AB37" s="13">
        <v>30609</v>
      </c>
      <c r="AC37" s="13">
        <v>41304</v>
      </c>
      <c r="AD37" s="13">
        <v>27878</v>
      </c>
      <c r="AE37" s="13">
        <v>26544</v>
      </c>
      <c r="AF37" s="13">
        <v>7676</v>
      </c>
      <c r="AG37" s="13">
        <v>7575</v>
      </c>
      <c r="AH37" s="13">
        <v>18009</v>
      </c>
      <c r="AI37" s="13">
        <v>5257</v>
      </c>
      <c r="AJ37" s="13">
        <v>4830</v>
      </c>
      <c r="AK37" s="13">
        <v>3812</v>
      </c>
      <c r="AL37" s="13">
        <v>15951</v>
      </c>
      <c r="AM37" s="13">
        <v>3071</v>
      </c>
      <c r="AN37" s="13">
        <v>19251</v>
      </c>
      <c r="AO37" s="13">
        <v>21909</v>
      </c>
      <c r="AP37" s="13">
        <v>4445</v>
      </c>
      <c r="AQ37" s="13">
        <v>982378</v>
      </c>
      <c r="AR37" s="103">
        <v>0.8768186763704392</v>
      </c>
    </row>
    <row r="38" spans="1:44">
      <c r="A38" s="28" t="s">
        <v>7</v>
      </c>
      <c r="B38" s="11">
        <v>208693</v>
      </c>
      <c r="C38" s="11">
        <v>100032</v>
      </c>
      <c r="D38" s="11">
        <v>34204</v>
      </c>
      <c r="E38" s="11">
        <v>14377</v>
      </c>
      <c r="F38" s="11">
        <v>13573</v>
      </c>
      <c r="G38" s="11">
        <v>47331</v>
      </c>
      <c r="H38" s="11">
        <v>21054</v>
      </c>
      <c r="I38" s="11">
        <v>21018</v>
      </c>
      <c r="J38" s="11">
        <v>27336</v>
      </c>
      <c r="K38" s="11">
        <v>15586</v>
      </c>
      <c r="L38" s="11">
        <v>22210</v>
      </c>
      <c r="M38" s="11">
        <v>12810</v>
      </c>
      <c r="N38" s="11">
        <v>31041</v>
      </c>
      <c r="O38" s="11">
        <v>18791</v>
      </c>
      <c r="P38" s="11">
        <v>12561</v>
      </c>
      <c r="Q38" s="11">
        <v>28582</v>
      </c>
      <c r="R38" s="11">
        <v>15221</v>
      </c>
      <c r="S38" s="11">
        <v>19851</v>
      </c>
      <c r="T38" s="11">
        <v>10992</v>
      </c>
      <c r="U38" s="11">
        <v>35822</v>
      </c>
      <c r="V38" s="11">
        <v>59823</v>
      </c>
      <c r="W38" s="11">
        <v>15388</v>
      </c>
      <c r="X38" s="11">
        <v>16185</v>
      </c>
      <c r="Y38" s="11">
        <v>16800</v>
      </c>
      <c r="Z38" s="11">
        <v>19326</v>
      </c>
      <c r="AA38" s="11">
        <v>10634</v>
      </c>
      <c r="AB38" s="11">
        <v>37425</v>
      </c>
      <c r="AC38" s="11">
        <v>46367</v>
      </c>
      <c r="AD38" s="11">
        <v>28942</v>
      </c>
      <c r="AE38" s="11">
        <v>33919</v>
      </c>
      <c r="AF38" s="11">
        <v>8783</v>
      </c>
      <c r="AG38" s="11">
        <v>9733</v>
      </c>
      <c r="AH38" s="11">
        <v>18909</v>
      </c>
      <c r="AI38" s="11">
        <v>5520</v>
      </c>
      <c r="AJ38" s="11">
        <v>5247</v>
      </c>
      <c r="AK38" s="11">
        <v>3913</v>
      </c>
      <c r="AL38" s="11">
        <v>18206</v>
      </c>
      <c r="AM38" s="11">
        <v>3549</v>
      </c>
      <c r="AN38" s="11">
        <v>22672</v>
      </c>
      <c r="AO38" s="11">
        <v>22904</v>
      </c>
      <c r="AP38" s="11">
        <v>5059</v>
      </c>
      <c r="AQ38" s="11">
        <v>1120389</v>
      </c>
      <c r="AR38" s="106">
        <v>1</v>
      </c>
    </row>
    <row r="39" spans="1:44">
      <c r="A39" s="127" t="s">
        <v>958</v>
      </c>
      <c r="B39" s="103">
        <v>0.1862683407280864</v>
      </c>
      <c r="C39" s="103">
        <v>8.9283275719415314E-2</v>
      </c>
      <c r="D39" s="103">
        <v>3.0528682448685233E-2</v>
      </c>
      <c r="E39" s="103">
        <v>1.2832150262096468E-2</v>
      </c>
      <c r="F39" s="103">
        <v>1.2114542359841092E-2</v>
      </c>
      <c r="G39" s="103">
        <v>4.2245148783145857E-2</v>
      </c>
      <c r="H39" s="103">
        <v>1.8791687529956115E-2</v>
      </c>
      <c r="I39" s="103">
        <v>1.87595558328402E-2</v>
      </c>
      <c r="J39" s="103">
        <v>2.439866867668283E-2</v>
      </c>
      <c r="K39" s="103">
        <v>1.391123975690586E-2</v>
      </c>
      <c r="L39" s="103">
        <v>1.9823472026233746E-2</v>
      </c>
      <c r="M39" s="103">
        <v>1.1433528890412169E-2</v>
      </c>
      <c r="N39" s="103">
        <v>2.7705555838195485E-2</v>
      </c>
      <c r="O39" s="103">
        <v>1.6771853347364175E-2</v>
      </c>
      <c r="P39" s="103">
        <v>1.1211284652027108E-2</v>
      </c>
      <c r="Q39" s="103">
        <v>2.5510782415750242E-2</v>
      </c>
      <c r="R39" s="103">
        <v>1.3585460050036193E-2</v>
      </c>
      <c r="S39" s="103">
        <v>1.7717953317999375E-2</v>
      </c>
      <c r="T39" s="103">
        <v>9.8108781860585925E-3</v>
      </c>
      <c r="U39" s="103">
        <v>3.1972823724617072E-2</v>
      </c>
      <c r="V39" s="103">
        <v>5.3394847682367463E-2</v>
      </c>
      <c r="W39" s="103">
        <v>1.3734515422768342E-2</v>
      </c>
      <c r="X39" s="103">
        <v>1.4445875495028959E-2</v>
      </c>
      <c r="Y39" s="103">
        <v>1.4994791987425796E-2</v>
      </c>
      <c r="Z39" s="103">
        <v>1.7249366068392318E-2</v>
      </c>
      <c r="AA39" s="103">
        <v>9.4913463091836851E-3</v>
      </c>
      <c r="AB39" s="103">
        <v>3.3403576793417288E-2</v>
      </c>
      <c r="AC39" s="103">
        <v>4.1384733338153089E-2</v>
      </c>
      <c r="AD39" s="103">
        <v>2.5832099386909366E-2</v>
      </c>
      <c r="AE39" s="103">
        <v>3.027430651318426E-2</v>
      </c>
      <c r="AF39" s="103">
        <v>7.8392415491405215E-3</v>
      </c>
      <c r="AG39" s="103">
        <v>8.6871613341437653E-3</v>
      </c>
      <c r="AH39" s="103">
        <v>1.6877173910132999E-2</v>
      </c>
      <c r="AI39" s="103">
        <v>4.9268602244399041E-3</v>
      </c>
      <c r="AJ39" s="103">
        <v>4.6831948546442355E-3</v>
      </c>
      <c r="AK39" s="103">
        <v>3.4925369670712582E-3</v>
      </c>
      <c r="AL39" s="103">
        <v>1.6249713269230599E-2</v>
      </c>
      <c r="AM39" s="103">
        <v>3.1676498073436995E-3</v>
      </c>
      <c r="AN39" s="103">
        <v>2.0235828805887954E-2</v>
      </c>
      <c r="AO39" s="103">
        <v>2.0442899742857169E-2</v>
      </c>
      <c r="AP39" s="103">
        <v>4.515395991927804E-3</v>
      </c>
      <c r="AQ39" s="103">
        <v>1</v>
      </c>
      <c r="AR39" s="103"/>
    </row>
    <row r="40" spans="1:44" ht="15.75" thickBot="1">
      <c r="A40" s="169"/>
      <c r="B40" s="170"/>
      <c r="C40" s="170"/>
      <c r="D40" s="171"/>
      <c r="E40" s="171"/>
      <c r="F40" s="171"/>
      <c r="G40" s="171"/>
      <c r="H40" s="171"/>
      <c r="I40" s="170"/>
      <c r="J40" s="170"/>
      <c r="K40" s="170"/>
      <c r="L40" s="170"/>
      <c r="M40" s="170"/>
      <c r="N40" s="170"/>
      <c r="O40" s="170"/>
      <c r="P40" s="170"/>
      <c r="Q40" s="170"/>
      <c r="R40" s="172"/>
      <c r="S40" s="172"/>
      <c r="T40" s="172"/>
      <c r="U40" s="172"/>
      <c r="V40" s="172"/>
      <c r="W40" s="172"/>
      <c r="X40" s="172"/>
      <c r="Y40" s="172"/>
      <c r="Z40" s="172"/>
      <c r="AA40" s="173"/>
      <c r="AB40" s="173"/>
      <c r="AC40" s="173"/>
      <c r="AD40" s="173"/>
      <c r="AE40" s="173"/>
      <c r="AF40" s="173"/>
      <c r="AG40" s="173"/>
      <c r="AH40" s="173"/>
      <c r="AI40" s="173"/>
      <c r="AJ40" s="173"/>
      <c r="AK40" s="173"/>
      <c r="AL40" s="173"/>
      <c r="AM40" s="173"/>
      <c r="AN40" s="173"/>
      <c r="AO40" s="173"/>
      <c r="AP40" s="173"/>
      <c r="AQ40" s="173"/>
      <c r="AR40" s="173"/>
    </row>
    <row r="41" spans="1:44" ht="30" customHeight="1">
      <c r="A41" s="903" t="s">
        <v>1002</v>
      </c>
      <c r="B41" s="903"/>
      <c r="C41" s="903"/>
      <c r="D41" s="903"/>
      <c r="E41" s="903"/>
      <c r="F41" s="903"/>
      <c r="G41" s="903"/>
      <c r="H41" s="903"/>
      <c r="I41" s="903"/>
      <c r="J41" s="903"/>
      <c r="K41" s="903"/>
      <c r="L41" s="903"/>
      <c r="M41" s="903"/>
      <c r="N41" s="903"/>
      <c r="O41" s="903"/>
      <c r="P41" s="903"/>
      <c r="Q41" s="903"/>
      <c r="R41" s="903"/>
      <c r="S41" s="903"/>
      <c r="T41" s="903"/>
      <c r="U41" s="903"/>
      <c r="V41" s="903"/>
      <c r="W41" s="903"/>
      <c r="X41" s="903"/>
      <c r="Y41" s="903"/>
      <c r="Z41" s="903"/>
      <c r="AA41" s="903"/>
      <c r="AB41" s="903"/>
      <c r="AC41" s="903"/>
      <c r="AD41" s="903"/>
      <c r="AE41" s="903"/>
      <c r="AF41" s="903"/>
      <c r="AG41" s="903"/>
      <c r="AH41" s="903"/>
      <c r="AI41" s="903"/>
      <c r="AJ41" s="903"/>
      <c r="AK41" s="903"/>
      <c r="AL41" s="903"/>
      <c r="AM41" s="903"/>
      <c r="AN41" s="903"/>
      <c r="AO41" s="903"/>
      <c r="AP41" s="903"/>
      <c r="AQ41" s="903"/>
      <c r="AR41" s="903"/>
    </row>
    <row r="42" spans="1:44">
      <c r="A42" s="279"/>
      <c r="B42" s="279"/>
      <c r="C42" s="279"/>
      <c r="D42" s="279"/>
      <c r="E42" s="279"/>
      <c r="F42" s="279"/>
      <c r="G42" s="279"/>
      <c r="H42" s="279"/>
      <c r="I42" s="279"/>
      <c r="J42" s="279"/>
      <c r="K42" s="279"/>
      <c r="L42" s="279"/>
      <c r="M42" s="279"/>
      <c r="N42" s="279"/>
      <c r="O42" s="279"/>
      <c r="P42" s="279"/>
      <c r="Q42" s="279"/>
      <c r="R42" s="279"/>
      <c r="S42" s="279"/>
      <c r="T42" s="279"/>
      <c r="U42" s="279"/>
      <c r="V42" s="279"/>
      <c r="W42" s="279"/>
      <c r="X42" s="279"/>
      <c r="Y42" s="279"/>
      <c r="Z42" s="279"/>
      <c r="AA42" s="279"/>
      <c r="AB42" s="279"/>
      <c r="AC42" s="279"/>
      <c r="AD42" s="279"/>
      <c r="AE42" s="279"/>
      <c r="AF42" s="279"/>
      <c r="AG42" s="279"/>
      <c r="AH42" s="279"/>
      <c r="AI42" s="279"/>
      <c r="AJ42" s="279"/>
      <c r="AK42" s="279"/>
      <c r="AL42" s="279"/>
      <c r="AM42" s="279"/>
      <c r="AN42" s="279"/>
      <c r="AO42" s="279"/>
      <c r="AP42" s="279"/>
      <c r="AQ42" s="279"/>
      <c r="AR42" s="279"/>
    </row>
    <row r="43" spans="1:44" ht="30" customHeight="1">
      <c r="A43" s="858" t="s">
        <v>353</v>
      </c>
      <c r="B43" s="858"/>
      <c r="C43" s="858"/>
      <c r="D43" s="858"/>
      <c r="E43" s="858"/>
      <c r="F43" s="858"/>
      <c r="G43" s="858"/>
      <c r="H43" s="858"/>
      <c r="I43" s="858"/>
      <c r="J43" s="858"/>
      <c r="K43" s="858"/>
      <c r="L43" s="858"/>
      <c r="M43" s="858"/>
      <c r="N43" s="858"/>
      <c r="O43" s="858"/>
      <c r="P43" s="858"/>
      <c r="Q43" s="858"/>
      <c r="R43" s="858"/>
      <c r="S43" s="858"/>
      <c r="T43" s="858"/>
      <c r="U43" s="858"/>
      <c r="V43" s="858"/>
      <c r="W43" s="858"/>
      <c r="X43" s="858"/>
      <c r="Y43" s="858"/>
      <c r="Z43" s="858"/>
      <c r="AA43" s="858"/>
      <c r="AB43" s="858"/>
      <c r="AC43" s="858"/>
      <c r="AD43" s="858"/>
      <c r="AE43" s="858"/>
      <c r="AF43" s="858"/>
      <c r="AG43" s="858"/>
      <c r="AH43" s="858"/>
      <c r="AI43" s="858"/>
      <c r="AJ43" s="858"/>
      <c r="AK43" s="858"/>
      <c r="AL43" s="858"/>
      <c r="AM43" s="858"/>
      <c r="AN43" s="858"/>
      <c r="AO43" s="858"/>
      <c r="AP43" s="858"/>
      <c r="AQ43" s="858"/>
      <c r="AR43" s="858"/>
    </row>
    <row r="44" spans="1:44" ht="18">
      <c r="A44" s="859" t="s">
        <v>960</v>
      </c>
      <c r="B44" s="859"/>
      <c r="C44" s="859"/>
      <c r="D44" s="859"/>
      <c r="E44" s="859"/>
      <c r="F44" s="859"/>
      <c r="G44" s="859"/>
      <c r="H44" s="859"/>
      <c r="I44" s="859"/>
      <c r="J44" s="859"/>
      <c r="K44" s="859"/>
      <c r="L44" s="859"/>
      <c r="M44" s="859"/>
      <c r="N44" s="859"/>
      <c r="O44" s="859"/>
      <c r="P44" s="859"/>
      <c r="Q44" s="859"/>
      <c r="R44" s="859"/>
      <c r="S44" s="859"/>
      <c r="T44" s="859"/>
      <c r="U44" s="859"/>
      <c r="V44" s="859"/>
      <c r="W44" s="859"/>
      <c r="X44" s="859"/>
      <c r="Y44" s="859"/>
      <c r="Z44" s="859"/>
      <c r="AA44" s="859"/>
      <c r="AB44" s="859"/>
      <c r="AC44" s="859"/>
      <c r="AD44" s="859"/>
      <c r="AE44" s="859"/>
      <c r="AF44" s="859"/>
      <c r="AG44" s="859"/>
      <c r="AH44" s="859"/>
      <c r="AI44" s="859"/>
      <c r="AJ44" s="859"/>
      <c r="AK44" s="859"/>
      <c r="AL44" s="859"/>
      <c r="AM44" s="859"/>
      <c r="AN44" s="859"/>
      <c r="AO44" s="859"/>
      <c r="AP44" s="859"/>
      <c r="AQ44" s="859"/>
      <c r="AR44" s="859"/>
    </row>
    <row r="45" spans="1:44" ht="18">
      <c r="A45" s="859" t="s">
        <v>1444</v>
      </c>
      <c r="B45" s="859"/>
      <c r="C45" s="859"/>
      <c r="D45" s="859"/>
      <c r="E45" s="859"/>
      <c r="F45" s="859"/>
      <c r="G45" s="859"/>
      <c r="H45" s="859"/>
      <c r="I45" s="859"/>
      <c r="J45" s="859"/>
      <c r="K45" s="859"/>
      <c r="L45" s="859"/>
      <c r="M45" s="859"/>
      <c r="N45" s="859"/>
      <c r="O45" s="859"/>
      <c r="P45" s="859"/>
      <c r="Q45" s="859"/>
      <c r="R45" s="859"/>
      <c r="S45" s="859"/>
      <c r="T45" s="859"/>
      <c r="U45" s="859"/>
      <c r="V45" s="859"/>
      <c r="W45" s="859"/>
      <c r="X45" s="859"/>
      <c r="Y45" s="859"/>
      <c r="Z45" s="859"/>
      <c r="AA45" s="859"/>
      <c r="AB45" s="859"/>
      <c r="AC45" s="859"/>
      <c r="AD45" s="859"/>
      <c r="AE45" s="859"/>
      <c r="AF45" s="859"/>
      <c r="AG45" s="859"/>
      <c r="AH45" s="859"/>
      <c r="AI45" s="859"/>
      <c r="AJ45" s="859"/>
      <c r="AK45" s="859"/>
      <c r="AL45" s="859"/>
      <c r="AM45" s="859"/>
      <c r="AN45" s="859"/>
      <c r="AO45" s="859"/>
      <c r="AP45" s="859"/>
      <c r="AQ45" s="859"/>
      <c r="AR45" s="859"/>
    </row>
    <row r="46" spans="1:44" ht="30" customHeight="1">
      <c r="A46" s="863" t="s">
        <v>2</v>
      </c>
      <c r="B46" s="863"/>
      <c r="C46" s="863"/>
      <c r="D46" s="863"/>
      <c r="E46" s="863"/>
      <c r="F46" s="863"/>
      <c r="G46" s="863"/>
      <c r="H46" s="863"/>
      <c r="I46" s="863"/>
      <c r="J46" s="863"/>
      <c r="K46" s="863"/>
      <c r="L46" s="863"/>
      <c r="M46" s="863"/>
      <c r="N46" s="863"/>
      <c r="O46" s="863"/>
      <c r="P46" s="863"/>
      <c r="Q46" s="863"/>
      <c r="R46" s="863"/>
      <c r="S46" s="863"/>
      <c r="T46" s="863"/>
      <c r="U46" s="863"/>
      <c r="V46" s="863"/>
      <c r="W46" s="863"/>
      <c r="X46" s="863"/>
      <c r="Y46" s="863"/>
      <c r="Z46" s="863"/>
      <c r="AA46" s="863"/>
      <c r="AB46" s="863"/>
      <c r="AC46" s="863"/>
      <c r="AD46" s="863"/>
      <c r="AE46" s="863"/>
      <c r="AF46" s="863"/>
      <c r="AG46" s="863"/>
      <c r="AH46" s="863"/>
      <c r="AI46" s="863"/>
      <c r="AJ46" s="863"/>
      <c r="AK46" s="863"/>
      <c r="AL46" s="863"/>
      <c r="AM46" s="863"/>
      <c r="AN46" s="863"/>
      <c r="AO46" s="863"/>
      <c r="AP46" s="863"/>
      <c r="AQ46" s="863"/>
      <c r="AR46" s="863"/>
    </row>
    <row r="47" spans="1:44">
      <c r="A47" s="174"/>
      <c r="B47" s="69"/>
      <c r="C47" s="69"/>
      <c r="D47" s="69"/>
      <c r="E47" s="69"/>
      <c r="F47" s="69"/>
      <c r="G47" s="69"/>
      <c r="H47" s="69"/>
      <c r="I47" s="69"/>
      <c r="J47" s="69"/>
      <c r="K47" s="69"/>
      <c r="L47" s="69"/>
      <c r="M47" s="69"/>
      <c r="N47" s="69"/>
      <c r="O47" s="69"/>
      <c r="P47" s="69"/>
      <c r="Q47" s="175"/>
      <c r="R47" s="69"/>
      <c r="S47" s="176"/>
      <c r="T47" s="69"/>
      <c r="U47" s="69"/>
    </row>
    <row r="48" spans="1:44" ht="30" customHeight="1">
      <c r="A48" s="28" t="s">
        <v>942</v>
      </c>
      <c r="B48" s="144" t="s">
        <v>365</v>
      </c>
      <c r="C48" s="144" t="s">
        <v>379</v>
      </c>
      <c r="D48" s="144" t="s">
        <v>362</v>
      </c>
      <c r="E48" s="144" t="s">
        <v>380</v>
      </c>
      <c r="F48" s="144" t="s">
        <v>369</v>
      </c>
      <c r="G48" s="144" t="s">
        <v>378</v>
      </c>
      <c r="H48" s="144" t="s">
        <v>376</v>
      </c>
      <c r="I48" s="144" t="s">
        <v>363</v>
      </c>
      <c r="J48" s="144" t="s">
        <v>377</v>
      </c>
      <c r="K48" s="144" t="s">
        <v>367</v>
      </c>
      <c r="L48" s="144" t="s">
        <v>372</v>
      </c>
      <c r="M48" s="144" t="s">
        <v>361</v>
      </c>
      <c r="N48" s="144" t="s">
        <v>360</v>
      </c>
      <c r="O48" s="144" t="s">
        <v>358</v>
      </c>
      <c r="P48" s="144" t="s">
        <v>382</v>
      </c>
      <c r="Q48" s="144" t="s">
        <v>383</v>
      </c>
      <c r="R48" s="144" t="s">
        <v>366</v>
      </c>
      <c r="S48" s="144" t="s">
        <v>374</v>
      </c>
      <c r="T48" s="144" t="s">
        <v>364</v>
      </c>
      <c r="U48" s="144" t="s">
        <v>359</v>
      </c>
      <c r="V48" s="144" t="s">
        <v>354</v>
      </c>
      <c r="W48" s="144" t="s">
        <v>355</v>
      </c>
      <c r="X48" s="144" t="s">
        <v>381</v>
      </c>
      <c r="Y48" s="144" t="s">
        <v>373</v>
      </c>
      <c r="Z48" s="144" t="s">
        <v>371</v>
      </c>
      <c r="AA48" s="144" t="s">
        <v>356</v>
      </c>
      <c r="AB48" s="144" t="s">
        <v>357</v>
      </c>
      <c r="AC48" s="144" t="s">
        <v>375</v>
      </c>
      <c r="AD48" s="144" t="s">
        <v>368</v>
      </c>
      <c r="AE48" s="144" t="s">
        <v>370</v>
      </c>
      <c r="AF48" s="144" t="s">
        <v>384</v>
      </c>
      <c r="AG48" s="144" t="s">
        <v>1004</v>
      </c>
      <c r="AH48" s="144" t="s">
        <v>1005</v>
      </c>
      <c r="AI48" s="144" t="s">
        <v>1006</v>
      </c>
      <c r="AJ48" s="144" t="s">
        <v>1007</v>
      </c>
      <c r="AK48" s="144" t="s">
        <v>1008</v>
      </c>
      <c r="AL48" s="144" t="s">
        <v>1009</v>
      </c>
      <c r="AM48" s="144" t="s">
        <v>1010</v>
      </c>
      <c r="AN48" s="144" t="s">
        <v>1011</v>
      </c>
      <c r="AO48" s="144" t="s">
        <v>1012</v>
      </c>
      <c r="AP48" s="144" t="s">
        <v>1013</v>
      </c>
      <c r="AQ48" s="145" t="s">
        <v>443</v>
      </c>
      <c r="AR48" s="168" t="s">
        <v>810</v>
      </c>
    </row>
    <row r="49" spans="1:44">
      <c r="A49" s="177" t="s">
        <v>944</v>
      </c>
      <c r="B49" s="178">
        <v>0</v>
      </c>
      <c r="C49" s="178">
        <v>0</v>
      </c>
      <c r="D49" s="178">
        <v>0</v>
      </c>
      <c r="E49" s="178">
        <v>0</v>
      </c>
      <c r="F49" s="178">
        <v>0</v>
      </c>
      <c r="G49" s="178">
        <v>0</v>
      </c>
      <c r="H49" s="178">
        <v>0</v>
      </c>
      <c r="I49" s="178">
        <v>0</v>
      </c>
      <c r="J49" s="178">
        <v>0</v>
      </c>
      <c r="K49" s="178">
        <v>0</v>
      </c>
      <c r="L49" s="178">
        <v>0</v>
      </c>
      <c r="M49" s="178">
        <v>0</v>
      </c>
      <c r="N49" s="178">
        <v>0</v>
      </c>
      <c r="O49" s="178">
        <v>0</v>
      </c>
      <c r="P49" s="178">
        <v>0</v>
      </c>
      <c r="Q49" s="178">
        <v>0</v>
      </c>
      <c r="R49" s="178">
        <v>0</v>
      </c>
      <c r="S49" s="178">
        <v>0</v>
      </c>
      <c r="T49" s="178">
        <v>0</v>
      </c>
      <c r="U49" s="178">
        <v>0</v>
      </c>
      <c r="V49" s="178">
        <v>0</v>
      </c>
      <c r="W49" s="178">
        <v>0</v>
      </c>
      <c r="X49" s="178">
        <v>0</v>
      </c>
      <c r="Y49" s="178">
        <v>0</v>
      </c>
      <c r="Z49" s="178">
        <v>0</v>
      </c>
      <c r="AA49" s="178">
        <v>0</v>
      </c>
      <c r="AB49" s="178">
        <v>0</v>
      </c>
      <c r="AC49" s="178">
        <v>0</v>
      </c>
      <c r="AD49" s="178">
        <v>0</v>
      </c>
      <c r="AE49" s="178">
        <v>0</v>
      </c>
      <c r="AF49" s="178">
        <v>0</v>
      </c>
      <c r="AG49" s="178">
        <v>0</v>
      </c>
      <c r="AH49" s="178">
        <v>0</v>
      </c>
      <c r="AI49" s="178">
        <v>0</v>
      </c>
      <c r="AJ49" s="178">
        <v>0</v>
      </c>
      <c r="AK49" s="178">
        <v>0</v>
      </c>
      <c r="AL49" s="178">
        <v>0</v>
      </c>
      <c r="AM49" s="178">
        <v>0</v>
      </c>
      <c r="AN49" s="178">
        <v>0</v>
      </c>
      <c r="AO49" s="178">
        <v>0</v>
      </c>
      <c r="AP49" s="178">
        <v>0</v>
      </c>
      <c r="AQ49" s="178">
        <v>0</v>
      </c>
      <c r="AR49" s="179">
        <v>0</v>
      </c>
    </row>
    <row r="50" spans="1:44">
      <c r="A50" s="177" t="s">
        <v>945</v>
      </c>
      <c r="B50" s="178">
        <v>0</v>
      </c>
      <c r="C50" s="178">
        <v>0</v>
      </c>
      <c r="D50" s="178">
        <v>0</v>
      </c>
      <c r="E50" s="178">
        <v>0</v>
      </c>
      <c r="F50" s="178">
        <v>0</v>
      </c>
      <c r="G50" s="178">
        <v>0</v>
      </c>
      <c r="H50" s="178">
        <v>0</v>
      </c>
      <c r="I50" s="178">
        <v>0</v>
      </c>
      <c r="J50" s="178">
        <v>0</v>
      </c>
      <c r="K50" s="178">
        <v>0</v>
      </c>
      <c r="L50" s="178">
        <v>0</v>
      </c>
      <c r="M50" s="178">
        <v>0</v>
      </c>
      <c r="N50" s="178">
        <v>0</v>
      </c>
      <c r="O50" s="178">
        <v>0</v>
      </c>
      <c r="P50" s="178">
        <v>0</v>
      </c>
      <c r="Q50" s="178">
        <v>0</v>
      </c>
      <c r="R50" s="178">
        <v>0</v>
      </c>
      <c r="S50" s="178">
        <v>0</v>
      </c>
      <c r="T50" s="178">
        <v>0</v>
      </c>
      <c r="U50" s="178">
        <v>0</v>
      </c>
      <c r="V50" s="178">
        <v>0</v>
      </c>
      <c r="W50" s="178">
        <v>0</v>
      </c>
      <c r="X50" s="178">
        <v>0</v>
      </c>
      <c r="Y50" s="178">
        <v>0</v>
      </c>
      <c r="Z50" s="178">
        <v>0</v>
      </c>
      <c r="AA50" s="178">
        <v>0</v>
      </c>
      <c r="AB50" s="178">
        <v>0</v>
      </c>
      <c r="AC50" s="178">
        <v>0</v>
      </c>
      <c r="AD50" s="178">
        <v>0</v>
      </c>
      <c r="AE50" s="178">
        <v>0</v>
      </c>
      <c r="AF50" s="178">
        <v>0</v>
      </c>
      <c r="AG50" s="178">
        <v>0</v>
      </c>
      <c r="AH50" s="178">
        <v>0</v>
      </c>
      <c r="AI50" s="178">
        <v>0</v>
      </c>
      <c r="AJ50" s="178">
        <v>0</v>
      </c>
      <c r="AK50" s="178">
        <v>0</v>
      </c>
      <c r="AL50" s="178">
        <v>0</v>
      </c>
      <c r="AM50" s="178">
        <v>0</v>
      </c>
      <c r="AN50" s="178">
        <v>0</v>
      </c>
      <c r="AO50" s="178">
        <v>0</v>
      </c>
      <c r="AP50" s="178">
        <v>0</v>
      </c>
      <c r="AQ50" s="178">
        <v>0</v>
      </c>
      <c r="AR50" s="179">
        <v>0</v>
      </c>
    </row>
    <row r="51" spans="1:44">
      <c r="A51" s="177" t="s">
        <v>946</v>
      </c>
      <c r="B51" s="178">
        <v>0</v>
      </c>
      <c r="C51" s="178">
        <v>0</v>
      </c>
      <c r="D51" s="178">
        <v>0</v>
      </c>
      <c r="E51" s="178">
        <v>0</v>
      </c>
      <c r="F51" s="178">
        <v>0</v>
      </c>
      <c r="G51" s="178">
        <v>0</v>
      </c>
      <c r="H51" s="178">
        <v>0</v>
      </c>
      <c r="I51" s="178">
        <v>0</v>
      </c>
      <c r="J51" s="178">
        <v>0</v>
      </c>
      <c r="K51" s="178">
        <v>0</v>
      </c>
      <c r="L51" s="178">
        <v>0</v>
      </c>
      <c r="M51" s="178">
        <v>0</v>
      </c>
      <c r="N51" s="178">
        <v>0</v>
      </c>
      <c r="O51" s="178">
        <v>0</v>
      </c>
      <c r="P51" s="178">
        <v>0</v>
      </c>
      <c r="Q51" s="178">
        <v>0</v>
      </c>
      <c r="R51" s="178">
        <v>0</v>
      </c>
      <c r="S51" s="178">
        <v>0</v>
      </c>
      <c r="T51" s="178">
        <v>0</v>
      </c>
      <c r="U51" s="178">
        <v>0</v>
      </c>
      <c r="V51" s="178">
        <v>0</v>
      </c>
      <c r="W51" s="178">
        <v>0</v>
      </c>
      <c r="X51" s="178">
        <v>0</v>
      </c>
      <c r="Y51" s="178">
        <v>0</v>
      </c>
      <c r="Z51" s="178">
        <v>0</v>
      </c>
      <c r="AA51" s="178">
        <v>0</v>
      </c>
      <c r="AB51" s="178">
        <v>0</v>
      </c>
      <c r="AC51" s="178">
        <v>0</v>
      </c>
      <c r="AD51" s="178">
        <v>0</v>
      </c>
      <c r="AE51" s="178">
        <v>0</v>
      </c>
      <c r="AF51" s="178">
        <v>0</v>
      </c>
      <c r="AG51" s="178">
        <v>0</v>
      </c>
      <c r="AH51" s="178">
        <v>0</v>
      </c>
      <c r="AI51" s="178">
        <v>0</v>
      </c>
      <c r="AJ51" s="178">
        <v>0</v>
      </c>
      <c r="AK51" s="178">
        <v>0</v>
      </c>
      <c r="AL51" s="178">
        <v>0</v>
      </c>
      <c r="AM51" s="178">
        <v>0</v>
      </c>
      <c r="AN51" s="178">
        <v>0</v>
      </c>
      <c r="AO51" s="178">
        <v>0</v>
      </c>
      <c r="AP51" s="178">
        <v>0</v>
      </c>
      <c r="AQ51" s="178">
        <v>0</v>
      </c>
      <c r="AR51" s="179">
        <v>0</v>
      </c>
    </row>
    <row r="52" spans="1:44">
      <c r="A52" s="177" t="s">
        <v>947</v>
      </c>
      <c r="B52" s="178">
        <v>0</v>
      </c>
      <c r="C52" s="178">
        <v>1559.6945000000001</v>
      </c>
      <c r="D52" s="178">
        <v>0</v>
      </c>
      <c r="E52" s="178">
        <v>0</v>
      </c>
      <c r="F52" s="178">
        <v>0</v>
      </c>
      <c r="G52" s="178">
        <v>0</v>
      </c>
      <c r="H52" s="178">
        <v>0</v>
      </c>
      <c r="I52" s="178">
        <v>0</v>
      </c>
      <c r="J52" s="178">
        <v>0</v>
      </c>
      <c r="K52" s="178">
        <v>0</v>
      </c>
      <c r="L52" s="178">
        <v>0</v>
      </c>
      <c r="M52" s="178">
        <v>0</v>
      </c>
      <c r="N52" s="178">
        <v>0</v>
      </c>
      <c r="O52" s="178">
        <v>0</v>
      </c>
      <c r="P52" s="178">
        <v>0</v>
      </c>
      <c r="Q52" s="178">
        <v>0</v>
      </c>
      <c r="R52" s="178">
        <v>0</v>
      </c>
      <c r="S52" s="178">
        <v>0</v>
      </c>
      <c r="T52" s="178">
        <v>0</v>
      </c>
      <c r="U52" s="178">
        <v>0</v>
      </c>
      <c r="V52" s="178">
        <v>0</v>
      </c>
      <c r="W52" s="178">
        <v>0</v>
      </c>
      <c r="X52" s="178">
        <v>0</v>
      </c>
      <c r="Y52" s="178">
        <v>0</v>
      </c>
      <c r="Z52" s="178">
        <v>0</v>
      </c>
      <c r="AA52" s="178">
        <v>0</v>
      </c>
      <c r="AB52" s="178">
        <v>0</v>
      </c>
      <c r="AC52" s="178">
        <v>0</v>
      </c>
      <c r="AD52" s="178">
        <v>0</v>
      </c>
      <c r="AE52" s="178">
        <v>0</v>
      </c>
      <c r="AF52" s="178">
        <v>0</v>
      </c>
      <c r="AG52" s="178">
        <v>0</v>
      </c>
      <c r="AH52" s="178">
        <v>0</v>
      </c>
      <c r="AI52" s="178">
        <v>0</v>
      </c>
      <c r="AJ52" s="178">
        <v>0</v>
      </c>
      <c r="AK52" s="178">
        <v>0</v>
      </c>
      <c r="AL52" s="178">
        <v>0</v>
      </c>
      <c r="AM52" s="178">
        <v>0</v>
      </c>
      <c r="AN52" s="178">
        <v>0</v>
      </c>
      <c r="AO52" s="178">
        <v>0</v>
      </c>
      <c r="AP52" s="178">
        <v>0</v>
      </c>
      <c r="AQ52" s="178">
        <v>1559.6945000000001</v>
      </c>
      <c r="AR52" s="179">
        <v>0.64867592557599285</v>
      </c>
    </row>
    <row r="53" spans="1:44">
      <c r="A53" s="177" t="s">
        <v>948</v>
      </c>
      <c r="B53" s="178">
        <v>0</v>
      </c>
      <c r="C53" s="178">
        <v>0</v>
      </c>
      <c r="D53" s="178">
        <v>0</v>
      </c>
      <c r="E53" s="178">
        <v>0</v>
      </c>
      <c r="F53" s="178">
        <v>0</v>
      </c>
      <c r="G53" s="178">
        <v>0</v>
      </c>
      <c r="H53" s="178">
        <v>0</v>
      </c>
      <c r="I53" s="178">
        <v>0</v>
      </c>
      <c r="J53" s="178">
        <v>0</v>
      </c>
      <c r="K53" s="178">
        <v>0</v>
      </c>
      <c r="L53" s="178">
        <v>0</v>
      </c>
      <c r="M53" s="178">
        <v>0</v>
      </c>
      <c r="N53" s="178">
        <v>0</v>
      </c>
      <c r="O53" s="178">
        <v>0</v>
      </c>
      <c r="P53" s="178">
        <v>0</v>
      </c>
      <c r="Q53" s="178">
        <v>0</v>
      </c>
      <c r="R53" s="178">
        <v>0</v>
      </c>
      <c r="S53" s="178">
        <v>0</v>
      </c>
      <c r="T53" s="178">
        <v>0</v>
      </c>
      <c r="U53" s="178">
        <v>0</v>
      </c>
      <c r="V53" s="178">
        <v>0</v>
      </c>
      <c r="W53" s="178">
        <v>0</v>
      </c>
      <c r="X53" s="178">
        <v>0</v>
      </c>
      <c r="Y53" s="178">
        <v>0</v>
      </c>
      <c r="Z53" s="178">
        <v>0</v>
      </c>
      <c r="AA53" s="178">
        <v>0</v>
      </c>
      <c r="AB53" s="178">
        <v>0</v>
      </c>
      <c r="AC53" s="178">
        <v>0</v>
      </c>
      <c r="AD53" s="178">
        <v>0</v>
      </c>
      <c r="AE53" s="178">
        <v>0</v>
      </c>
      <c r="AF53" s="178">
        <v>0</v>
      </c>
      <c r="AG53" s="178">
        <v>0</v>
      </c>
      <c r="AH53" s="178">
        <v>0</v>
      </c>
      <c r="AI53" s="178">
        <v>0</v>
      </c>
      <c r="AJ53" s="178">
        <v>0</v>
      </c>
      <c r="AK53" s="178">
        <v>0</v>
      </c>
      <c r="AL53" s="178">
        <v>0</v>
      </c>
      <c r="AM53" s="178">
        <v>0</v>
      </c>
      <c r="AN53" s="178">
        <v>0</v>
      </c>
      <c r="AO53" s="178">
        <v>0</v>
      </c>
      <c r="AP53" s="178">
        <v>0</v>
      </c>
      <c r="AQ53" s="178">
        <v>0</v>
      </c>
      <c r="AR53" s="179">
        <v>0</v>
      </c>
    </row>
    <row r="54" spans="1:44">
      <c r="A54" s="177" t="s">
        <v>949</v>
      </c>
      <c r="B54" s="178">
        <v>0</v>
      </c>
      <c r="C54" s="178">
        <v>0</v>
      </c>
      <c r="D54" s="178">
        <v>0</v>
      </c>
      <c r="E54" s="178">
        <v>0</v>
      </c>
      <c r="F54" s="178">
        <v>0</v>
      </c>
      <c r="G54" s="178">
        <v>0</v>
      </c>
      <c r="H54" s="178">
        <v>0</v>
      </c>
      <c r="I54" s="178">
        <v>0</v>
      </c>
      <c r="J54" s="178">
        <v>0</v>
      </c>
      <c r="K54" s="178">
        <v>0</v>
      </c>
      <c r="L54" s="178">
        <v>0</v>
      </c>
      <c r="M54" s="178">
        <v>0</v>
      </c>
      <c r="N54" s="178">
        <v>0</v>
      </c>
      <c r="O54" s="178">
        <v>0</v>
      </c>
      <c r="P54" s="178">
        <v>0</v>
      </c>
      <c r="Q54" s="178">
        <v>0</v>
      </c>
      <c r="R54" s="178">
        <v>0</v>
      </c>
      <c r="S54" s="178">
        <v>0</v>
      </c>
      <c r="T54" s="178">
        <v>0</v>
      </c>
      <c r="U54" s="178">
        <v>0</v>
      </c>
      <c r="V54" s="178">
        <v>0</v>
      </c>
      <c r="W54" s="178">
        <v>0</v>
      </c>
      <c r="X54" s="178">
        <v>0</v>
      </c>
      <c r="Y54" s="178">
        <v>0</v>
      </c>
      <c r="Z54" s="178">
        <v>0</v>
      </c>
      <c r="AA54" s="178">
        <v>0</v>
      </c>
      <c r="AB54" s="178">
        <v>0</v>
      </c>
      <c r="AC54" s="178">
        <v>0</v>
      </c>
      <c r="AD54" s="178">
        <v>0</v>
      </c>
      <c r="AE54" s="178">
        <v>0</v>
      </c>
      <c r="AF54" s="178">
        <v>0</v>
      </c>
      <c r="AG54" s="178">
        <v>0</v>
      </c>
      <c r="AH54" s="178">
        <v>0</v>
      </c>
      <c r="AI54" s="178">
        <v>0</v>
      </c>
      <c r="AJ54" s="178">
        <v>0</v>
      </c>
      <c r="AK54" s="178">
        <v>0</v>
      </c>
      <c r="AL54" s="178">
        <v>0</v>
      </c>
      <c r="AM54" s="178">
        <v>0</v>
      </c>
      <c r="AN54" s="178">
        <v>0</v>
      </c>
      <c r="AO54" s="178">
        <v>0</v>
      </c>
      <c r="AP54" s="178">
        <v>0</v>
      </c>
      <c r="AQ54" s="178">
        <v>0</v>
      </c>
      <c r="AR54" s="179">
        <v>0</v>
      </c>
    </row>
    <row r="55" spans="1:44">
      <c r="A55" s="177" t="s">
        <v>950</v>
      </c>
      <c r="B55" s="178">
        <v>0</v>
      </c>
      <c r="C55" s="178">
        <v>288.56021000000004</v>
      </c>
      <c r="D55" s="178">
        <v>0</v>
      </c>
      <c r="E55" s="178">
        <v>0</v>
      </c>
      <c r="F55" s="178">
        <v>0</v>
      </c>
      <c r="G55" s="178">
        <v>0</v>
      </c>
      <c r="H55" s="178">
        <v>0</v>
      </c>
      <c r="I55" s="178">
        <v>0</v>
      </c>
      <c r="J55" s="178">
        <v>0</v>
      </c>
      <c r="K55" s="178">
        <v>0</v>
      </c>
      <c r="L55" s="178">
        <v>0</v>
      </c>
      <c r="M55" s="178">
        <v>0</v>
      </c>
      <c r="N55" s="178">
        <v>0</v>
      </c>
      <c r="O55" s="178">
        <v>0</v>
      </c>
      <c r="P55" s="178">
        <v>0</v>
      </c>
      <c r="Q55" s="178">
        <v>0</v>
      </c>
      <c r="R55" s="178">
        <v>0</v>
      </c>
      <c r="S55" s="178">
        <v>0</v>
      </c>
      <c r="T55" s="178">
        <v>0</v>
      </c>
      <c r="U55" s="178">
        <v>0</v>
      </c>
      <c r="V55" s="178">
        <v>0</v>
      </c>
      <c r="W55" s="178">
        <v>0</v>
      </c>
      <c r="X55" s="178">
        <v>0</v>
      </c>
      <c r="Y55" s="178">
        <v>0</v>
      </c>
      <c r="Z55" s="178">
        <v>0</v>
      </c>
      <c r="AA55" s="178">
        <v>0</v>
      </c>
      <c r="AB55" s="178">
        <v>0</v>
      </c>
      <c r="AC55" s="178">
        <v>0</v>
      </c>
      <c r="AD55" s="178">
        <v>0</v>
      </c>
      <c r="AE55" s="178">
        <v>0</v>
      </c>
      <c r="AF55" s="178">
        <v>0</v>
      </c>
      <c r="AG55" s="178">
        <v>0</v>
      </c>
      <c r="AH55" s="178">
        <v>0</v>
      </c>
      <c r="AI55" s="178">
        <v>0</v>
      </c>
      <c r="AJ55" s="178">
        <v>0</v>
      </c>
      <c r="AK55" s="178">
        <v>0</v>
      </c>
      <c r="AL55" s="178">
        <v>0</v>
      </c>
      <c r="AM55" s="178">
        <v>0</v>
      </c>
      <c r="AN55" s="178">
        <v>0</v>
      </c>
      <c r="AO55" s="178">
        <v>0</v>
      </c>
      <c r="AP55" s="178">
        <v>0</v>
      </c>
      <c r="AQ55" s="178">
        <v>288.56021000000004</v>
      </c>
      <c r="AR55" s="179">
        <v>0.1200120031879018</v>
      </c>
    </row>
    <row r="56" spans="1:44">
      <c r="A56" s="177" t="s">
        <v>951</v>
      </c>
      <c r="B56" s="178">
        <v>0</v>
      </c>
      <c r="C56" s="178">
        <v>0</v>
      </c>
      <c r="D56" s="178">
        <v>0</v>
      </c>
      <c r="E56" s="178">
        <v>0</v>
      </c>
      <c r="F56" s="178">
        <v>0</v>
      </c>
      <c r="G56" s="178">
        <v>0</v>
      </c>
      <c r="H56" s="178">
        <v>0</v>
      </c>
      <c r="I56" s="178">
        <v>0</v>
      </c>
      <c r="J56" s="178">
        <v>0</v>
      </c>
      <c r="K56" s="178">
        <v>0</v>
      </c>
      <c r="L56" s="178">
        <v>0</v>
      </c>
      <c r="M56" s="178">
        <v>0</v>
      </c>
      <c r="N56" s="178">
        <v>0</v>
      </c>
      <c r="O56" s="178">
        <v>0</v>
      </c>
      <c r="P56" s="178">
        <v>0</v>
      </c>
      <c r="Q56" s="178">
        <v>0</v>
      </c>
      <c r="R56" s="178">
        <v>0</v>
      </c>
      <c r="S56" s="178">
        <v>0</v>
      </c>
      <c r="T56" s="178">
        <v>0</v>
      </c>
      <c r="U56" s="178">
        <v>0</v>
      </c>
      <c r="V56" s="178">
        <v>0</v>
      </c>
      <c r="W56" s="178">
        <v>0</v>
      </c>
      <c r="X56" s="178">
        <v>0</v>
      </c>
      <c r="Y56" s="178">
        <v>0</v>
      </c>
      <c r="Z56" s="178">
        <v>0</v>
      </c>
      <c r="AA56" s="178">
        <v>0</v>
      </c>
      <c r="AB56" s="178">
        <v>0</v>
      </c>
      <c r="AC56" s="178">
        <v>0</v>
      </c>
      <c r="AD56" s="178">
        <v>0</v>
      </c>
      <c r="AE56" s="178">
        <v>0</v>
      </c>
      <c r="AF56" s="178">
        <v>0</v>
      </c>
      <c r="AG56" s="178">
        <v>0</v>
      </c>
      <c r="AH56" s="178">
        <v>0</v>
      </c>
      <c r="AI56" s="178">
        <v>0</v>
      </c>
      <c r="AJ56" s="178">
        <v>0</v>
      </c>
      <c r="AK56" s="178">
        <v>0</v>
      </c>
      <c r="AL56" s="178">
        <v>0</v>
      </c>
      <c r="AM56" s="178">
        <v>0</v>
      </c>
      <c r="AN56" s="178">
        <v>0</v>
      </c>
      <c r="AO56" s="178">
        <v>0</v>
      </c>
      <c r="AP56" s="178">
        <v>0</v>
      </c>
      <c r="AQ56" s="178">
        <v>0</v>
      </c>
      <c r="AR56" s="179">
        <v>0</v>
      </c>
    </row>
    <row r="57" spans="1:44">
      <c r="A57" s="177" t="s">
        <v>952</v>
      </c>
      <c r="B57" s="178">
        <v>0</v>
      </c>
      <c r="C57" s="178">
        <v>135.43472</v>
      </c>
      <c r="D57" s="178">
        <v>0</v>
      </c>
      <c r="E57" s="178">
        <v>0</v>
      </c>
      <c r="F57" s="178">
        <v>0</v>
      </c>
      <c r="G57" s="178">
        <v>0</v>
      </c>
      <c r="H57" s="178">
        <v>0</v>
      </c>
      <c r="I57" s="178">
        <v>0</v>
      </c>
      <c r="J57" s="178">
        <v>0</v>
      </c>
      <c r="K57" s="178">
        <v>0</v>
      </c>
      <c r="L57" s="178">
        <v>0</v>
      </c>
      <c r="M57" s="178">
        <v>0</v>
      </c>
      <c r="N57" s="178">
        <v>0</v>
      </c>
      <c r="O57" s="178">
        <v>0</v>
      </c>
      <c r="P57" s="178">
        <v>0</v>
      </c>
      <c r="Q57" s="178">
        <v>0</v>
      </c>
      <c r="R57" s="178">
        <v>0</v>
      </c>
      <c r="S57" s="178">
        <v>0</v>
      </c>
      <c r="T57" s="178">
        <v>0</v>
      </c>
      <c r="U57" s="178">
        <v>0</v>
      </c>
      <c r="V57" s="178">
        <v>0</v>
      </c>
      <c r="W57" s="178">
        <v>0</v>
      </c>
      <c r="X57" s="178">
        <v>0</v>
      </c>
      <c r="Y57" s="178">
        <v>0</v>
      </c>
      <c r="Z57" s="178">
        <v>0</v>
      </c>
      <c r="AA57" s="178">
        <v>0</v>
      </c>
      <c r="AB57" s="178">
        <v>0</v>
      </c>
      <c r="AC57" s="178">
        <v>0</v>
      </c>
      <c r="AD57" s="178">
        <v>0</v>
      </c>
      <c r="AE57" s="178">
        <v>0</v>
      </c>
      <c r="AF57" s="178">
        <v>0</v>
      </c>
      <c r="AG57" s="178">
        <v>0</v>
      </c>
      <c r="AH57" s="178">
        <v>0</v>
      </c>
      <c r="AI57" s="178">
        <v>0</v>
      </c>
      <c r="AJ57" s="178">
        <v>0</v>
      </c>
      <c r="AK57" s="178">
        <v>0</v>
      </c>
      <c r="AL57" s="178">
        <v>0</v>
      </c>
      <c r="AM57" s="178">
        <v>0</v>
      </c>
      <c r="AN57" s="178">
        <v>0</v>
      </c>
      <c r="AO57" s="178">
        <v>0</v>
      </c>
      <c r="AP57" s="178">
        <v>0</v>
      </c>
      <c r="AQ57" s="178">
        <v>135.43472</v>
      </c>
      <c r="AR57" s="179">
        <v>5.6327211739943581E-2</v>
      </c>
    </row>
    <row r="58" spans="1:44">
      <c r="A58" s="177" t="s">
        <v>953</v>
      </c>
      <c r="B58" s="178">
        <v>0</v>
      </c>
      <c r="C58" s="178">
        <v>258.73858000000001</v>
      </c>
      <c r="D58" s="178">
        <v>0</v>
      </c>
      <c r="E58" s="178">
        <v>0</v>
      </c>
      <c r="F58" s="178">
        <v>0</v>
      </c>
      <c r="G58" s="178">
        <v>0</v>
      </c>
      <c r="H58" s="178">
        <v>0</v>
      </c>
      <c r="I58" s="178">
        <v>0</v>
      </c>
      <c r="J58" s="178">
        <v>0</v>
      </c>
      <c r="K58" s="178">
        <v>0</v>
      </c>
      <c r="L58" s="178">
        <v>0</v>
      </c>
      <c r="M58" s="178">
        <v>0</v>
      </c>
      <c r="N58" s="178">
        <v>0</v>
      </c>
      <c r="O58" s="178">
        <v>0</v>
      </c>
      <c r="P58" s="178">
        <v>0</v>
      </c>
      <c r="Q58" s="178">
        <v>0</v>
      </c>
      <c r="R58" s="178">
        <v>0</v>
      </c>
      <c r="S58" s="178">
        <v>0</v>
      </c>
      <c r="T58" s="178">
        <v>0</v>
      </c>
      <c r="U58" s="178">
        <v>0</v>
      </c>
      <c r="V58" s="178">
        <v>0</v>
      </c>
      <c r="W58" s="178">
        <v>0</v>
      </c>
      <c r="X58" s="178">
        <v>0</v>
      </c>
      <c r="Y58" s="178">
        <v>0</v>
      </c>
      <c r="Z58" s="178">
        <v>0</v>
      </c>
      <c r="AA58" s="178">
        <v>0</v>
      </c>
      <c r="AB58" s="178">
        <v>0</v>
      </c>
      <c r="AC58" s="178">
        <v>0</v>
      </c>
      <c r="AD58" s="178">
        <v>0</v>
      </c>
      <c r="AE58" s="178">
        <v>0</v>
      </c>
      <c r="AF58" s="178">
        <v>0</v>
      </c>
      <c r="AG58" s="178">
        <v>0</v>
      </c>
      <c r="AH58" s="178">
        <v>0</v>
      </c>
      <c r="AI58" s="178">
        <v>0</v>
      </c>
      <c r="AJ58" s="178">
        <v>0</v>
      </c>
      <c r="AK58" s="178">
        <v>0</v>
      </c>
      <c r="AL58" s="178">
        <v>0</v>
      </c>
      <c r="AM58" s="178">
        <v>0</v>
      </c>
      <c r="AN58" s="178">
        <v>0</v>
      </c>
      <c r="AO58" s="178">
        <v>0</v>
      </c>
      <c r="AP58" s="178">
        <v>0</v>
      </c>
      <c r="AQ58" s="178">
        <v>258.73858000000001</v>
      </c>
      <c r="AR58" s="179">
        <v>0.1076092067156216</v>
      </c>
    </row>
    <row r="59" spans="1:44">
      <c r="A59" s="177" t="s">
        <v>954</v>
      </c>
      <c r="B59" s="178">
        <v>0</v>
      </c>
      <c r="C59" s="178">
        <v>0</v>
      </c>
      <c r="D59" s="178">
        <v>0</v>
      </c>
      <c r="E59" s="178">
        <v>0</v>
      </c>
      <c r="F59" s="178">
        <v>0</v>
      </c>
      <c r="G59" s="178">
        <v>0</v>
      </c>
      <c r="H59" s="178">
        <v>0</v>
      </c>
      <c r="I59" s="178">
        <v>0</v>
      </c>
      <c r="J59" s="178">
        <v>0</v>
      </c>
      <c r="K59" s="178">
        <v>0</v>
      </c>
      <c r="L59" s="178">
        <v>0</v>
      </c>
      <c r="M59" s="178">
        <v>0</v>
      </c>
      <c r="N59" s="178">
        <v>0</v>
      </c>
      <c r="O59" s="178">
        <v>0</v>
      </c>
      <c r="P59" s="178">
        <v>0</v>
      </c>
      <c r="Q59" s="178">
        <v>0</v>
      </c>
      <c r="R59" s="178">
        <v>0</v>
      </c>
      <c r="S59" s="178">
        <v>0</v>
      </c>
      <c r="T59" s="178">
        <v>0</v>
      </c>
      <c r="U59" s="178">
        <v>0</v>
      </c>
      <c r="V59" s="178">
        <v>0</v>
      </c>
      <c r="W59" s="178">
        <v>0</v>
      </c>
      <c r="X59" s="178">
        <v>0</v>
      </c>
      <c r="Y59" s="178">
        <v>0</v>
      </c>
      <c r="Z59" s="178">
        <v>0</v>
      </c>
      <c r="AA59" s="178">
        <v>0</v>
      </c>
      <c r="AB59" s="178">
        <v>0</v>
      </c>
      <c r="AC59" s="178">
        <v>0</v>
      </c>
      <c r="AD59" s="178">
        <v>0</v>
      </c>
      <c r="AE59" s="178">
        <v>0</v>
      </c>
      <c r="AF59" s="178">
        <v>0</v>
      </c>
      <c r="AG59" s="178">
        <v>0</v>
      </c>
      <c r="AH59" s="178">
        <v>0</v>
      </c>
      <c r="AI59" s="178">
        <v>0</v>
      </c>
      <c r="AJ59" s="178">
        <v>0</v>
      </c>
      <c r="AK59" s="178">
        <v>0</v>
      </c>
      <c r="AL59" s="178">
        <v>0</v>
      </c>
      <c r="AM59" s="178">
        <v>0</v>
      </c>
      <c r="AN59" s="178">
        <v>0</v>
      </c>
      <c r="AO59" s="178">
        <v>0</v>
      </c>
      <c r="AP59" s="178">
        <v>0</v>
      </c>
      <c r="AQ59" s="178">
        <v>0</v>
      </c>
      <c r="AR59" s="179">
        <v>0</v>
      </c>
    </row>
    <row r="60" spans="1:44">
      <c r="A60" s="177" t="s">
        <v>955</v>
      </c>
      <c r="B60" s="178">
        <v>0</v>
      </c>
      <c r="C60" s="178">
        <v>128.79856000000001</v>
      </c>
      <c r="D60" s="178">
        <v>0</v>
      </c>
      <c r="E60" s="178">
        <v>0</v>
      </c>
      <c r="F60" s="178">
        <v>0</v>
      </c>
      <c r="G60" s="178">
        <v>0</v>
      </c>
      <c r="H60" s="178">
        <v>0</v>
      </c>
      <c r="I60" s="178">
        <v>0</v>
      </c>
      <c r="J60" s="178">
        <v>0</v>
      </c>
      <c r="K60" s="178">
        <v>0</v>
      </c>
      <c r="L60" s="178">
        <v>0</v>
      </c>
      <c r="M60" s="178">
        <v>0</v>
      </c>
      <c r="N60" s="178">
        <v>0</v>
      </c>
      <c r="O60" s="178">
        <v>0</v>
      </c>
      <c r="P60" s="178">
        <v>0</v>
      </c>
      <c r="Q60" s="178">
        <v>0</v>
      </c>
      <c r="R60" s="178">
        <v>0</v>
      </c>
      <c r="S60" s="178">
        <v>0</v>
      </c>
      <c r="T60" s="178">
        <v>0</v>
      </c>
      <c r="U60" s="178">
        <v>0</v>
      </c>
      <c r="V60" s="178">
        <v>0</v>
      </c>
      <c r="W60" s="178">
        <v>0</v>
      </c>
      <c r="X60" s="178">
        <v>0</v>
      </c>
      <c r="Y60" s="178">
        <v>0</v>
      </c>
      <c r="Z60" s="178">
        <v>0</v>
      </c>
      <c r="AA60" s="178">
        <v>0</v>
      </c>
      <c r="AB60" s="178">
        <v>0</v>
      </c>
      <c r="AC60" s="178">
        <v>0</v>
      </c>
      <c r="AD60" s="178">
        <v>0</v>
      </c>
      <c r="AE60" s="178">
        <v>0</v>
      </c>
      <c r="AF60" s="178">
        <v>0</v>
      </c>
      <c r="AG60" s="178">
        <v>0</v>
      </c>
      <c r="AH60" s="178">
        <v>0</v>
      </c>
      <c r="AI60" s="178">
        <v>0</v>
      </c>
      <c r="AJ60" s="178">
        <v>0</v>
      </c>
      <c r="AK60" s="178">
        <v>0</v>
      </c>
      <c r="AL60" s="178">
        <v>0</v>
      </c>
      <c r="AM60" s="178">
        <v>0</v>
      </c>
      <c r="AN60" s="178">
        <v>0</v>
      </c>
      <c r="AO60" s="178">
        <v>0</v>
      </c>
      <c r="AP60" s="178">
        <v>0</v>
      </c>
      <c r="AQ60" s="178">
        <v>128.79856000000001</v>
      </c>
      <c r="AR60" s="179">
        <v>5.3567237122946226E-2</v>
      </c>
    </row>
    <row r="61" spans="1:44">
      <c r="A61" s="177" t="s">
        <v>956</v>
      </c>
      <c r="B61" s="178">
        <v>0</v>
      </c>
      <c r="C61" s="178">
        <v>9.8693899999999992</v>
      </c>
      <c r="D61" s="178">
        <v>0</v>
      </c>
      <c r="E61" s="178">
        <v>0</v>
      </c>
      <c r="F61" s="178">
        <v>0</v>
      </c>
      <c r="G61" s="178">
        <v>0</v>
      </c>
      <c r="H61" s="178">
        <v>0</v>
      </c>
      <c r="I61" s="178">
        <v>0</v>
      </c>
      <c r="J61" s="178">
        <v>0</v>
      </c>
      <c r="K61" s="178">
        <v>0</v>
      </c>
      <c r="L61" s="178">
        <v>0</v>
      </c>
      <c r="M61" s="178">
        <v>0</v>
      </c>
      <c r="N61" s="178">
        <v>0</v>
      </c>
      <c r="O61" s="178">
        <v>0</v>
      </c>
      <c r="P61" s="178">
        <v>0</v>
      </c>
      <c r="Q61" s="178">
        <v>0</v>
      </c>
      <c r="R61" s="178">
        <v>0</v>
      </c>
      <c r="S61" s="178">
        <v>0</v>
      </c>
      <c r="T61" s="178">
        <v>0</v>
      </c>
      <c r="U61" s="178">
        <v>0</v>
      </c>
      <c r="V61" s="178">
        <v>0</v>
      </c>
      <c r="W61" s="178">
        <v>0</v>
      </c>
      <c r="X61" s="178">
        <v>0</v>
      </c>
      <c r="Y61" s="178">
        <v>0</v>
      </c>
      <c r="Z61" s="178">
        <v>0</v>
      </c>
      <c r="AA61" s="178">
        <v>0</v>
      </c>
      <c r="AB61" s="178">
        <v>0</v>
      </c>
      <c r="AC61" s="178">
        <v>0</v>
      </c>
      <c r="AD61" s="178">
        <v>0</v>
      </c>
      <c r="AE61" s="178">
        <v>0</v>
      </c>
      <c r="AF61" s="178">
        <v>0</v>
      </c>
      <c r="AG61" s="178">
        <v>0</v>
      </c>
      <c r="AH61" s="178">
        <v>0</v>
      </c>
      <c r="AI61" s="178">
        <v>0</v>
      </c>
      <c r="AJ61" s="178">
        <v>0</v>
      </c>
      <c r="AK61" s="178">
        <v>0</v>
      </c>
      <c r="AL61" s="178">
        <v>0</v>
      </c>
      <c r="AM61" s="178">
        <v>0</v>
      </c>
      <c r="AN61" s="178">
        <v>0</v>
      </c>
      <c r="AO61" s="178">
        <v>0</v>
      </c>
      <c r="AP61" s="178">
        <v>0</v>
      </c>
      <c r="AQ61" s="178">
        <v>9.8693899999999992</v>
      </c>
      <c r="AR61" s="179">
        <v>4.1046728658211259E-3</v>
      </c>
    </row>
    <row r="62" spans="1:44">
      <c r="A62" s="177" t="s">
        <v>957</v>
      </c>
      <c r="B62" s="178">
        <v>0</v>
      </c>
      <c r="C62" s="178">
        <v>23.331949999999999</v>
      </c>
      <c r="D62" s="178">
        <v>0</v>
      </c>
      <c r="E62" s="178">
        <v>0</v>
      </c>
      <c r="F62" s="178">
        <v>0</v>
      </c>
      <c r="G62" s="178">
        <v>0</v>
      </c>
      <c r="H62" s="178">
        <v>0</v>
      </c>
      <c r="I62" s="178">
        <v>0</v>
      </c>
      <c r="J62" s="178">
        <v>0</v>
      </c>
      <c r="K62" s="178">
        <v>0</v>
      </c>
      <c r="L62" s="178">
        <v>0</v>
      </c>
      <c r="M62" s="178">
        <v>0</v>
      </c>
      <c r="N62" s="178">
        <v>0</v>
      </c>
      <c r="O62" s="178">
        <v>0</v>
      </c>
      <c r="P62" s="178">
        <v>0</v>
      </c>
      <c r="Q62" s="178">
        <v>0</v>
      </c>
      <c r="R62" s="178">
        <v>0</v>
      </c>
      <c r="S62" s="178">
        <v>0</v>
      </c>
      <c r="T62" s="178">
        <v>0</v>
      </c>
      <c r="U62" s="178">
        <v>0</v>
      </c>
      <c r="V62" s="178">
        <v>0</v>
      </c>
      <c r="W62" s="178">
        <v>0</v>
      </c>
      <c r="X62" s="178">
        <v>0</v>
      </c>
      <c r="Y62" s="178">
        <v>0</v>
      </c>
      <c r="Z62" s="178">
        <v>0</v>
      </c>
      <c r="AA62" s="178">
        <v>0</v>
      </c>
      <c r="AB62" s="178">
        <v>0</v>
      </c>
      <c r="AC62" s="178">
        <v>0</v>
      </c>
      <c r="AD62" s="178">
        <v>0</v>
      </c>
      <c r="AE62" s="178">
        <v>0</v>
      </c>
      <c r="AF62" s="178">
        <v>0</v>
      </c>
      <c r="AG62" s="178">
        <v>0</v>
      </c>
      <c r="AH62" s="178">
        <v>0</v>
      </c>
      <c r="AI62" s="178">
        <v>0</v>
      </c>
      <c r="AJ62" s="178">
        <v>0</v>
      </c>
      <c r="AK62" s="178">
        <v>0</v>
      </c>
      <c r="AL62" s="178">
        <v>0</v>
      </c>
      <c r="AM62" s="178">
        <v>0</v>
      </c>
      <c r="AN62" s="178">
        <v>0</v>
      </c>
      <c r="AO62" s="178">
        <v>0</v>
      </c>
      <c r="AP62" s="178">
        <v>0</v>
      </c>
      <c r="AQ62" s="178">
        <v>23.331949999999999</v>
      </c>
      <c r="AR62" s="179">
        <v>9.7037427917728673E-3</v>
      </c>
    </row>
    <row r="63" spans="1:44">
      <c r="A63" s="180" t="s">
        <v>7</v>
      </c>
      <c r="B63" s="181">
        <v>0</v>
      </c>
      <c r="C63" s="181">
        <v>2404.4279099999999</v>
      </c>
      <c r="D63" s="181">
        <v>0</v>
      </c>
      <c r="E63" s="181">
        <v>0</v>
      </c>
      <c r="F63" s="181">
        <v>0</v>
      </c>
      <c r="G63" s="181">
        <v>0</v>
      </c>
      <c r="H63" s="181">
        <v>0</v>
      </c>
      <c r="I63" s="181">
        <v>0</v>
      </c>
      <c r="J63" s="181">
        <v>0</v>
      </c>
      <c r="K63" s="181">
        <v>0</v>
      </c>
      <c r="L63" s="181">
        <v>0</v>
      </c>
      <c r="M63" s="181">
        <v>0</v>
      </c>
      <c r="N63" s="181">
        <v>0</v>
      </c>
      <c r="O63" s="181">
        <v>0</v>
      </c>
      <c r="P63" s="181">
        <v>0</v>
      </c>
      <c r="Q63" s="181">
        <v>0</v>
      </c>
      <c r="R63" s="181">
        <v>0</v>
      </c>
      <c r="S63" s="181">
        <v>0</v>
      </c>
      <c r="T63" s="181">
        <v>0</v>
      </c>
      <c r="U63" s="181">
        <v>0</v>
      </c>
      <c r="V63" s="181">
        <v>0</v>
      </c>
      <c r="W63" s="181">
        <v>0</v>
      </c>
      <c r="X63" s="181">
        <v>0</v>
      </c>
      <c r="Y63" s="181">
        <v>0</v>
      </c>
      <c r="Z63" s="181">
        <v>0</v>
      </c>
      <c r="AA63" s="181">
        <v>0</v>
      </c>
      <c r="AB63" s="181">
        <v>0</v>
      </c>
      <c r="AC63" s="181">
        <v>0</v>
      </c>
      <c r="AD63" s="181">
        <v>0</v>
      </c>
      <c r="AE63" s="181">
        <v>0</v>
      </c>
      <c r="AF63" s="181">
        <v>0</v>
      </c>
      <c r="AG63" s="181">
        <v>0</v>
      </c>
      <c r="AH63" s="181">
        <v>0</v>
      </c>
      <c r="AI63" s="181">
        <v>0</v>
      </c>
      <c r="AJ63" s="181">
        <v>0</v>
      </c>
      <c r="AK63" s="181">
        <v>0</v>
      </c>
      <c r="AL63" s="181">
        <v>0</v>
      </c>
      <c r="AM63" s="181">
        <v>0</v>
      </c>
      <c r="AN63" s="181">
        <v>0</v>
      </c>
      <c r="AO63" s="181">
        <v>0</v>
      </c>
      <c r="AP63" s="181">
        <v>0</v>
      </c>
      <c r="AQ63" s="181">
        <v>2404.4279099999999</v>
      </c>
      <c r="AR63" s="106">
        <v>1</v>
      </c>
    </row>
    <row r="64" spans="1:44">
      <c r="A64" s="127" t="s">
        <v>958</v>
      </c>
      <c r="B64" s="103">
        <v>0</v>
      </c>
      <c r="C64" s="103">
        <v>1</v>
      </c>
      <c r="D64" s="103">
        <v>0</v>
      </c>
      <c r="E64" s="103">
        <v>0</v>
      </c>
      <c r="F64" s="103">
        <v>0</v>
      </c>
      <c r="G64" s="103">
        <v>0</v>
      </c>
      <c r="H64" s="103">
        <v>0</v>
      </c>
      <c r="I64" s="103">
        <v>0</v>
      </c>
      <c r="J64" s="103">
        <v>0</v>
      </c>
      <c r="K64" s="103">
        <v>0</v>
      </c>
      <c r="L64" s="103">
        <v>0</v>
      </c>
      <c r="M64" s="103">
        <v>0</v>
      </c>
      <c r="N64" s="103">
        <v>0</v>
      </c>
      <c r="O64" s="103">
        <v>0</v>
      </c>
      <c r="P64" s="103">
        <v>0</v>
      </c>
      <c r="Q64" s="103">
        <v>0</v>
      </c>
      <c r="R64" s="103">
        <v>0</v>
      </c>
      <c r="S64" s="103">
        <v>0</v>
      </c>
      <c r="T64" s="103">
        <v>0</v>
      </c>
      <c r="U64" s="103">
        <v>0</v>
      </c>
      <c r="V64" s="103">
        <v>0</v>
      </c>
      <c r="W64" s="103">
        <v>0</v>
      </c>
      <c r="X64" s="103">
        <v>0</v>
      </c>
      <c r="Y64" s="103">
        <v>0</v>
      </c>
      <c r="Z64" s="103">
        <v>0</v>
      </c>
      <c r="AA64" s="103">
        <v>0</v>
      </c>
      <c r="AB64" s="103">
        <v>0</v>
      </c>
      <c r="AC64" s="103">
        <v>0</v>
      </c>
      <c r="AD64" s="103">
        <v>0</v>
      </c>
      <c r="AE64" s="103">
        <v>0</v>
      </c>
      <c r="AF64" s="103">
        <v>0</v>
      </c>
      <c r="AG64" s="103">
        <v>0</v>
      </c>
      <c r="AH64" s="103">
        <v>0</v>
      </c>
      <c r="AI64" s="103">
        <v>0</v>
      </c>
      <c r="AJ64" s="103">
        <v>0</v>
      </c>
      <c r="AK64" s="103">
        <v>0</v>
      </c>
      <c r="AL64" s="103">
        <v>0</v>
      </c>
      <c r="AM64" s="103">
        <v>0</v>
      </c>
      <c r="AN64" s="103">
        <v>0</v>
      </c>
      <c r="AO64" s="103">
        <v>0</v>
      </c>
      <c r="AP64" s="103">
        <v>0</v>
      </c>
      <c r="AQ64" s="103">
        <v>1</v>
      </c>
      <c r="AR64" s="183"/>
    </row>
    <row r="65" spans="1:44" ht="30" customHeight="1">
      <c r="A65" s="28" t="s">
        <v>961</v>
      </c>
      <c r="B65" s="144" t="s">
        <v>365</v>
      </c>
      <c r="C65" s="144" t="s">
        <v>379</v>
      </c>
      <c r="D65" s="144" t="s">
        <v>362</v>
      </c>
      <c r="E65" s="144" t="s">
        <v>380</v>
      </c>
      <c r="F65" s="144" t="s">
        <v>369</v>
      </c>
      <c r="G65" s="144" t="s">
        <v>378</v>
      </c>
      <c r="H65" s="144" t="s">
        <v>376</v>
      </c>
      <c r="I65" s="144" t="s">
        <v>363</v>
      </c>
      <c r="J65" s="144" t="s">
        <v>377</v>
      </c>
      <c r="K65" s="144" t="s">
        <v>367</v>
      </c>
      <c r="L65" s="144" t="s">
        <v>372</v>
      </c>
      <c r="M65" s="144" t="s">
        <v>361</v>
      </c>
      <c r="N65" s="144" t="s">
        <v>360</v>
      </c>
      <c r="O65" s="144" t="s">
        <v>358</v>
      </c>
      <c r="P65" s="144" t="s">
        <v>382</v>
      </c>
      <c r="Q65" s="144" t="s">
        <v>383</v>
      </c>
      <c r="R65" s="144" t="s">
        <v>366</v>
      </c>
      <c r="S65" s="144" t="s">
        <v>374</v>
      </c>
      <c r="T65" s="144" t="s">
        <v>364</v>
      </c>
      <c r="U65" s="144" t="s">
        <v>359</v>
      </c>
      <c r="V65" s="144" t="s">
        <v>354</v>
      </c>
      <c r="W65" s="144" t="s">
        <v>355</v>
      </c>
      <c r="X65" s="144" t="s">
        <v>381</v>
      </c>
      <c r="Y65" s="144" t="s">
        <v>373</v>
      </c>
      <c r="Z65" s="144" t="s">
        <v>371</v>
      </c>
      <c r="AA65" s="144" t="s">
        <v>356</v>
      </c>
      <c r="AB65" s="144" t="s">
        <v>357</v>
      </c>
      <c r="AC65" s="144" t="s">
        <v>375</v>
      </c>
      <c r="AD65" s="144" t="s">
        <v>368</v>
      </c>
      <c r="AE65" s="144" t="s">
        <v>370</v>
      </c>
      <c r="AF65" s="144" t="s">
        <v>384</v>
      </c>
      <c r="AG65" s="144" t="s">
        <v>1004</v>
      </c>
      <c r="AH65" s="144" t="s">
        <v>1005</v>
      </c>
      <c r="AI65" s="144" t="s">
        <v>1006</v>
      </c>
      <c r="AJ65" s="144" t="s">
        <v>1007</v>
      </c>
      <c r="AK65" s="144" t="s">
        <v>1008</v>
      </c>
      <c r="AL65" s="144" t="s">
        <v>1009</v>
      </c>
      <c r="AM65" s="144" t="s">
        <v>1010</v>
      </c>
      <c r="AN65" s="144" t="s">
        <v>1011</v>
      </c>
      <c r="AO65" s="144" t="s">
        <v>1012</v>
      </c>
      <c r="AP65" s="144" t="s">
        <v>1013</v>
      </c>
      <c r="AQ65" s="145" t="s">
        <v>443</v>
      </c>
      <c r="AR65" s="168" t="s">
        <v>810</v>
      </c>
    </row>
    <row r="66" spans="1:44">
      <c r="A66" s="177" t="s">
        <v>944</v>
      </c>
      <c r="B66" s="178">
        <v>0</v>
      </c>
      <c r="C66" s="178">
        <v>0</v>
      </c>
      <c r="D66" s="178">
        <v>0</v>
      </c>
      <c r="E66" s="178">
        <v>0</v>
      </c>
      <c r="F66" s="178">
        <v>0</v>
      </c>
      <c r="G66" s="178">
        <v>0</v>
      </c>
      <c r="H66" s="178">
        <v>0</v>
      </c>
      <c r="I66" s="178">
        <v>0</v>
      </c>
      <c r="J66" s="178">
        <v>0</v>
      </c>
      <c r="K66" s="178">
        <v>0</v>
      </c>
      <c r="L66" s="178">
        <v>0</v>
      </c>
      <c r="M66" s="178">
        <v>0</v>
      </c>
      <c r="N66" s="178">
        <v>0</v>
      </c>
      <c r="O66" s="178">
        <v>0</v>
      </c>
      <c r="P66" s="178">
        <v>0</v>
      </c>
      <c r="Q66" s="178">
        <v>0</v>
      </c>
      <c r="R66" s="178">
        <v>0</v>
      </c>
      <c r="S66" s="178">
        <v>0</v>
      </c>
      <c r="T66" s="178">
        <v>0</v>
      </c>
      <c r="U66" s="178">
        <v>0</v>
      </c>
      <c r="V66" s="178">
        <v>0</v>
      </c>
      <c r="W66" s="178">
        <v>0</v>
      </c>
      <c r="X66" s="178">
        <v>0</v>
      </c>
      <c r="Y66" s="178">
        <v>0</v>
      </c>
      <c r="Z66" s="178">
        <v>0</v>
      </c>
      <c r="AA66" s="178">
        <v>0</v>
      </c>
      <c r="AB66" s="178">
        <v>0</v>
      </c>
      <c r="AC66" s="178">
        <v>0</v>
      </c>
      <c r="AD66" s="178">
        <v>0</v>
      </c>
      <c r="AE66" s="178">
        <v>0</v>
      </c>
      <c r="AF66" s="178">
        <v>0</v>
      </c>
      <c r="AG66" s="178">
        <v>0</v>
      </c>
      <c r="AH66" s="178">
        <v>0</v>
      </c>
      <c r="AI66" s="178">
        <v>0</v>
      </c>
      <c r="AJ66" s="178">
        <v>0</v>
      </c>
      <c r="AK66" s="178">
        <v>0</v>
      </c>
      <c r="AL66" s="178">
        <v>0</v>
      </c>
      <c r="AM66" s="178">
        <v>0</v>
      </c>
      <c r="AN66" s="178">
        <v>0</v>
      </c>
      <c r="AO66" s="178">
        <v>0</v>
      </c>
      <c r="AP66" s="178">
        <v>0</v>
      </c>
      <c r="AQ66" s="178">
        <v>0</v>
      </c>
      <c r="AR66" s="179">
        <v>0</v>
      </c>
    </row>
    <row r="67" spans="1:44">
      <c r="A67" s="177" t="s">
        <v>945</v>
      </c>
      <c r="B67" s="178">
        <v>0</v>
      </c>
      <c r="C67" s="178">
        <v>0</v>
      </c>
      <c r="D67" s="178">
        <v>0</v>
      </c>
      <c r="E67" s="178">
        <v>0</v>
      </c>
      <c r="F67" s="178">
        <v>0</v>
      </c>
      <c r="G67" s="178">
        <v>0</v>
      </c>
      <c r="H67" s="178">
        <v>0</v>
      </c>
      <c r="I67" s="178">
        <v>0</v>
      </c>
      <c r="J67" s="178">
        <v>0</v>
      </c>
      <c r="K67" s="178">
        <v>0</v>
      </c>
      <c r="L67" s="178">
        <v>0</v>
      </c>
      <c r="M67" s="178">
        <v>0</v>
      </c>
      <c r="N67" s="178">
        <v>0</v>
      </c>
      <c r="O67" s="178">
        <v>0</v>
      </c>
      <c r="P67" s="178">
        <v>0</v>
      </c>
      <c r="Q67" s="178">
        <v>0</v>
      </c>
      <c r="R67" s="178">
        <v>0</v>
      </c>
      <c r="S67" s="178">
        <v>0</v>
      </c>
      <c r="T67" s="178">
        <v>0</v>
      </c>
      <c r="U67" s="178">
        <v>0</v>
      </c>
      <c r="V67" s="178">
        <v>0</v>
      </c>
      <c r="W67" s="178">
        <v>0</v>
      </c>
      <c r="X67" s="178">
        <v>0</v>
      </c>
      <c r="Y67" s="178">
        <v>0</v>
      </c>
      <c r="Z67" s="178">
        <v>0</v>
      </c>
      <c r="AA67" s="178">
        <v>0</v>
      </c>
      <c r="AB67" s="178">
        <v>0</v>
      </c>
      <c r="AC67" s="178">
        <v>0</v>
      </c>
      <c r="AD67" s="178">
        <v>0</v>
      </c>
      <c r="AE67" s="178">
        <v>0</v>
      </c>
      <c r="AF67" s="178">
        <v>0</v>
      </c>
      <c r="AG67" s="178">
        <v>0</v>
      </c>
      <c r="AH67" s="178">
        <v>0</v>
      </c>
      <c r="AI67" s="178">
        <v>0</v>
      </c>
      <c r="AJ67" s="178">
        <v>0</v>
      </c>
      <c r="AK67" s="178">
        <v>0</v>
      </c>
      <c r="AL67" s="178">
        <v>0</v>
      </c>
      <c r="AM67" s="178">
        <v>0</v>
      </c>
      <c r="AN67" s="178">
        <v>0</v>
      </c>
      <c r="AO67" s="178">
        <v>0</v>
      </c>
      <c r="AP67" s="178">
        <v>0</v>
      </c>
      <c r="AQ67" s="178">
        <v>0</v>
      </c>
      <c r="AR67" s="179">
        <v>0</v>
      </c>
    </row>
    <row r="68" spans="1:44">
      <c r="A68" s="177" t="s">
        <v>946</v>
      </c>
      <c r="B68" s="178">
        <v>0</v>
      </c>
      <c r="C68" s="178">
        <v>0</v>
      </c>
      <c r="D68" s="178">
        <v>0</v>
      </c>
      <c r="E68" s="178">
        <v>0</v>
      </c>
      <c r="F68" s="178">
        <v>0</v>
      </c>
      <c r="G68" s="178">
        <v>0</v>
      </c>
      <c r="H68" s="178">
        <v>0</v>
      </c>
      <c r="I68" s="178">
        <v>0</v>
      </c>
      <c r="J68" s="178">
        <v>0</v>
      </c>
      <c r="K68" s="178">
        <v>0</v>
      </c>
      <c r="L68" s="178">
        <v>0</v>
      </c>
      <c r="M68" s="178">
        <v>0</v>
      </c>
      <c r="N68" s="178">
        <v>0</v>
      </c>
      <c r="O68" s="178">
        <v>0</v>
      </c>
      <c r="P68" s="178">
        <v>0</v>
      </c>
      <c r="Q68" s="178">
        <v>0</v>
      </c>
      <c r="R68" s="178">
        <v>0</v>
      </c>
      <c r="S68" s="178">
        <v>0</v>
      </c>
      <c r="T68" s="178">
        <v>0</v>
      </c>
      <c r="U68" s="178">
        <v>0</v>
      </c>
      <c r="V68" s="178">
        <v>0</v>
      </c>
      <c r="W68" s="178">
        <v>0</v>
      </c>
      <c r="X68" s="178">
        <v>0</v>
      </c>
      <c r="Y68" s="178">
        <v>0</v>
      </c>
      <c r="Z68" s="178">
        <v>0</v>
      </c>
      <c r="AA68" s="178">
        <v>0</v>
      </c>
      <c r="AB68" s="178">
        <v>0</v>
      </c>
      <c r="AC68" s="178">
        <v>0</v>
      </c>
      <c r="AD68" s="178">
        <v>0</v>
      </c>
      <c r="AE68" s="178">
        <v>0</v>
      </c>
      <c r="AF68" s="178">
        <v>0</v>
      </c>
      <c r="AG68" s="178">
        <v>0</v>
      </c>
      <c r="AH68" s="178">
        <v>0</v>
      </c>
      <c r="AI68" s="178">
        <v>0</v>
      </c>
      <c r="AJ68" s="178">
        <v>0</v>
      </c>
      <c r="AK68" s="178">
        <v>0</v>
      </c>
      <c r="AL68" s="178">
        <v>0</v>
      </c>
      <c r="AM68" s="178">
        <v>0</v>
      </c>
      <c r="AN68" s="178">
        <v>0</v>
      </c>
      <c r="AO68" s="178">
        <v>0</v>
      </c>
      <c r="AP68" s="178">
        <v>0</v>
      </c>
      <c r="AQ68" s="178">
        <v>0</v>
      </c>
      <c r="AR68" s="179">
        <v>0</v>
      </c>
    </row>
    <row r="69" spans="1:44">
      <c r="A69" s="177" t="s">
        <v>947</v>
      </c>
      <c r="B69" s="178">
        <v>0</v>
      </c>
      <c r="C69" s="178">
        <v>1</v>
      </c>
      <c r="D69" s="178">
        <v>0</v>
      </c>
      <c r="E69" s="178">
        <v>0</v>
      </c>
      <c r="F69" s="178">
        <v>0</v>
      </c>
      <c r="G69" s="178">
        <v>0</v>
      </c>
      <c r="H69" s="178">
        <v>0</v>
      </c>
      <c r="I69" s="178">
        <v>0</v>
      </c>
      <c r="J69" s="178">
        <v>0</v>
      </c>
      <c r="K69" s="178">
        <v>0</v>
      </c>
      <c r="L69" s="178">
        <v>0</v>
      </c>
      <c r="M69" s="178">
        <v>0</v>
      </c>
      <c r="N69" s="178">
        <v>0</v>
      </c>
      <c r="O69" s="178">
        <v>0</v>
      </c>
      <c r="P69" s="178">
        <v>0</v>
      </c>
      <c r="Q69" s="178">
        <v>0</v>
      </c>
      <c r="R69" s="178">
        <v>0</v>
      </c>
      <c r="S69" s="178">
        <v>0</v>
      </c>
      <c r="T69" s="178">
        <v>0</v>
      </c>
      <c r="U69" s="178">
        <v>0</v>
      </c>
      <c r="V69" s="178">
        <v>0</v>
      </c>
      <c r="W69" s="178">
        <v>0</v>
      </c>
      <c r="X69" s="178">
        <v>0</v>
      </c>
      <c r="Y69" s="178">
        <v>0</v>
      </c>
      <c r="Z69" s="178">
        <v>0</v>
      </c>
      <c r="AA69" s="178">
        <v>0</v>
      </c>
      <c r="AB69" s="178">
        <v>0</v>
      </c>
      <c r="AC69" s="178">
        <v>0</v>
      </c>
      <c r="AD69" s="178">
        <v>0</v>
      </c>
      <c r="AE69" s="178">
        <v>0</v>
      </c>
      <c r="AF69" s="178">
        <v>0</v>
      </c>
      <c r="AG69" s="178">
        <v>0</v>
      </c>
      <c r="AH69" s="178">
        <v>0</v>
      </c>
      <c r="AI69" s="178">
        <v>0</v>
      </c>
      <c r="AJ69" s="178">
        <v>0</v>
      </c>
      <c r="AK69" s="178">
        <v>0</v>
      </c>
      <c r="AL69" s="178">
        <v>0</v>
      </c>
      <c r="AM69" s="178">
        <v>0</v>
      </c>
      <c r="AN69" s="178">
        <v>0</v>
      </c>
      <c r="AO69" s="178">
        <v>0</v>
      </c>
      <c r="AP69" s="178">
        <v>0</v>
      </c>
      <c r="AQ69" s="178">
        <v>1</v>
      </c>
      <c r="AR69" s="179">
        <v>1.3888888888888888E-2</v>
      </c>
    </row>
    <row r="70" spans="1:44">
      <c r="A70" s="177" t="s">
        <v>948</v>
      </c>
      <c r="B70" s="178">
        <v>0</v>
      </c>
      <c r="C70" s="178">
        <v>0</v>
      </c>
      <c r="D70" s="178">
        <v>0</v>
      </c>
      <c r="E70" s="178">
        <v>0</v>
      </c>
      <c r="F70" s="178">
        <v>0</v>
      </c>
      <c r="G70" s="178">
        <v>0</v>
      </c>
      <c r="H70" s="178">
        <v>0</v>
      </c>
      <c r="I70" s="178">
        <v>0</v>
      </c>
      <c r="J70" s="178">
        <v>0</v>
      </c>
      <c r="K70" s="178">
        <v>0</v>
      </c>
      <c r="L70" s="178">
        <v>0</v>
      </c>
      <c r="M70" s="178">
        <v>0</v>
      </c>
      <c r="N70" s="178">
        <v>0</v>
      </c>
      <c r="O70" s="178">
        <v>0</v>
      </c>
      <c r="P70" s="178">
        <v>0</v>
      </c>
      <c r="Q70" s="178">
        <v>0</v>
      </c>
      <c r="R70" s="178">
        <v>0</v>
      </c>
      <c r="S70" s="178">
        <v>0</v>
      </c>
      <c r="T70" s="178">
        <v>0</v>
      </c>
      <c r="U70" s="178">
        <v>0</v>
      </c>
      <c r="V70" s="178">
        <v>0</v>
      </c>
      <c r="W70" s="178">
        <v>0</v>
      </c>
      <c r="X70" s="178">
        <v>0</v>
      </c>
      <c r="Y70" s="178">
        <v>0</v>
      </c>
      <c r="Z70" s="178">
        <v>0</v>
      </c>
      <c r="AA70" s="178">
        <v>0</v>
      </c>
      <c r="AB70" s="178">
        <v>0</v>
      </c>
      <c r="AC70" s="178">
        <v>0</v>
      </c>
      <c r="AD70" s="178">
        <v>0</v>
      </c>
      <c r="AE70" s="178">
        <v>0</v>
      </c>
      <c r="AF70" s="178">
        <v>0</v>
      </c>
      <c r="AG70" s="178">
        <v>0</v>
      </c>
      <c r="AH70" s="178">
        <v>0</v>
      </c>
      <c r="AI70" s="178">
        <v>0</v>
      </c>
      <c r="AJ70" s="178">
        <v>0</v>
      </c>
      <c r="AK70" s="178">
        <v>0</v>
      </c>
      <c r="AL70" s="178">
        <v>0</v>
      </c>
      <c r="AM70" s="178">
        <v>0</v>
      </c>
      <c r="AN70" s="178">
        <v>0</v>
      </c>
      <c r="AO70" s="178">
        <v>0</v>
      </c>
      <c r="AP70" s="178">
        <v>0</v>
      </c>
      <c r="AQ70" s="178">
        <v>0</v>
      </c>
      <c r="AR70" s="179">
        <v>0</v>
      </c>
    </row>
    <row r="71" spans="1:44">
      <c r="A71" s="177" t="s">
        <v>949</v>
      </c>
      <c r="B71" s="178">
        <v>0</v>
      </c>
      <c r="C71" s="178">
        <v>0</v>
      </c>
      <c r="D71" s="178">
        <v>0</v>
      </c>
      <c r="E71" s="178">
        <v>0</v>
      </c>
      <c r="F71" s="178">
        <v>0</v>
      </c>
      <c r="G71" s="178">
        <v>0</v>
      </c>
      <c r="H71" s="178">
        <v>0</v>
      </c>
      <c r="I71" s="178">
        <v>0</v>
      </c>
      <c r="J71" s="178">
        <v>0</v>
      </c>
      <c r="K71" s="178">
        <v>0</v>
      </c>
      <c r="L71" s="178">
        <v>0</v>
      </c>
      <c r="M71" s="178">
        <v>0</v>
      </c>
      <c r="N71" s="178">
        <v>0</v>
      </c>
      <c r="O71" s="178">
        <v>0</v>
      </c>
      <c r="P71" s="178">
        <v>0</v>
      </c>
      <c r="Q71" s="178">
        <v>0</v>
      </c>
      <c r="R71" s="178">
        <v>0</v>
      </c>
      <c r="S71" s="178">
        <v>0</v>
      </c>
      <c r="T71" s="178">
        <v>0</v>
      </c>
      <c r="U71" s="178">
        <v>0</v>
      </c>
      <c r="V71" s="178">
        <v>0</v>
      </c>
      <c r="W71" s="178">
        <v>0</v>
      </c>
      <c r="X71" s="178">
        <v>0</v>
      </c>
      <c r="Y71" s="178">
        <v>0</v>
      </c>
      <c r="Z71" s="178">
        <v>0</v>
      </c>
      <c r="AA71" s="178">
        <v>0</v>
      </c>
      <c r="AB71" s="178">
        <v>0</v>
      </c>
      <c r="AC71" s="178">
        <v>0</v>
      </c>
      <c r="AD71" s="178">
        <v>0</v>
      </c>
      <c r="AE71" s="178">
        <v>0</v>
      </c>
      <c r="AF71" s="178">
        <v>0</v>
      </c>
      <c r="AG71" s="178">
        <v>0</v>
      </c>
      <c r="AH71" s="178">
        <v>0</v>
      </c>
      <c r="AI71" s="178">
        <v>0</v>
      </c>
      <c r="AJ71" s="178">
        <v>0</v>
      </c>
      <c r="AK71" s="178">
        <v>0</v>
      </c>
      <c r="AL71" s="178">
        <v>0</v>
      </c>
      <c r="AM71" s="178">
        <v>0</v>
      </c>
      <c r="AN71" s="178">
        <v>0</v>
      </c>
      <c r="AO71" s="178">
        <v>0</v>
      </c>
      <c r="AP71" s="178">
        <v>0</v>
      </c>
      <c r="AQ71" s="178">
        <v>0</v>
      </c>
      <c r="AR71" s="179">
        <v>0</v>
      </c>
    </row>
    <row r="72" spans="1:44">
      <c r="A72" s="177" t="s">
        <v>950</v>
      </c>
      <c r="B72" s="178">
        <v>0</v>
      </c>
      <c r="C72" s="178">
        <v>1</v>
      </c>
      <c r="D72" s="178">
        <v>0</v>
      </c>
      <c r="E72" s="178">
        <v>0</v>
      </c>
      <c r="F72" s="178">
        <v>0</v>
      </c>
      <c r="G72" s="178">
        <v>0</v>
      </c>
      <c r="H72" s="178">
        <v>0</v>
      </c>
      <c r="I72" s="178">
        <v>0</v>
      </c>
      <c r="J72" s="178">
        <v>0</v>
      </c>
      <c r="K72" s="178">
        <v>0</v>
      </c>
      <c r="L72" s="178">
        <v>0</v>
      </c>
      <c r="M72" s="178">
        <v>0</v>
      </c>
      <c r="N72" s="178">
        <v>0</v>
      </c>
      <c r="O72" s="178">
        <v>0</v>
      </c>
      <c r="P72" s="178">
        <v>0</v>
      </c>
      <c r="Q72" s="178">
        <v>0</v>
      </c>
      <c r="R72" s="178">
        <v>0</v>
      </c>
      <c r="S72" s="178">
        <v>0</v>
      </c>
      <c r="T72" s="178">
        <v>0</v>
      </c>
      <c r="U72" s="178">
        <v>0</v>
      </c>
      <c r="V72" s="178">
        <v>0</v>
      </c>
      <c r="W72" s="178">
        <v>0</v>
      </c>
      <c r="X72" s="178">
        <v>0</v>
      </c>
      <c r="Y72" s="178">
        <v>0</v>
      </c>
      <c r="Z72" s="178">
        <v>0</v>
      </c>
      <c r="AA72" s="178">
        <v>0</v>
      </c>
      <c r="AB72" s="178">
        <v>0</v>
      </c>
      <c r="AC72" s="178">
        <v>0</v>
      </c>
      <c r="AD72" s="178">
        <v>0</v>
      </c>
      <c r="AE72" s="178">
        <v>0</v>
      </c>
      <c r="AF72" s="178">
        <v>0</v>
      </c>
      <c r="AG72" s="178">
        <v>0</v>
      </c>
      <c r="AH72" s="178">
        <v>0</v>
      </c>
      <c r="AI72" s="178">
        <v>0</v>
      </c>
      <c r="AJ72" s="178">
        <v>0</v>
      </c>
      <c r="AK72" s="178">
        <v>0</v>
      </c>
      <c r="AL72" s="178">
        <v>0</v>
      </c>
      <c r="AM72" s="178">
        <v>0</v>
      </c>
      <c r="AN72" s="178">
        <v>0</v>
      </c>
      <c r="AO72" s="178">
        <v>0</v>
      </c>
      <c r="AP72" s="178">
        <v>0</v>
      </c>
      <c r="AQ72" s="178">
        <v>1</v>
      </c>
      <c r="AR72" s="179">
        <v>1.3888888888888888E-2</v>
      </c>
    </row>
    <row r="73" spans="1:44">
      <c r="A73" s="177" t="s">
        <v>951</v>
      </c>
      <c r="B73" s="178">
        <v>0</v>
      </c>
      <c r="C73" s="178">
        <v>0</v>
      </c>
      <c r="D73" s="178">
        <v>0</v>
      </c>
      <c r="E73" s="178">
        <v>0</v>
      </c>
      <c r="F73" s="178">
        <v>0</v>
      </c>
      <c r="G73" s="178">
        <v>0</v>
      </c>
      <c r="H73" s="178">
        <v>0</v>
      </c>
      <c r="I73" s="178">
        <v>0</v>
      </c>
      <c r="J73" s="178">
        <v>0</v>
      </c>
      <c r="K73" s="178">
        <v>0</v>
      </c>
      <c r="L73" s="178">
        <v>0</v>
      </c>
      <c r="M73" s="178">
        <v>0</v>
      </c>
      <c r="N73" s="178">
        <v>0</v>
      </c>
      <c r="O73" s="178">
        <v>0</v>
      </c>
      <c r="P73" s="178">
        <v>0</v>
      </c>
      <c r="Q73" s="178">
        <v>0</v>
      </c>
      <c r="R73" s="178">
        <v>0</v>
      </c>
      <c r="S73" s="178">
        <v>0</v>
      </c>
      <c r="T73" s="178">
        <v>0</v>
      </c>
      <c r="U73" s="178">
        <v>0</v>
      </c>
      <c r="V73" s="178">
        <v>0</v>
      </c>
      <c r="W73" s="178">
        <v>0</v>
      </c>
      <c r="X73" s="178">
        <v>0</v>
      </c>
      <c r="Y73" s="178">
        <v>0</v>
      </c>
      <c r="Z73" s="178">
        <v>0</v>
      </c>
      <c r="AA73" s="178">
        <v>0</v>
      </c>
      <c r="AB73" s="178">
        <v>0</v>
      </c>
      <c r="AC73" s="178">
        <v>0</v>
      </c>
      <c r="AD73" s="178">
        <v>0</v>
      </c>
      <c r="AE73" s="178">
        <v>0</v>
      </c>
      <c r="AF73" s="178">
        <v>0</v>
      </c>
      <c r="AG73" s="178">
        <v>0</v>
      </c>
      <c r="AH73" s="178">
        <v>0</v>
      </c>
      <c r="AI73" s="178">
        <v>0</v>
      </c>
      <c r="AJ73" s="178">
        <v>0</v>
      </c>
      <c r="AK73" s="178">
        <v>0</v>
      </c>
      <c r="AL73" s="178">
        <v>0</v>
      </c>
      <c r="AM73" s="178">
        <v>0</v>
      </c>
      <c r="AN73" s="178">
        <v>0</v>
      </c>
      <c r="AO73" s="178">
        <v>0</v>
      </c>
      <c r="AP73" s="178">
        <v>0</v>
      </c>
      <c r="AQ73" s="178">
        <v>0</v>
      </c>
      <c r="AR73" s="179">
        <v>0</v>
      </c>
    </row>
    <row r="74" spans="1:44">
      <c r="A74" s="177" t="s">
        <v>952</v>
      </c>
      <c r="B74" s="178">
        <v>0</v>
      </c>
      <c r="C74" s="178">
        <v>1</v>
      </c>
      <c r="D74" s="178">
        <v>0</v>
      </c>
      <c r="E74" s="178">
        <v>0</v>
      </c>
      <c r="F74" s="178">
        <v>0</v>
      </c>
      <c r="G74" s="178">
        <v>0</v>
      </c>
      <c r="H74" s="178">
        <v>0</v>
      </c>
      <c r="I74" s="178">
        <v>0</v>
      </c>
      <c r="J74" s="178">
        <v>0</v>
      </c>
      <c r="K74" s="178">
        <v>0</v>
      </c>
      <c r="L74" s="178">
        <v>0</v>
      </c>
      <c r="M74" s="178">
        <v>0</v>
      </c>
      <c r="N74" s="178">
        <v>0</v>
      </c>
      <c r="O74" s="178">
        <v>0</v>
      </c>
      <c r="P74" s="178">
        <v>0</v>
      </c>
      <c r="Q74" s="178">
        <v>0</v>
      </c>
      <c r="R74" s="178">
        <v>0</v>
      </c>
      <c r="S74" s="178">
        <v>0</v>
      </c>
      <c r="T74" s="178">
        <v>0</v>
      </c>
      <c r="U74" s="178">
        <v>0</v>
      </c>
      <c r="V74" s="178">
        <v>0</v>
      </c>
      <c r="W74" s="178">
        <v>0</v>
      </c>
      <c r="X74" s="178">
        <v>0</v>
      </c>
      <c r="Y74" s="178">
        <v>0</v>
      </c>
      <c r="Z74" s="178">
        <v>0</v>
      </c>
      <c r="AA74" s="178">
        <v>0</v>
      </c>
      <c r="AB74" s="178">
        <v>0</v>
      </c>
      <c r="AC74" s="178">
        <v>0</v>
      </c>
      <c r="AD74" s="178">
        <v>0</v>
      </c>
      <c r="AE74" s="178">
        <v>0</v>
      </c>
      <c r="AF74" s="178">
        <v>0</v>
      </c>
      <c r="AG74" s="178">
        <v>0</v>
      </c>
      <c r="AH74" s="178">
        <v>0</v>
      </c>
      <c r="AI74" s="178">
        <v>0</v>
      </c>
      <c r="AJ74" s="178">
        <v>0</v>
      </c>
      <c r="AK74" s="178">
        <v>0</v>
      </c>
      <c r="AL74" s="178">
        <v>0</v>
      </c>
      <c r="AM74" s="178">
        <v>0</v>
      </c>
      <c r="AN74" s="178">
        <v>0</v>
      </c>
      <c r="AO74" s="178">
        <v>0</v>
      </c>
      <c r="AP74" s="178">
        <v>0</v>
      </c>
      <c r="AQ74" s="178">
        <v>1</v>
      </c>
      <c r="AR74" s="179">
        <v>1.3888888888888888E-2</v>
      </c>
    </row>
    <row r="75" spans="1:44">
      <c r="A75" s="177" t="s">
        <v>953</v>
      </c>
      <c r="B75" s="178">
        <v>0</v>
      </c>
      <c r="C75" s="178">
        <v>3</v>
      </c>
      <c r="D75" s="178">
        <v>0</v>
      </c>
      <c r="E75" s="178">
        <v>0</v>
      </c>
      <c r="F75" s="178">
        <v>0</v>
      </c>
      <c r="G75" s="178">
        <v>0</v>
      </c>
      <c r="H75" s="178">
        <v>0</v>
      </c>
      <c r="I75" s="178">
        <v>0</v>
      </c>
      <c r="J75" s="178">
        <v>0</v>
      </c>
      <c r="K75" s="178">
        <v>0</v>
      </c>
      <c r="L75" s="178">
        <v>0</v>
      </c>
      <c r="M75" s="178">
        <v>0</v>
      </c>
      <c r="N75" s="178">
        <v>0</v>
      </c>
      <c r="O75" s="178">
        <v>0</v>
      </c>
      <c r="P75" s="178">
        <v>0</v>
      </c>
      <c r="Q75" s="178">
        <v>0</v>
      </c>
      <c r="R75" s="178">
        <v>0</v>
      </c>
      <c r="S75" s="178">
        <v>0</v>
      </c>
      <c r="T75" s="178">
        <v>0</v>
      </c>
      <c r="U75" s="178">
        <v>0</v>
      </c>
      <c r="V75" s="178">
        <v>0</v>
      </c>
      <c r="W75" s="178">
        <v>0</v>
      </c>
      <c r="X75" s="178">
        <v>0</v>
      </c>
      <c r="Y75" s="178">
        <v>0</v>
      </c>
      <c r="Z75" s="178">
        <v>0</v>
      </c>
      <c r="AA75" s="178">
        <v>0</v>
      </c>
      <c r="AB75" s="178">
        <v>0</v>
      </c>
      <c r="AC75" s="178">
        <v>0</v>
      </c>
      <c r="AD75" s="178">
        <v>0</v>
      </c>
      <c r="AE75" s="178">
        <v>0</v>
      </c>
      <c r="AF75" s="178">
        <v>0</v>
      </c>
      <c r="AG75" s="178">
        <v>0</v>
      </c>
      <c r="AH75" s="178">
        <v>0</v>
      </c>
      <c r="AI75" s="178">
        <v>0</v>
      </c>
      <c r="AJ75" s="178">
        <v>0</v>
      </c>
      <c r="AK75" s="178">
        <v>0</v>
      </c>
      <c r="AL75" s="178">
        <v>0</v>
      </c>
      <c r="AM75" s="178">
        <v>0</v>
      </c>
      <c r="AN75" s="178">
        <v>0</v>
      </c>
      <c r="AO75" s="178">
        <v>0</v>
      </c>
      <c r="AP75" s="178">
        <v>0</v>
      </c>
      <c r="AQ75" s="178">
        <v>3</v>
      </c>
      <c r="AR75" s="179">
        <v>4.1666666666666664E-2</v>
      </c>
    </row>
    <row r="76" spans="1:44">
      <c r="A76" s="177" t="s">
        <v>954</v>
      </c>
      <c r="B76" s="178">
        <v>0</v>
      </c>
      <c r="C76" s="178">
        <v>0</v>
      </c>
      <c r="D76" s="178">
        <v>0</v>
      </c>
      <c r="E76" s="178">
        <v>0</v>
      </c>
      <c r="F76" s="178">
        <v>0</v>
      </c>
      <c r="G76" s="178">
        <v>0</v>
      </c>
      <c r="H76" s="178">
        <v>0</v>
      </c>
      <c r="I76" s="178">
        <v>0</v>
      </c>
      <c r="J76" s="178">
        <v>0</v>
      </c>
      <c r="K76" s="178">
        <v>0</v>
      </c>
      <c r="L76" s="178">
        <v>0</v>
      </c>
      <c r="M76" s="178">
        <v>0</v>
      </c>
      <c r="N76" s="178">
        <v>0</v>
      </c>
      <c r="O76" s="178">
        <v>0</v>
      </c>
      <c r="P76" s="178">
        <v>0</v>
      </c>
      <c r="Q76" s="178">
        <v>0</v>
      </c>
      <c r="R76" s="178">
        <v>0</v>
      </c>
      <c r="S76" s="178">
        <v>0</v>
      </c>
      <c r="T76" s="178">
        <v>0</v>
      </c>
      <c r="U76" s="178">
        <v>0</v>
      </c>
      <c r="V76" s="178">
        <v>0</v>
      </c>
      <c r="W76" s="178">
        <v>0</v>
      </c>
      <c r="X76" s="178">
        <v>0</v>
      </c>
      <c r="Y76" s="178">
        <v>0</v>
      </c>
      <c r="Z76" s="178">
        <v>0</v>
      </c>
      <c r="AA76" s="178">
        <v>0</v>
      </c>
      <c r="AB76" s="178">
        <v>0</v>
      </c>
      <c r="AC76" s="178">
        <v>0</v>
      </c>
      <c r="AD76" s="178">
        <v>0</v>
      </c>
      <c r="AE76" s="178">
        <v>0</v>
      </c>
      <c r="AF76" s="178">
        <v>0</v>
      </c>
      <c r="AG76" s="178">
        <v>0</v>
      </c>
      <c r="AH76" s="178">
        <v>0</v>
      </c>
      <c r="AI76" s="178">
        <v>0</v>
      </c>
      <c r="AJ76" s="178">
        <v>0</v>
      </c>
      <c r="AK76" s="178">
        <v>0</v>
      </c>
      <c r="AL76" s="178">
        <v>0</v>
      </c>
      <c r="AM76" s="178">
        <v>0</v>
      </c>
      <c r="AN76" s="178">
        <v>0</v>
      </c>
      <c r="AO76" s="178">
        <v>0</v>
      </c>
      <c r="AP76" s="178">
        <v>0</v>
      </c>
      <c r="AQ76" s="178">
        <v>0</v>
      </c>
      <c r="AR76" s="179">
        <v>0</v>
      </c>
    </row>
    <row r="77" spans="1:44">
      <c r="A77" s="177" t="s">
        <v>955</v>
      </c>
      <c r="B77" s="178">
        <v>0</v>
      </c>
      <c r="C77" s="178">
        <v>8</v>
      </c>
      <c r="D77" s="178">
        <v>0</v>
      </c>
      <c r="E77" s="178">
        <v>0</v>
      </c>
      <c r="F77" s="178">
        <v>0</v>
      </c>
      <c r="G77" s="178">
        <v>0</v>
      </c>
      <c r="H77" s="178">
        <v>0</v>
      </c>
      <c r="I77" s="178">
        <v>0</v>
      </c>
      <c r="J77" s="178">
        <v>0</v>
      </c>
      <c r="K77" s="178">
        <v>0</v>
      </c>
      <c r="L77" s="178">
        <v>0</v>
      </c>
      <c r="M77" s="178">
        <v>0</v>
      </c>
      <c r="N77" s="178">
        <v>0</v>
      </c>
      <c r="O77" s="178">
        <v>0</v>
      </c>
      <c r="P77" s="178">
        <v>0</v>
      </c>
      <c r="Q77" s="178">
        <v>0</v>
      </c>
      <c r="R77" s="178">
        <v>0</v>
      </c>
      <c r="S77" s="178">
        <v>0</v>
      </c>
      <c r="T77" s="178">
        <v>0</v>
      </c>
      <c r="U77" s="178">
        <v>0</v>
      </c>
      <c r="V77" s="178">
        <v>0</v>
      </c>
      <c r="W77" s="178">
        <v>0</v>
      </c>
      <c r="X77" s="178">
        <v>0</v>
      </c>
      <c r="Y77" s="178">
        <v>0</v>
      </c>
      <c r="Z77" s="178">
        <v>0</v>
      </c>
      <c r="AA77" s="178">
        <v>0</v>
      </c>
      <c r="AB77" s="178">
        <v>0</v>
      </c>
      <c r="AC77" s="178">
        <v>0</v>
      </c>
      <c r="AD77" s="178">
        <v>0</v>
      </c>
      <c r="AE77" s="178">
        <v>0</v>
      </c>
      <c r="AF77" s="178">
        <v>0</v>
      </c>
      <c r="AG77" s="178">
        <v>0</v>
      </c>
      <c r="AH77" s="178">
        <v>0</v>
      </c>
      <c r="AI77" s="178">
        <v>0</v>
      </c>
      <c r="AJ77" s="178">
        <v>0</v>
      </c>
      <c r="AK77" s="178">
        <v>0</v>
      </c>
      <c r="AL77" s="178">
        <v>0</v>
      </c>
      <c r="AM77" s="178">
        <v>0</v>
      </c>
      <c r="AN77" s="178">
        <v>0</v>
      </c>
      <c r="AO77" s="178">
        <v>0</v>
      </c>
      <c r="AP77" s="178">
        <v>0</v>
      </c>
      <c r="AQ77" s="178">
        <v>8</v>
      </c>
      <c r="AR77" s="179">
        <v>0.1111111111111111</v>
      </c>
    </row>
    <row r="78" spans="1:44">
      <c r="A78" s="177" t="s">
        <v>956</v>
      </c>
      <c r="B78" s="178">
        <v>0</v>
      </c>
      <c r="C78" s="178">
        <v>2</v>
      </c>
      <c r="D78" s="178">
        <v>0</v>
      </c>
      <c r="E78" s="178">
        <v>0</v>
      </c>
      <c r="F78" s="178">
        <v>0</v>
      </c>
      <c r="G78" s="178">
        <v>0</v>
      </c>
      <c r="H78" s="178">
        <v>0</v>
      </c>
      <c r="I78" s="178">
        <v>0</v>
      </c>
      <c r="J78" s="178">
        <v>0</v>
      </c>
      <c r="K78" s="178">
        <v>0</v>
      </c>
      <c r="L78" s="178">
        <v>0</v>
      </c>
      <c r="M78" s="178">
        <v>0</v>
      </c>
      <c r="N78" s="178">
        <v>0</v>
      </c>
      <c r="O78" s="178">
        <v>0</v>
      </c>
      <c r="P78" s="178">
        <v>0</v>
      </c>
      <c r="Q78" s="178">
        <v>0</v>
      </c>
      <c r="R78" s="178">
        <v>0</v>
      </c>
      <c r="S78" s="178">
        <v>0</v>
      </c>
      <c r="T78" s="178">
        <v>0</v>
      </c>
      <c r="U78" s="178">
        <v>0</v>
      </c>
      <c r="V78" s="178">
        <v>0</v>
      </c>
      <c r="W78" s="178">
        <v>0</v>
      </c>
      <c r="X78" s="178">
        <v>0</v>
      </c>
      <c r="Y78" s="178">
        <v>0</v>
      </c>
      <c r="Z78" s="178">
        <v>0</v>
      </c>
      <c r="AA78" s="178">
        <v>0</v>
      </c>
      <c r="AB78" s="178">
        <v>0</v>
      </c>
      <c r="AC78" s="178">
        <v>0</v>
      </c>
      <c r="AD78" s="178">
        <v>0</v>
      </c>
      <c r="AE78" s="178">
        <v>0</v>
      </c>
      <c r="AF78" s="178">
        <v>0</v>
      </c>
      <c r="AG78" s="178">
        <v>0</v>
      </c>
      <c r="AH78" s="178">
        <v>0</v>
      </c>
      <c r="AI78" s="178">
        <v>0</v>
      </c>
      <c r="AJ78" s="178">
        <v>0</v>
      </c>
      <c r="AK78" s="178">
        <v>0</v>
      </c>
      <c r="AL78" s="178">
        <v>0</v>
      </c>
      <c r="AM78" s="178">
        <v>0</v>
      </c>
      <c r="AN78" s="178">
        <v>0</v>
      </c>
      <c r="AO78" s="178">
        <v>0</v>
      </c>
      <c r="AP78" s="178">
        <v>0</v>
      </c>
      <c r="AQ78" s="178">
        <v>2</v>
      </c>
      <c r="AR78" s="179">
        <v>2.7777777777777776E-2</v>
      </c>
    </row>
    <row r="79" spans="1:44">
      <c r="A79" s="177" t="s">
        <v>957</v>
      </c>
      <c r="B79" s="178">
        <v>0</v>
      </c>
      <c r="C79" s="178">
        <v>56</v>
      </c>
      <c r="D79" s="178">
        <v>0</v>
      </c>
      <c r="E79" s="178">
        <v>0</v>
      </c>
      <c r="F79" s="178">
        <v>0</v>
      </c>
      <c r="G79" s="178">
        <v>0</v>
      </c>
      <c r="H79" s="178">
        <v>0</v>
      </c>
      <c r="I79" s="178">
        <v>0</v>
      </c>
      <c r="J79" s="178">
        <v>0</v>
      </c>
      <c r="K79" s="178">
        <v>0</v>
      </c>
      <c r="L79" s="178">
        <v>0</v>
      </c>
      <c r="M79" s="178">
        <v>0</v>
      </c>
      <c r="N79" s="178">
        <v>0</v>
      </c>
      <c r="O79" s="178">
        <v>0</v>
      </c>
      <c r="P79" s="178">
        <v>0</v>
      </c>
      <c r="Q79" s="178">
        <v>0</v>
      </c>
      <c r="R79" s="178">
        <v>0</v>
      </c>
      <c r="S79" s="178">
        <v>0</v>
      </c>
      <c r="T79" s="178">
        <v>0</v>
      </c>
      <c r="U79" s="178">
        <v>0</v>
      </c>
      <c r="V79" s="178">
        <v>0</v>
      </c>
      <c r="W79" s="178">
        <v>0</v>
      </c>
      <c r="X79" s="178">
        <v>0</v>
      </c>
      <c r="Y79" s="178">
        <v>0</v>
      </c>
      <c r="Z79" s="178">
        <v>0</v>
      </c>
      <c r="AA79" s="178">
        <v>0</v>
      </c>
      <c r="AB79" s="178">
        <v>0</v>
      </c>
      <c r="AC79" s="178">
        <v>0</v>
      </c>
      <c r="AD79" s="178">
        <v>0</v>
      </c>
      <c r="AE79" s="178">
        <v>0</v>
      </c>
      <c r="AF79" s="178">
        <v>0</v>
      </c>
      <c r="AG79" s="178">
        <v>0</v>
      </c>
      <c r="AH79" s="178">
        <v>0</v>
      </c>
      <c r="AI79" s="178">
        <v>0</v>
      </c>
      <c r="AJ79" s="178">
        <v>0</v>
      </c>
      <c r="AK79" s="178">
        <v>0</v>
      </c>
      <c r="AL79" s="178">
        <v>0</v>
      </c>
      <c r="AM79" s="178">
        <v>0</v>
      </c>
      <c r="AN79" s="178">
        <v>0</v>
      </c>
      <c r="AO79" s="178">
        <v>0</v>
      </c>
      <c r="AP79" s="178">
        <v>0</v>
      </c>
      <c r="AQ79" s="178">
        <v>56</v>
      </c>
      <c r="AR79" s="179">
        <v>0.77777777777777779</v>
      </c>
    </row>
    <row r="80" spans="1:44">
      <c r="A80" s="180" t="s">
        <v>7</v>
      </c>
      <c r="B80" s="181">
        <v>0</v>
      </c>
      <c r="C80" s="181">
        <v>72</v>
      </c>
      <c r="D80" s="181">
        <v>0</v>
      </c>
      <c r="E80" s="181">
        <v>0</v>
      </c>
      <c r="F80" s="181">
        <v>0</v>
      </c>
      <c r="G80" s="181">
        <v>0</v>
      </c>
      <c r="H80" s="181">
        <v>0</v>
      </c>
      <c r="I80" s="181">
        <v>0</v>
      </c>
      <c r="J80" s="181">
        <v>0</v>
      </c>
      <c r="K80" s="181">
        <v>0</v>
      </c>
      <c r="L80" s="181">
        <v>0</v>
      </c>
      <c r="M80" s="181">
        <v>0</v>
      </c>
      <c r="N80" s="181">
        <v>0</v>
      </c>
      <c r="O80" s="181">
        <v>0</v>
      </c>
      <c r="P80" s="181">
        <v>0</v>
      </c>
      <c r="Q80" s="181">
        <v>0</v>
      </c>
      <c r="R80" s="181">
        <v>0</v>
      </c>
      <c r="S80" s="181">
        <v>0</v>
      </c>
      <c r="T80" s="181">
        <v>0</v>
      </c>
      <c r="U80" s="181">
        <v>0</v>
      </c>
      <c r="V80" s="181">
        <v>0</v>
      </c>
      <c r="W80" s="181">
        <v>0</v>
      </c>
      <c r="X80" s="181">
        <v>0</v>
      </c>
      <c r="Y80" s="181">
        <v>0</v>
      </c>
      <c r="Z80" s="181">
        <v>0</v>
      </c>
      <c r="AA80" s="181">
        <v>0</v>
      </c>
      <c r="AB80" s="181">
        <v>0</v>
      </c>
      <c r="AC80" s="181">
        <v>0</v>
      </c>
      <c r="AD80" s="181">
        <v>0</v>
      </c>
      <c r="AE80" s="181">
        <v>0</v>
      </c>
      <c r="AF80" s="181">
        <v>0</v>
      </c>
      <c r="AG80" s="181">
        <v>0</v>
      </c>
      <c r="AH80" s="181">
        <v>0</v>
      </c>
      <c r="AI80" s="181">
        <v>0</v>
      </c>
      <c r="AJ80" s="181">
        <v>0</v>
      </c>
      <c r="AK80" s="181">
        <v>0</v>
      </c>
      <c r="AL80" s="181">
        <v>0</v>
      </c>
      <c r="AM80" s="181">
        <v>0</v>
      </c>
      <c r="AN80" s="181">
        <v>0</v>
      </c>
      <c r="AO80" s="181">
        <v>0</v>
      </c>
      <c r="AP80" s="181">
        <v>0</v>
      </c>
      <c r="AQ80" s="181">
        <v>72</v>
      </c>
      <c r="AR80" s="182">
        <v>1</v>
      </c>
    </row>
    <row r="81" spans="1:44">
      <c r="A81" s="184" t="s">
        <v>958</v>
      </c>
      <c r="B81" s="103">
        <v>0</v>
      </c>
      <c r="C81" s="103">
        <v>1</v>
      </c>
      <c r="D81" s="103">
        <v>0</v>
      </c>
      <c r="E81" s="103">
        <v>0</v>
      </c>
      <c r="F81" s="103">
        <v>0</v>
      </c>
      <c r="G81" s="103">
        <v>0</v>
      </c>
      <c r="H81" s="103">
        <v>0</v>
      </c>
      <c r="I81" s="103">
        <v>0</v>
      </c>
      <c r="J81" s="103">
        <v>0</v>
      </c>
      <c r="K81" s="103">
        <v>0</v>
      </c>
      <c r="L81" s="103">
        <v>0</v>
      </c>
      <c r="M81" s="103">
        <v>0</v>
      </c>
      <c r="N81" s="103">
        <v>0</v>
      </c>
      <c r="O81" s="103">
        <v>0</v>
      </c>
      <c r="P81" s="103">
        <v>0</v>
      </c>
      <c r="Q81" s="103">
        <v>0</v>
      </c>
      <c r="R81" s="103">
        <v>0</v>
      </c>
      <c r="S81" s="103">
        <v>0</v>
      </c>
      <c r="T81" s="103">
        <v>0</v>
      </c>
      <c r="U81" s="103">
        <v>0</v>
      </c>
      <c r="V81" s="103">
        <v>0</v>
      </c>
      <c r="W81" s="103">
        <v>0</v>
      </c>
      <c r="X81" s="103">
        <v>0</v>
      </c>
      <c r="Y81" s="103">
        <v>0</v>
      </c>
      <c r="Z81" s="103">
        <v>0</v>
      </c>
      <c r="AA81" s="103">
        <v>0</v>
      </c>
      <c r="AB81" s="103">
        <v>0</v>
      </c>
      <c r="AC81" s="103">
        <v>0</v>
      </c>
      <c r="AD81" s="103">
        <v>0</v>
      </c>
      <c r="AE81" s="103">
        <v>0</v>
      </c>
      <c r="AF81" s="103">
        <v>0</v>
      </c>
      <c r="AG81" s="103">
        <v>0</v>
      </c>
      <c r="AH81" s="103">
        <v>0</v>
      </c>
      <c r="AI81" s="103">
        <v>0</v>
      </c>
      <c r="AJ81" s="103">
        <v>0</v>
      </c>
      <c r="AK81" s="103">
        <v>0</v>
      </c>
      <c r="AL81" s="103">
        <v>0</v>
      </c>
      <c r="AM81" s="103">
        <v>0</v>
      </c>
      <c r="AN81" s="103">
        <v>0</v>
      </c>
      <c r="AO81" s="103">
        <v>0</v>
      </c>
      <c r="AP81" s="103">
        <v>0</v>
      </c>
      <c r="AQ81" s="103">
        <v>1</v>
      </c>
      <c r="AR81" s="185"/>
    </row>
    <row r="82" spans="1:44" ht="15.75" thickBot="1">
      <c r="A82" s="186"/>
      <c r="B82" s="187"/>
      <c r="C82" s="187"/>
      <c r="D82" s="188"/>
      <c r="E82" s="188"/>
      <c r="F82" s="188"/>
      <c r="G82" s="188"/>
      <c r="H82" s="188"/>
      <c r="I82" s="187"/>
      <c r="J82" s="187"/>
      <c r="K82" s="187"/>
      <c r="L82" s="187"/>
      <c r="M82" s="187"/>
      <c r="N82" s="187"/>
      <c r="O82" s="187"/>
      <c r="P82" s="187"/>
      <c r="Q82" s="187"/>
      <c r="R82" s="189"/>
      <c r="S82" s="190"/>
      <c r="T82" s="190"/>
      <c r="U82" s="190"/>
      <c r="V82" s="190"/>
      <c r="W82" s="190"/>
      <c r="X82" s="189"/>
      <c r="Y82" s="189"/>
      <c r="Z82" s="189"/>
      <c r="AA82" s="189"/>
      <c r="AB82" s="189"/>
      <c r="AC82" s="189"/>
      <c r="AD82" s="189"/>
      <c r="AE82" s="189"/>
      <c r="AF82" s="189"/>
      <c r="AG82" s="189"/>
      <c r="AH82" s="189"/>
      <c r="AI82" s="189"/>
      <c r="AJ82" s="189"/>
      <c r="AK82" s="189"/>
      <c r="AL82" s="189"/>
      <c r="AM82" s="189"/>
      <c r="AN82" s="189"/>
      <c r="AO82" s="189"/>
      <c r="AP82" s="189"/>
      <c r="AQ82" s="189"/>
      <c r="AR82" s="191"/>
    </row>
    <row r="83" spans="1:44" ht="15.75" thickTop="1">
      <c r="A83" s="913" t="s">
        <v>991</v>
      </c>
      <c r="B83" s="914"/>
      <c r="C83" s="914"/>
      <c r="D83" s="914"/>
      <c r="E83" s="914"/>
      <c r="F83" s="914"/>
      <c r="G83" s="914"/>
      <c r="H83" s="914"/>
      <c r="I83" s="914"/>
      <c r="J83" s="914"/>
      <c r="K83" s="914"/>
      <c r="L83" s="914"/>
      <c r="M83" s="914"/>
      <c r="N83" s="914"/>
      <c r="O83" s="914"/>
      <c r="P83" s="914"/>
      <c r="Q83" s="914"/>
      <c r="R83" s="914"/>
      <c r="S83" s="192"/>
      <c r="T83" s="192"/>
      <c r="U83" s="192"/>
      <c r="V83" s="192"/>
      <c r="W83" s="192"/>
      <c r="X83" s="192"/>
      <c r="Y83" s="192"/>
      <c r="Z83" s="192"/>
      <c r="AA83" s="192"/>
      <c r="AB83" s="192"/>
      <c r="AC83" s="192"/>
      <c r="AD83" s="192"/>
      <c r="AE83" s="192"/>
      <c r="AF83" s="192"/>
      <c r="AG83" s="192"/>
      <c r="AH83" s="192"/>
      <c r="AI83" s="192"/>
      <c r="AJ83" s="192"/>
      <c r="AK83" s="192"/>
      <c r="AL83" s="192"/>
      <c r="AM83" s="192"/>
      <c r="AN83" s="192"/>
      <c r="AO83" s="192"/>
      <c r="AP83" s="192"/>
      <c r="AQ83" s="192"/>
    </row>
    <row r="84" spans="1:44">
      <c r="A84" s="279"/>
      <c r="B84" s="279"/>
      <c r="C84" s="279"/>
      <c r="D84" s="279"/>
      <c r="E84" s="279"/>
      <c r="F84" s="279"/>
      <c r="G84" s="279"/>
      <c r="H84" s="279"/>
      <c r="I84" s="279"/>
      <c r="J84" s="279"/>
      <c r="K84" s="279"/>
      <c r="L84" s="279"/>
      <c r="M84" s="279"/>
      <c r="N84" s="279"/>
      <c r="O84" s="279"/>
      <c r="P84" s="279"/>
      <c r="Q84" s="279"/>
      <c r="R84" s="279"/>
      <c r="S84" s="279"/>
      <c r="T84" s="279"/>
      <c r="U84" s="279"/>
      <c r="V84" s="279"/>
      <c r="W84" s="279"/>
      <c r="X84" s="279"/>
      <c r="Y84" s="279"/>
      <c r="Z84" s="279"/>
      <c r="AA84" s="279"/>
      <c r="AB84" s="279"/>
      <c r="AC84" s="279"/>
      <c r="AD84" s="279"/>
      <c r="AE84" s="279"/>
      <c r="AF84" s="279"/>
      <c r="AG84" s="279"/>
      <c r="AH84" s="279"/>
      <c r="AI84" s="279"/>
      <c r="AJ84" s="279"/>
      <c r="AK84" s="279"/>
      <c r="AL84" s="279"/>
      <c r="AM84" s="279"/>
      <c r="AN84" s="279"/>
      <c r="AO84" s="279"/>
      <c r="AP84" s="279"/>
      <c r="AQ84" s="279"/>
      <c r="AR84" s="279"/>
    </row>
    <row r="85" spans="1:44" ht="30" customHeight="1">
      <c r="A85" s="858" t="s">
        <v>353</v>
      </c>
      <c r="B85" s="858"/>
      <c r="C85" s="858"/>
      <c r="D85" s="858"/>
      <c r="E85" s="858"/>
      <c r="F85" s="858"/>
      <c r="G85" s="858"/>
      <c r="H85" s="858"/>
      <c r="I85" s="858"/>
      <c r="J85" s="858"/>
      <c r="K85" s="858"/>
      <c r="L85" s="858"/>
      <c r="M85" s="858"/>
      <c r="N85" s="858"/>
      <c r="O85" s="858"/>
      <c r="P85" s="858"/>
      <c r="Q85" s="858"/>
      <c r="R85" s="858"/>
      <c r="S85" s="858"/>
      <c r="T85" s="858"/>
      <c r="U85" s="858"/>
      <c r="V85" s="858"/>
      <c r="W85" s="858"/>
      <c r="X85" s="858"/>
      <c r="Y85" s="858"/>
      <c r="Z85" s="858"/>
      <c r="AA85" s="858"/>
      <c r="AB85" s="858"/>
      <c r="AC85" s="858"/>
      <c r="AD85" s="858"/>
      <c r="AE85" s="858"/>
      <c r="AF85" s="858"/>
      <c r="AG85" s="858"/>
      <c r="AH85" s="858"/>
      <c r="AI85" s="858"/>
      <c r="AJ85" s="858"/>
      <c r="AK85" s="858"/>
      <c r="AL85" s="858"/>
      <c r="AM85" s="858"/>
      <c r="AN85" s="858"/>
      <c r="AO85" s="858"/>
      <c r="AP85" s="858"/>
      <c r="AQ85" s="858"/>
      <c r="AR85" s="858"/>
    </row>
    <row r="86" spans="1:44" ht="18">
      <c r="A86" s="859" t="s">
        <v>1017</v>
      </c>
      <c r="B86" s="859"/>
      <c r="C86" s="859"/>
      <c r="D86" s="859"/>
      <c r="E86" s="859"/>
      <c r="F86" s="859"/>
      <c r="G86" s="859"/>
      <c r="H86" s="859"/>
      <c r="I86" s="859"/>
      <c r="J86" s="859"/>
      <c r="K86" s="859"/>
      <c r="L86" s="859"/>
      <c r="M86" s="859"/>
      <c r="N86" s="859"/>
      <c r="O86" s="859"/>
      <c r="P86" s="859"/>
      <c r="Q86" s="859"/>
      <c r="R86" s="859"/>
      <c r="S86" s="859"/>
      <c r="T86" s="859"/>
      <c r="U86" s="859"/>
      <c r="V86" s="859"/>
      <c r="W86" s="859"/>
      <c r="X86" s="859"/>
      <c r="Y86" s="859"/>
      <c r="Z86" s="859"/>
      <c r="AA86" s="859"/>
      <c r="AB86" s="859"/>
      <c r="AC86" s="859"/>
      <c r="AD86" s="859"/>
      <c r="AE86" s="859"/>
      <c r="AF86" s="859"/>
      <c r="AG86" s="859"/>
      <c r="AH86" s="859"/>
      <c r="AI86" s="859"/>
      <c r="AJ86" s="859"/>
      <c r="AK86" s="859"/>
      <c r="AL86" s="859"/>
      <c r="AM86" s="859"/>
      <c r="AN86" s="859"/>
      <c r="AO86" s="859"/>
      <c r="AP86" s="859"/>
      <c r="AQ86" s="859"/>
      <c r="AR86" s="859"/>
    </row>
    <row r="87" spans="1:44" ht="18">
      <c r="A87" s="859" t="s">
        <v>1444</v>
      </c>
      <c r="B87" s="859"/>
      <c r="C87" s="859"/>
      <c r="D87" s="859"/>
      <c r="E87" s="859"/>
      <c r="F87" s="859"/>
      <c r="G87" s="859"/>
      <c r="H87" s="859"/>
      <c r="I87" s="859"/>
      <c r="J87" s="859"/>
      <c r="K87" s="859"/>
      <c r="L87" s="859"/>
      <c r="M87" s="859"/>
      <c r="N87" s="859"/>
      <c r="O87" s="859"/>
      <c r="P87" s="859"/>
      <c r="Q87" s="859"/>
      <c r="R87" s="859"/>
      <c r="S87" s="859"/>
      <c r="T87" s="859"/>
      <c r="U87" s="859"/>
      <c r="V87" s="859"/>
      <c r="W87" s="859"/>
      <c r="X87" s="859"/>
      <c r="Y87" s="859"/>
      <c r="Z87" s="859"/>
      <c r="AA87" s="859"/>
      <c r="AB87" s="859"/>
      <c r="AC87" s="859"/>
      <c r="AD87" s="859"/>
      <c r="AE87" s="859"/>
      <c r="AF87" s="859"/>
      <c r="AG87" s="859"/>
      <c r="AH87" s="859"/>
      <c r="AI87" s="859"/>
      <c r="AJ87" s="859"/>
      <c r="AK87" s="859"/>
      <c r="AL87" s="859"/>
      <c r="AM87" s="859"/>
      <c r="AN87" s="859"/>
      <c r="AO87" s="859"/>
      <c r="AP87" s="859"/>
      <c r="AQ87" s="859"/>
      <c r="AR87" s="859"/>
    </row>
    <row r="88" spans="1:44" ht="30" customHeight="1">
      <c r="A88" s="863" t="s">
        <v>2</v>
      </c>
      <c r="B88" s="863"/>
      <c r="C88" s="863"/>
      <c r="D88" s="863"/>
      <c r="E88" s="863"/>
      <c r="F88" s="863"/>
      <c r="G88" s="863"/>
      <c r="H88" s="863"/>
      <c r="I88" s="863"/>
      <c r="J88" s="863"/>
      <c r="K88" s="863"/>
      <c r="L88" s="863"/>
      <c r="M88" s="863"/>
      <c r="N88" s="863"/>
      <c r="O88" s="863"/>
      <c r="P88" s="863"/>
      <c r="Q88" s="863"/>
      <c r="R88" s="863"/>
      <c r="S88" s="863"/>
      <c r="T88" s="863"/>
      <c r="U88" s="863"/>
      <c r="V88" s="863"/>
      <c r="W88" s="863"/>
      <c r="X88" s="863"/>
      <c r="Y88" s="863"/>
      <c r="Z88" s="863"/>
      <c r="AA88" s="863"/>
      <c r="AB88" s="863"/>
      <c r="AC88" s="863"/>
      <c r="AD88" s="863"/>
      <c r="AE88" s="863"/>
      <c r="AF88" s="863"/>
      <c r="AG88" s="863"/>
      <c r="AH88" s="863"/>
      <c r="AI88" s="863"/>
      <c r="AJ88" s="863"/>
      <c r="AK88" s="863"/>
      <c r="AL88" s="863"/>
      <c r="AM88" s="863"/>
      <c r="AN88" s="863"/>
      <c r="AO88" s="863"/>
      <c r="AP88" s="863"/>
      <c r="AQ88" s="863"/>
      <c r="AR88" s="863"/>
    </row>
    <row r="89" spans="1:44">
      <c r="A89" s="167"/>
      <c r="B89" s="1"/>
      <c r="C89" s="1"/>
      <c r="D89" s="1"/>
      <c r="E89" s="1"/>
      <c r="F89" s="1"/>
      <c r="G89" s="1"/>
      <c r="H89" s="1"/>
      <c r="I89" s="1"/>
      <c r="J89" s="1"/>
      <c r="K89" s="1"/>
      <c r="L89" s="1"/>
      <c r="M89" s="1"/>
      <c r="N89" s="1"/>
      <c r="O89" s="1"/>
      <c r="P89" s="1"/>
      <c r="Q89" s="136"/>
      <c r="R89" s="121"/>
      <c r="S89" s="1"/>
      <c r="T89" s="1"/>
      <c r="U89" s="1"/>
      <c r="V89" s="1"/>
      <c r="W89" s="1"/>
      <c r="X89" s="1"/>
      <c r="Y89" s="1"/>
      <c r="Z89" s="1"/>
    </row>
    <row r="90" spans="1:44" ht="30" customHeight="1">
      <c r="A90" s="28" t="s">
        <v>942</v>
      </c>
      <c r="B90" s="144" t="s">
        <v>365</v>
      </c>
      <c r="C90" s="144" t="s">
        <v>379</v>
      </c>
      <c r="D90" s="144" t="s">
        <v>362</v>
      </c>
      <c r="E90" s="144" t="s">
        <v>380</v>
      </c>
      <c r="F90" s="144" t="s">
        <v>369</v>
      </c>
      <c r="G90" s="144" t="s">
        <v>378</v>
      </c>
      <c r="H90" s="144" t="s">
        <v>376</v>
      </c>
      <c r="I90" s="144" t="s">
        <v>363</v>
      </c>
      <c r="J90" s="144" t="s">
        <v>377</v>
      </c>
      <c r="K90" s="144" t="s">
        <v>367</v>
      </c>
      <c r="L90" s="144" t="s">
        <v>372</v>
      </c>
      <c r="M90" s="144" t="s">
        <v>361</v>
      </c>
      <c r="N90" s="144" t="s">
        <v>360</v>
      </c>
      <c r="O90" s="144" t="s">
        <v>358</v>
      </c>
      <c r="P90" s="144" t="s">
        <v>382</v>
      </c>
      <c r="Q90" s="144" t="s">
        <v>383</v>
      </c>
      <c r="R90" s="144" t="s">
        <v>366</v>
      </c>
      <c r="S90" s="144" t="s">
        <v>374</v>
      </c>
      <c r="T90" s="144" t="s">
        <v>364</v>
      </c>
      <c r="U90" s="144" t="s">
        <v>359</v>
      </c>
      <c r="V90" s="144" t="s">
        <v>354</v>
      </c>
      <c r="W90" s="144" t="s">
        <v>355</v>
      </c>
      <c r="X90" s="144" t="s">
        <v>381</v>
      </c>
      <c r="Y90" s="144" t="s">
        <v>373</v>
      </c>
      <c r="Z90" s="144" t="s">
        <v>371</v>
      </c>
      <c r="AA90" s="144" t="s">
        <v>356</v>
      </c>
      <c r="AB90" s="144" t="s">
        <v>357</v>
      </c>
      <c r="AC90" s="144" t="s">
        <v>375</v>
      </c>
      <c r="AD90" s="144" t="s">
        <v>368</v>
      </c>
      <c r="AE90" s="144" t="s">
        <v>370</v>
      </c>
      <c r="AF90" s="144" t="s">
        <v>384</v>
      </c>
      <c r="AG90" s="144" t="s">
        <v>1004</v>
      </c>
      <c r="AH90" s="144" t="s">
        <v>1005</v>
      </c>
      <c r="AI90" s="144" t="s">
        <v>1006</v>
      </c>
      <c r="AJ90" s="144" t="s">
        <v>1007</v>
      </c>
      <c r="AK90" s="144" t="s">
        <v>1008</v>
      </c>
      <c r="AL90" s="144" t="s">
        <v>1009</v>
      </c>
      <c r="AM90" s="144" t="s">
        <v>1010</v>
      </c>
      <c r="AN90" s="144" t="s">
        <v>1011</v>
      </c>
      <c r="AO90" s="144" t="s">
        <v>1012</v>
      </c>
      <c r="AP90" s="144" t="s">
        <v>1013</v>
      </c>
      <c r="AQ90" s="145" t="s">
        <v>443</v>
      </c>
      <c r="AR90" s="168" t="s">
        <v>810</v>
      </c>
    </row>
    <row r="91" spans="1:44">
      <c r="A91" s="74" t="s">
        <v>944</v>
      </c>
      <c r="B91" s="13">
        <v>0</v>
      </c>
      <c r="C91" s="13">
        <v>14169.28894</v>
      </c>
      <c r="D91" s="13">
        <v>0</v>
      </c>
      <c r="E91" s="13">
        <v>0</v>
      </c>
      <c r="F91" s="13">
        <v>0</v>
      </c>
      <c r="G91" s="13">
        <v>0</v>
      </c>
      <c r="H91" s="13">
        <v>0</v>
      </c>
      <c r="I91" s="13">
        <v>0</v>
      </c>
      <c r="J91" s="13">
        <v>0</v>
      </c>
      <c r="K91" s="13">
        <v>0</v>
      </c>
      <c r="L91" s="13">
        <v>0</v>
      </c>
      <c r="M91" s="13">
        <v>0</v>
      </c>
      <c r="N91" s="13">
        <v>0</v>
      </c>
      <c r="O91" s="13">
        <v>0</v>
      </c>
      <c r="P91" s="13">
        <v>0</v>
      </c>
      <c r="Q91" s="13">
        <v>0</v>
      </c>
      <c r="R91" s="13">
        <v>0</v>
      </c>
      <c r="S91" s="13">
        <v>0</v>
      </c>
      <c r="T91" s="13">
        <v>0</v>
      </c>
      <c r="U91" s="13">
        <v>0</v>
      </c>
      <c r="V91" s="13">
        <v>0</v>
      </c>
      <c r="W91" s="13">
        <v>0</v>
      </c>
      <c r="X91" s="13">
        <v>0</v>
      </c>
      <c r="Y91" s="13">
        <v>0</v>
      </c>
      <c r="Z91" s="13">
        <v>0</v>
      </c>
      <c r="AA91" s="13">
        <v>0</v>
      </c>
      <c r="AB91" s="13">
        <v>0</v>
      </c>
      <c r="AC91" s="13">
        <v>0</v>
      </c>
      <c r="AD91" s="13">
        <v>0</v>
      </c>
      <c r="AE91" s="13">
        <v>0</v>
      </c>
      <c r="AF91" s="13">
        <v>0</v>
      </c>
      <c r="AG91" s="13">
        <v>0</v>
      </c>
      <c r="AH91" s="13">
        <v>0</v>
      </c>
      <c r="AI91" s="13">
        <v>0</v>
      </c>
      <c r="AJ91" s="13">
        <v>0</v>
      </c>
      <c r="AK91" s="13">
        <v>0</v>
      </c>
      <c r="AL91" s="13">
        <v>0</v>
      </c>
      <c r="AM91" s="13">
        <v>0</v>
      </c>
      <c r="AN91" s="13">
        <v>0</v>
      </c>
      <c r="AO91" s="13">
        <v>0</v>
      </c>
      <c r="AP91" s="13">
        <v>0</v>
      </c>
      <c r="AQ91" s="13">
        <v>14169.28894</v>
      </c>
      <c r="AR91" s="103">
        <v>6.1050005691517719E-3</v>
      </c>
    </row>
    <row r="92" spans="1:44">
      <c r="A92" s="74" t="s">
        <v>945</v>
      </c>
      <c r="B92" s="13">
        <v>0</v>
      </c>
      <c r="C92" s="13">
        <v>9317.0648399999991</v>
      </c>
      <c r="D92" s="13">
        <v>0</v>
      </c>
      <c r="E92" s="13">
        <v>0</v>
      </c>
      <c r="F92" s="13">
        <v>0</v>
      </c>
      <c r="G92" s="13">
        <v>0</v>
      </c>
      <c r="H92" s="13">
        <v>0</v>
      </c>
      <c r="I92" s="13">
        <v>0</v>
      </c>
      <c r="J92" s="13">
        <v>0</v>
      </c>
      <c r="K92" s="13">
        <v>0</v>
      </c>
      <c r="L92" s="13">
        <v>0</v>
      </c>
      <c r="M92" s="13">
        <v>0</v>
      </c>
      <c r="N92" s="13">
        <v>0</v>
      </c>
      <c r="O92" s="13">
        <v>0</v>
      </c>
      <c r="P92" s="13">
        <v>0</v>
      </c>
      <c r="Q92" s="13">
        <v>0</v>
      </c>
      <c r="R92" s="13">
        <v>0</v>
      </c>
      <c r="S92" s="13">
        <v>0</v>
      </c>
      <c r="T92" s="13">
        <v>0</v>
      </c>
      <c r="U92" s="13">
        <v>0</v>
      </c>
      <c r="V92" s="13">
        <v>0</v>
      </c>
      <c r="W92" s="13">
        <v>0</v>
      </c>
      <c r="X92" s="13">
        <v>0</v>
      </c>
      <c r="Y92" s="13">
        <v>0</v>
      </c>
      <c r="Z92" s="13">
        <v>0</v>
      </c>
      <c r="AA92" s="13">
        <v>0</v>
      </c>
      <c r="AB92" s="13">
        <v>0</v>
      </c>
      <c r="AC92" s="13">
        <v>0</v>
      </c>
      <c r="AD92" s="13">
        <v>0</v>
      </c>
      <c r="AE92" s="13">
        <v>0</v>
      </c>
      <c r="AF92" s="13">
        <v>0</v>
      </c>
      <c r="AG92" s="13">
        <v>0</v>
      </c>
      <c r="AH92" s="13">
        <v>0</v>
      </c>
      <c r="AI92" s="13">
        <v>0</v>
      </c>
      <c r="AJ92" s="13">
        <v>0</v>
      </c>
      <c r="AK92" s="13">
        <v>0</v>
      </c>
      <c r="AL92" s="13">
        <v>0</v>
      </c>
      <c r="AM92" s="13">
        <v>0</v>
      </c>
      <c r="AN92" s="13">
        <v>0</v>
      </c>
      <c r="AO92" s="13">
        <v>0</v>
      </c>
      <c r="AP92" s="13">
        <v>0</v>
      </c>
      <c r="AQ92" s="13">
        <v>9317.0648399999991</v>
      </c>
      <c r="AR92" s="103">
        <v>4.0143641922954498E-3</v>
      </c>
    </row>
    <row r="93" spans="1:44">
      <c r="A93" s="74" t="s">
        <v>946</v>
      </c>
      <c r="B93" s="13">
        <v>0</v>
      </c>
      <c r="C93" s="13">
        <v>14268.20637</v>
      </c>
      <c r="D93" s="13">
        <v>0</v>
      </c>
      <c r="E93" s="13">
        <v>0</v>
      </c>
      <c r="F93" s="13">
        <v>0</v>
      </c>
      <c r="G93" s="13">
        <v>0</v>
      </c>
      <c r="H93" s="13">
        <v>0</v>
      </c>
      <c r="I93" s="13">
        <v>0</v>
      </c>
      <c r="J93" s="13">
        <v>0</v>
      </c>
      <c r="K93" s="13">
        <v>0</v>
      </c>
      <c r="L93" s="13">
        <v>0</v>
      </c>
      <c r="M93" s="13">
        <v>0</v>
      </c>
      <c r="N93" s="13">
        <v>0</v>
      </c>
      <c r="O93" s="13">
        <v>0</v>
      </c>
      <c r="P93" s="13">
        <v>0</v>
      </c>
      <c r="Q93" s="13">
        <v>0</v>
      </c>
      <c r="R93" s="13">
        <v>0</v>
      </c>
      <c r="S93" s="13">
        <v>0</v>
      </c>
      <c r="T93" s="13">
        <v>0</v>
      </c>
      <c r="U93" s="13">
        <v>0</v>
      </c>
      <c r="V93" s="13">
        <v>0</v>
      </c>
      <c r="W93" s="13">
        <v>0</v>
      </c>
      <c r="X93" s="13">
        <v>0</v>
      </c>
      <c r="Y93" s="13">
        <v>0</v>
      </c>
      <c r="Z93" s="13">
        <v>0</v>
      </c>
      <c r="AA93" s="13">
        <v>4233.6027999999997</v>
      </c>
      <c r="AB93" s="13">
        <v>0</v>
      </c>
      <c r="AC93" s="13">
        <v>0</v>
      </c>
      <c r="AD93" s="13">
        <v>0</v>
      </c>
      <c r="AE93" s="13">
        <v>0</v>
      </c>
      <c r="AF93" s="13">
        <v>0</v>
      </c>
      <c r="AG93" s="13">
        <v>0</v>
      </c>
      <c r="AH93" s="13">
        <v>0</v>
      </c>
      <c r="AI93" s="13">
        <v>0</v>
      </c>
      <c r="AJ93" s="13">
        <v>0</v>
      </c>
      <c r="AK93" s="13">
        <v>0</v>
      </c>
      <c r="AL93" s="13">
        <v>0</v>
      </c>
      <c r="AM93" s="13">
        <v>0</v>
      </c>
      <c r="AN93" s="13">
        <v>0</v>
      </c>
      <c r="AO93" s="13">
        <v>0</v>
      </c>
      <c r="AP93" s="13">
        <v>0</v>
      </c>
      <c r="AQ93" s="13">
        <v>18501.80917</v>
      </c>
      <c r="AR93" s="103">
        <v>7.9717165760039531E-3</v>
      </c>
    </row>
    <row r="94" spans="1:44">
      <c r="A94" s="74" t="s">
        <v>947</v>
      </c>
      <c r="B94" s="13">
        <v>7578.8360300000004</v>
      </c>
      <c r="C94" s="13">
        <v>18764.431489999999</v>
      </c>
      <c r="D94" s="13">
        <v>0</v>
      </c>
      <c r="E94" s="13">
        <v>0</v>
      </c>
      <c r="F94" s="13">
        <v>0</v>
      </c>
      <c r="G94" s="13">
        <v>5802.0979800000005</v>
      </c>
      <c r="H94" s="13">
        <v>0</v>
      </c>
      <c r="I94" s="13">
        <v>0</v>
      </c>
      <c r="J94" s="13">
        <v>0</v>
      </c>
      <c r="K94" s="13">
        <v>0</v>
      </c>
      <c r="L94" s="13">
        <v>0</v>
      </c>
      <c r="M94" s="13">
        <v>0</v>
      </c>
      <c r="N94" s="13">
        <v>0</v>
      </c>
      <c r="O94" s="13">
        <v>1526.23766</v>
      </c>
      <c r="P94" s="13">
        <v>0</v>
      </c>
      <c r="Q94" s="13">
        <v>2411.3017100000002</v>
      </c>
      <c r="R94" s="13">
        <v>0</v>
      </c>
      <c r="S94" s="13">
        <v>0</v>
      </c>
      <c r="T94" s="13">
        <v>0</v>
      </c>
      <c r="U94" s="13">
        <v>0</v>
      </c>
      <c r="V94" s="13">
        <v>0</v>
      </c>
      <c r="W94" s="13">
        <v>0</v>
      </c>
      <c r="X94" s="13">
        <v>0</v>
      </c>
      <c r="Y94" s="13">
        <v>0</v>
      </c>
      <c r="Z94" s="13">
        <v>1617.7871699999998</v>
      </c>
      <c r="AA94" s="13">
        <v>0</v>
      </c>
      <c r="AB94" s="13">
        <v>1957.8804499999999</v>
      </c>
      <c r="AC94" s="13">
        <v>0</v>
      </c>
      <c r="AD94" s="13">
        <v>3395.6589900000004</v>
      </c>
      <c r="AE94" s="13">
        <v>0</v>
      </c>
      <c r="AF94" s="13">
        <v>0</v>
      </c>
      <c r="AG94" s="13">
        <v>0</v>
      </c>
      <c r="AH94" s="13">
        <v>0</v>
      </c>
      <c r="AI94" s="13">
        <v>0</v>
      </c>
      <c r="AJ94" s="13">
        <v>1619.2727600000001</v>
      </c>
      <c r="AK94" s="13">
        <v>0</v>
      </c>
      <c r="AL94" s="13">
        <v>0</v>
      </c>
      <c r="AM94" s="13">
        <v>0</v>
      </c>
      <c r="AN94" s="13">
        <v>0</v>
      </c>
      <c r="AO94" s="13">
        <v>0</v>
      </c>
      <c r="AP94" s="13">
        <v>0</v>
      </c>
      <c r="AQ94" s="13">
        <v>44673.504240000002</v>
      </c>
      <c r="AR94" s="103">
        <v>1.9248091415602405E-2</v>
      </c>
    </row>
    <row r="95" spans="1:44">
      <c r="A95" s="74" t="s">
        <v>948</v>
      </c>
      <c r="B95" s="13">
        <v>18680.2215</v>
      </c>
      <c r="C95" s="13">
        <v>10457.028029999999</v>
      </c>
      <c r="D95" s="13">
        <v>1536.7017599999999</v>
      </c>
      <c r="E95" s="13">
        <v>714.29110000000003</v>
      </c>
      <c r="F95" s="13">
        <v>0</v>
      </c>
      <c r="G95" s="13">
        <v>2684.8537500000002</v>
      </c>
      <c r="H95" s="13">
        <v>1062.02953</v>
      </c>
      <c r="I95" s="13">
        <v>0</v>
      </c>
      <c r="J95" s="13">
        <v>1740.8984399999999</v>
      </c>
      <c r="K95" s="13">
        <v>0</v>
      </c>
      <c r="L95" s="13">
        <v>0</v>
      </c>
      <c r="M95" s="13">
        <v>0</v>
      </c>
      <c r="N95" s="13">
        <v>1206.6784700000001</v>
      </c>
      <c r="O95" s="13">
        <v>704.45687999999996</v>
      </c>
      <c r="P95" s="13">
        <v>0</v>
      </c>
      <c r="Q95" s="13">
        <v>0</v>
      </c>
      <c r="R95" s="13">
        <v>790.65018999999995</v>
      </c>
      <c r="S95" s="13">
        <v>0</v>
      </c>
      <c r="T95" s="13">
        <v>0</v>
      </c>
      <c r="U95" s="13">
        <v>0</v>
      </c>
      <c r="V95" s="13">
        <v>690.64013999999997</v>
      </c>
      <c r="W95" s="13">
        <v>1111.6860900000001</v>
      </c>
      <c r="X95" s="13">
        <v>2090.6206899999997</v>
      </c>
      <c r="Y95" s="13">
        <v>0</v>
      </c>
      <c r="Z95" s="13">
        <v>2905.04027</v>
      </c>
      <c r="AA95" s="13">
        <v>975.99714000000006</v>
      </c>
      <c r="AB95" s="13">
        <v>7394.3392300000005</v>
      </c>
      <c r="AC95" s="13">
        <v>4546.3816399999996</v>
      </c>
      <c r="AD95" s="13">
        <v>1548.8097600000001</v>
      </c>
      <c r="AE95" s="13">
        <v>0</v>
      </c>
      <c r="AF95" s="13">
        <v>0</v>
      </c>
      <c r="AG95" s="13">
        <v>1971.3739399999999</v>
      </c>
      <c r="AH95" s="13">
        <v>1110.04295</v>
      </c>
      <c r="AI95" s="13">
        <v>0</v>
      </c>
      <c r="AJ95" s="13">
        <v>0</v>
      </c>
      <c r="AK95" s="13">
        <v>0</v>
      </c>
      <c r="AL95" s="13">
        <v>710.48225000000002</v>
      </c>
      <c r="AM95" s="13">
        <v>0</v>
      </c>
      <c r="AN95" s="13">
        <v>3538.6824999999999</v>
      </c>
      <c r="AO95" s="13">
        <v>2027.2651699999999</v>
      </c>
      <c r="AP95" s="13">
        <v>0</v>
      </c>
      <c r="AQ95" s="13">
        <v>70199.171419999999</v>
      </c>
      <c r="AR95" s="103">
        <v>3.0246117733066905E-2</v>
      </c>
    </row>
    <row r="96" spans="1:44">
      <c r="A96" s="74" t="s">
        <v>949</v>
      </c>
      <c r="B96" s="13">
        <v>23943.131859999998</v>
      </c>
      <c r="C96" s="13">
        <v>19869.249050000002</v>
      </c>
      <c r="D96" s="13">
        <v>5806.9849599999998</v>
      </c>
      <c r="E96" s="13">
        <v>1251.45102</v>
      </c>
      <c r="F96" s="13">
        <v>2992.0949999999998</v>
      </c>
      <c r="G96" s="13">
        <v>3349.8022700000001</v>
      </c>
      <c r="H96" s="13">
        <v>2126.63616</v>
      </c>
      <c r="I96" s="13">
        <v>839.17869999999994</v>
      </c>
      <c r="J96" s="13">
        <v>1882.0758799999999</v>
      </c>
      <c r="K96" s="13">
        <v>0</v>
      </c>
      <c r="L96" s="13">
        <v>0</v>
      </c>
      <c r="M96" s="13">
        <v>0</v>
      </c>
      <c r="N96" s="13">
        <v>4178.3501800000004</v>
      </c>
      <c r="O96" s="13">
        <v>1285.08835</v>
      </c>
      <c r="P96" s="13">
        <v>1725.8311699999999</v>
      </c>
      <c r="Q96" s="13">
        <v>0</v>
      </c>
      <c r="R96" s="13">
        <v>471.68288999999999</v>
      </c>
      <c r="S96" s="13">
        <v>657.20722000000001</v>
      </c>
      <c r="T96" s="13">
        <v>408.65944000000002</v>
      </c>
      <c r="U96" s="13">
        <v>3995.6435699999997</v>
      </c>
      <c r="V96" s="13">
        <v>4108.6394900000005</v>
      </c>
      <c r="W96" s="13">
        <v>1788.2542699999999</v>
      </c>
      <c r="X96" s="13">
        <v>2184.3092700000002</v>
      </c>
      <c r="Y96" s="13">
        <v>715.56796999999995</v>
      </c>
      <c r="Z96" s="13">
        <v>3687.4137000000001</v>
      </c>
      <c r="AA96" s="13">
        <v>1048.9943799999999</v>
      </c>
      <c r="AB96" s="13">
        <v>3640.7152299999998</v>
      </c>
      <c r="AC96" s="13">
        <v>7560.9744600000004</v>
      </c>
      <c r="AD96" s="13">
        <v>2957.0304599999999</v>
      </c>
      <c r="AE96" s="13">
        <v>4701.6308200000003</v>
      </c>
      <c r="AF96" s="13">
        <v>421.05468000000002</v>
      </c>
      <c r="AG96" s="13">
        <v>400.53886</v>
      </c>
      <c r="AH96" s="13">
        <v>0</v>
      </c>
      <c r="AI96" s="13">
        <v>0</v>
      </c>
      <c r="AJ96" s="13">
        <v>0</v>
      </c>
      <c r="AK96" s="13">
        <v>1037.14697</v>
      </c>
      <c r="AL96" s="13">
        <v>1285.2059099999999</v>
      </c>
      <c r="AM96" s="13">
        <v>0</v>
      </c>
      <c r="AN96" s="13">
        <v>2119.3395299999997</v>
      </c>
      <c r="AO96" s="13">
        <v>572.35751000000005</v>
      </c>
      <c r="AP96" s="13">
        <v>0</v>
      </c>
      <c r="AQ96" s="13">
        <v>113012.24123</v>
      </c>
      <c r="AR96" s="103">
        <v>4.8692619647451932E-2</v>
      </c>
    </row>
    <row r="97" spans="1:44">
      <c r="A97" s="74" t="s">
        <v>950</v>
      </c>
      <c r="B97" s="13">
        <v>27902.713989999997</v>
      </c>
      <c r="C97" s="13">
        <v>14481.84218</v>
      </c>
      <c r="D97" s="13">
        <v>8552.1010200000001</v>
      </c>
      <c r="E97" s="13">
        <v>2671.1743199999996</v>
      </c>
      <c r="F97" s="13">
        <v>3059.8696199999999</v>
      </c>
      <c r="G97" s="13">
        <v>6166.1427800000001</v>
      </c>
      <c r="H97" s="13">
        <v>1949.7843799999998</v>
      </c>
      <c r="I97" s="13">
        <v>1887.10132</v>
      </c>
      <c r="J97" s="13">
        <v>734.12883999999997</v>
      </c>
      <c r="K97" s="13">
        <v>2239.7554799999998</v>
      </c>
      <c r="L97" s="13">
        <v>986.78168999999991</v>
      </c>
      <c r="M97" s="13">
        <v>1013.23446</v>
      </c>
      <c r="N97" s="13">
        <v>4578.8767699999999</v>
      </c>
      <c r="O97" s="13">
        <v>3484.3180200000002</v>
      </c>
      <c r="P97" s="13">
        <v>1314.8776599999999</v>
      </c>
      <c r="Q97" s="13">
        <v>1455.64678</v>
      </c>
      <c r="R97" s="13">
        <v>1241.9767300000001</v>
      </c>
      <c r="S97" s="13">
        <v>3302.3683799999999</v>
      </c>
      <c r="T97" s="13">
        <v>232.59317000000001</v>
      </c>
      <c r="U97" s="13">
        <v>5030.4258200000004</v>
      </c>
      <c r="V97" s="13">
        <v>9050.5928599999988</v>
      </c>
      <c r="W97" s="13">
        <v>1625.8429599999999</v>
      </c>
      <c r="X97" s="13">
        <v>2443.4403600000001</v>
      </c>
      <c r="Y97" s="13">
        <v>418.44977</v>
      </c>
      <c r="Z97" s="13">
        <v>1943.8920500000002</v>
      </c>
      <c r="AA97" s="13">
        <v>1240.74838</v>
      </c>
      <c r="AB97" s="13">
        <v>4892.6069400000006</v>
      </c>
      <c r="AC97" s="13">
        <v>6829.9120599999997</v>
      </c>
      <c r="AD97" s="13">
        <v>2869.029</v>
      </c>
      <c r="AE97" s="13">
        <v>4796.4544400000004</v>
      </c>
      <c r="AF97" s="13">
        <v>1558.8720499999999</v>
      </c>
      <c r="AG97" s="13">
        <v>809.57484999999997</v>
      </c>
      <c r="AH97" s="13">
        <v>945.01357999999993</v>
      </c>
      <c r="AI97" s="13">
        <v>0</v>
      </c>
      <c r="AJ97" s="13">
        <v>318.41389000000004</v>
      </c>
      <c r="AK97" s="13">
        <v>0</v>
      </c>
      <c r="AL97" s="13">
        <v>3273.4747299999999</v>
      </c>
      <c r="AM97" s="13">
        <v>0</v>
      </c>
      <c r="AN97" s="13">
        <v>4834.0917900000004</v>
      </c>
      <c r="AO97" s="13">
        <v>788.72573999999997</v>
      </c>
      <c r="AP97" s="13">
        <v>212.96863000000002</v>
      </c>
      <c r="AQ97" s="13">
        <v>141137.81749000002</v>
      </c>
      <c r="AR97" s="103">
        <v>6.0810846596038783E-2</v>
      </c>
    </row>
    <row r="98" spans="1:44">
      <c r="A98" s="74" t="s">
        <v>951</v>
      </c>
      <c r="B98" s="13">
        <v>34162.176869999996</v>
      </c>
      <c r="C98" s="13">
        <v>13961.934130000001</v>
      </c>
      <c r="D98" s="13">
        <v>8455.6324399999994</v>
      </c>
      <c r="E98" s="13">
        <v>2425.1171199999999</v>
      </c>
      <c r="F98" s="13">
        <v>2667.2862999999998</v>
      </c>
      <c r="G98" s="13">
        <v>7840.2384699999993</v>
      </c>
      <c r="H98" s="13">
        <v>1685.1584599999999</v>
      </c>
      <c r="I98" s="13">
        <v>2294.3018700000002</v>
      </c>
      <c r="J98" s="13">
        <v>1724.1118799999999</v>
      </c>
      <c r="K98" s="13">
        <v>2166.6785800000002</v>
      </c>
      <c r="L98" s="13">
        <v>802.98563999999999</v>
      </c>
      <c r="M98" s="13">
        <v>935.39783</v>
      </c>
      <c r="N98" s="13">
        <v>6511.0416500000001</v>
      </c>
      <c r="O98" s="13">
        <v>3938.67076</v>
      </c>
      <c r="P98" s="13">
        <v>1267.64759</v>
      </c>
      <c r="Q98" s="13">
        <v>1532.96648</v>
      </c>
      <c r="R98" s="13">
        <v>793.45299999999997</v>
      </c>
      <c r="S98" s="13">
        <v>3640.9938500000003</v>
      </c>
      <c r="T98" s="13">
        <v>506.34497999999996</v>
      </c>
      <c r="U98" s="13">
        <v>4957.1145800000004</v>
      </c>
      <c r="V98" s="13">
        <v>12203.15957</v>
      </c>
      <c r="W98" s="13">
        <v>1046.04224</v>
      </c>
      <c r="X98" s="13">
        <v>2888.3690000000001</v>
      </c>
      <c r="Y98" s="13">
        <v>2660.0196900000001</v>
      </c>
      <c r="Z98" s="13">
        <v>2553.2757299999998</v>
      </c>
      <c r="AA98" s="13">
        <v>1471.0740000000001</v>
      </c>
      <c r="AB98" s="13">
        <v>6122.4261100000003</v>
      </c>
      <c r="AC98" s="13">
        <v>7162.4184699999996</v>
      </c>
      <c r="AD98" s="13">
        <v>2332.3617599999998</v>
      </c>
      <c r="AE98" s="13">
        <v>6769.9344900000006</v>
      </c>
      <c r="AF98" s="13">
        <v>565.62896000000001</v>
      </c>
      <c r="AG98" s="13">
        <v>2585.3592999999996</v>
      </c>
      <c r="AH98" s="13">
        <v>821.34054000000003</v>
      </c>
      <c r="AI98" s="13">
        <v>337.61157000000003</v>
      </c>
      <c r="AJ98" s="13">
        <v>349.30382000000003</v>
      </c>
      <c r="AK98" s="13">
        <v>0</v>
      </c>
      <c r="AL98" s="13">
        <v>2303.0647400000003</v>
      </c>
      <c r="AM98" s="13">
        <v>668.91368</v>
      </c>
      <c r="AN98" s="13">
        <v>6295.3525499999996</v>
      </c>
      <c r="AO98" s="13">
        <v>1143.5087599999999</v>
      </c>
      <c r="AP98" s="13">
        <v>341.55912999999998</v>
      </c>
      <c r="AQ98" s="13">
        <v>162889.97659000001</v>
      </c>
      <c r="AR98" s="103">
        <v>7.0183013699702895E-2</v>
      </c>
    </row>
    <row r="99" spans="1:44">
      <c r="A99" s="74" t="s">
        <v>952</v>
      </c>
      <c r="B99" s="13">
        <v>19593.690589999998</v>
      </c>
      <c r="C99" s="13">
        <v>9308.4619000000002</v>
      </c>
      <c r="D99" s="13">
        <v>4437.0010599999996</v>
      </c>
      <c r="E99" s="13">
        <v>1641.3543100000002</v>
      </c>
      <c r="F99" s="13">
        <v>2895.9339399999999</v>
      </c>
      <c r="G99" s="13">
        <v>6854.6748399999997</v>
      </c>
      <c r="H99" s="13">
        <v>1667.87114</v>
      </c>
      <c r="I99" s="13">
        <v>1888.6108899999999</v>
      </c>
      <c r="J99" s="13">
        <v>1551.9440400000001</v>
      </c>
      <c r="K99" s="13">
        <v>1807.3498100000002</v>
      </c>
      <c r="L99" s="13">
        <v>771.07550000000003</v>
      </c>
      <c r="M99" s="13">
        <v>664.41368999999997</v>
      </c>
      <c r="N99" s="13">
        <v>4773.0582300000005</v>
      </c>
      <c r="O99" s="13">
        <v>3702.0107899999998</v>
      </c>
      <c r="P99" s="13">
        <v>1590.2096299999998</v>
      </c>
      <c r="Q99" s="13">
        <v>457.31603999999999</v>
      </c>
      <c r="R99" s="13">
        <v>1018.45984</v>
      </c>
      <c r="S99" s="13">
        <v>3131.15879</v>
      </c>
      <c r="T99" s="13">
        <v>696.93344999999999</v>
      </c>
      <c r="U99" s="13">
        <v>4785.5961399999997</v>
      </c>
      <c r="V99" s="13">
        <v>12652.64337</v>
      </c>
      <c r="W99" s="13">
        <v>1886.50431</v>
      </c>
      <c r="X99" s="13">
        <v>2946.88859</v>
      </c>
      <c r="Y99" s="13">
        <v>2784.8490099999999</v>
      </c>
      <c r="Z99" s="13">
        <v>2926.2145499999997</v>
      </c>
      <c r="AA99" s="13">
        <v>1707.4031200000002</v>
      </c>
      <c r="AB99" s="13">
        <v>4852.8064400000003</v>
      </c>
      <c r="AC99" s="13">
        <v>4143.3188</v>
      </c>
      <c r="AD99" s="13">
        <v>713.9469499999999</v>
      </c>
      <c r="AE99" s="13">
        <v>5609.0364099999997</v>
      </c>
      <c r="AF99" s="13">
        <v>609.21617000000003</v>
      </c>
      <c r="AG99" s="13">
        <v>1430.9835700000001</v>
      </c>
      <c r="AH99" s="13">
        <v>128.23938999999999</v>
      </c>
      <c r="AI99" s="13">
        <v>0</v>
      </c>
      <c r="AJ99" s="13">
        <v>246.10712000000001</v>
      </c>
      <c r="AK99" s="13">
        <v>0</v>
      </c>
      <c r="AL99" s="13">
        <v>1649.9322999999999</v>
      </c>
      <c r="AM99" s="13">
        <v>242.84189999999998</v>
      </c>
      <c r="AN99" s="13">
        <v>4843.3587900000002</v>
      </c>
      <c r="AO99" s="13">
        <v>827.59195</v>
      </c>
      <c r="AP99" s="13">
        <v>581.25123999999994</v>
      </c>
      <c r="AQ99" s="13">
        <v>124020.2586</v>
      </c>
      <c r="AR99" s="103">
        <v>5.3435550121497484E-2</v>
      </c>
    </row>
    <row r="100" spans="1:44">
      <c r="A100" s="74" t="s">
        <v>953</v>
      </c>
      <c r="B100" s="13">
        <v>40718.17295</v>
      </c>
      <c r="C100" s="13">
        <v>13431.929960000001</v>
      </c>
      <c r="D100" s="13">
        <v>9131.8483400000005</v>
      </c>
      <c r="E100" s="13">
        <v>2474.1466800000003</v>
      </c>
      <c r="F100" s="13">
        <v>3777.5889999999999</v>
      </c>
      <c r="G100" s="13">
        <v>10481.873890000001</v>
      </c>
      <c r="H100" s="13">
        <v>4378.71119</v>
      </c>
      <c r="I100" s="13">
        <v>4413.1251199999997</v>
      </c>
      <c r="J100" s="13">
        <v>3038.0676100000001</v>
      </c>
      <c r="K100" s="13">
        <v>5597.6519699999999</v>
      </c>
      <c r="L100" s="13">
        <v>1659.0254399999999</v>
      </c>
      <c r="M100" s="13">
        <v>1358.98442</v>
      </c>
      <c r="N100" s="13">
        <v>9530.0776700000006</v>
      </c>
      <c r="O100" s="13">
        <v>6568.2207099999996</v>
      </c>
      <c r="P100" s="13">
        <v>4056.2844100000002</v>
      </c>
      <c r="Q100" s="13">
        <v>593.15865000000008</v>
      </c>
      <c r="R100" s="13">
        <v>2836.8088700000003</v>
      </c>
      <c r="S100" s="13">
        <v>6508.5930699999999</v>
      </c>
      <c r="T100" s="13">
        <v>1849.3443600000001</v>
      </c>
      <c r="U100" s="13">
        <v>8293.4376699999993</v>
      </c>
      <c r="V100" s="13">
        <v>20014.877140000001</v>
      </c>
      <c r="W100" s="13">
        <v>3473.9154900000003</v>
      </c>
      <c r="X100" s="13">
        <v>4134.7418399999997</v>
      </c>
      <c r="Y100" s="13">
        <v>3264.9926299999997</v>
      </c>
      <c r="Z100" s="13">
        <v>3208.8942200000001</v>
      </c>
      <c r="AA100" s="13">
        <v>2656.9859300000003</v>
      </c>
      <c r="AB100" s="13">
        <v>8120.9259800000009</v>
      </c>
      <c r="AC100" s="13">
        <v>9883.8805900000007</v>
      </c>
      <c r="AD100" s="13">
        <v>1162.3947800000001</v>
      </c>
      <c r="AE100" s="13">
        <v>12707.720210000001</v>
      </c>
      <c r="AF100" s="13">
        <v>1089.9581699999999</v>
      </c>
      <c r="AG100" s="13">
        <v>2012.34024</v>
      </c>
      <c r="AH100" s="13">
        <v>1230.5367900000001</v>
      </c>
      <c r="AI100" s="13">
        <v>165.27991</v>
      </c>
      <c r="AJ100" s="13">
        <v>70.899690000000007</v>
      </c>
      <c r="AK100" s="13">
        <v>90.107759999999999</v>
      </c>
      <c r="AL100" s="13">
        <v>3433.1553599999997</v>
      </c>
      <c r="AM100" s="13">
        <v>404.04703999999998</v>
      </c>
      <c r="AN100" s="13">
        <v>8580.2008699999988</v>
      </c>
      <c r="AO100" s="13">
        <v>1243.41994</v>
      </c>
      <c r="AP100" s="13">
        <v>539.74328000000003</v>
      </c>
      <c r="AQ100" s="13">
        <v>228186.06984000001</v>
      </c>
      <c r="AR100" s="103">
        <v>9.8316583996889403E-2</v>
      </c>
    </row>
    <row r="101" spans="1:44">
      <c r="A101" s="74" t="s">
        <v>954</v>
      </c>
      <c r="B101" s="13">
        <v>57163.271090000002</v>
      </c>
      <c r="C101" s="13">
        <v>20870.61449</v>
      </c>
      <c r="D101" s="13">
        <v>15573.83418</v>
      </c>
      <c r="E101" s="13">
        <v>5404.7369600000002</v>
      </c>
      <c r="F101" s="13">
        <v>6946.0172599999996</v>
      </c>
      <c r="G101" s="13">
        <v>19569.33699</v>
      </c>
      <c r="H101" s="13">
        <v>7244.7889599999999</v>
      </c>
      <c r="I101" s="13">
        <v>8424.9258499999996</v>
      </c>
      <c r="J101" s="13">
        <v>6876.7474299999994</v>
      </c>
      <c r="K101" s="13">
        <v>9898.2084700000014</v>
      </c>
      <c r="L101" s="13">
        <v>3178.9549400000001</v>
      </c>
      <c r="M101" s="13">
        <v>2872.30249</v>
      </c>
      <c r="N101" s="13">
        <v>16793.219209999999</v>
      </c>
      <c r="O101" s="13">
        <v>10256.830679999999</v>
      </c>
      <c r="P101" s="13">
        <v>5522.7328499999994</v>
      </c>
      <c r="Q101" s="13">
        <v>2700.5821099999998</v>
      </c>
      <c r="R101" s="13">
        <v>3974.5033199999998</v>
      </c>
      <c r="S101" s="13">
        <v>11166.037130000001</v>
      </c>
      <c r="T101" s="13">
        <v>3240.2343100000003</v>
      </c>
      <c r="U101" s="13">
        <v>16303.335640000001</v>
      </c>
      <c r="V101" s="13">
        <v>34837.945049999995</v>
      </c>
      <c r="W101" s="13">
        <v>5281.2192500000001</v>
      </c>
      <c r="X101" s="13">
        <v>5708.1974299999993</v>
      </c>
      <c r="Y101" s="13">
        <v>6341.7128899999998</v>
      </c>
      <c r="Z101" s="13">
        <v>5027.5343700000003</v>
      </c>
      <c r="AA101" s="13">
        <v>5336.8903200000004</v>
      </c>
      <c r="AB101" s="13">
        <v>14241.528329999999</v>
      </c>
      <c r="AC101" s="13">
        <v>15208.355460000001</v>
      </c>
      <c r="AD101" s="13">
        <v>1843.06233</v>
      </c>
      <c r="AE101" s="13">
        <v>24378.060989999998</v>
      </c>
      <c r="AF101" s="13">
        <v>2579.9876600000002</v>
      </c>
      <c r="AG101" s="13">
        <v>4642.8418799999999</v>
      </c>
      <c r="AH101" s="13">
        <v>1893.42266</v>
      </c>
      <c r="AI101" s="13">
        <v>595.89068999999995</v>
      </c>
      <c r="AJ101" s="13">
        <v>504.30245000000002</v>
      </c>
      <c r="AK101" s="13">
        <v>166.13183999999998</v>
      </c>
      <c r="AL101" s="13">
        <v>4819.97462</v>
      </c>
      <c r="AM101" s="13">
        <v>610.18696999999997</v>
      </c>
      <c r="AN101" s="13">
        <v>13333.63177</v>
      </c>
      <c r="AO101" s="13">
        <v>2961.56232</v>
      </c>
      <c r="AP101" s="13">
        <v>1336.48442</v>
      </c>
      <c r="AQ101" s="13">
        <v>385630.13806000003</v>
      </c>
      <c r="AR101" s="103">
        <v>0.16615316564631905</v>
      </c>
    </row>
    <row r="102" spans="1:44">
      <c r="A102" s="74" t="s">
        <v>955</v>
      </c>
      <c r="B102" s="13">
        <v>94596.37215000001</v>
      </c>
      <c r="C102" s="13">
        <v>32033.170129999999</v>
      </c>
      <c r="D102" s="13">
        <v>19114.540929999999</v>
      </c>
      <c r="E102" s="13">
        <v>7066.3003099999996</v>
      </c>
      <c r="F102" s="13">
        <v>9941.2610100000002</v>
      </c>
      <c r="G102" s="13">
        <v>32714.034940000001</v>
      </c>
      <c r="H102" s="13">
        <v>11905.029919999999</v>
      </c>
      <c r="I102" s="13">
        <v>11771.51145</v>
      </c>
      <c r="J102" s="13">
        <v>11716.16214</v>
      </c>
      <c r="K102" s="13">
        <v>12294.945380000001</v>
      </c>
      <c r="L102" s="13">
        <v>8868.20874</v>
      </c>
      <c r="M102" s="13">
        <v>5776.0059499999998</v>
      </c>
      <c r="N102" s="13">
        <v>29831.97034</v>
      </c>
      <c r="O102" s="13">
        <v>14697.46451</v>
      </c>
      <c r="P102" s="13">
        <v>8804.6632200000004</v>
      </c>
      <c r="Q102" s="13">
        <v>3914.2787599999997</v>
      </c>
      <c r="R102" s="13">
        <v>6758.2593799999995</v>
      </c>
      <c r="S102" s="13">
        <v>14643.67685</v>
      </c>
      <c r="T102" s="13">
        <v>7220.4027300000007</v>
      </c>
      <c r="U102" s="13">
        <v>30041.60514</v>
      </c>
      <c r="V102" s="13">
        <v>63976.294999999998</v>
      </c>
      <c r="W102" s="13">
        <v>9127.2290599999997</v>
      </c>
      <c r="X102" s="13">
        <v>6933.4370699999999</v>
      </c>
      <c r="Y102" s="13">
        <v>10784.819529999999</v>
      </c>
      <c r="Z102" s="13">
        <v>7205.2395700000006</v>
      </c>
      <c r="AA102" s="13">
        <v>7583.8064899999999</v>
      </c>
      <c r="AB102" s="13">
        <v>24547.362069999999</v>
      </c>
      <c r="AC102" s="13">
        <v>22967.271639999999</v>
      </c>
      <c r="AD102" s="13">
        <v>3061.2157000000002</v>
      </c>
      <c r="AE102" s="13">
        <v>46985.206009999994</v>
      </c>
      <c r="AF102" s="13">
        <v>4906.8138099999996</v>
      </c>
      <c r="AG102" s="13">
        <v>9743.1569999999992</v>
      </c>
      <c r="AH102" s="13">
        <v>3173.5465899999999</v>
      </c>
      <c r="AI102" s="13">
        <v>998.82884000000001</v>
      </c>
      <c r="AJ102" s="13">
        <v>954.72930000000008</v>
      </c>
      <c r="AK102" s="13">
        <v>445.95721999999995</v>
      </c>
      <c r="AL102" s="13">
        <v>7178.0988399999997</v>
      </c>
      <c r="AM102" s="13">
        <v>981.08256000000006</v>
      </c>
      <c r="AN102" s="13">
        <v>18005.647739999997</v>
      </c>
      <c r="AO102" s="13">
        <v>4178.6704300000001</v>
      </c>
      <c r="AP102" s="13">
        <v>3179.4853499999999</v>
      </c>
      <c r="AQ102" s="13">
        <v>630627.76379999996</v>
      </c>
      <c r="AR102" s="103">
        <v>0.27171320122164921</v>
      </c>
    </row>
    <row r="103" spans="1:44">
      <c r="A103" s="74" t="s">
        <v>956</v>
      </c>
      <c r="B103" s="13">
        <v>24328.7932</v>
      </c>
      <c r="C103" s="13">
        <v>7472.1723300000003</v>
      </c>
      <c r="D103" s="13">
        <v>3320.5963900000002</v>
      </c>
      <c r="E103" s="13">
        <v>1500.5483000000002</v>
      </c>
      <c r="F103" s="13">
        <v>1748.13228</v>
      </c>
      <c r="G103" s="13">
        <v>7484.6881599999997</v>
      </c>
      <c r="H103" s="13">
        <v>3131.0389500000001</v>
      </c>
      <c r="I103" s="13">
        <v>2348.08815</v>
      </c>
      <c r="J103" s="13">
        <v>2816.19364</v>
      </c>
      <c r="K103" s="13">
        <v>2139.42391</v>
      </c>
      <c r="L103" s="13">
        <v>3099.3352200000004</v>
      </c>
      <c r="M103" s="13">
        <v>1146.7035600000002</v>
      </c>
      <c r="N103" s="13">
        <v>6222.24503</v>
      </c>
      <c r="O103" s="13">
        <v>2525.9321</v>
      </c>
      <c r="P103" s="13">
        <v>1404.7455299999999</v>
      </c>
      <c r="Q103" s="13">
        <v>1059.82601</v>
      </c>
      <c r="R103" s="13">
        <v>2488.4757999999997</v>
      </c>
      <c r="S103" s="13">
        <v>2493.7039599999998</v>
      </c>
      <c r="T103" s="13">
        <v>1439.81717</v>
      </c>
      <c r="U103" s="13">
        <v>7569.51746</v>
      </c>
      <c r="V103" s="13">
        <v>15788.837019999999</v>
      </c>
      <c r="W103" s="13">
        <v>1683.61733</v>
      </c>
      <c r="X103" s="13">
        <v>1350.68695</v>
      </c>
      <c r="Y103" s="13">
        <v>2289.1894400000001</v>
      </c>
      <c r="Z103" s="13">
        <v>1532.5052700000001</v>
      </c>
      <c r="AA103" s="13">
        <v>1557.6148000000001</v>
      </c>
      <c r="AB103" s="13">
        <v>5557.1746199999998</v>
      </c>
      <c r="AC103" s="13">
        <v>4411.5413200000003</v>
      </c>
      <c r="AD103" s="13">
        <v>616.42273</v>
      </c>
      <c r="AE103" s="13">
        <v>6199.3739400000004</v>
      </c>
      <c r="AF103" s="13">
        <v>1758.21749</v>
      </c>
      <c r="AG103" s="13">
        <v>3125.0330400000003</v>
      </c>
      <c r="AH103" s="13">
        <v>688.61850000000004</v>
      </c>
      <c r="AI103" s="13">
        <v>266.97523999999999</v>
      </c>
      <c r="AJ103" s="13">
        <v>294.80374</v>
      </c>
      <c r="AK103" s="13">
        <v>192.63972000000001</v>
      </c>
      <c r="AL103" s="13">
        <v>1358.00829</v>
      </c>
      <c r="AM103" s="13">
        <v>260.76598000000001</v>
      </c>
      <c r="AN103" s="13">
        <v>3572.6838399999997</v>
      </c>
      <c r="AO103" s="13">
        <v>1087.31529</v>
      </c>
      <c r="AP103" s="13">
        <v>867.76715999999999</v>
      </c>
      <c r="AQ103" s="13">
        <v>140199.76886000001</v>
      </c>
      <c r="AR103" s="103">
        <v>6.0406677590502077E-2</v>
      </c>
    </row>
    <row r="104" spans="1:44">
      <c r="A104" s="74" t="s">
        <v>957</v>
      </c>
      <c r="B104" s="13">
        <v>33896.474439999998</v>
      </c>
      <c r="C104" s="13">
        <v>10956.923369999999</v>
      </c>
      <c r="D104" s="13">
        <v>6715.5230000000001</v>
      </c>
      <c r="E104" s="13">
        <v>2524.0747299999998</v>
      </c>
      <c r="F104" s="13">
        <v>2630.0249199999998</v>
      </c>
      <c r="G104" s="13">
        <v>24202.295170000001</v>
      </c>
      <c r="H104" s="13">
        <v>4881.9683399999994</v>
      </c>
      <c r="I104" s="13">
        <v>4312.9214499999998</v>
      </c>
      <c r="J104" s="13">
        <v>5477.3509699999995</v>
      </c>
      <c r="K104" s="13">
        <v>3212.0414000000001</v>
      </c>
      <c r="L104" s="13">
        <v>5706.4613600000002</v>
      </c>
      <c r="M104" s="13">
        <v>2000.79393</v>
      </c>
      <c r="N104" s="13">
        <v>8364.6322400000008</v>
      </c>
      <c r="O104" s="13">
        <v>3670.2425899999998</v>
      </c>
      <c r="P104" s="13">
        <v>2269.2759799999999</v>
      </c>
      <c r="Q104" s="13">
        <v>4056.17992</v>
      </c>
      <c r="R104" s="13">
        <v>3783.5272300000001</v>
      </c>
      <c r="S104" s="13">
        <v>3518.9465599999999</v>
      </c>
      <c r="T104" s="13">
        <v>2665.1785399999999</v>
      </c>
      <c r="U104" s="13">
        <v>12651.13688</v>
      </c>
      <c r="V104" s="13">
        <v>25608.680769999999</v>
      </c>
      <c r="W104" s="13">
        <v>2520.7208500000002</v>
      </c>
      <c r="X104" s="13">
        <v>1995.3426499999998</v>
      </c>
      <c r="Y104" s="13">
        <v>2964.2779300000002</v>
      </c>
      <c r="Z104" s="13">
        <v>3280.43246</v>
      </c>
      <c r="AA104" s="13">
        <v>2494.88895</v>
      </c>
      <c r="AB104" s="13">
        <v>7656.0967799999999</v>
      </c>
      <c r="AC104" s="13">
        <v>6328.8411999999998</v>
      </c>
      <c r="AD104" s="13">
        <v>2628.8720099999996</v>
      </c>
      <c r="AE104" s="13">
        <v>8184.9256500000001</v>
      </c>
      <c r="AF104" s="13">
        <v>3577.2396200000003</v>
      </c>
      <c r="AG104" s="13">
        <v>3226.5627200000004</v>
      </c>
      <c r="AH104" s="13">
        <v>2635.0606400000001</v>
      </c>
      <c r="AI104" s="13">
        <v>564.65873999999997</v>
      </c>
      <c r="AJ104" s="13">
        <v>799.20206999999994</v>
      </c>
      <c r="AK104" s="13">
        <v>440.23075</v>
      </c>
      <c r="AL104" s="13">
        <v>2435.6225199999999</v>
      </c>
      <c r="AM104" s="13">
        <v>473.87784999999997</v>
      </c>
      <c r="AN104" s="13">
        <v>6533.8256799999999</v>
      </c>
      <c r="AO104" s="13">
        <v>4554.9787400000005</v>
      </c>
      <c r="AP104" s="13">
        <v>1966.4482499999999</v>
      </c>
      <c r="AQ104" s="13">
        <v>238366.75985</v>
      </c>
      <c r="AR104" s="103">
        <v>0.10270305099382875</v>
      </c>
    </row>
    <row r="105" spans="1:44">
      <c r="A105" s="28" t="s">
        <v>7</v>
      </c>
      <c r="B105" s="11">
        <v>382563.85467000009</v>
      </c>
      <c r="C105" s="11">
        <v>209362.31721000001</v>
      </c>
      <c r="D105" s="11">
        <v>82644.764080000008</v>
      </c>
      <c r="E105" s="11">
        <v>27673.194849999996</v>
      </c>
      <c r="F105" s="11">
        <v>36658.209329999998</v>
      </c>
      <c r="G105" s="11">
        <v>127150.03924</v>
      </c>
      <c r="H105" s="11">
        <v>40033.017030000003</v>
      </c>
      <c r="I105" s="11">
        <v>38179.764800000004</v>
      </c>
      <c r="J105" s="11">
        <v>37557.680869999997</v>
      </c>
      <c r="K105" s="11">
        <v>39356.055</v>
      </c>
      <c r="L105" s="11">
        <v>25072.828530000003</v>
      </c>
      <c r="M105" s="11">
        <v>15767.83633</v>
      </c>
      <c r="N105" s="11">
        <v>91990.14979000001</v>
      </c>
      <c r="O105" s="11">
        <v>52359.473050000001</v>
      </c>
      <c r="P105" s="11">
        <v>27956.268039999995</v>
      </c>
      <c r="Q105" s="11">
        <v>18181.256460000001</v>
      </c>
      <c r="R105" s="11">
        <v>24157.79725</v>
      </c>
      <c r="S105" s="11">
        <v>49062.685809999995</v>
      </c>
      <c r="T105" s="11">
        <v>18259.508150000001</v>
      </c>
      <c r="U105" s="11">
        <v>93627.812900000004</v>
      </c>
      <c r="V105" s="11">
        <v>198932.31041000001</v>
      </c>
      <c r="W105" s="11">
        <v>29545.031850000003</v>
      </c>
      <c r="X105" s="11">
        <v>32676.03385</v>
      </c>
      <c r="Y105" s="11">
        <v>32223.878860000001</v>
      </c>
      <c r="Z105" s="11">
        <v>35888.229360000005</v>
      </c>
      <c r="AA105" s="11">
        <v>30308.006310000001</v>
      </c>
      <c r="AB105" s="11">
        <v>88983.862179999996</v>
      </c>
      <c r="AC105" s="11">
        <v>89042.895640000002</v>
      </c>
      <c r="AD105" s="11">
        <v>23128.804469999999</v>
      </c>
      <c r="AE105" s="11">
        <v>120332.34296000001</v>
      </c>
      <c r="AF105" s="11">
        <v>17066.98861</v>
      </c>
      <c r="AG105" s="11">
        <v>29947.765400000004</v>
      </c>
      <c r="AH105" s="11">
        <v>12625.82164</v>
      </c>
      <c r="AI105" s="11">
        <v>2929.2449900000001</v>
      </c>
      <c r="AJ105" s="11">
        <v>5157.0348400000012</v>
      </c>
      <c r="AK105" s="11">
        <v>2372.2142600000002</v>
      </c>
      <c r="AL105" s="11">
        <v>28447.019560000001</v>
      </c>
      <c r="AM105" s="11">
        <v>3641.7159799999999</v>
      </c>
      <c r="AN105" s="11">
        <v>71656.815059999994</v>
      </c>
      <c r="AO105" s="11">
        <v>19385.395850000001</v>
      </c>
      <c r="AP105" s="11">
        <v>9025.7074599999996</v>
      </c>
      <c r="AQ105" s="11">
        <v>2320931.6329299998</v>
      </c>
      <c r="AR105" s="182">
        <v>1</v>
      </c>
    </row>
    <row r="106" spans="1:44">
      <c r="A106" s="127" t="s">
        <v>958</v>
      </c>
      <c r="B106" s="103">
        <v>0.16483202229746091</v>
      </c>
      <c r="C106" s="103">
        <v>9.0206154390552212E-2</v>
      </c>
      <c r="D106" s="103">
        <v>3.5608444000423775E-2</v>
      </c>
      <c r="E106" s="103">
        <v>1.1923313232223343E-2</v>
      </c>
      <c r="F106" s="103">
        <v>1.5794609720460311E-2</v>
      </c>
      <c r="G106" s="103">
        <v>5.478405198841757E-2</v>
      </c>
      <c r="H106" s="103">
        <v>1.7248684305044074E-2</v>
      </c>
      <c r="I106" s="103">
        <v>1.6450189337029696E-2</v>
      </c>
      <c r="J106" s="103">
        <v>1.6182157344542838E-2</v>
      </c>
      <c r="K106" s="103">
        <v>1.6957007454078243E-2</v>
      </c>
      <c r="L106" s="103">
        <v>1.0802915594005438E-2</v>
      </c>
      <c r="M106" s="103">
        <v>6.7937530370484481E-3</v>
      </c>
      <c r="N106" s="103">
        <v>3.9635010564214437E-2</v>
      </c>
      <c r="O106" s="103">
        <v>2.2559679185336513E-2</v>
      </c>
      <c r="P106" s="103">
        <v>1.2045278561138541E-2</v>
      </c>
      <c r="Q106" s="103">
        <v>7.8336027662510438E-3</v>
      </c>
      <c r="R106" s="103">
        <v>1.0408663877575152E-2</v>
      </c>
      <c r="S106" s="103">
        <v>2.113922061032969E-2</v>
      </c>
      <c r="T106" s="103">
        <v>7.8673184039241856E-3</v>
      </c>
      <c r="U106" s="103">
        <v>4.0340616488475367E-2</v>
      </c>
      <c r="V106" s="103">
        <v>8.5712266396603454E-2</v>
      </c>
      <c r="W106" s="103">
        <v>1.2729815661438354E-2</v>
      </c>
      <c r="X106" s="103">
        <v>1.4078843765315478E-2</v>
      </c>
      <c r="Y106" s="103">
        <v>1.3884027604604537E-2</v>
      </c>
      <c r="Z106" s="103">
        <v>1.5462855023736241E-2</v>
      </c>
      <c r="AA106" s="103">
        <v>1.3058551953871405E-2</v>
      </c>
      <c r="AB106" s="103">
        <v>3.8339717084929656E-2</v>
      </c>
      <c r="AC106" s="103">
        <v>3.8365152327899513E-2</v>
      </c>
      <c r="AD106" s="103">
        <v>9.9653105424745494E-3</v>
      </c>
      <c r="AE106" s="103">
        <v>5.1846569391658284E-2</v>
      </c>
      <c r="AF106" s="103">
        <v>7.353507689691929E-3</v>
      </c>
      <c r="AG106" s="103">
        <v>1.2903338028183633E-2</v>
      </c>
      <c r="AH106" s="103">
        <v>5.4399799894410761E-3</v>
      </c>
      <c r="AI106" s="103">
        <v>1.2620987832812857E-3</v>
      </c>
      <c r="AJ106" s="103">
        <v>2.2219675783769796E-3</v>
      </c>
      <c r="AK106" s="103">
        <v>1.022095707750452E-3</v>
      </c>
      <c r="AL106" s="103">
        <v>1.2256724479250516E-2</v>
      </c>
      <c r="AM106" s="103">
        <v>1.5690750767193475E-3</v>
      </c>
      <c r="AN106" s="103">
        <v>3.0874160205028835E-2</v>
      </c>
      <c r="AO106" s="103">
        <v>8.3524200260597127E-3</v>
      </c>
      <c r="AP106" s="103">
        <v>3.8888295251531084E-3</v>
      </c>
      <c r="AQ106" s="103">
        <v>1</v>
      </c>
      <c r="AR106" s="103"/>
    </row>
    <row r="107" spans="1:44" ht="30" customHeight="1">
      <c r="A107" s="148" t="s">
        <v>961</v>
      </c>
      <c r="B107" s="144" t="s">
        <v>365</v>
      </c>
      <c r="C107" s="144" t="s">
        <v>379</v>
      </c>
      <c r="D107" s="144" t="s">
        <v>362</v>
      </c>
      <c r="E107" s="144" t="s">
        <v>380</v>
      </c>
      <c r="F107" s="144" t="s">
        <v>369</v>
      </c>
      <c r="G107" s="144" t="s">
        <v>378</v>
      </c>
      <c r="H107" s="144" t="s">
        <v>376</v>
      </c>
      <c r="I107" s="144" t="s">
        <v>363</v>
      </c>
      <c r="J107" s="144" t="s">
        <v>377</v>
      </c>
      <c r="K107" s="144" t="s">
        <v>367</v>
      </c>
      <c r="L107" s="144" t="s">
        <v>372</v>
      </c>
      <c r="M107" s="144" t="s">
        <v>361</v>
      </c>
      <c r="N107" s="144" t="s">
        <v>360</v>
      </c>
      <c r="O107" s="144" t="s">
        <v>358</v>
      </c>
      <c r="P107" s="144" t="s">
        <v>382</v>
      </c>
      <c r="Q107" s="144" t="s">
        <v>383</v>
      </c>
      <c r="R107" s="144" t="s">
        <v>366</v>
      </c>
      <c r="S107" s="144" t="s">
        <v>374</v>
      </c>
      <c r="T107" s="144" t="s">
        <v>364</v>
      </c>
      <c r="U107" s="144" t="s">
        <v>359</v>
      </c>
      <c r="V107" s="144" t="s">
        <v>354</v>
      </c>
      <c r="W107" s="144" t="s">
        <v>355</v>
      </c>
      <c r="X107" s="144" t="s">
        <v>381</v>
      </c>
      <c r="Y107" s="144" t="s">
        <v>373</v>
      </c>
      <c r="Z107" s="144" t="s">
        <v>371</v>
      </c>
      <c r="AA107" s="144" t="s">
        <v>356</v>
      </c>
      <c r="AB107" s="144" t="s">
        <v>357</v>
      </c>
      <c r="AC107" s="144" t="s">
        <v>375</v>
      </c>
      <c r="AD107" s="144" t="s">
        <v>368</v>
      </c>
      <c r="AE107" s="144" t="s">
        <v>370</v>
      </c>
      <c r="AF107" s="144" t="s">
        <v>384</v>
      </c>
      <c r="AG107" s="144" t="s">
        <v>1004</v>
      </c>
      <c r="AH107" s="144" t="s">
        <v>1005</v>
      </c>
      <c r="AI107" s="144" t="s">
        <v>1006</v>
      </c>
      <c r="AJ107" s="144" t="s">
        <v>1007</v>
      </c>
      <c r="AK107" s="144" t="s">
        <v>1008</v>
      </c>
      <c r="AL107" s="144" t="s">
        <v>1009</v>
      </c>
      <c r="AM107" s="144" t="s">
        <v>1010</v>
      </c>
      <c r="AN107" s="144" t="s">
        <v>1011</v>
      </c>
      <c r="AO107" s="144" t="s">
        <v>1012</v>
      </c>
      <c r="AP107" s="144" t="s">
        <v>1013</v>
      </c>
      <c r="AQ107" s="145" t="s">
        <v>7</v>
      </c>
      <c r="AR107" s="168" t="s">
        <v>810</v>
      </c>
    </row>
    <row r="108" spans="1:44">
      <c r="A108" s="74" t="s">
        <v>944</v>
      </c>
      <c r="B108" s="13">
        <v>0</v>
      </c>
      <c r="C108" s="13">
        <v>1</v>
      </c>
      <c r="D108" s="13">
        <v>0</v>
      </c>
      <c r="E108" s="13">
        <v>0</v>
      </c>
      <c r="F108" s="13">
        <v>0</v>
      </c>
      <c r="G108" s="13">
        <v>0</v>
      </c>
      <c r="H108" s="13">
        <v>0</v>
      </c>
      <c r="I108" s="13">
        <v>0</v>
      </c>
      <c r="J108" s="13">
        <v>0</v>
      </c>
      <c r="K108" s="13">
        <v>0</v>
      </c>
      <c r="L108" s="13">
        <v>0</v>
      </c>
      <c r="M108" s="13">
        <v>0</v>
      </c>
      <c r="N108" s="13">
        <v>0</v>
      </c>
      <c r="O108" s="13">
        <v>0</v>
      </c>
      <c r="P108" s="13">
        <v>0</v>
      </c>
      <c r="Q108" s="13">
        <v>0</v>
      </c>
      <c r="R108" s="13">
        <v>0</v>
      </c>
      <c r="S108" s="13">
        <v>0</v>
      </c>
      <c r="T108" s="13">
        <v>0</v>
      </c>
      <c r="U108" s="13">
        <v>0</v>
      </c>
      <c r="V108" s="13">
        <v>0</v>
      </c>
      <c r="W108" s="13">
        <v>0</v>
      </c>
      <c r="X108" s="13">
        <v>0</v>
      </c>
      <c r="Y108" s="13">
        <v>0</v>
      </c>
      <c r="Z108" s="13">
        <v>0</v>
      </c>
      <c r="AA108" s="13">
        <v>0</v>
      </c>
      <c r="AB108" s="13">
        <v>0</v>
      </c>
      <c r="AC108" s="13">
        <v>0</v>
      </c>
      <c r="AD108" s="13">
        <v>0</v>
      </c>
      <c r="AE108" s="13">
        <v>0</v>
      </c>
      <c r="AF108" s="13">
        <v>0</v>
      </c>
      <c r="AG108" s="13">
        <v>0</v>
      </c>
      <c r="AH108" s="13">
        <v>0</v>
      </c>
      <c r="AI108" s="13">
        <v>0</v>
      </c>
      <c r="AJ108" s="13">
        <v>0</v>
      </c>
      <c r="AK108" s="13">
        <v>0</v>
      </c>
      <c r="AL108" s="13">
        <v>0</v>
      </c>
      <c r="AM108" s="13">
        <v>0</v>
      </c>
      <c r="AN108" s="13">
        <v>0</v>
      </c>
      <c r="AO108" s="13">
        <v>0</v>
      </c>
      <c r="AP108" s="13">
        <v>0</v>
      </c>
      <c r="AQ108" s="13">
        <v>1</v>
      </c>
      <c r="AR108" s="103">
        <v>9.3983284133084091E-7</v>
      </c>
    </row>
    <row r="109" spans="1:44">
      <c r="A109" s="74" t="s">
        <v>945</v>
      </c>
      <c r="B109" s="13">
        <v>0</v>
      </c>
      <c r="C109" s="13">
        <v>1</v>
      </c>
      <c r="D109" s="13">
        <v>0</v>
      </c>
      <c r="E109" s="13">
        <v>0</v>
      </c>
      <c r="F109" s="13">
        <v>0</v>
      </c>
      <c r="G109" s="13">
        <v>0</v>
      </c>
      <c r="H109" s="13">
        <v>0</v>
      </c>
      <c r="I109" s="13">
        <v>0</v>
      </c>
      <c r="J109" s="13">
        <v>0</v>
      </c>
      <c r="K109" s="13">
        <v>0</v>
      </c>
      <c r="L109" s="13">
        <v>0</v>
      </c>
      <c r="M109" s="13">
        <v>0</v>
      </c>
      <c r="N109" s="13">
        <v>0</v>
      </c>
      <c r="O109" s="13">
        <v>0</v>
      </c>
      <c r="P109" s="13">
        <v>0</v>
      </c>
      <c r="Q109" s="13">
        <v>0</v>
      </c>
      <c r="R109" s="13">
        <v>0</v>
      </c>
      <c r="S109" s="13">
        <v>0</v>
      </c>
      <c r="T109" s="13">
        <v>0</v>
      </c>
      <c r="U109" s="13">
        <v>0</v>
      </c>
      <c r="V109" s="13">
        <v>0</v>
      </c>
      <c r="W109" s="13">
        <v>0</v>
      </c>
      <c r="X109" s="13">
        <v>0</v>
      </c>
      <c r="Y109" s="13">
        <v>0</v>
      </c>
      <c r="Z109" s="13">
        <v>0</v>
      </c>
      <c r="AA109" s="13">
        <v>0</v>
      </c>
      <c r="AB109" s="13">
        <v>0</v>
      </c>
      <c r="AC109" s="13">
        <v>0</v>
      </c>
      <c r="AD109" s="13">
        <v>0</v>
      </c>
      <c r="AE109" s="13">
        <v>0</v>
      </c>
      <c r="AF109" s="13">
        <v>0</v>
      </c>
      <c r="AG109" s="13">
        <v>0</v>
      </c>
      <c r="AH109" s="13">
        <v>0</v>
      </c>
      <c r="AI109" s="13">
        <v>0</v>
      </c>
      <c r="AJ109" s="13">
        <v>0</v>
      </c>
      <c r="AK109" s="13">
        <v>0</v>
      </c>
      <c r="AL109" s="13">
        <v>0</v>
      </c>
      <c r="AM109" s="13">
        <v>0</v>
      </c>
      <c r="AN109" s="13">
        <v>0</v>
      </c>
      <c r="AO109" s="13">
        <v>0</v>
      </c>
      <c r="AP109" s="13">
        <v>0</v>
      </c>
      <c r="AQ109" s="13">
        <v>1</v>
      </c>
      <c r="AR109" s="103">
        <v>9.3983284133084091E-7</v>
      </c>
    </row>
    <row r="110" spans="1:44">
      <c r="A110" s="74" t="s">
        <v>946</v>
      </c>
      <c r="B110" s="13">
        <v>0</v>
      </c>
      <c r="C110" s="13">
        <v>3</v>
      </c>
      <c r="D110" s="13">
        <v>0</v>
      </c>
      <c r="E110" s="13">
        <v>0</v>
      </c>
      <c r="F110" s="13">
        <v>0</v>
      </c>
      <c r="G110" s="13">
        <v>0</v>
      </c>
      <c r="H110" s="13">
        <v>0</v>
      </c>
      <c r="I110" s="13">
        <v>0</v>
      </c>
      <c r="J110" s="13">
        <v>0</v>
      </c>
      <c r="K110" s="13">
        <v>0</v>
      </c>
      <c r="L110" s="13">
        <v>0</v>
      </c>
      <c r="M110" s="13">
        <v>0</v>
      </c>
      <c r="N110" s="13">
        <v>0</v>
      </c>
      <c r="O110" s="13">
        <v>0</v>
      </c>
      <c r="P110" s="13">
        <v>0</v>
      </c>
      <c r="Q110" s="13">
        <v>0</v>
      </c>
      <c r="R110" s="13">
        <v>0</v>
      </c>
      <c r="S110" s="13">
        <v>0</v>
      </c>
      <c r="T110" s="13">
        <v>0</v>
      </c>
      <c r="U110" s="13">
        <v>0</v>
      </c>
      <c r="V110" s="13">
        <v>0</v>
      </c>
      <c r="W110" s="13">
        <v>0</v>
      </c>
      <c r="X110" s="13">
        <v>0</v>
      </c>
      <c r="Y110" s="13">
        <v>0</v>
      </c>
      <c r="Z110" s="13">
        <v>0</v>
      </c>
      <c r="AA110" s="13">
        <v>1</v>
      </c>
      <c r="AB110" s="13">
        <v>0</v>
      </c>
      <c r="AC110" s="13">
        <v>0</v>
      </c>
      <c r="AD110" s="13">
        <v>0</v>
      </c>
      <c r="AE110" s="13">
        <v>0</v>
      </c>
      <c r="AF110" s="13">
        <v>0</v>
      </c>
      <c r="AG110" s="13">
        <v>0</v>
      </c>
      <c r="AH110" s="13">
        <v>0</v>
      </c>
      <c r="AI110" s="13">
        <v>0</v>
      </c>
      <c r="AJ110" s="13">
        <v>0</v>
      </c>
      <c r="AK110" s="13">
        <v>0</v>
      </c>
      <c r="AL110" s="13">
        <v>0</v>
      </c>
      <c r="AM110" s="13">
        <v>0</v>
      </c>
      <c r="AN110" s="13">
        <v>0</v>
      </c>
      <c r="AO110" s="13">
        <v>0</v>
      </c>
      <c r="AP110" s="13">
        <v>0</v>
      </c>
      <c r="AQ110" s="13">
        <v>4</v>
      </c>
      <c r="AR110" s="103">
        <v>3.7593313653233636E-6</v>
      </c>
    </row>
    <row r="111" spans="1:44">
      <c r="A111" s="74" t="s">
        <v>947</v>
      </c>
      <c r="B111" s="13">
        <v>4</v>
      </c>
      <c r="C111" s="13">
        <v>8</v>
      </c>
      <c r="D111" s="13">
        <v>0</v>
      </c>
      <c r="E111" s="13">
        <v>0</v>
      </c>
      <c r="F111" s="13">
        <v>0</v>
      </c>
      <c r="G111" s="13">
        <v>2</v>
      </c>
      <c r="H111" s="13">
        <v>0</v>
      </c>
      <c r="I111" s="13">
        <v>0</v>
      </c>
      <c r="J111" s="13">
        <v>0</v>
      </c>
      <c r="K111" s="13">
        <v>0</v>
      </c>
      <c r="L111" s="13">
        <v>0</v>
      </c>
      <c r="M111" s="13">
        <v>0</v>
      </c>
      <c r="N111" s="13">
        <v>0</v>
      </c>
      <c r="O111" s="13">
        <v>1</v>
      </c>
      <c r="P111" s="13">
        <v>0</v>
      </c>
      <c r="Q111" s="13">
        <v>1</v>
      </c>
      <c r="R111" s="13">
        <v>0</v>
      </c>
      <c r="S111" s="13">
        <v>0</v>
      </c>
      <c r="T111" s="13">
        <v>0</v>
      </c>
      <c r="U111" s="13">
        <v>0</v>
      </c>
      <c r="V111" s="13">
        <v>0</v>
      </c>
      <c r="W111" s="13">
        <v>0</v>
      </c>
      <c r="X111" s="13">
        <v>0</v>
      </c>
      <c r="Y111" s="13">
        <v>0</v>
      </c>
      <c r="Z111" s="13">
        <v>1</v>
      </c>
      <c r="AA111" s="13">
        <v>0</v>
      </c>
      <c r="AB111" s="13">
        <v>1</v>
      </c>
      <c r="AC111" s="13">
        <v>0</v>
      </c>
      <c r="AD111" s="13">
        <v>1</v>
      </c>
      <c r="AE111" s="13">
        <v>0</v>
      </c>
      <c r="AF111" s="13">
        <v>0</v>
      </c>
      <c r="AG111" s="13">
        <v>0</v>
      </c>
      <c r="AH111" s="13">
        <v>0</v>
      </c>
      <c r="AI111" s="13">
        <v>0</v>
      </c>
      <c r="AJ111" s="13">
        <v>1</v>
      </c>
      <c r="AK111" s="13">
        <v>0</v>
      </c>
      <c r="AL111" s="13">
        <v>0</v>
      </c>
      <c r="AM111" s="13">
        <v>0</v>
      </c>
      <c r="AN111" s="13">
        <v>0</v>
      </c>
      <c r="AO111" s="13">
        <v>0</v>
      </c>
      <c r="AP111" s="13">
        <v>0</v>
      </c>
      <c r="AQ111" s="13">
        <v>20</v>
      </c>
      <c r="AR111" s="103">
        <v>1.8796656826616819E-5</v>
      </c>
    </row>
    <row r="112" spans="1:44">
      <c r="A112" s="74" t="s">
        <v>948</v>
      </c>
      <c r="B112" s="13">
        <v>21</v>
      </c>
      <c r="C112" s="13">
        <v>11</v>
      </c>
      <c r="D112" s="13">
        <v>2</v>
      </c>
      <c r="E112" s="13">
        <v>1</v>
      </c>
      <c r="F112" s="13">
        <v>0</v>
      </c>
      <c r="G112" s="13">
        <v>3</v>
      </c>
      <c r="H112" s="13">
        <v>1</v>
      </c>
      <c r="I112" s="13">
        <v>0</v>
      </c>
      <c r="J112" s="13">
        <v>2</v>
      </c>
      <c r="K112" s="13">
        <v>0</v>
      </c>
      <c r="L112" s="13">
        <v>0</v>
      </c>
      <c r="M112" s="13">
        <v>0</v>
      </c>
      <c r="N112" s="13">
        <v>1</v>
      </c>
      <c r="O112" s="13">
        <v>1</v>
      </c>
      <c r="P112" s="13">
        <v>0</v>
      </c>
      <c r="Q112" s="13">
        <v>0</v>
      </c>
      <c r="R112" s="13">
        <v>1</v>
      </c>
      <c r="S112" s="13">
        <v>0</v>
      </c>
      <c r="T112" s="13">
        <v>0</v>
      </c>
      <c r="U112" s="13">
        <v>0</v>
      </c>
      <c r="V112" s="13">
        <v>1</v>
      </c>
      <c r="W112" s="13">
        <v>1</v>
      </c>
      <c r="X112" s="13">
        <v>2</v>
      </c>
      <c r="Y112" s="13">
        <v>0</v>
      </c>
      <c r="Z112" s="13">
        <v>3</v>
      </c>
      <c r="AA112" s="13">
        <v>1</v>
      </c>
      <c r="AB112" s="13">
        <v>8</v>
      </c>
      <c r="AC112" s="13">
        <v>5</v>
      </c>
      <c r="AD112" s="13">
        <v>2</v>
      </c>
      <c r="AE112" s="13">
        <v>0</v>
      </c>
      <c r="AF112" s="13">
        <v>0</v>
      </c>
      <c r="AG112" s="13">
        <v>2</v>
      </c>
      <c r="AH112" s="13">
        <v>1</v>
      </c>
      <c r="AI112" s="13">
        <v>0</v>
      </c>
      <c r="AJ112" s="13">
        <v>0</v>
      </c>
      <c r="AK112" s="13">
        <v>0</v>
      </c>
      <c r="AL112" s="13">
        <v>1</v>
      </c>
      <c r="AM112" s="13">
        <v>0</v>
      </c>
      <c r="AN112" s="13">
        <v>4</v>
      </c>
      <c r="AO112" s="13">
        <v>2</v>
      </c>
      <c r="AP112" s="13">
        <v>0</v>
      </c>
      <c r="AQ112" s="13">
        <v>77</v>
      </c>
      <c r="AR112" s="103">
        <v>7.2367128782474749E-5</v>
      </c>
    </row>
    <row r="113" spans="1:44">
      <c r="A113" s="74" t="s">
        <v>949</v>
      </c>
      <c r="B113" s="13">
        <v>53</v>
      </c>
      <c r="C113" s="13">
        <v>42</v>
      </c>
      <c r="D113" s="13">
        <v>12</v>
      </c>
      <c r="E113" s="13">
        <v>3</v>
      </c>
      <c r="F113" s="13">
        <v>6</v>
      </c>
      <c r="G113" s="13">
        <v>8</v>
      </c>
      <c r="H113" s="13">
        <v>5</v>
      </c>
      <c r="I113" s="13">
        <v>2</v>
      </c>
      <c r="J113" s="13">
        <v>4</v>
      </c>
      <c r="K113" s="13">
        <v>0</v>
      </c>
      <c r="L113" s="13">
        <v>0</v>
      </c>
      <c r="M113" s="13">
        <v>0</v>
      </c>
      <c r="N113" s="13">
        <v>9</v>
      </c>
      <c r="O113" s="13">
        <v>3</v>
      </c>
      <c r="P113" s="13">
        <v>4</v>
      </c>
      <c r="Q113" s="13">
        <v>0</v>
      </c>
      <c r="R113" s="13">
        <v>1</v>
      </c>
      <c r="S113" s="13">
        <v>1</v>
      </c>
      <c r="T113" s="13">
        <v>1</v>
      </c>
      <c r="U113" s="13">
        <v>9</v>
      </c>
      <c r="V113" s="13">
        <v>9</v>
      </c>
      <c r="W113" s="13">
        <v>4</v>
      </c>
      <c r="X113" s="13">
        <v>5</v>
      </c>
      <c r="Y113" s="13">
        <v>2</v>
      </c>
      <c r="Z113" s="13">
        <v>9</v>
      </c>
      <c r="AA113" s="13">
        <v>2</v>
      </c>
      <c r="AB113" s="13">
        <v>7</v>
      </c>
      <c r="AC113" s="13">
        <v>17</v>
      </c>
      <c r="AD113" s="13">
        <v>6</v>
      </c>
      <c r="AE113" s="13">
        <v>10</v>
      </c>
      <c r="AF113" s="13">
        <v>1</v>
      </c>
      <c r="AG113" s="13">
        <v>1</v>
      </c>
      <c r="AH113" s="13">
        <v>0</v>
      </c>
      <c r="AI113" s="13">
        <v>0</v>
      </c>
      <c r="AJ113" s="13">
        <v>0</v>
      </c>
      <c r="AK113" s="13">
        <v>2</v>
      </c>
      <c r="AL113" s="13">
        <v>3</v>
      </c>
      <c r="AM113" s="13">
        <v>0</v>
      </c>
      <c r="AN113" s="13">
        <v>5</v>
      </c>
      <c r="AO113" s="13">
        <v>1</v>
      </c>
      <c r="AP113" s="13">
        <v>0</v>
      </c>
      <c r="AQ113" s="13">
        <v>247</v>
      </c>
      <c r="AR113" s="103">
        <v>2.3213871180871771E-4</v>
      </c>
    </row>
    <row r="114" spans="1:44">
      <c r="A114" s="74" t="s">
        <v>950</v>
      </c>
      <c r="B114" s="13">
        <v>110</v>
      </c>
      <c r="C114" s="13">
        <v>55</v>
      </c>
      <c r="D114" s="13">
        <v>33</v>
      </c>
      <c r="E114" s="13">
        <v>10</v>
      </c>
      <c r="F114" s="13">
        <v>12</v>
      </c>
      <c r="G114" s="13">
        <v>24</v>
      </c>
      <c r="H114" s="13">
        <v>7</v>
      </c>
      <c r="I114" s="13">
        <v>8</v>
      </c>
      <c r="J114" s="13">
        <v>3</v>
      </c>
      <c r="K114" s="13">
        <v>8</v>
      </c>
      <c r="L114" s="13">
        <v>4</v>
      </c>
      <c r="M114" s="13">
        <v>4</v>
      </c>
      <c r="N114" s="13">
        <v>18</v>
      </c>
      <c r="O114" s="13">
        <v>14</v>
      </c>
      <c r="P114" s="13">
        <v>5</v>
      </c>
      <c r="Q114" s="13">
        <v>6</v>
      </c>
      <c r="R114" s="13">
        <v>5</v>
      </c>
      <c r="S114" s="13">
        <v>13</v>
      </c>
      <c r="T114" s="13">
        <v>1</v>
      </c>
      <c r="U114" s="13">
        <v>19</v>
      </c>
      <c r="V114" s="13">
        <v>36</v>
      </c>
      <c r="W114" s="13">
        <v>6</v>
      </c>
      <c r="X114" s="13">
        <v>10</v>
      </c>
      <c r="Y114" s="13">
        <v>2</v>
      </c>
      <c r="Z114" s="13">
        <v>8</v>
      </c>
      <c r="AA114" s="13">
        <v>5</v>
      </c>
      <c r="AB114" s="13">
        <v>20</v>
      </c>
      <c r="AC114" s="13">
        <v>25</v>
      </c>
      <c r="AD114" s="13">
        <v>12</v>
      </c>
      <c r="AE114" s="13">
        <v>18</v>
      </c>
      <c r="AF114" s="13">
        <v>6</v>
      </c>
      <c r="AG114" s="13">
        <v>3</v>
      </c>
      <c r="AH114" s="13">
        <v>4</v>
      </c>
      <c r="AI114" s="13">
        <v>0</v>
      </c>
      <c r="AJ114" s="13">
        <v>1</v>
      </c>
      <c r="AK114" s="13">
        <v>0</v>
      </c>
      <c r="AL114" s="13">
        <v>13</v>
      </c>
      <c r="AM114" s="13">
        <v>0</v>
      </c>
      <c r="AN114" s="13">
        <v>20</v>
      </c>
      <c r="AO114" s="13">
        <v>3</v>
      </c>
      <c r="AP114" s="13">
        <v>1</v>
      </c>
      <c r="AQ114" s="13">
        <v>552</v>
      </c>
      <c r="AR114" s="103">
        <v>5.1878772841462413E-4</v>
      </c>
    </row>
    <row r="115" spans="1:44">
      <c r="A115" s="74" t="s">
        <v>951</v>
      </c>
      <c r="B115" s="13">
        <v>207</v>
      </c>
      <c r="C115" s="13">
        <v>83</v>
      </c>
      <c r="D115" s="13">
        <v>52</v>
      </c>
      <c r="E115" s="13">
        <v>15</v>
      </c>
      <c r="F115" s="13">
        <v>16</v>
      </c>
      <c r="G115" s="13">
        <v>48</v>
      </c>
      <c r="H115" s="13">
        <v>10</v>
      </c>
      <c r="I115" s="13">
        <v>14</v>
      </c>
      <c r="J115" s="13">
        <v>11</v>
      </c>
      <c r="K115" s="13">
        <v>13</v>
      </c>
      <c r="L115" s="13">
        <v>5</v>
      </c>
      <c r="M115" s="13">
        <v>6</v>
      </c>
      <c r="N115" s="13">
        <v>39</v>
      </c>
      <c r="O115" s="13">
        <v>24</v>
      </c>
      <c r="P115" s="13">
        <v>8</v>
      </c>
      <c r="Q115" s="13">
        <v>10</v>
      </c>
      <c r="R115" s="13">
        <v>5</v>
      </c>
      <c r="S115" s="13">
        <v>22</v>
      </c>
      <c r="T115" s="13">
        <v>3</v>
      </c>
      <c r="U115" s="13">
        <v>30</v>
      </c>
      <c r="V115" s="13">
        <v>74</v>
      </c>
      <c r="W115" s="13">
        <v>6</v>
      </c>
      <c r="X115" s="13">
        <v>17</v>
      </c>
      <c r="Y115" s="13">
        <v>17</v>
      </c>
      <c r="Z115" s="13">
        <v>15</v>
      </c>
      <c r="AA115" s="13">
        <v>9</v>
      </c>
      <c r="AB115" s="13">
        <v>36</v>
      </c>
      <c r="AC115" s="13">
        <v>43</v>
      </c>
      <c r="AD115" s="13">
        <v>13</v>
      </c>
      <c r="AE115" s="13">
        <v>41</v>
      </c>
      <c r="AF115" s="13">
        <v>4</v>
      </c>
      <c r="AG115" s="13">
        <v>16</v>
      </c>
      <c r="AH115" s="13">
        <v>5</v>
      </c>
      <c r="AI115" s="13">
        <v>2</v>
      </c>
      <c r="AJ115" s="13">
        <v>2</v>
      </c>
      <c r="AK115" s="13">
        <v>0</v>
      </c>
      <c r="AL115" s="13">
        <v>14</v>
      </c>
      <c r="AM115" s="13">
        <v>4</v>
      </c>
      <c r="AN115" s="13">
        <v>38</v>
      </c>
      <c r="AO115" s="13">
        <v>7</v>
      </c>
      <c r="AP115" s="13">
        <v>2</v>
      </c>
      <c r="AQ115" s="13">
        <v>986</v>
      </c>
      <c r="AR115" s="103">
        <v>9.266751815522091E-4</v>
      </c>
    </row>
    <row r="116" spans="1:44">
      <c r="A116" s="74" t="s">
        <v>952</v>
      </c>
      <c r="B116" s="13">
        <v>168</v>
      </c>
      <c r="C116" s="13">
        <v>82</v>
      </c>
      <c r="D116" s="13">
        <v>37</v>
      </c>
      <c r="E116" s="13">
        <v>14</v>
      </c>
      <c r="F116" s="13">
        <v>25</v>
      </c>
      <c r="G116" s="13">
        <v>58</v>
      </c>
      <c r="H116" s="13">
        <v>14</v>
      </c>
      <c r="I116" s="13">
        <v>16</v>
      </c>
      <c r="J116" s="13">
        <v>13</v>
      </c>
      <c r="K116" s="13">
        <v>15</v>
      </c>
      <c r="L116" s="13">
        <v>7</v>
      </c>
      <c r="M116" s="13">
        <v>6</v>
      </c>
      <c r="N116" s="13">
        <v>41</v>
      </c>
      <c r="O116" s="13">
        <v>31</v>
      </c>
      <c r="P116" s="13">
        <v>14</v>
      </c>
      <c r="Q116" s="13">
        <v>4</v>
      </c>
      <c r="R116" s="13">
        <v>9</v>
      </c>
      <c r="S116" s="13">
        <v>27</v>
      </c>
      <c r="T116" s="13">
        <v>6</v>
      </c>
      <c r="U116" s="13">
        <v>41</v>
      </c>
      <c r="V116" s="13">
        <v>107</v>
      </c>
      <c r="W116" s="13">
        <v>16</v>
      </c>
      <c r="X116" s="13">
        <v>25</v>
      </c>
      <c r="Y116" s="13">
        <v>24</v>
      </c>
      <c r="Z116" s="13">
        <v>25</v>
      </c>
      <c r="AA116" s="13">
        <v>14</v>
      </c>
      <c r="AB116" s="13">
        <v>42</v>
      </c>
      <c r="AC116" s="13">
        <v>36</v>
      </c>
      <c r="AD116" s="13">
        <v>6</v>
      </c>
      <c r="AE116" s="13">
        <v>47</v>
      </c>
      <c r="AF116" s="13">
        <v>5</v>
      </c>
      <c r="AG116" s="13">
        <v>12</v>
      </c>
      <c r="AH116" s="13">
        <v>1</v>
      </c>
      <c r="AI116" s="13">
        <v>0</v>
      </c>
      <c r="AJ116" s="13">
        <v>2</v>
      </c>
      <c r="AK116" s="13">
        <v>0</v>
      </c>
      <c r="AL116" s="13">
        <v>14</v>
      </c>
      <c r="AM116" s="13">
        <v>2</v>
      </c>
      <c r="AN116" s="13">
        <v>41</v>
      </c>
      <c r="AO116" s="13">
        <v>7</v>
      </c>
      <c r="AP116" s="13">
        <v>5</v>
      </c>
      <c r="AQ116" s="13">
        <v>1059</v>
      </c>
      <c r="AR116" s="103">
        <v>9.9528297896936055E-4</v>
      </c>
    </row>
    <row r="117" spans="1:44">
      <c r="A117" s="74" t="s">
        <v>953</v>
      </c>
      <c r="B117" s="13">
        <v>485</v>
      </c>
      <c r="C117" s="13">
        <v>163</v>
      </c>
      <c r="D117" s="13">
        <v>111</v>
      </c>
      <c r="E117" s="13">
        <v>29</v>
      </c>
      <c r="F117" s="13">
        <v>44</v>
      </c>
      <c r="G117" s="13">
        <v>129</v>
      </c>
      <c r="H117" s="13">
        <v>52</v>
      </c>
      <c r="I117" s="13">
        <v>53</v>
      </c>
      <c r="J117" s="13">
        <v>38</v>
      </c>
      <c r="K117" s="13">
        <v>69</v>
      </c>
      <c r="L117" s="13">
        <v>20</v>
      </c>
      <c r="M117" s="13">
        <v>16</v>
      </c>
      <c r="N117" s="13">
        <v>117</v>
      </c>
      <c r="O117" s="13">
        <v>80</v>
      </c>
      <c r="P117" s="13">
        <v>48</v>
      </c>
      <c r="Q117" s="13">
        <v>7</v>
      </c>
      <c r="R117" s="13">
        <v>35</v>
      </c>
      <c r="S117" s="13">
        <v>76</v>
      </c>
      <c r="T117" s="13">
        <v>22</v>
      </c>
      <c r="U117" s="13">
        <v>100</v>
      </c>
      <c r="V117" s="13">
        <v>239</v>
      </c>
      <c r="W117" s="13">
        <v>40</v>
      </c>
      <c r="X117" s="13">
        <v>49</v>
      </c>
      <c r="Y117" s="13">
        <v>39</v>
      </c>
      <c r="Z117" s="13">
        <v>39</v>
      </c>
      <c r="AA117" s="13">
        <v>32</v>
      </c>
      <c r="AB117" s="13">
        <v>99</v>
      </c>
      <c r="AC117" s="13">
        <v>119</v>
      </c>
      <c r="AD117" s="13">
        <v>14</v>
      </c>
      <c r="AE117" s="13">
        <v>154</v>
      </c>
      <c r="AF117" s="13">
        <v>14</v>
      </c>
      <c r="AG117" s="13">
        <v>24</v>
      </c>
      <c r="AH117" s="13">
        <v>15</v>
      </c>
      <c r="AI117" s="13">
        <v>2</v>
      </c>
      <c r="AJ117" s="13">
        <v>1</v>
      </c>
      <c r="AK117" s="13">
        <v>1</v>
      </c>
      <c r="AL117" s="13">
        <v>41</v>
      </c>
      <c r="AM117" s="13">
        <v>5</v>
      </c>
      <c r="AN117" s="13">
        <v>106</v>
      </c>
      <c r="AO117" s="13">
        <v>15</v>
      </c>
      <c r="AP117" s="13">
        <v>7</v>
      </c>
      <c r="AQ117" s="13">
        <v>2749</v>
      </c>
      <c r="AR117" s="103">
        <v>2.5836004808184815E-3</v>
      </c>
    </row>
    <row r="118" spans="1:44">
      <c r="A118" s="74" t="s">
        <v>954</v>
      </c>
      <c r="B118" s="13">
        <v>1181</v>
      </c>
      <c r="C118" s="13">
        <v>434</v>
      </c>
      <c r="D118" s="13">
        <v>322</v>
      </c>
      <c r="E118" s="13">
        <v>114</v>
      </c>
      <c r="F118" s="13">
        <v>145</v>
      </c>
      <c r="G118" s="13">
        <v>413</v>
      </c>
      <c r="H118" s="13">
        <v>156</v>
      </c>
      <c r="I118" s="13">
        <v>179</v>
      </c>
      <c r="J118" s="13">
        <v>149</v>
      </c>
      <c r="K118" s="13">
        <v>211</v>
      </c>
      <c r="L118" s="13">
        <v>67</v>
      </c>
      <c r="M118" s="13">
        <v>62</v>
      </c>
      <c r="N118" s="13">
        <v>354</v>
      </c>
      <c r="O118" s="13">
        <v>219</v>
      </c>
      <c r="P118" s="13">
        <v>118</v>
      </c>
      <c r="Q118" s="13">
        <v>58</v>
      </c>
      <c r="R118" s="13">
        <v>88</v>
      </c>
      <c r="S118" s="13">
        <v>233</v>
      </c>
      <c r="T118" s="13">
        <v>68</v>
      </c>
      <c r="U118" s="13">
        <v>341</v>
      </c>
      <c r="V118" s="13">
        <v>734</v>
      </c>
      <c r="W118" s="13">
        <v>114</v>
      </c>
      <c r="X118" s="13">
        <v>118</v>
      </c>
      <c r="Y118" s="13">
        <v>134</v>
      </c>
      <c r="Z118" s="13">
        <v>104</v>
      </c>
      <c r="AA118" s="13">
        <v>109</v>
      </c>
      <c r="AB118" s="13">
        <v>298</v>
      </c>
      <c r="AC118" s="13">
        <v>316</v>
      </c>
      <c r="AD118" s="13">
        <v>40</v>
      </c>
      <c r="AE118" s="13">
        <v>510</v>
      </c>
      <c r="AF118" s="13">
        <v>55</v>
      </c>
      <c r="AG118" s="13">
        <v>100</v>
      </c>
      <c r="AH118" s="13">
        <v>40</v>
      </c>
      <c r="AI118" s="13">
        <v>12</v>
      </c>
      <c r="AJ118" s="13">
        <v>11</v>
      </c>
      <c r="AK118" s="13">
        <v>4</v>
      </c>
      <c r="AL118" s="13">
        <v>102</v>
      </c>
      <c r="AM118" s="13">
        <v>12</v>
      </c>
      <c r="AN118" s="13">
        <v>275</v>
      </c>
      <c r="AO118" s="13">
        <v>63</v>
      </c>
      <c r="AP118" s="13">
        <v>29</v>
      </c>
      <c r="AQ118" s="13">
        <v>8092</v>
      </c>
      <c r="AR118" s="103">
        <v>7.6051273520491647E-3</v>
      </c>
    </row>
    <row r="119" spans="1:44">
      <c r="A119" s="74" t="s">
        <v>955</v>
      </c>
      <c r="B119" s="13">
        <v>6352</v>
      </c>
      <c r="C119" s="13">
        <v>2107</v>
      </c>
      <c r="D119" s="13">
        <v>1221</v>
      </c>
      <c r="E119" s="13">
        <v>462</v>
      </c>
      <c r="F119" s="13">
        <v>631</v>
      </c>
      <c r="G119" s="13">
        <v>2187</v>
      </c>
      <c r="H119" s="13">
        <v>792</v>
      </c>
      <c r="I119" s="13">
        <v>765</v>
      </c>
      <c r="J119" s="13">
        <v>787</v>
      </c>
      <c r="K119" s="13">
        <v>781</v>
      </c>
      <c r="L119" s="13">
        <v>625</v>
      </c>
      <c r="M119" s="13">
        <v>387</v>
      </c>
      <c r="N119" s="13">
        <v>1953</v>
      </c>
      <c r="O119" s="13">
        <v>931</v>
      </c>
      <c r="P119" s="13">
        <v>565</v>
      </c>
      <c r="Q119" s="13">
        <v>259</v>
      </c>
      <c r="R119" s="13">
        <v>449</v>
      </c>
      <c r="S119" s="13">
        <v>920</v>
      </c>
      <c r="T119" s="13">
        <v>489</v>
      </c>
      <c r="U119" s="13">
        <v>2016</v>
      </c>
      <c r="V119" s="13">
        <v>4235</v>
      </c>
      <c r="W119" s="13">
        <v>590</v>
      </c>
      <c r="X119" s="13">
        <v>429</v>
      </c>
      <c r="Y119" s="13">
        <v>713</v>
      </c>
      <c r="Z119" s="13">
        <v>451</v>
      </c>
      <c r="AA119" s="13">
        <v>489</v>
      </c>
      <c r="AB119" s="13">
        <v>1612</v>
      </c>
      <c r="AC119" s="13">
        <v>1510</v>
      </c>
      <c r="AD119" s="13">
        <v>195</v>
      </c>
      <c r="AE119" s="13">
        <v>2899</v>
      </c>
      <c r="AF119" s="13">
        <v>339</v>
      </c>
      <c r="AG119" s="13">
        <v>716</v>
      </c>
      <c r="AH119" s="13">
        <v>204</v>
      </c>
      <c r="AI119" s="13">
        <v>66</v>
      </c>
      <c r="AJ119" s="13">
        <v>61</v>
      </c>
      <c r="AK119" s="13">
        <v>29</v>
      </c>
      <c r="AL119" s="13">
        <v>466</v>
      </c>
      <c r="AM119" s="13">
        <v>61</v>
      </c>
      <c r="AN119" s="13">
        <v>1154</v>
      </c>
      <c r="AO119" s="13">
        <v>283</v>
      </c>
      <c r="AP119" s="13">
        <v>210</v>
      </c>
      <c r="AQ119" s="13">
        <v>41391</v>
      </c>
      <c r="AR119" s="103">
        <v>3.8900621135524838E-2</v>
      </c>
    </row>
    <row r="120" spans="1:44">
      <c r="A120" s="74" t="s">
        <v>956</v>
      </c>
      <c r="B120" s="13">
        <v>4991</v>
      </c>
      <c r="C120" s="13">
        <v>1542</v>
      </c>
      <c r="D120" s="13">
        <v>690</v>
      </c>
      <c r="E120" s="13">
        <v>306</v>
      </c>
      <c r="F120" s="13">
        <v>363</v>
      </c>
      <c r="G120" s="13">
        <v>1553</v>
      </c>
      <c r="H120" s="13">
        <v>637</v>
      </c>
      <c r="I120" s="13">
        <v>475</v>
      </c>
      <c r="J120" s="13">
        <v>587</v>
      </c>
      <c r="K120" s="13">
        <v>428</v>
      </c>
      <c r="L120" s="13">
        <v>643</v>
      </c>
      <c r="M120" s="13">
        <v>233</v>
      </c>
      <c r="N120" s="13">
        <v>1273</v>
      </c>
      <c r="O120" s="13">
        <v>514</v>
      </c>
      <c r="P120" s="13">
        <v>290</v>
      </c>
      <c r="Q120" s="13">
        <v>223</v>
      </c>
      <c r="R120" s="13">
        <v>510</v>
      </c>
      <c r="S120" s="13">
        <v>502</v>
      </c>
      <c r="T120" s="13">
        <v>300</v>
      </c>
      <c r="U120" s="13">
        <v>1553</v>
      </c>
      <c r="V120" s="13">
        <v>3245</v>
      </c>
      <c r="W120" s="13">
        <v>343</v>
      </c>
      <c r="X120" s="13">
        <v>284</v>
      </c>
      <c r="Y120" s="13">
        <v>466</v>
      </c>
      <c r="Z120" s="13">
        <v>322</v>
      </c>
      <c r="AA120" s="13">
        <v>320</v>
      </c>
      <c r="AB120" s="13">
        <v>1143</v>
      </c>
      <c r="AC120" s="13">
        <v>912</v>
      </c>
      <c r="AD120" s="13">
        <v>132</v>
      </c>
      <c r="AE120" s="13">
        <v>1237</v>
      </c>
      <c r="AF120" s="13">
        <v>363</v>
      </c>
      <c r="AG120" s="13">
        <v>661</v>
      </c>
      <c r="AH120" s="13">
        <v>145</v>
      </c>
      <c r="AI120" s="13">
        <v>54</v>
      </c>
      <c r="AJ120" s="13">
        <v>61</v>
      </c>
      <c r="AK120" s="13">
        <v>40</v>
      </c>
      <c r="AL120" s="13">
        <v>275</v>
      </c>
      <c r="AM120" s="13">
        <v>53</v>
      </c>
      <c r="AN120" s="13">
        <v>729</v>
      </c>
      <c r="AO120" s="13">
        <v>226</v>
      </c>
      <c r="AP120" s="13">
        <v>181</v>
      </c>
      <c r="AQ120" s="13">
        <v>28805</v>
      </c>
      <c r="AR120" s="103">
        <v>2.7071884994534872E-2</v>
      </c>
    </row>
    <row r="121" spans="1:44">
      <c r="A121" s="74" t="s">
        <v>957</v>
      </c>
      <c r="B121" s="13">
        <v>190929</v>
      </c>
      <c r="C121" s="13">
        <v>91596</v>
      </c>
      <c r="D121" s="13">
        <v>30109</v>
      </c>
      <c r="E121" s="13">
        <v>13062</v>
      </c>
      <c r="F121" s="13">
        <v>11304</v>
      </c>
      <c r="G121" s="13">
        <v>40813</v>
      </c>
      <c r="H121" s="13">
        <v>17970</v>
      </c>
      <c r="I121" s="13">
        <v>17636</v>
      </c>
      <c r="J121" s="13">
        <v>24218</v>
      </c>
      <c r="K121" s="13">
        <v>12811</v>
      </c>
      <c r="L121" s="13">
        <v>19403</v>
      </c>
      <c r="M121" s="13">
        <v>11564</v>
      </c>
      <c r="N121" s="13">
        <v>24817</v>
      </c>
      <c r="O121" s="13">
        <v>15674</v>
      </c>
      <c r="P121" s="13">
        <v>10366</v>
      </c>
      <c r="Q121" s="13">
        <v>27862</v>
      </c>
      <c r="R121" s="13">
        <v>13198</v>
      </c>
      <c r="S121" s="13">
        <v>16397</v>
      </c>
      <c r="T121" s="13">
        <v>9216</v>
      </c>
      <c r="U121" s="13">
        <v>29086</v>
      </c>
      <c r="V121" s="13">
        <v>47545</v>
      </c>
      <c r="W121" s="13">
        <v>13493</v>
      </c>
      <c r="X121" s="13">
        <v>13155</v>
      </c>
      <c r="Y121" s="13">
        <v>14170</v>
      </c>
      <c r="Z121" s="13">
        <v>17116</v>
      </c>
      <c r="AA121" s="13">
        <v>9005</v>
      </c>
      <c r="AB121" s="13">
        <v>30316</v>
      </c>
      <c r="AC121" s="13">
        <v>41234</v>
      </c>
      <c r="AD121" s="13">
        <v>27826</v>
      </c>
      <c r="AE121" s="13">
        <v>26512</v>
      </c>
      <c r="AF121" s="13">
        <v>7624</v>
      </c>
      <c r="AG121" s="13">
        <v>7565</v>
      </c>
      <c r="AH121" s="13">
        <v>17999</v>
      </c>
      <c r="AI121" s="13">
        <v>5256</v>
      </c>
      <c r="AJ121" s="13">
        <v>4801</v>
      </c>
      <c r="AK121" s="13">
        <v>3812</v>
      </c>
      <c r="AL121" s="13">
        <v>15925</v>
      </c>
      <c r="AM121" s="13">
        <v>3054</v>
      </c>
      <c r="AN121" s="13">
        <v>19246</v>
      </c>
      <c r="AO121" s="13">
        <v>21907</v>
      </c>
      <c r="AP121" s="13">
        <v>4443</v>
      </c>
      <c r="AQ121" s="13">
        <v>980035</v>
      </c>
      <c r="AR121" s="103">
        <v>0.9210690786536706</v>
      </c>
    </row>
    <row r="122" spans="1:44">
      <c r="A122" s="28" t="s">
        <v>7</v>
      </c>
      <c r="B122" s="11">
        <v>204501</v>
      </c>
      <c r="C122" s="11">
        <v>96128</v>
      </c>
      <c r="D122" s="11">
        <v>32589</v>
      </c>
      <c r="E122" s="11">
        <v>14016</v>
      </c>
      <c r="F122" s="11">
        <v>12546</v>
      </c>
      <c r="G122" s="11">
        <v>45238</v>
      </c>
      <c r="H122" s="11">
        <v>19644</v>
      </c>
      <c r="I122" s="11">
        <v>19148</v>
      </c>
      <c r="J122" s="11">
        <v>25812</v>
      </c>
      <c r="K122" s="11">
        <v>14336</v>
      </c>
      <c r="L122" s="11">
        <v>20774</v>
      </c>
      <c r="M122" s="11">
        <v>12278</v>
      </c>
      <c r="N122" s="11">
        <v>28622</v>
      </c>
      <c r="O122" s="11">
        <v>17492</v>
      </c>
      <c r="P122" s="11">
        <v>11418</v>
      </c>
      <c r="Q122" s="11">
        <v>28430</v>
      </c>
      <c r="R122" s="11">
        <v>14301</v>
      </c>
      <c r="S122" s="11">
        <v>18191</v>
      </c>
      <c r="T122" s="11">
        <v>10106</v>
      </c>
      <c r="U122" s="11">
        <v>33195</v>
      </c>
      <c r="V122" s="11">
        <v>56225</v>
      </c>
      <c r="W122" s="11">
        <v>14613</v>
      </c>
      <c r="X122" s="11">
        <v>14094</v>
      </c>
      <c r="Y122" s="11">
        <v>15567</v>
      </c>
      <c r="Z122" s="11">
        <v>18093</v>
      </c>
      <c r="AA122" s="11">
        <v>9987</v>
      </c>
      <c r="AB122" s="11">
        <v>33582</v>
      </c>
      <c r="AC122" s="11">
        <v>44217</v>
      </c>
      <c r="AD122" s="11">
        <v>28247</v>
      </c>
      <c r="AE122" s="11">
        <v>31428</v>
      </c>
      <c r="AF122" s="11">
        <v>8411</v>
      </c>
      <c r="AG122" s="11">
        <v>9100</v>
      </c>
      <c r="AH122" s="11">
        <v>18414</v>
      </c>
      <c r="AI122" s="11">
        <v>5392</v>
      </c>
      <c r="AJ122" s="11">
        <v>4941</v>
      </c>
      <c r="AK122" s="11">
        <v>3888</v>
      </c>
      <c r="AL122" s="11">
        <v>16854</v>
      </c>
      <c r="AM122" s="11">
        <v>3191</v>
      </c>
      <c r="AN122" s="11">
        <v>21618</v>
      </c>
      <c r="AO122" s="11">
        <v>22514</v>
      </c>
      <c r="AP122" s="11">
        <v>4878</v>
      </c>
      <c r="AQ122" s="11">
        <v>1064019</v>
      </c>
      <c r="AR122" s="182">
        <v>1</v>
      </c>
    </row>
    <row r="123" spans="1:44">
      <c r="A123" s="127" t="s">
        <v>958</v>
      </c>
      <c r="B123" s="103">
        <v>0.19219675588499829</v>
      </c>
      <c r="C123" s="103">
        <v>9.0344251371451079E-2</v>
      </c>
      <c r="D123" s="103">
        <v>3.0628212466130775E-2</v>
      </c>
      <c r="E123" s="103">
        <v>1.3172697104093066E-2</v>
      </c>
      <c r="F123" s="103">
        <v>1.179114282733673E-2</v>
      </c>
      <c r="G123" s="103">
        <v>4.2516158076124577E-2</v>
      </c>
      <c r="H123" s="103">
        <v>1.846207633510304E-2</v>
      </c>
      <c r="I123" s="103">
        <v>1.7995919245802943E-2</v>
      </c>
      <c r="J123" s="103">
        <v>2.4258965300431666E-2</v>
      </c>
      <c r="K123" s="103">
        <v>1.3473443613318935E-2</v>
      </c>
      <c r="L123" s="103">
        <v>1.952408744580689E-2</v>
      </c>
      <c r="M123" s="103">
        <v>1.1539267625860064E-2</v>
      </c>
      <c r="N123" s="103">
        <v>2.6899895584571329E-2</v>
      </c>
      <c r="O123" s="103">
        <v>1.6439556060559069E-2</v>
      </c>
      <c r="P123" s="103">
        <v>1.0731011382315541E-2</v>
      </c>
      <c r="Q123" s="103">
        <v>2.6719447679035807E-2</v>
      </c>
      <c r="R123" s="103">
        <v>1.3440549463872355E-2</v>
      </c>
      <c r="S123" s="103">
        <v>1.7096499216649328E-2</v>
      </c>
      <c r="T123" s="103">
        <v>9.4979506944894779E-3</v>
      </c>
      <c r="U123" s="103">
        <v>3.1197751167977263E-2</v>
      </c>
      <c r="V123" s="103">
        <v>5.2842101503826532E-2</v>
      </c>
      <c r="W123" s="103">
        <v>1.3733777310367578E-2</v>
      </c>
      <c r="X123" s="103">
        <v>1.3246004065716872E-2</v>
      </c>
      <c r="Y123" s="103">
        <v>1.4630377840997201E-2</v>
      </c>
      <c r="Z123" s="103">
        <v>1.7004395598198906E-2</v>
      </c>
      <c r="AA123" s="103">
        <v>9.3861105863711075E-3</v>
      </c>
      <c r="AB123" s="103">
        <v>3.1561466477572298E-2</v>
      </c>
      <c r="AC123" s="103">
        <v>4.1556588745125793E-2</v>
      </c>
      <c r="AD123" s="103">
        <v>2.6547458269072264E-2</v>
      </c>
      <c r="AE123" s="103">
        <v>2.9537066537345669E-2</v>
      </c>
      <c r="AF123" s="103">
        <v>7.9049340284337022E-3</v>
      </c>
      <c r="AG123" s="103">
        <v>8.5524788561106516E-3</v>
      </c>
      <c r="AH123" s="103">
        <v>1.7306081940266105E-2</v>
      </c>
      <c r="AI123" s="103">
        <v>5.0675786804558944E-3</v>
      </c>
      <c r="AJ123" s="103">
        <v>4.6437140690156848E-3</v>
      </c>
      <c r="AK123" s="103">
        <v>3.6540700870943093E-3</v>
      </c>
      <c r="AL123" s="103">
        <v>1.5839942707789992E-2</v>
      </c>
      <c r="AM123" s="103">
        <v>2.9990065966867133E-3</v>
      </c>
      <c r="AN123" s="103">
        <v>2.031730636389012E-2</v>
      </c>
      <c r="AO123" s="103">
        <v>2.1159396589722552E-2</v>
      </c>
      <c r="AP123" s="103">
        <v>4.584504600011842E-3</v>
      </c>
      <c r="AQ123" s="103">
        <v>1</v>
      </c>
      <c r="AR123" s="103"/>
    </row>
    <row r="124" spans="1:44" ht="15.75" thickBot="1">
      <c r="A124" s="169"/>
      <c r="B124" s="170"/>
      <c r="C124" s="170"/>
      <c r="D124" s="171"/>
      <c r="E124" s="171"/>
      <c r="F124" s="171"/>
      <c r="G124" s="171"/>
      <c r="H124" s="171"/>
      <c r="I124" s="170"/>
      <c r="J124" s="170"/>
      <c r="K124" s="170"/>
      <c r="L124" s="170"/>
      <c r="M124" s="170"/>
      <c r="N124" s="170"/>
      <c r="O124" s="170"/>
      <c r="P124" s="170"/>
      <c r="Q124" s="170"/>
      <c r="R124" s="172"/>
      <c r="S124" s="172"/>
      <c r="T124" s="172"/>
      <c r="U124" s="172"/>
      <c r="V124" s="172"/>
      <c r="W124" s="172"/>
      <c r="X124" s="172"/>
      <c r="Y124" s="172"/>
      <c r="Z124" s="172"/>
      <c r="AA124" s="173"/>
      <c r="AB124" s="173"/>
      <c r="AC124" s="173"/>
      <c r="AD124" s="173"/>
      <c r="AE124" s="173"/>
      <c r="AF124" s="173"/>
      <c r="AG124" s="173"/>
      <c r="AH124" s="173"/>
      <c r="AI124" s="173"/>
      <c r="AJ124" s="173"/>
      <c r="AK124" s="173"/>
      <c r="AL124" s="173"/>
      <c r="AM124" s="173"/>
      <c r="AN124" s="173"/>
      <c r="AO124" s="173"/>
      <c r="AP124" s="173"/>
      <c r="AQ124" s="173"/>
      <c r="AR124" s="173"/>
    </row>
    <row r="125" spans="1:44" ht="15" customHeight="1">
      <c r="A125" s="903" t="s">
        <v>992</v>
      </c>
      <c r="B125" s="903"/>
      <c r="C125" s="903"/>
      <c r="D125" s="903"/>
      <c r="E125" s="903"/>
      <c r="F125" s="903"/>
      <c r="G125" s="903"/>
      <c r="H125" s="903"/>
      <c r="I125" s="903"/>
      <c r="J125" s="903"/>
      <c r="K125" s="903"/>
      <c r="L125" s="903"/>
      <c r="M125" s="903"/>
      <c r="N125" s="903"/>
      <c r="O125" s="903"/>
      <c r="P125" s="903"/>
      <c r="Q125" s="903"/>
      <c r="R125" s="903"/>
      <c r="S125" s="903"/>
      <c r="T125" s="903"/>
      <c r="U125" s="903"/>
      <c r="V125" s="903"/>
      <c r="W125" s="903"/>
      <c r="X125" s="903"/>
      <c r="Y125" s="903"/>
      <c r="Z125" s="903"/>
      <c r="AA125" s="903"/>
      <c r="AB125" s="903"/>
      <c r="AC125" s="903"/>
      <c r="AD125" s="903"/>
      <c r="AE125" s="903"/>
      <c r="AF125" s="903"/>
      <c r="AG125" s="903"/>
      <c r="AH125" s="903"/>
      <c r="AI125" s="903"/>
      <c r="AJ125" s="903"/>
      <c r="AK125" s="903"/>
      <c r="AL125" s="903"/>
      <c r="AM125" s="903"/>
      <c r="AN125" s="903"/>
      <c r="AO125" s="903"/>
      <c r="AP125" s="903"/>
      <c r="AQ125" s="903"/>
      <c r="AR125" s="903"/>
    </row>
    <row r="126" spans="1:44">
      <c r="A126" s="133"/>
      <c r="B126" s="134"/>
      <c r="C126" s="134"/>
      <c r="D126" s="134"/>
      <c r="E126" s="134"/>
      <c r="F126" s="134"/>
      <c r="G126" s="134"/>
      <c r="H126" s="134"/>
      <c r="I126" s="134"/>
      <c r="J126" s="134"/>
      <c r="K126" s="134"/>
      <c r="L126" s="134"/>
      <c r="M126" s="134"/>
      <c r="N126" s="134"/>
      <c r="O126" s="134"/>
      <c r="P126" s="134"/>
      <c r="Q126" s="134"/>
      <c r="R126" s="1"/>
      <c r="S126" s="1"/>
      <c r="T126" s="1"/>
      <c r="U126" s="1"/>
      <c r="V126" s="1"/>
      <c r="W126" s="1"/>
      <c r="X126" s="1"/>
      <c r="Y126" s="1"/>
      <c r="Z126" s="1"/>
    </row>
    <row r="127" spans="1:44" ht="30" customHeight="1">
      <c r="A127" s="858" t="s">
        <v>353</v>
      </c>
      <c r="B127" s="858"/>
      <c r="C127" s="858"/>
      <c r="D127" s="858"/>
      <c r="E127" s="858"/>
      <c r="F127" s="858"/>
      <c r="G127" s="858"/>
      <c r="H127" s="858"/>
      <c r="I127" s="858"/>
      <c r="J127" s="858"/>
      <c r="K127" s="858"/>
      <c r="L127" s="858"/>
      <c r="M127" s="858"/>
      <c r="N127" s="858"/>
      <c r="O127" s="858"/>
      <c r="P127" s="858"/>
      <c r="Q127" s="858"/>
      <c r="R127" s="858"/>
      <c r="S127" s="858"/>
      <c r="T127" s="858"/>
      <c r="U127" s="858"/>
      <c r="V127" s="858"/>
      <c r="W127" s="858"/>
      <c r="X127" s="858"/>
      <c r="Y127" s="858"/>
      <c r="Z127" s="858"/>
      <c r="AA127" s="858"/>
      <c r="AB127" s="858"/>
      <c r="AC127" s="858"/>
      <c r="AD127" s="858"/>
      <c r="AE127" s="858"/>
      <c r="AF127" s="858"/>
      <c r="AG127" s="858"/>
      <c r="AH127" s="858"/>
      <c r="AI127" s="858"/>
      <c r="AJ127" s="858"/>
      <c r="AK127" s="858"/>
      <c r="AL127" s="858"/>
      <c r="AM127" s="858"/>
      <c r="AN127" s="858"/>
      <c r="AO127" s="858"/>
      <c r="AP127" s="858"/>
      <c r="AQ127" s="858"/>
      <c r="AR127" s="858"/>
    </row>
    <row r="128" spans="1:44" ht="18">
      <c r="A128" s="859" t="s">
        <v>1018</v>
      </c>
      <c r="B128" s="859"/>
      <c r="C128" s="859"/>
      <c r="D128" s="859"/>
      <c r="E128" s="859"/>
      <c r="F128" s="859"/>
      <c r="G128" s="859"/>
      <c r="H128" s="859"/>
      <c r="I128" s="859"/>
      <c r="J128" s="859"/>
      <c r="K128" s="859"/>
      <c r="L128" s="859"/>
      <c r="M128" s="859"/>
      <c r="N128" s="859"/>
      <c r="O128" s="859"/>
      <c r="P128" s="859"/>
      <c r="Q128" s="859"/>
      <c r="R128" s="859"/>
      <c r="S128" s="859"/>
      <c r="T128" s="859"/>
      <c r="U128" s="859"/>
      <c r="V128" s="859"/>
      <c r="W128" s="859"/>
      <c r="X128" s="859"/>
      <c r="Y128" s="859"/>
      <c r="Z128" s="859"/>
      <c r="AA128" s="859"/>
      <c r="AB128" s="859"/>
      <c r="AC128" s="859"/>
      <c r="AD128" s="859"/>
      <c r="AE128" s="859"/>
      <c r="AF128" s="859"/>
      <c r="AG128" s="859"/>
      <c r="AH128" s="859"/>
      <c r="AI128" s="859"/>
      <c r="AJ128" s="859"/>
      <c r="AK128" s="859"/>
      <c r="AL128" s="859"/>
      <c r="AM128" s="859"/>
      <c r="AN128" s="859"/>
      <c r="AO128" s="859"/>
      <c r="AP128" s="859"/>
      <c r="AQ128" s="859"/>
      <c r="AR128" s="859"/>
    </row>
    <row r="129" spans="1:44" ht="18">
      <c r="A129" s="859" t="s">
        <v>1444</v>
      </c>
      <c r="B129" s="859"/>
      <c r="C129" s="859"/>
      <c r="D129" s="859"/>
      <c r="E129" s="859"/>
      <c r="F129" s="859"/>
      <c r="G129" s="859"/>
      <c r="H129" s="859"/>
      <c r="I129" s="859"/>
      <c r="J129" s="859"/>
      <c r="K129" s="859"/>
      <c r="L129" s="859"/>
      <c r="M129" s="859"/>
      <c r="N129" s="859"/>
      <c r="O129" s="859"/>
      <c r="P129" s="859"/>
      <c r="Q129" s="859"/>
      <c r="R129" s="859"/>
      <c r="S129" s="859"/>
      <c r="T129" s="859"/>
      <c r="U129" s="859"/>
      <c r="V129" s="859"/>
      <c r="W129" s="859"/>
      <c r="X129" s="859"/>
      <c r="Y129" s="859"/>
      <c r="Z129" s="859"/>
      <c r="AA129" s="859"/>
      <c r="AB129" s="859"/>
      <c r="AC129" s="859"/>
      <c r="AD129" s="859"/>
      <c r="AE129" s="859"/>
      <c r="AF129" s="859"/>
      <c r="AG129" s="859"/>
      <c r="AH129" s="859"/>
      <c r="AI129" s="859"/>
      <c r="AJ129" s="859"/>
      <c r="AK129" s="859"/>
      <c r="AL129" s="859"/>
      <c r="AM129" s="859"/>
      <c r="AN129" s="859"/>
      <c r="AO129" s="859"/>
      <c r="AP129" s="859"/>
      <c r="AQ129" s="859"/>
      <c r="AR129" s="859"/>
    </row>
    <row r="130" spans="1:44" ht="30" customHeight="1">
      <c r="A130" s="863" t="s">
        <v>2</v>
      </c>
      <c r="B130" s="863"/>
      <c r="C130" s="863"/>
      <c r="D130" s="863"/>
      <c r="E130" s="863"/>
      <c r="F130" s="863"/>
      <c r="G130" s="863"/>
      <c r="H130" s="863"/>
      <c r="I130" s="863"/>
      <c r="J130" s="863"/>
      <c r="K130" s="863"/>
      <c r="L130" s="863"/>
      <c r="M130" s="863"/>
      <c r="N130" s="863"/>
      <c r="O130" s="863"/>
      <c r="P130" s="863"/>
      <c r="Q130" s="863"/>
      <c r="R130" s="863"/>
      <c r="S130" s="863"/>
      <c r="T130" s="863"/>
      <c r="U130" s="863"/>
      <c r="V130" s="863"/>
      <c r="W130" s="863"/>
      <c r="X130" s="863"/>
      <c r="Y130" s="863"/>
      <c r="Z130" s="863"/>
      <c r="AA130" s="863"/>
      <c r="AB130" s="863"/>
      <c r="AC130" s="863"/>
      <c r="AD130" s="863"/>
      <c r="AE130" s="863"/>
      <c r="AF130" s="863"/>
      <c r="AG130" s="863"/>
      <c r="AH130" s="863"/>
      <c r="AI130" s="863"/>
      <c r="AJ130" s="863"/>
      <c r="AK130" s="863"/>
      <c r="AL130" s="863"/>
      <c r="AM130" s="863"/>
      <c r="AN130" s="863"/>
      <c r="AO130" s="863"/>
      <c r="AP130" s="863"/>
      <c r="AQ130" s="863"/>
      <c r="AR130" s="863"/>
    </row>
    <row r="131" spans="1:44">
      <c r="A131" s="167"/>
      <c r="B131" s="1"/>
      <c r="C131" s="1"/>
      <c r="D131" s="1"/>
      <c r="E131" s="1"/>
      <c r="F131" s="1"/>
      <c r="G131" s="1"/>
      <c r="H131" s="1"/>
      <c r="I131" s="1"/>
      <c r="J131" s="1"/>
      <c r="K131" s="1"/>
      <c r="L131" s="1"/>
      <c r="M131" s="1"/>
      <c r="N131" s="1"/>
      <c r="O131" s="1"/>
      <c r="P131" s="1"/>
      <c r="Q131" s="136"/>
      <c r="R131" s="121"/>
      <c r="S131" s="1"/>
      <c r="T131" s="1"/>
      <c r="U131" s="1"/>
      <c r="V131" s="1"/>
      <c r="W131" s="1"/>
      <c r="X131" s="1"/>
      <c r="Y131" s="1"/>
      <c r="Z131" s="1"/>
    </row>
    <row r="132" spans="1:44" ht="30" customHeight="1">
      <c r="A132" s="28" t="s">
        <v>942</v>
      </c>
      <c r="B132" s="144" t="s">
        <v>365</v>
      </c>
      <c r="C132" s="144" t="s">
        <v>379</v>
      </c>
      <c r="D132" s="144" t="s">
        <v>362</v>
      </c>
      <c r="E132" s="144" t="s">
        <v>380</v>
      </c>
      <c r="F132" s="144" t="s">
        <v>369</v>
      </c>
      <c r="G132" s="144" t="s">
        <v>378</v>
      </c>
      <c r="H132" s="144" t="s">
        <v>376</v>
      </c>
      <c r="I132" s="144" t="s">
        <v>363</v>
      </c>
      <c r="J132" s="144" t="s">
        <v>377</v>
      </c>
      <c r="K132" s="144" t="s">
        <v>367</v>
      </c>
      <c r="L132" s="144" t="s">
        <v>372</v>
      </c>
      <c r="M132" s="144" t="s">
        <v>361</v>
      </c>
      <c r="N132" s="144" t="s">
        <v>360</v>
      </c>
      <c r="O132" s="144" t="s">
        <v>358</v>
      </c>
      <c r="P132" s="144" t="s">
        <v>382</v>
      </c>
      <c r="Q132" s="144" t="s">
        <v>383</v>
      </c>
      <c r="R132" s="144" t="s">
        <v>366</v>
      </c>
      <c r="S132" s="144" t="s">
        <v>374</v>
      </c>
      <c r="T132" s="144" t="s">
        <v>364</v>
      </c>
      <c r="U132" s="144" t="s">
        <v>359</v>
      </c>
      <c r="V132" s="144" t="s">
        <v>354</v>
      </c>
      <c r="W132" s="144" t="s">
        <v>355</v>
      </c>
      <c r="X132" s="144" t="s">
        <v>381</v>
      </c>
      <c r="Y132" s="144" t="s">
        <v>373</v>
      </c>
      <c r="Z132" s="144" t="s">
        <v>371</v>
      </c>
      <c r="AA132" s="144" t="s">
        <v>356</v>
      </c>
      <c r="AB132" s="144" t="s">
        <v>357</v>
      </c>
      <c r="AC132" s="144" t="s">
        <v>375</v>
      </c>
      <c r="AD132" s="144" t="s">
        <v>368</v>
      </c>
      <c r="AE132" s="144" t="s">
        <v>370</v>
      </c>
      <c r="AF132" s="144" t="s">
        <v>384</v>
      </c>
      <c r="AG132" s="144" t="s">
        <v>1004</v>
      </c>
      <c r="AH132" s="144" t="s">
        <v>1005</v>
      </c>
      <c r="AI132" s="144" t="s">
        <v>1006</v>
      </c>
      <c r="AJ132" s="144" t="s">
        <v>1007</v>
      </c>
      <c r="AK132" s="144" t="s">
        <v>1008</v>
      </c>
      <c r="AL132" s="144" t="s">
        <v>1009</v>
      </c>
      <c r="AM132" s="144" t="s">
        <v>1010</v>
      </c>
      <c r="AN132" s="144" t="s">
        <v>1011</v>
      </c>
      <c r="AO132" s="144" t="s">
        <v>1012</v>
      </c>
      <c r="AP132" s="144" t="s">
        <v>1013</v>
      </c>
      <c r="AQ132" s="145" t="s">
        <v>443</v>
      </c>
      <c r="AR132" s="168" t="s">
        <v>810</v>
      </c>
    </row>
    <row r="133" spans="1:44">
      <c r="A133" s="74" t="s">
        <v>944</v>
      </c>
      <c r="B133" s="13">
        <v>0</v>
      </c>
      <c r="C133" s="13">
        <v>0</v>
      </c>
      <c r="D133" s="13">
        <v>0</v>
      </c>
      <c r="E133" s="13">
        <v>0</v>
      </c>
      <c r="F133" s="13">
        <v>0</v>
      </c>
      <c r="G133" s="13">
        <v>0</v>
      </c>
      <c r="H133" s="13">
        <v>0</v>
      </c>
      <c r="I133" s="13">
        <v>0</v>
      </c>
      <c r="J133" s="13">
        <v>0</v>
      </c>
      <c r="K133" s="13">
        <v>0</v>
      </c>
      <c r="L133" s="13">
        <v>0</v>
      </c>
      <c r="M133" s="13">
        <v>0</v>
      </c>
      <c r="N133" s="13">
        <v>0</v>
      </c>
      <c r="O133" s="13">
        <v>0</v>
      </c>
      <c r="P133" s="13">
        <v>0</v>
      </c>
      <c r="Q133" s="13">
        <v>0</v>
      </c>
      <c r="R133" s="13">
        <v>0</v>
      </c>
      <c r="S133" s="13">
        <v>0</v>
      </c>
      <c r="T133" s="13">
        <v>0</v>
      </c>
      <c r="U133" s="13">
        <v>0</v>
      </c>
      <c r="V133" s="13">
        <v>0</v>
      </c>
      <c r="W133" s="13">
        <v>0</v>
      </c>
      <c r="X133" s="13">
        <v>0</v>
      </c>
      <c r="Y133" s="13">
        <v>0</v>
      </c>
      <c r="Z133" s="13">
        <v>0</v>
      </c>
      <c r="AA133" s="13">
        <v>0</v>
      </c>
      <c r="AB133" s="13">
        <v>0</v>
      </c>
      <c r="AC133" s="13">
        <v>0</v>
      </c>
      <c r="AD133" s="13">
        <v>0</v>
      </c>
      <c r="AE133" s="13">
        <v>0</v>
      </c>
      <c r="AF133" s="13">
        <v>0</v>
      </c>
      <c r="AG133" s="13">
        <v>0</v>
      </c>
      <c r="AH133" s="13">
        <v>0</v>
      </c>
      <c r="AI133" s="13">
        <v>0</v>
      </c>
      <c r="AJ133" s="13">
        <v>0</v>
      </c>
      <c r="AK133" s="13">
        <v>0</v>
      </c>
      <c r="AL133" s="13">
        <v>0</v>
      </c>
      <c r="AM133" s="13">
        <v>0</v>
      </c>
      <c r="AN133" s="13">
        <v>0</v>
      </c>
      <c r="AO133" s="13">
        <v>0</v>
      </c>
      <c r="AP133" s="13">
        <v>0</v>
      </c>
      <c r="AQ133" s="13">
        <v>0</v>
      </c>
      <c r="AR133" s="103">
        <v>0</v>
      </c>
    </row>
    <row r="134" spans="1:44">
      <c r="A134" s="74" t="s">
        <v>945</v>
      </c>
      <c r="B134" s="13">
        <v>38645.990570000002</v>
      </c>
      <c r="C134" s="13">
        <v>0</v>
      </c>
      <c r="D134" s="13">
        <v>0</v>
      </c>
      <c r="E134" s="13">
        <v>0</v>
      </c>
      <c r="F134" s="13">
        <v>0</v>
      </c>
      <c r="G134" s="13">
        <v>0</v>
      </c>
      <c r="H134" s="13">
        <v>0</v>
      </c>
      <c r="I134" s="13">
        <v>0</v>
      </c>
      <c r="J134" s="13">
        <v>0</v>
      </c>
      <c r="K134" s="13">
        <v>0</v>
      </c>
      <c r="L134" s="13">
        <v>0</v>
      </c>
      <c r="M134" s="13">
        <v>0</v>
      </c>
      <c r="N134" s="13">
        <v>0</v>
      </c>
      <c r="O134" s="13">
        <v>0</v>
      </c>
      <c r="P134" s="13">
        <v>0</v>
      </c>
      <c r="Q134" s="13">
        <v>0</v>
      </c>
      <c r="R134" s="13">
        <v>0</v>
      </c>
      <c r="S134" s="13">
        <v>0</v>
      </c>
      <c r="T134" s="13">
        <v>0</v>
      </c>
      <c r="U134" s="13">
        <v>0</v>
      </c>
      <c r="V134" s="13">
        <v>0</v>
      </c>
      <c r="W134" s="13">
        <v>0</v>
      </c>
      <c r="X134" s="13">
        <v>0</v>
      </c>
      <c r="Y134" s="13">
        <v>0</v>
      </c>
      <c r="Z134" s="13">
        <v>7000</v>
      </c>
      <c r="AA134" s="13">
        <v>0</v>
      </c>
      <c r="AB134" s="13">
        <v>0</v>
      </c>
      <c r="AC134" s="13">
        <v>0</v>
      </c>
      <c r="AD134" s="13">
        <v>0</v>
      </c>
      <c r="AE134" s="13">
        <v>0</v>
      </c>
      <c r="AF134" s="13">
        <v>0</v>
      </c>
      <c r="AG134" s="13">
        <v>0</v>
      </c>
      <c r="AH134" s="13">
        <v>0</v>
      </c>
      <c r="AI134" s="13">
        <v>0</v>
      </c>
      <c r="AJ134" s="13">
        <v>0</v>
      </c>
      <c r="AK134" s="13">
        <v>0</v>
      </c>
      <c r="AL134" s="13">
        <v>0</v>
      </c>
      <c r="AM134" s="13">
        <v>0</v>
      </c>
      <c r="AN134" s="13">
        <v>0</v>
      </c>
      <c r="AO134" s="13">
        <v>0</v>
      </c>
      <c r="AP134" s="13">
        <v>0</v>
      </c>
      <c r="AQ134" s="13">
        <v>45645.990570000002</v>
      </c>
      <c r="AR134" s="103">
        <v>9.2547869067913929E-3</v>
      </c>
    </row>
    <row r="135" spans="1:44">
      <c r="A135" s="74" t="s">
        <v>946</v>
      </c>
      <c r="B135" s="13">
        <v>101403.21289</v>
      </c>
      <c r="C135" s="13">
        <v>36078.737999999998</v>
      </c>
      <c r="D135" s="13">
        <v>3737.3122200000003</v>
      </c>
      <c r="E135" s="13">
        <v>0</v>
      </c>
      <c r="F135" s="13">
        <v>0</v>
      </c>
      <c r="G135" s="13">
        <v>11868</v>
      </c>
      <c r="H135" s="13">
        <v>5000</v>
      </c>
      <c r="I135" s="13">
        <v>0</v>
      </c>
      <c r="J135" s="13">
        <v>0</v>
      </c>
      <c r="K135" s="13">
        <v>0</v>
      </c>
      <c r="L135" s="13">
        <v>0</v>
      </c>
      <c r="M135" s="13">
        <v>0</v>
      </c>
      <c r="N135" s="13">
        <v>0</v>
      </c>
      <c r="O135" s="13">
        <v>0</v>
      </c>
      <c r="P135" s="13">
        <v>0</v>
      </c>
      <c r="Q135" s="13">
        <v>0</v>
      </c>
      <c r="R135" s="13">
        <v>0</v>
      </c>
      <c r="S135" s="13">
        <v>0</v>
      </c>
      <c r="T135" s="13">
        <v>0</v>
      </c>
      <c r="U135" s="13">
        <v>0</v>
      </c>
      <c r="V135" s="13">
        <v>0</v>
      </c>
      <c r="W135" s="13">
        <v>0</v>
      </c>
      <c r="X135" s="13">
        <v>3475</v>
      </c>
      <c r="Y135" s="13">
        <v>0</v>
      </c>
      <c r="Z135" s="13">
        <v>4431.1374000000005</v>
      </c>
      <c r="AA135" s="13">
        <v>10500</v>
      </c>
      <c r="AB135" s="13">
        <v>0</v>
      </c>
      <c r="AC135" s="13">
        <v>0</v>
      </c>
      <c r="AD135" s="13">
        <v>0</v>
      </c>
      <c r="AE135" s="13">
        <v>0</v>
      </c>
      <c r="AF135" s="13">
        <v>0</v>
      </c>
      <c r="AG135" s="13">
        <v>0</v>
      </c>
      <c r="AH135" s="13">
        <v>0</v>
      </c>
      <c r="AI135" s="13">
        <v>0</v>
      </c>
      <c r="AJ135" s="13">
        <v>9117.9051199999994</v>
      </c>
      <c r="AK135" s="13">
        <v>0</v>
      </c>
      <c r="AL135" s="13">
        <v>0</v>
      </c>
      <c r="AM135" s="13">
        <v>0</v>
      </c>
      <c r="AN135" s="13">
        <v>5000</v>
      </c>
      <c r="AO135" s="13">
        <v>4000</v>
      </c>
      <c r="AP135" s="13">
        <v>0</v>
      </c>
      <c r="AQ135" s="13">
        <v>194611.30562999999</v>
      </c>
      <c r="AR135" s="103">
        <v>3.9457707911849611E-2</v>
      </c>
    </row>
    <row r="136" spans="1:44">
      <c r="A136" s="74" t="s">
        <v>947</v>
      </c>
      <c r="B136" s="13">
        <v>95005.182419999997</v>
      </c>
      <c r="C136" s="13">
        <v>97916.856349999987</v>
      </c>
      <c r="D136" s="13">
        <v>43908.671590000005</v>
      </c>
      <c r="E136" s="13">
        <v>8892.0717299999997</v>
      </c>
      <c r="F136" s="13">
        <v>36447.045680000003</v>
      </c>
      <c r="G136" s="13">
        <v>4579.3733300000004</v>
      </c>
      <c r="H136" s="13">
        <v>14050.4773</v>
      </c>
      <c r="I136" s="13">
        <v>8727.5408399999997</v>
      </c>
      <c r="J136" s="13">
        <v>15466.532230000001</v>
      </c>
      <c r="K136" s="13">
        <v>2058</v>
      </c>
      <c r="L136" s="13">
        <v>3000</v>
      </c>
      <c r="M136" s="13">
        <v>0</v>
      </c>
      <c r="N136" s="13">
        <v>5173.3</v>
      </c>
      <c r="O136" s="13">
        <v>5221.3999999999996</v>
      </c>
      <c r="P136" s="13">
        <v>2013.1006499999999</v>
      </c>
      <c r="Q136" s="13">
        <v>4500</v>
      </c>
      <c r="R136" s="13">
        <v>0</v>
      </c>
      <c r="S136" s="13">
        <v>3457.3400899999997</v>
      </c>
      <c r="T136" s="13">
        <v>0</v>
      </c>
      <c r="U136" s="13">
        <v>2024</v>
      </c>
      <c r="V136" s="13">
        <v>1500</v>
      </c>
      <c r="W136" s="13">
        <v>7757.26991</v>
      </c>
      <c r="X136" s="13">
        <v>21174.20765</v>
      </c>
      <c r="Y136" s="13">
        <v>0</v>
      </c>
      <c r="Z136" s="13">
        <v>33980.297700000003</v>
      </c>
      <c r="AA136" s="13">
        <v>13062</v>
      </c>
      <c r="AB136" s="13">
        <v>11453.31523</v>
      </c>
      <c r="AC136" s="13">
        <v>10255.92007</v>
      </c>
      <c r="AD136" s="13">
        <v>0</v>
      </c>
      <c r="AE136" s="13">
        <v>8524.9683999999997</v>
      </c>
      <c r="AF136" s="13">
        <v>0</v>
      </c>
      <c r="AG136" s="13">
        <v>0</v>
      </c>
      <c r="AH136" s="13">
        <v>0</v>
      </c>
      <c r="AI136" s="13">
        <v>0</v>
      </c>
      <c r="AJ136" s="13">
        <v>6711</v>
      </c>
      <c r="AK136" s="13">
        <v>0</v>
      </c>
      <c r="AL136" s="13">
        <v>0</v>
      </c>
      <c r="AM136" s="13">
        <v>0</v>
      </c>
      <c r="AN136" s="13">
        <v>1400</v>
      </c>
      <c r="AO136" s="13">
        <v>0</v>
      </c>
      <c r="AP136" s="13">
        <v>0</v>
      </c>
      <c r="AQ136" s="13">
        <v>468259.87117</v>
      </c>
      <c r="AR136" s="103">
        <v>9.4940328176997657E-2</v>
      </c>
    </row>
    <row r="137" spans="1:44">
      <c r="A137" s="74" t="s">
        <v>948</v>
      </c>
      <c r="B137" s="13">
        <v>78431.614629999996</v>
      </c>
      <c r="C137" s="13">
        <v>99297.973920000004</v>
      </c>
      <c r="D137" s="13">
        <v>44155.317360000001</v>
      </c>
      <c r="E137" s="13">
        <v>8469.0963200000006</v>
      </c>
      <c r="F137" s="13">
        <v>28666.404760000001</v>
      </c>
      <c r="G137" s="13">
        <v>12773.205109999999</v>
      </c>
      <c r="H137" s="13">
        <v>21858.171699999999</v>
      </c>
      <c r="I137" s="13">
        <v>11322.40105</v>
      </c>
      <c r="J137" s="13">
        <v>16687.498070000001</v>
      </c>
      <c r="K137" s="13">
        <v>3552</v>
      </c>
      <c r="L137" s="13">
        <v>2000</v>
      </c>
      <c r="M137" s="13">
        <v>6822</v>
      </c>
      <c r="N137" s="13">
        <v>11677.35722</v>
      </c>
      <c r="O137" s="13">
        <v>13701.379150000001</v>
      </c>
      <c r="P137" s="13">
        <v>1244.7458100000001</v>
      </c>
      <c r="Q137" s="13">
        <v>7392.55</v>
      </c>
      <c r="R137" s="13">
        <v>4700.2009100000005</v>
      </c>
      <c r="S137" s="13">
        <v>4184.6000000000004</v>
      </c>
      <c r="T137" s="13">
        <v>922.65403000000003</v>
      </c>
      <c r="U137" s="13">
        <v>11974.038</v>
      </c>
      <c r="V137" s="13">
        <v>5700.8080799999998</v>
      </c>
      <c r="W137" s="13">
        <v>12486.13229</v>
      </c>
      <c r="X137" s="13">
        <v>27911.138010000002</v>
      </c>
      <c r="Y137" s="13">
        <v>2723.8315600000001</v>
      </c>
      <c r="Z137" s="13">
        <v>30061.093069999999</v>
      </c>
      <c r="AA137" s="13">
        <v>11812.5</v>
      </c>
      <c r="AB137" s="13">
        <v>14931.10392</v>
      </c>
      <c r="AC137" s="13">
        <v>15925.357039999999</v>
      </c>
      <c r="AD137" s="13">
        <v>2884.2375299999999</v>
      </c>
      <c r="AE137" s="13">
        <v>5643.2638299999999</v>
      </c>
      <c r="AF137" s="13">
        <v>1000</v>
      </c>
      <c r="AG137" s="13">
        <v>2000</v>
      </c>
      <c r="AH137" s="13">
        <v>1950</v>
      </c>
      <c r="AI137" s="13">
        <v>1372</v>
      </c>
      <c r="AJ137" s="13">
        <v>4166.3292499999998</v>
      </c>
      <c r="AK137" s="13">
        <v>800</v>
      </c>
      <c r="AL137" s="13">
        <v>8330.4642600000006</v>
      </c>
      <c r="AM137" s="13">
        <v>756.61486000000002</v>
      </c>
      <c r="AN137" s="13">
        <v>3278.7052999999996</v>
      </c>
      <c r="AO137" s="13">
        <v>5881.1268700000001</v>
      </c>
      <c r="AP137" s="13">
        <v>700</v>
      </c>
      <c r="AQ137" s="13">
        <v>550147.91391</v>
      </c>
      <c r="AR137" s="103">
        <v>0.11154324064114327</v>
      </c>
    </row>
    <row r="138" spans="1:44">
      <c r="A138" s="74" t="s">
        <v>949</v>
      </c>
      <c r="B138" s="13">
        <v>80240.972219999996</v>
      </c>
      <c r="C138" s="13">
        <v>101570.08912999999</v>
      </c>
      <c r="D138" s="13">
        <v>45574.535429999996</v>
      </c>
      <c r="E138" s="13">
        <v>16769.625220000002</v>
      </c>
      <c r="F138" s="13">
        <v>33138.907960000004</v>
      </c>
      <c r="G138" s="13">
        <v>15662.112789999999</v>
      </c>
      <c r="H138" s="13">
        <v>16688.972089999999</v>
      </c>
      <c r="I138" s="13">
        <v>15944.73056</v>
      </c>
      <c r="J138" s="13">
        <v>15131.51816</v>
      </c>
      <c r="K138" s="13">
        <v>3349.7767999999996</v>
      </c>
      <c r="L138" s="13">
        <v>2401.65319</v>
      </c>
      <c r="M138" s="13">
        <v>5980.5945599999995</v>
      </c>
      <c r="N138" s="13">
        <v>19488.924190000002</v>
      </c>
      <c r="O138" s="13">
        <v>10818.57934</v>
      </c>
      <c r="P138" s="13">
        <v>2401</v>
      </c>
      <c r="Q138" s="13">
        <v>13166.370570000001</v>
      </c>
      <c r="R138" s="13">
        <v>6856.6231600000001</v>
      </c>
      <c r="S138" s="13">
        <v>13093.139300000001</v>
      </c>
      <c r="T138" s="13">
        <v>4981.8617100000001</v>
      </c>
      <c r="U138" s="13">
        <v>23861.555929999999</v>
      </c>
      <c r="V138" s="13">
        <v>11057.19281</v>
      </c>
      <c r="W138" s="13">
        <v>6657.7430599999998</v>
      </c>
      <c r="X138" s="13">
        <v>39726.415959999998</v>
      </c>
      <c r="Y138" s="13">
        <v>6557.1664900000005</v>
      </c>
      <c r="Z138" s="13">
        <v>29627.873960000001</v>
      </c>
      <c r="AA138" s="13">
        <v>7345.7775799999999</v>
      </c>
      <c r="AB138" s="13">
        <v>22195.72437</v>
      </c>
      <c r="AC138" s="13">
        <v>34878.279430000002</v>
      </c>
      <c r="AD138" s="13">
        <v>6865.4150899999995</v>
      </c>
      <c r="AE138" s="13">
        <v>8834.4281499999997</v>
      </c>
      <c r="AF138" s="13">
        <v>2305.4231600000003</v>
      </c>
      <c r="AG138" s="13">
        <v>5747.6893600000003</v>
      </c>
      <c r="AH138" s="13">
        <v>6644.4737400000004</v>
      </c>
      <c r="AI138" s="13">
        <v>0</v>
      </c>
      <c r="AJ138" s="13">
        <v>1491.00595</v>
      </c>
      <c r="AK138" s="13">
        <v>556.79999999999995</v>
      </c>
      <c r="AL138" s="13">
        <v>12586.775820000001</v>
      </c>
      <c r="AM138" s="13">
        <v>2599.5366600000002</v>
      </c>
      <c r="AN138" s="13">
        <v>10687.850539999999</v>
      </c>
      <c r="AO138" s="13">
        <v>7662.9700899999998</v>
      </c>
      <c r="AP138" s="13">
        <v>2386</v>
      </c>
      <c r="AQ138" s="13">
        <v>673536.08452999999</v>
      </c>
      <c r="AR138" s="103">
        <v>0.1365603606914951</v>
      </c>
    </row>
    <row r="139" spans="1:44">
      <c r="A139" s="74" t="s">
        <v>950</v>
      </c>
      <c r="B139" s="13">
        <v>101725.80831000001</v>
      </c>
      <c r="C139" s="13">
        <v>74173.324629999988</v>
      </c>
      <c r="D139" s="13">
        <v>42061.17482</v>
      </c>
      <c r="E139" s="13">
        <v>7093.9594500000003</v>
      </c>
      <c r="F139" s="13">
        <v>17118.20264</v>
      </c>
      <c r="G139" s="13">
        <v>17981.559960000002</v>
      </c>
      <c r="H139" s="13">
        <v>8125.6979000000001</v>
      </c>
      <c r="I139" s="13">
        <v>12291.07886</v>
      </c>
      <c r="J139" s="13">
        <v>14123.146939999999</v>
      </c>
      <c r="K139" s="13">
        <v>9517.8615100000006</v>
      </c>
      <c r="L139" s="13">
        <v>3394.3088700000003</v>
      </c>
      <c r="M139" s="13">
        <v>5341.0809900000004</v>
      </c>
      <c r="N139" s="13">
        <v>20454.164379999998</v>
      </c>
      <c r="O139" s="13">
        <v>11190.72445</v>
      </c>
      <c r="P139" s="13">
        <v>3268</v>
      </c>
      <c r="Q139" s="13">
        <v>5173.8249999999998</v>
      </c>
      <c r="R139" s="13">
        <v>7206.9093600000006</v>
      </c>
      <c r="S139" s="13">
        <v>20243.153579999998</v>
      </c>
      <c r="T139" s="13">
        <v>4399.6736900000005</v>
      </c>
      <c r="U139" s="13">
        <v>23356.668530000003</v>
      </c>
      <c r="V139" s="13">
        <v>10043.48732</v>
      </c>
      <c r="W139" s="13">
        <v>10893.97812</v>
      </c>
      <c r="X139" s="13">
        <v>30515.377829999998</v>
      </c>
      <c r="Y139" s="13">
        <v>7080.8700999999992</v>
      </c>
      <c r="Z139" s="13">
        <v>24472.039690000001</v>
      </c>
      <c r="AA139" s="13">
        <v>5560.7044699999997</v>
      </c>
      <c r="AB139" s="13">
        <v>20908.426760000002</v>
      </c>
      <c r="AC139" s="13">
        <v>26687.63795</v>
      </c>
      <c r="AD139" s="13">
        <v>9945.2525399999995</v>
      </c>
      <c r="AE139" s="13">
        <v>8546.3826900000004</v>
      </c>
      <c r="AF139" s="13">
        <v>2403.8534399999999</v>
      </c>
      <c r="AG139" s="13">
        <v>5531.7200199999997</v>
      </c>
      <c r="AH139" s="13">
        <v>5623.8882699999995</v>
      </c>
      <c r="AI139" s="13">
        <v>2380.1198899999999</v>
      </c>
      <c r="AJ139" s="13">
        <v>2957.4189900000001</v>
      </c>
      <c r="AK139" s="13">
        <v>1196.4109599999999</v>
      </c>
      <c r="AL139" s="13">
        <v>14884.168960000001</v>
      </c>
      <c r="AM139" s="13">
        <v>2627.8368999999998</v>
      </c>
      <c r="AN139" s="13">
        <v>10584.27032</v>
      </c>
      <c r="AO139" s="13">
        <v>3829.6858900000002</v>
      </c>
      <c r="AP139" s="13">
        <v>2169.2800000000002</v>
      </c>
      <c r="AQ139" s="13">
        <v>617083.13497999997</v>
      </c>
      <c r="AR139" s="103">
        <v>0.12511444809718122</v>
      </c>
    </row>
    <row r="140" spans="1:44">
      <c r="A140" s="74" t="s">
        <v>951</v>
      </c>
      <c r="B140" s="13">
        <v>47501.79247</v>
      </c>
      <c r="C140" s="13">
        <v>56282.9879</v>
      </c>
      <c r="D140" s="13">
        <v>31816.39704</v>
      </c>
      <c r="E140" s="13">
        <v>4419.3384500000002</v>
      </c>
      <c r="F140" s="13">
        <v>9669.8287</v>
      </c>
      <c r="G140" s="13">
        <v>19548.159239999997</v>
      </c>
      <c r="H140" s="13">
        <v>12940.02757</v>
      </c>
      <c r="I140" s="13">
        <v>17258.508129999998</v>
      </c>
      <c r="J140" s="13">
        <v>12239.5524</v>
      </c>
      <c r="K140" s="13">
        <v>11474.28059</v>
      </c>
      <c r="L140" s="13">
        <v>6631.4367300000004</v>
      </c>
      <c r="M140" s="13">
        <v>6119.4634999999998</v>
      </c>
      <c r="N140" s="13">
        <v>23791.95263</v>
      </c>
      <c r="O140" s="13">
        <v>13168.6504</v>
      </c>
      <c r="P140" s="13">
        <v>9339.0326999999997</v>
      </c>
      <c r="Q140" s="13">
        <v>3119.39</v>
      </c>
      <c r="R140" s="13">
        <v>9594.2015299999985</v>
      </c>
      <c r="S140" s="13">
        <v>21302.225480000001</v>
      </c>
      <c r="T140" s="13">
        <v>5918.9387699999997</v>
      </c>
      <c r="U140" s="13">
        <v>26871.62111</v>
      </c>
      <c r="V140" s="13">
        <v>15153.257240000001</v>
      </c>
      <c r="W140" s="13">
        <v>7996.3903499999997</v>
      </c>
      <c r="X140" s="13">
        <v>24790.13594</v>
      </c>
      <c r="Y140" s="13">
        <v>10800.73749</v>
      </c>
      <c r="Z140" s="13">
        <v>20469.39703</v>
      </c>
      <c r="AA140" s="13">
        <v>7071.7340300000005</v>
      </c>
      <c r="AB140" s="13">
        <v>30480.34405</v>
      </c>
      <c r="AC140" s="13">
        <v>26711.376579999996</v>
      </c>
      <c r="AD140" s="13">
        <v>5315.1113600000008</v>
      </c>
      <c r="AE140" s="13">
        <v>20090.40005</v>
      </c>
      <c r="AF140" s="13">
        <v>2073.6771399999998</v>
      </c>
      <c r="AG140" s="13">
        <v>3816.2357099999999</v>
      </c>
      <c r="AH140" s="13">
        <v>6529.8981199999998</v>
      </c>
      <c r="AI140" s="13">
        <v>4072.73423</v>
      </c>
      <c r="AJ140" s="13">
        <v>2617.8426199999999</v>
      </c>
      <c r="AK140" s="13">
        <v>552.52778000000001</v>
      </c>
      <c r="AL140" s="13">
        <v>14728.91951</v>
      </c>
      <c r="AM140" s="13">
        <v>2722.7024999999999</v>
      </c>
      <c r="AN140" s="13">
        <v>10528.49481</v>
      </c>
      <c r="AO140" s="13">
        <v>5174.97354</v>
      </c>
      <c r="AP140" s="13">
        <v>2501.14851</v>
      </c>
      <c r="AQ140" s="13">
        <v>573205.82392999995</v>
      </c>
      <c r="AR140" s="103">
        <v>0.1162182633777803</v>
      </c>
    </row>
    <row r="141" spans="1:44">
      <c r="A141" s="74" t="s">
        <v>952</v>
      </c>
      <c r="B141" s="13">
        <v>24604.650460000001</v>
      </c>
      <c r="C141" s="13">
        <v>29243.503829999998</v>
      </c>
      <c r="D141" s="13">
        <v>15027.931130000001</v>
      </c>
      <c r="E141" s="13">
        <v>1968.6758300000001</v>
      </c>
      <c r="F141" s="13">
        <v>6724.18678</v>
      </c>
      <c r="G141" s="13">
        <v>10445.97443</v>
      </c>
      <c r="H141" s="13">
        <v>7030.6120999999994</v>
      </c>
      <c r="I141" s="13">
        <v>7722.4467500000001</v>
      </c>
      <c r="J141" s="13">
        <v>6708.8871300000001</v>
      </c>
      <c r="K141" s="13">
        <v>8026.1184000000003</v>
      </c>
      <c r="L141" s="13">
        <v>2110.6392999999998</v>
      </c>
      <c r="M141" s="13">
        <v>3186.3245400000001</v>
      </c>
      <c r="N141" s="13">
        <v>11075.93101</v>
      </c>
      <c r="O141" s="13">
        <v>4970.5220099999997</v>
      </c>
      <c r="P141" s="13">
        <v>2876.1139199999998</v>
      </c>
      <c r="Q141" s="13">
        <v>103.8</v>
      </c>
      <c r="R141" s="13">
        <v>4501.9826900000007</v>
      </c>
      <c r="S141" s="13">
        <v>9827.9916199999989</v>
      </c>
      <c r="T141" s="13">
        <v>3359.8132900000001</v>
      </c>
      <c r="U141" s="13">
        <v>14308.06561</v>
      </c>
      <c r="V141" s="13">
        <v>6988.7552300000007</v>
      </c>
      <c r="W141" s="13">
        <v>3958.9639099999999</v>
      </c>
      <c r="X141" s="13">
        <v>11752.56698</v>
      </c>
      <c r="Y141" s="13">
        <v>6030.2896200000005</v>
      </c>
      <c r="Z141" s="13">
        <v>7851.1206099999999</v>
      </c>
      <c r="AA141" s="13">
        <v>2359.4646499999999</v>
      </c>
      <c r="AB141" s="13">
        <v>12247.1486</v>
      </c>
      <c r="AC141" s="13">
        <v>12430.44334</v>
      </c>
      <c r="AD141" s="13">
        <v>2655.0932900000003</v>
      </c>
      <c r="AE141" s="13">
        <v>20213.656790000001</v>
      </c>
      <c r="AF141" s="13">
        <v>1766.8364999999999</v>
      </c>
      <c r="AG141" s="13">
        <v>2138.7359300000003</v>
      </c>
      <c r="AH141" s="13">
        <v>2432.9586600000002</v>
      </c>
      <c r="AI141" s="13">
        <v>358.08037999999999</v>
      </c>
      <c r="AJ141" s="13">
        <v>2548.5078800000001</v>
      </c>
      <c r="AK141" s="13">
        <v>0</v>
      </c>
      <c r="AL141" s="13">
        <v>8864.0374600000014</v>
      </c>
      <c r="AM141" s="13">
        <v>1482.4</v>
      </c>
      <c r="AN141" s="13">
        <v>6894.4387100000004</v>
      </c>
      <c r="AO141" s="13">
        <v>1934.5793200000001</v>
      </c>
      <c r="AP141" s="13">
        <v>1191.5550000000001</v>
      </c>
      <c r="AQ141" s="13">
        <v>289923.80368999997</v>
      </c>
      <c r="AR141" s="103">
        <v>5.8782447020020265E-2</v>
      </c>
    </row>
    <row r="142" spans="1:44">
      <c r="A142" s="74" t="s">
        <v>953</v>
      </c>
      <c r="B142" s="13">
        <v>36229.920579999998</v>
      </c>
      <c r="C142" s="13">
        <v>38200.436540000002</v>
      </c>
      <c r="D142" s="13">
        <v>17643.512890000002</v>
      </c>
      <c r="E142" s="13">
        <v>3069.0307900000003</v>
      </c>
      <c r="F142" s="13">
        <v>10794.171890000001</v>
      </c>
      <c r="G142" s="13">
        <v>24850.751399999997</v>
      </c>
      <c r="H142" s="13">
        <v>14918.917369999999</v>
      </c>
      <c r="I142" s="13">
        <v>20480.932519999998</v>
      </c>
      <c r="J142" s="13">
        <v>15277.66632</v>
      </c>
      <c r="K142" s="13">
        <v>17141.524249999999</v>
      </c>
      <c r="L142" s="13">
        <v>8085.6860199999992</v>
      </c>
      <c r="M142" s="13">
        <v>8222.246650000001</v>
      </c>
      <c r="N142" s="13">
        <v>21026.201000000001</v>
      </c>
      <c r="O142" s="13">
        <v>13035.43226</v>
      </c>
      <c r="P142" s="13">
        <v>11985.506449999999</v>
      </c>
      <c r="Q142" s="13">
        <v>590.13980000000004</v>
      </c>
      <c r="R142" s="13">
        <v>11452.86938</v>
      </c>
      <c r="S142" s="13">
        <v>22017.443480000002</v>
      </c>
      <c r="T142" s="13">
        <v>7920.9437199999993</v>
      </c>
      <c r="U142" s="13">
        <v>26106.979360000001</v>
      </c>
      <c r="V142" s="13">
        <v>27930.876809999998</v>
      </c>
      <c r="W142" s="13">
        <v>8269.9694</v>
      </c>
      <c r="X142" s="13">
        <v>24937.66402</v>
      </c>
      <c r="Y142" s="13">
        <v>13433.149310000001</v>
      </c>
      <c r="Z142" s="13">
        <v>14243.979140000001</v>
      </c>
      <c r="AA142" s="13">
        <v>6690.0702000000001</v>
      </c>
      <c r="AB142" s="13">
        <v>41740.556840000005</v>
      </c>
      <c r="AC142" s="13">
        <v>26014.091789999999</v>
      </c>
      <c r="AD142" s="13">
        <v>8627.8803900000003</v>
      </c>
      <c r="AE142" s="13">
        <v>45180.273930000003</v>
      </c>
      <c r="AF142" s="13">
        <v>2050.1151199999999</v>
      </c>
      <c r="AG142" s="13">
        <v>7386.50234</v>
      </c>
      <c r="AH142" s="13">
        <v>6151.7610700000005</v>
      </c>
      <c r="AI142" s="13">
        <v>2786.7642999999998</v>
      </c>
      <c r="AJ142" s="13">
        <v>5279.1868299999996</v>
      </c>
      <c r="AK142" s="13">
        <v>545.63968</v>
      </c>
      <c r="AL142" s="13">
        <v>15800.90033</v>
      </c>
      <c r="AM142" s="13">
        <v>4419.0058600000002</v>
      </c>
      <c r="AN142" s="13">
        <v>13109.29904</v>
      </c>
      <c r="AO142" s="13">
        <v>4037.82683</v>
      </c>
      <c r="AP142" s="13">
        <v>2074.2199999999998</v>
      </c>
      <c r="AQ142" s="13">
        <v>609760.04590000003</v>
      </c>
      <c r="AR142" s="103">
        <v>0.123629681788278</v>
      </c>
    </row>
    <row r="143" spans="1:44">
      <c r="A143" s="74" t="s">
        <v>954</v>
      </c>
      <c r="B143" s="13">
        <v>34157.468139999997</v>
      </c>
      <c r="C143" s="13">
        <v>29210.044699999999</v>
      </c>
      <c r="D143" s="13">
        <v>15750.374199999998</v>
      </c>
      <c r="E143" s="13">
        <v>3704.0744500000001</v>
      </c>
      <c r="F143" s="13">
        <v>9312.6807899999985</v>
      </c>
      <c r="G143" s="13">
        <v>22008.85469</v>
      </c>
      <c r="H143" s="13">
        <v>14899.2276</v>
      </c>
      <c r="I143" s="13">
        <v>21655.541280000001</v>
      </c>
      <c r="J143" s="13">
        <v>14743.216789999999</v>
      </c>
      <c r="K143" s="13">
        <v>14787.683939999999</v>
      </c>
      <c r="L143" s="13">
        <v>9416.2458699999988</v>
      </c>
      <c r="M143" s="13">
        <v>5150.3824999999997</v>
      </c>
      <c r="N143" s="13">
        <v>21502.204719999998</v>
      </c>
      <c r="O143" s="13">
        <v>11260.354369999999</v>
      </c>
      <c r="P143" s="13">
        <v>9087.9445099999994</v>
      </c>
      <c r="Q143" s="13">
        <v>533.26647000000003</v>
      </c>
      <c r="R143" s="13">
        <v>10827.465179999999</v>
      </c>
      <c r="S143" s="13">
        <v>15746.632119999998</v>
      </c>
      <c r="T143" s="13">
        <v>6940.2056600000005</v>
      </c>
      <c r="U143" s="13">
        <v>24449.753129999997</v>
      </c>
      <c r="V143" s="13">
        <v>30814.931140000001</v>
      </c>
      <c r="W143" s="13">
        <v>7701.3122100000001</v>
      </c>
      <c r="X143" s="13">
        <v>19884.913280000001</v>
      </c>
      <c r="Y143" s="13">
        <v>14650.1764</v>
      </c>
      <c r="Z143" s="13">
        <v>14377.28426</v>
      </c>
      <c r="AA143" s="13">
        <v>6789.4448400000001</v>
      </c>
      <c r="AB143" s="13">
        <v>22983.377539999998</v>
      </c>
      <c r="AC143" s="13">
        <v>20947.669730000001</v>
      </c>
      <c r="AD143" s="13">
        <v>6720.0729199999996</v>
      </c>
      <c r="AE143" s="13">
        <v>28302.426149999999</v>
      </c>
      <c r="AF143" s="13">
        <v>2592.92641</v>
      </c>
      <c r="AG143" s="13">
        <v>6341.4871700000003</v>
      </c>
      <c r="AH143" s="13">
        <v>4038.5920000000001</v>
      </c>
      <c r="AI143" s="13">
        <v>1262.90888</v>
      </c>
      <c r="AJ143" s="13">
        <v>2372.7955400000001</v>
      </c>
      <c r="AK143" s="13">
        <v>222.75990999999999</v>
      </c>
      <c r="AL143" s="13">
        <v>16158.086640000001</v>
      </c>
      <c r="AM143" s="13">
        <v>3196.8436000000002</v>
      </c>
      <c r="AN143" s="13">
        <v>10813.623250000001</v>
      </c>
      <c r="AO143" s="13">
        <v>4254.6959800000004</v>
      </c>
      <c r="AP143" s="13">
        <v>1482.08</v>
      </c>
      <c r="AQ143" s="13">
        <v>521052.02895999997</v>
      </c>
      <c r="AR143" s="103">
        <v>0.10564401024403264</v>
      </c>
    </row>
    <row r="144" spans="1:44">
      <c r="A144" s="74" t="s">
        <v>955</v>
      </c>
      <c r="B144" s="13">
        <v>20949.597320000001</v>
      </c>
      <c r="C144" s="13">
        <v>16364.874750000001</v>
      </c>
      <c r="D144" s="13">
        <v>7459.5910700000004</v>
      </c>
      <c r="E144" s="13">
        <v>1984.3223500000001</v>
      </c>
      <c r="F144" s="13">
        <v>5195.4133899999997</v>
      </c>
      <c r="G144" s="13">
        <v>14315.602140000001</v>
      </c>
      <c r="H144" s="13">
        <v>9480.0411100000001</v>
      </c>
      <c r="I144" s="13">
        <v>12421.07483</v>
      </c>
      <c r="J144" s="13">
        <v>9925.1269700000012</v>
      </c>
      <c r="K144" s="13">
        <v>9504.2891</v>
      </c>
      <c r="L144" s="13">
        <v>9574.28773</v>
      </c>
      <c r="M144" s="13">
        <v>3220.8154399999999</v>
      </c>
      <c r="N144" s="13">
        <v>16817.782749999998</v>
      </c>
      <c r="O144" s="13">
        <v>9542.9287299999996</v>
      </c>
      <c r="P144" s="13">
        <v>6840.6988499999998</v>
      </c>
      <c r="Q144" s="13">
        <v>872.58215000000007</v>
      </c>
      <c r="R144" s="13">
        <v>5610.8005800000001</v>
      </c>
      <c r="S144" s="13">
        <v>11383.71458</v>
      </c>
      <c r="T144" s="13">
        <v>5196.7410300000001</v>
      </c>
      <c r="U144" s="13">
        <v>19996.540820000002</v>
      </c>
      <c r="V144" s="13">
        <v>37172.384709999998</v>
      </c>
      <c r="W144" s="13">
        <v>4700.4142999999995</v>
      </c>
      <c r="X144" s="13">
        <v>13200.636570000001</v>
      </c>
      <c r="Y144" s="13">
        <v>9122.5253100000009</v>
      </c>
      <c r="Z144" s="13">
        <v>5596.4534699999995</v>
      </c>
      <c r="AA144" s="13">
        <v>4735.9220400000004</v>
      </c>
      <c r="AB144" s="13">
        <v>26608.22753</v>
      </c>
      <c r="AC144" s="13">
        <v>12822.187739999999</v>
      </c>
      <c r="AD144" s="13">
        <v>4201.9490599999999</v>
      </c>
      <c r="AE144" s="13">
        <v>18597.540359999999</v>
      </c>
      <c r="AF144" s="13">
        <v>2496.2646</v>
      </c>
      <c r="AG144" s="13">
        <v>5247.7524100000001</v>
      </c>
      <c r="AH144" s="13">
        <v>2965.5948699999999</v>
      </c>
      <c r="AI144" s="13">
        <v>423.92563000000001</v>
      </c>
      <c r="AJ144" s="13">
        <v>1533.4159399999999</v>
      </c>
      <c r="AK144" s="13">
        <v>59.24821</v>
      </c>
      <c r="AL144" s="13">
        <v>8615.8571400000001</v>
      </c>
      <c r="AM144" s="13">
        <v>2759.2813099999998</v>
      </c>
      <c r="AN144" s="13">
        <v>6923.65535</v>
      </c>
      <c r="AO144" s="13">
        <v>2594.08736</v>
      </c>
      <c r="AP144" s="13">
        <v>1254.9073500000002</v>
      </c>
      <c r="AQ144" s="13">
        <v>368289.05695</v>
      </c>
      <c r="AR144" s="103">
        <v>7.4671109107566233E-2</v>
      </c>
    </row>
    <row r="145" spans="1:44">
      <c r="A145" s="74" t="s">
        <v>956</v>
      </c>
      <c r="B145" s="13">
        <v>1194.2888500000001</v>
      </c>
      <c r="C145" s="13">
        <v>749.59543000000008</v>
      </c>
      <c r="D145" s="13">
        <v>285.36013000000003</v>
      </c>
      <c r="E145" s="13">
        <v>96.789899999999989</v>
      </c>
      <c r="F145" s="13">
        <v>185.92061999999999</v>
      </c>
      <c r="G145" s="13">
        <v>595.95645999999999</v>
      </c>
      <c r="H145" s="13">
        <v>296.43218000000002</v>
      </c>
      <c r="I145" s="13">
        <v>429.99554000000001</v>
      </c>
      <c r="J145" s="13">
        <v>556.89112</v>
      </c>
      <c r="K145" s="13">
        <v>167.54400000000001</v>
      </c>
      <c r="L145" s="13">
        <v>860.56439</v>
      </c>
      <c r="M145" s="13">
        <v>34.908000000000001</v>
      </c>
      <c r="N145" s="13">
        <v>832.3974300000001</v>
      </c>
      <c r="O145" s="13">
        <v>419.23378000000002</v>
      </c>
      <c r="P145" s="13">
        <v>473.96034000000003</v>
      </c>
      <c r="Q145" s="13">
        <v>17</v>
      </c>
      <c r="R145" s="13">
        <v>305.78442999999999</v>
      </c>
      <c r="S145" s="13">
        <v>422.44371999999998</v>
      </c>
      <c r="T145" s="13">
        <v>330.83747</v>
      </c>
      <c r="U145" s="13">
        <v>456.91467999999998</v>
      </c>
      <c r="V145" s="13">
        <v>625.12347999999997</v>
      </c>
      <c r="W145" s="13">
        <v>193.04832000000002</v>
      </c>
      <c r="X145" s="13">
        <v>649.70024999999998</v>
      </c>
      <c r="Y145" s="13">
        <v>318.22681</v>
      </c>
      <c r="Z145" s="13">
        <v>110.27217</v>
      </c>
      <c r="AA145" s="13">
        <v>150.44092000000001</v>
      </c>
      <c r="AB145" s="13">
        <v>2184.05287</v>
      </c>
      <c r="AC145" s="13">
        <v>651.2586</v>
      </c>
      <c r="AD145" s="13">
        <v>288.13789000000003</v>
      </c>
      <c r="AE145" s="13">
        <v>479.03278999999998</v>
      </c>
      <c r="AF145" s="13">
        <v>179.36697000000001</v>
      </c>
      <c r="AG145" s="13">
        <v>226.00207999999998</v>
      </c>
      <c r="AH145" s="13">
        <v>109.32513</v>
      </c>
      <c r="AI145" s="13">
        <v>27.61337</v>
      </c>
      <c r="AJ145" s="13">
        <v>57.238260000000004</v>
      </c>
      <c r="AK145" s="13">
        <v>0</v>
      </c>
      <c r="AL145" s="13">
        <v>360.66007999999999</v>
      </c>
      <c r="AM145" s="13">
        <v>143.30646999999999</v>
      </c>
      <c r="AN145" s="13">
        <v>417.53818000000001</v>
      </c>
      <c r="AO145" s="13">
        <v>163.41206</v>
      </c>
      <c r="AP145" s="13">
        <v>58.73395</v>
      </c>
      <c r="AQ145" s="13">
        <v>16105.30912</v>
      </c>
      <c r="AR145" s="103">
        <v>3.2653734120421346E-3</v>
      </c>
    </row>
    <row r="146" spans="1:44">
      <c r="A146" s="74" t="s">
        <v>957</v>
      </c>
      <c r="B146" s="13">
        <v>188.02744000000001</v>
      </c>
      <c r="C146" s="13">
        <v>220.72935999999999</v>
      </c>
      <c r="D146" s="13">
        <v>45.065889999999996</v>
      </c>
      <c r="E146" s="13">
        <v>0</v>
      </c>
      <c r="F146" s="13">
        <v>76.600520000000003</v>
      </c>
      <c r="G146" s="13">
        <v>153.7217</v>
      </c>
      <c r="H146" s="13">
        <v>121.38839</v>
      </c>
      <c r="I146" s="13">
        <v>156.34595000000002</v>
      </c>
      <c r="J146" s="13">
        <v>234.8098</v>
      </c>
      <c r="K146" s="13">
        <v>26.680499999999999</v>
      </c>
      <c r="L146" s="13">
        <v>589.03156000000001</v>
      </c>
      <c r="M146" s="13">
        <v>12.50516</v>
      </c>
      <c r="N146" s="13">
        <v>183.73107000000002</v>
      </c>
      <c r="O146" s="13">
        <v>113.69436999999999</v>
      </c>
      <c r="P146" s="13">
        <v>281.00958000000003</v>
      </c>
      <c r="Q146" s="13">
        <v>4.1621999999999995</v>
      </c>
      <c r="R146" s="13">
        <v>54.863660000000003</v>
      </c>
      <c r="S146" s="13">
        <v>116.47762</v>
      </c>
      <c r="T146" s="13">
        <v>142.56699</v>
      </c>
      <c r="U146" s="13">
        <v>202.05226000000002</v>
      </c>
      <c r="V146" s="13">
        <v>0</v>
      </c>
      <c r="W146" s="13">
        <v>6.86</v>
      </c>
      <c r="X146" s="13">
        <v>103.16031</v>
      </c>
      <c r="Y146" s="13">
        <v>33.906550000000003</v>
      </c>
      <c r="Z146" s="13">
        <v>62.334330000000001</v>
      </c>
      <c r="AA146" s="13">
        <v>9.5262000000000011</v>
      </c>
      <c r="AB146" s="13">
        <v>692.38906000000009</v>
      </c>
      <c r="AC146" s="13">
        <v>160.56810999999999</v>
      </c>
      <c r="AD146" s="13">
        <v>104.87195</v>
      </c>
      <c r="AE146" s="13">
        <v>82.227419999999995</v>
      </c>
      <c r="AF146" s="13">
        <v>105.68225</v>
      </c>
      <c r="AG146" s="13">
        <v>24.78715</v>
      </c>
      <c r="AH146" s="13">
        <v>15.81029</v>
      </c>
      <c r="AI146" s="13">
        <v>1.06145</v>
      </c>
      <c r="AJ146" s="13">
        <v>73.196219999999997</v>
      </c>
      <c r="AK146" s="13">
        <v>0</v>
      </c>
      <c r="AL146" s="13">
        <v>62.712160000000004</v>
      </c>
      <c r="AM146" s="13">
        <v>39.710339999999995</v>
      </c>
      <c r="AN146" s="13">
        <v>14.81189</v>
      </c>
      <c r="AO146" s="13">
        <v>5.83</v>
      </c>
      <c r="AP146" s="13">
        <v>6</v>
      </c>
      <c r="AQ146" s="13">
        <v>4528.9097000000002</v>
      </c>
      <c r="AR146" s="103">
        <v>9.1824262482207613E-4</v>
      </c>
    </row>
    <row r="147" spans="1:44">
      <c r="A147" s="28" t="s">
        <v>7</v>
      </c>
      <c r="B147" s="11">
        <v>660278.52630000003</v>
      </c>
      <c r="C147" s="11">
        <v>579309.1545399999</v>
      </c>
      <c r="D147" s="11">
        <v>267465.24377000006</v>
      </c>
      <c r="E147" s="11">
        <v>56466.98449000001</v>
      </c>
      <c r="F147" s="11">
        <v>157329.36373000001</v>
      </c>
      <c r="G147" s="11">
        <v>154783.27124999996</v>
      </c>
      <c r="H147" s="11">
        <v>125409.96531</v>
      </c>
      <c r="I147" s="11">
        <v>128410.59631000001</v>
      </c>
      <c r="J147" s="11">
        <v>121094.84593000002</v>
      </c>
      <c r="K147" s="11">
        <v>79605.759089999992</v>
      </c>
      <c r="L147" s="11">
        <v>48063.853659999993</v>
      </c>
      <c r="M147" s="11">
        <v>44090.321340000002</v>
      </c>
      <c r="N147" s="11">
        <v>152023.94640000004</v>
      </c>
      <c r="O147" s="11">
        <v>93442.898859999987</v>
      </c>
      <c r="P147" s="11">
        <v>49811.112809999999</v>
      </c>
      <c r="Q147" s="11">
        <v>35473.086190000009</v>
      </c>
      <c r="R147" s="11">
        <v>61111.700880000011</v>
      </c>
      <c r="S147" s="11">
        <v>121795.16158999999</v>
      </c>
      <c r="T147" s="11">
        <v>40114.236359999995</v>
      </c>
      <c r="U147" s="11">
        <v>173608.18943</v>
      </c>
      <c r="V147" s="11">
        <v>146986.81682000001</v>
      </c>
      <c r="W147" s="11">
        <v>70622.081870000009</v>
      </c>
      <c r="X147" s="11">
        <v>218120.91680000001</v>
      </c>
      <c r="Y147" s="11">
        <v>70750.879639999985</v>
      </c>
      <c r="Z147" s="11">
        <v>192283.28283000007</v>
      </c>
      <c r="AA147" s="11">
        <v>76087.584929999997</v>
      </c>
      <c r="AB147" s="11">
        <v>206424.66676999998</v>
      </c>
      <c r="AC147" s="11">
        <v>187484.79037999999</v>
      </c>
      <c r="AD147" s="11">
        <v>47608.022019999997</v>
      </c>
      <c r="AE147" s="11">
        <v>164494.60055999996</v>
      </c>
      <c r="AF147" s="11">
        <v>16974.14559</v>
      </c>
      <c r="AG147" s="11">
        <v>38460.912169999996</v>
      </c>
      <c r="AH147" s="11">
        <v>36462.302150000003</v>
      </c>
      <c r="AI147" s="11">
        <v>12685.208129999999</v>
      </c>
      <c r="AJ147" s="11">
        <v>38925.842599999989</v>
      </c>
      <c r="AK147" s="11">
        <v>3933.38654</v>
      </c>
      <c r="AL147" s="11">
        <v>100392.58236</v>
      </c>
      <c r="AM147" s="11">
        <v>20747.238499999999</v>
      </c>
      <c r="AN147" s="11">
        <v>79652.687390000006</v>
      </c>
      <c r="AO147" s="11">
        <v>39539.187939999996</v>
      </c>
      <c r="AP147" s="11">
        <v>13823.924809999999</v>
      </c>
      <c r="AQ147" s="11">
        <v>4932149.2790400004</v>
      </c>
      <c r="AR147" s="182">
        <v>1</v>
      </c>
    </row>
    <row r="148" spans="1:44">
      <c r="A148" s="127" t="s">
        <v>958</v>
      </c>
      <c r="B148" s="103">
        <v>0.13387237266032578</v>
      </c>
      <c r="C148" s="103">
        <v>0.11745572199160147</v>
      </c>
      <c r="D148" s="103">
        <v>5.4228943334427994E-2</v>
      </c>
      <c r="E148" s="103">
        <v>1.1448758197560235E-2</v>
      </c>
      <c r="F148" s="103">
        <v>3.1898743292016252E-2</v>
      </c>
      <c r="G148" s="103">
        <v>3.138251956561363E-2</v>
      </c>
      <c r="H148" s="103">
        <v>2.5427041684028255E-2</v>
      </c>
      <c r="I148" s="103">
        <v>2.6035423715924919E-2</v>
      </c>
      <c r="J148" s="103">
        <v>2.4552145338465926E-2</v>
      </c>
      <c r="K148" s="103">
        <v>1.614017633819359E-2</v>
      </c>
      <c r="L148" s="103">
        <v>9.7450119493048271E-3</v>
      </c>
      <c r="M148" s="103">
        <v>8.9393728465132338E-3</v>
      </c>
      <c r="N148" s="103">
        <v>3.0823062685075536E-2</v>
      </c>
      <c r="O148" s="103">
        <v>1.894567531787842E-2</v>
      </c>
      <c r="P148" s="103">
        <v>1.0099271127433373E-2</v>
      </c>
      <c r="Q148" s="103">
        <v>7.1922166550693967E-3</v>
      </c>
      <c r="R148" s="103">
        <v>1.2390480786886253E-2</v>
      </c>
      <c r="S148" s="103">
        <v>2.4694135294645085E-2</v>
      </c>
      <c r="T148" s="103">
        <v>8.1332161884215878E-3</v>
      </c>
      <c r="U148" s="103">
        <v>3.5199297427548931E-2</v>
      </c>
      <c r="V148" s="103">
        <v>2.9801777785730302E-2</v>
      </c>
      <c r="W148" s="103">
        <v>1.4318723516767922E-2</v>
      </c>
      <c r="X148" s="103">
        <v>4.4224313673339448E-2</v>
      </c>
      <c r="Y148" s="103">
        <v>1.4344837440478084E-2</v>
      </c>
      <c r="Z148" s="103">
        <v>3.8985698110789203E-2</v>
      </c>
      <c r="AA148" s="103">
        <v>1.5426861724025064E-2</v>
      </c>
      <c r="AB148" s="103">
        <v>4.1852883011314436E-2</v>
      </c>
      <c r="AC148" s="103">
        <v>3.8012797215353597E-2</v>
      </c>
      <c r="AD148" s="103">
        <v>9.6525914619653361E-3</v>
      </c>
      <c r="AE148" s="103">
        <v>3.3351504841722349E-2</v>
      </c>
      <c r="AF148" s="103">
        <v>3.4415311925238136E-3</v>
      </c>
      <c r="AG148" s="103">
        <v>7.7980024516788498E-3</v>
      </c>
      <c r="AH148" s="103">
        <v>7.3927815414980853E-3</v>
      </c>
      <c r="AI148" s="103">
        <v>2.5719432669866521E-3</v>
      </c>
      <c r="AJ148" s="103">
        <v>7.8922677311130708E-3</v>
      </c>
      <c r="AK148" s="103">
        <v>7.9749949108709852E-4</v>
      </c>
      <c r="AL148" s="103">
        <v>2.0354733135640318E-2</v>
      </c>
      <c r="AM148" s="103">
        <v>4.2065309312856536E-3</v>
      </c>
      <c r="AN148" s="103">
        <v>1.6149691115088006E-2</v>
      </c>
      <c r="AO148" s="103">
        <v>8.0166243361749889E-3</v>
      </c>
      <c r="AP148" s="103">
        <v>2.8028196285029526E-3</v>
      </c>
      <c r="AQ148" s="103">
        <v>1</v>
      </c>
      <c r="AR148" s="103"/>
    </row>
    <row r="149" spans="1:44" ht="30" customHeight="1">
      <c r="A149" s="148" t="s">
        <v>1003</v>
      </c>
      <c r="B149" s="144" t="s">
        <v>365</v>
      </c>
      <c r="C149" s="144" t="s">
        <v>379</v>
      </c>
      <c r="D149" s="144" t="s">
        <v>362</v>
      </c>
      <c r="E149" s="144" t="s">
        <v>380</v>
      </c>
      <c r="F149" s="144" t="s">
        <v>369</v>
      </c>
      <c r="G149" s="144" t="s">
        <v>378</v>
      </c>
      <c r="H149" s="144" t="s">
        <v>376</v>
      </c>
      <c r="I149" s="144" t="s">
        <v>363</v>
      </c>
      <c r="J149" s="144" t="s">
        <v>377</v>
      </c>
      <c r="K149" s="144" t="s">
        <v>367</v>
      </c>
      <c r="L149" s="144" t="s">
        <v>372</v>
      </c>
      <c r="M149" s="144" t="s">
        <v>361</v>
      </c>
      <c r="N149" s="144" t="s">
        <v>360</v>
      </c>
      <c r="O149" s="144" t="s">
        <v>358</v>
      </c>
      <c r="P149" s="144" t="s">
        <v>382</v>
      </c>
      <c r="Q149" s="144" t="s">
        <v>383</v>
      </c>
      <c r="R149" s="144" t="s">
        <v>366</v>
      </c>
      <c r="S149" s="144" t="s">
        <v>374</v>
      </c>
      <c r="T149" s="144" t="s">
        <v>364</v>
      </c>
      <c r="U149" s="144" t="s">
        <v>359</v>
      </c>
      <c r="V149" s="144" t="s">
        <v>354</v>
      </c>
      <c r="W149" s="144" t="s">
        <v>355</v>
      </c>
      <c r="X149" s="144" t="s">
        <v>381</v>
      </c>
      <c r="Y149" s="144" t="s">
        <v>373</v>
      </c>
      <c r="Z149" s="144" t="s">
        <v>371</v>
      </c>
      <c r="AA149" s="144" t="s">
        <v>356</v>
      </c>
      <c r="AB149" s="144" t="s">
        <v>357</v>
      </c>
      <c r="AC149" s="144" t="s">
        <v>375</v>
      </c>
      <c r="AD149" s="144" t="s">
        <v>368</v>
      </c>
      <c r="AE149" s="144" t="s">
        <v>370</v>
      </c>
      <c r="AF149" s="144" t="s">
        <v>384</v>
      </c>
      <c r="AG149" s="144" t="s">
        <v>1004</v>
      </c>
      <c r="AH149" s="144" t="s">
        <v>1005</v>
      </c>
      <c r="AI149" s="144" t="s">
        <v>1006</v>
      </c>
      <c r="AJ149" s="144" t="s">
        <v>1007</v>
      </c>
      <c r="AK149" s="144" t="s">
        <v>1008</v>
      </c>
      <c r="AL149" s="144" t="s">
        <v>1009</v>
      </c>
      <c r="AM149" s="144" t="s">
        <v>1010</v>
      </c>
      <c r="AN149" s="144" t="s">
        <v>1011</v>
      </c>
      <c r="AO149" s="144" t="s">
        <v>1012</v>
      </c>
      <c r="AP149" s="144" t="s">
        <v>1013</v>
      </c>
      <c r="AQ149" s="145" t="s">
        <v>7</v>
      </c>
      <c r="AR149" s="168" t="s">
        <v>810</v>
      </c>
    </row>
    <row r="150" spans="1:44">
      <c r="A150" s="74" t="s">
        <v>944</v>
      </c>
      <c r="B150" s="13">
        <v>0</v>
      </c>
      <c r="C150" s="13">
        <v>0</v>
      </c>
      <c r="D150" s="13">
        <v>0</v>
      </c>
      <c r="E150" s="13">
        <v>0</v>
      </c>
      <c r="F150" s="13">
        <v>0</v>
      </c>
      <c r="G150" s="13">
        <v>0</v>
      </c>
      <c r="H150" s="13">
        <v>0</v>
      </c>
      <c r="I150" s="13">
        <v>0</v>
      </c>
      <c r="J150" s="13">
        <v>0</v>
      </c>
      <c r="K150" s="13">
        <v>0</v>
      </c>
      <c r="L150" s="13">
        <v>0</v>
      </c>
      <c r="M150" s="13">
        <v>0</v>
      </c>
      <c r="N150" s="13">
        <v>0</v>
      </c>
      <c r="O150" s="13">
        <v>0</v>
      </c>
      <c r="P150" s="13">
        <v>0</v>
      </c>
      <c r="Q150" s="13">
        <v>0</v>
      </c>
      <c r="R150" s="13">
        <v>0</v>
      </c>
      <c r="S150" s="13">
        <v>0</v>
      </c>
      <c r="T150" s="13">
        <v>0</v>
      </c>
      <c r="U150" s="13">
        <v>0</v>
      </c>
      <c r="V150" s="13">
        <v>0</v>
      </c>
      <c r="W150" s="13">
        <v>0</v>
      </c>
      <c r="X150" s="13">
        <v>0</v>
      </c>
      <c r="Y150" s="13">
        <v>0</v>
      </c>
      <c r="Z150" s="13">
        <v>0</v>
      </c>
      <c r="AA150" s="13">
        <v>0</v>
      </c>
      <c r="AB150" s="13">
        <v>0</v>
      </c>
      <c r="AC150" s="13">
        <v>0</v>
      </c>
      <c r="AD150" s="13">
        <v>0</v>
      </c>
      <c r="AE150" s="13">
        <v>0</v>
      </c>
      <c r="AF150" s="13">
        <v>0</v>
      </c>
      <c r="AG150" s="13">
        <v>0</v>
      </c>
      <c r="AH150" s="13">
        <v>0</v>
      </c>
      <c r="AI150" s="13">
        <v>0</v>
      </c>
      <c r="AJ150" s="13">
        <v>0</v>
      </c>
      <c r="AK150" s="13">
        <v>0</v>
      </c>
      <c r="AL150" s="13">
        <v>0</v>
      </c>
      <c r="AM150" s="13">
        <v>0</v>
      </c>
      <c r="AN150" s="13">
        <v>0</v>
      </c>
      <c r="AO150" s="13">
        <v>0</v>
      </c>
      <c r="AP150" s="13">
        <v>0</v>
      </c>
      <c r="AQ150" s="13">
        <v>0</v>
      </c>
      <c r="AR150" s="103">
        <v>0</v>
      </c>
    </row>
    <row r="151" spans="1:44">
      <c r="A151" s="74" t="s">
        <v>945</v>
      </c>
      <c r="B151" s="13">
        <v>4</v>
      </c>
      <c r="C151" s="13">
        <v>0</v>
      </c>
      <c r="D151" s="13">
        <v>0</v>
      </c>
      <c r="E151" s="13">
        <v>0</v>
      </c>
      <c r="F151" s="13">
        <v>0</v>
      </c>
      <c r="G151" s="13">
        <v>0</v>
      </c>
      <c r="H151" s="13">
        <v>0</v>
      </c>
      <c r="I151" s="13">
        <v>0</v>
      </c>
      <c r="J151" s="13">
        <v>0</v>
      </c>
      <c r="K151" s="13">
        <v>0</v>
      </c>
      <c r="L151" s="13">
        <v>0</v>
      </c>
      <c r="M151" s="13">
        <v>0</v>
      </c>
      <c r="N151" s="13">
        <v>0</v>
      </c>
      <c r="O151" s="13">
        <v>0</v>
      </c>
      <c r="P151" s="13">
        <v>0</v>
      </c>
      <c r="Q151" s="13">
        <v>0</v>
      </c>
      <c r="R151" s="13">
        <v>0</v>
      </c>
      <c r="S151" s="13">
        <v>0</v>
      </c>
      <c r="T151" s="13">
        <v>0</v>
      </c>
      <c r="U151" s="13">
        <v>0</v>
      </c>
      <c r="V151" s="13">
        <v>0</v>
      </c>
      <c r="W151" s="13">
        <v>0</v>
      </c>
      <c r="X151" s="13">
        <v>0</v>
      </c>
      <c r="Y151" s="13">
        <v>0</v>
      </c>
      <c r="Z151" s="13">
        <v>1</v>
      </c>
      <c r="AA151" s="13">
        <v>0</v>
      </c>
      <c r="AB151" s="13">
        <v>0</v>
      </c>
      <c r="AC151" s="13">
        <v>0</v>
      </c>
      <c r="AD151" s="13">
        <v>0</v>
      </c>
      <c r="AE151" s="13">
        <v>0</v>
      </c>
      <c r="AF151" s="13">
        <v>0</v>
      </c>
      <c r="AG151" s="13">
        <v>0</v>
      </c>
      <c r="AH151" s="13">
        <v>0</v>
      </c>
      <c r="AI151" s="13">
        <v>0</v>
      </c>
      <c r="AJ151" s="13">
        <v>0</v>
      </c>
      <c r="AK151" s="13">
        <v>0</v>
      </c>
      <c r="AL151" s="13">
        <v>0</v>
      </c>
      <c r="AM151" s="13">
        <v>0</v>
      </c>
      <c r="AN151" s="13">
        <v>0</v>
      </c>
      <c r="AO151" s="13">
        <v>0</v>
      </c>
      <c r="AP151" s="13">
        <v>0</v>
      </c>
      <c r="AQ151" s="13">
        <v>5</v>
      </c>
      <c r="AR151" s="103">
        <v>9.2810870009095461E-5</v>
      </c>
    </row>
    <row r="152" spans="1:44">
      <c r="A152" s="74" t="s">
        <v>946</v>
      </c>
      <c r="B152" s="13">
        <v>20</v>
      </c>
      <c r="C152" s="13">
        <v>8</v>
      </c>
      <c r="D152" s="13">
        <v>1</v>
      </c>
      <c r="E152" s="13">
        <v>0</v>
      </c>
      <c r="F152" s="13">
        <v>0</v>
      </c>
      <c r="G152" s="13">
        <v>2</v>
      </c>
      <c r="H152" s="13">
        <v>1</v>
      </c>
      <c r="I152" s="13">
        <v>0</v>
      </c>
      <c r="J152" s="13">
        <v>0</v>
      </c>
      <c r="K152" s="13">
        <v>0</v>
      </c>
      <c r="L152" s="13">
        <v>0</v>
      </c>
      <c r="M152" s="13">
        <v>0</v>
      </c>
      <c r="N152" s="13">
        <v>0</v>
      </c>
      <c r="O152" s="13">
        <v>0</v>
      </c>
      <c r="P152" s="13">
        <v>0</v>
      </c>
      <c r="Q152" s="13">
        <v>0</v>
      </c>
      <c r="R152" s="13">
        <v>0</v>
      </c>
      <c r="S152" s="13">
        <v>0</v>
      </c>
      <c r="T152" s="13">
        <v>0</v>
      </c>
      <c r="U152" s="13">
        <v>0</v>
      </c>
      <c r="V152" s="13">
        <v>0</v>
      </c>
      <c r="W152" s="13">
        <v>0</v>
      </c>
      <c r="X152" s="13">
        <v>1</v>
      </c>
      <c r="Y152" s="13">
        <v>0</v>
      </c>
      <c r="Z152" s="13">
        <v>1</v>
      </c>
      <c r="AA152" s="13">
        <v>2</v>
      </c>
      <c r="AB152" s="13">
        <v>0</v>
      </c>
      <c r="AC152" s="13">
        <v>0</v>
      </c>
      <c r="AD152" s="13">
        <v>0</v>
      </c>
      <c r="AE152" s="13">
        <v>0</v>
      </c>
      <c r="AF152" s="13">
        <v>0</v>
      </c>
      <c r="AG152" s="13">
        <v>0</v>
      </c>
      <c r="AH152" s="13">
        <v>0</v>
      </c>
      <c r="AI152" s="13">
        <v>0</v>
      </c>
      <c r="AJ152" s="13">
        <v>2</v>
      </c>
      <c r="AK152" s="13">
        <v>0</v>
      </c>
      <c r="AL152" s="13">
        <v>0</v>
      </c>
      <c r="AM152" s="13">
        <v>0</v>
      </c>
      <c r="AN152" s="13">
        <v>1</v>
      </c>
      <c r="AO152" s="13">
        <v>1</v>
      </c>
      <c r="AP152" s="13">
        <v>0</v>
      </c>
      <c r="AQ152" s="13">
        <v>40</v>
      </c>
      <c r="AR152" s="103">
        <v>7.4248696007276369E-4</v>
      </c>
    </row>
    <row r="153" spans="1:44">
      <c r="A153" s="74" t="s">
        <v>947</v>
      </c>
      <c r="B153" s="13">
        <v>45</v>
      </c>
      <c r="C153" s="13">
        <v>49</v>
      </c>
      <c r="D153" s="13">
        <v>22</v>
      </c>
      <c r="E153" s="13">
        <v>4</v>
      </c>
      <c r="F153" s="13">
        <v>16</v>
      </c>
      <c r="G153" s="13">
        <v>3</v>
      </c>
      <c r="H153" s="13">
        <v>7</v>
      </c>
      <c r="I153" s="13">
        <v>4</v>
      </c>
      <c r="J153" s="13">
        <v>9</v>
      </c>
      <c r="K153" s="13">
        <v>1</v>
      </c>
      <c r="L153" s="13">
        <v>1</v>
      </c>
      <c r="M153" s="13">
        <v>0</v>
      </c>
      <c r="N153" s="13">
        <v>3</v>
      </c>
      <c r="O153" s="13">
        <v>3</v>
      </c>
      <c r="P153" s="13">
        <v>1</v>
      </c>
      <c r="Q153" s="13">
        <v>2</v>
      </c>
      <c r="R153" s="13">
        <v>0</v>
      </c>
      <c r="S153" s="13">
        <v>2</v>
      </c>
      <c r="T153" s="13">
        <v>0</v>
      </c>
      <c r="U153" s="13">
        <v>1</v>
      </c>
      <c r="V153" s="13">
        <v>1</v>
      </c>
      <c r="W153" s="13">
        <v>4</v>
      </c>
      <c r="X153" s="13">
        <v>12</v>
      </c>
      <c r="Y153" s="13">
        <v>0</v>
      </c>
      <c r="Z153" s="13">
        <v>19</v>
      </c>
      <c r="AA153" s="13">
        <v>7</v>
      </c>
      <c r="AB153" s="13">
        <v>5</v>
      </c>
      <c r="AC153" s="13">
        <v>5</v>
      </c>
      <c r="AD153" s="13">
        <v>0</v>
      </c>
      <c r="AE153" s="13">
        <v>4</v>
      </c>
      <c r="AF153" s="13">
        <v>0</v>
      </c>
      <c r="AG153" s="13">
        <v>0</v>
      </c>
      <c r="AH153" s="13">
        <v>0</v>
      </c>
      <c r="AI153" s="13">
        <v>0</v>
      </c>
      <c r="AJ153" s="13">
        <v>4</v>
      </c>
      <c r="AK153" s="13">
        <v>0</v>
      </c>
      <c r="AL153" s="13">
        <v>0</v>
      </c>
      <c r="AM153" s="13">
        <v>0</v>
      </c>
      <c r="AN153" s="13">
        <v>1</v>
      </c>
      <c r="AO153" s="13">
        <v>0</v>
      </c>
      <c r="AP153" s="13">
        <v>0</v>
      </c>
      <c r="AQ153" s="13">
        <v>235</v>
      </c>
      <c r="AR153" s="103">
        <v>4.3621108904274867E-3</v>
      </c>
    </row>
    <row r="154" spans="1:44">
      <c r="A154" s="74" t="s">
        <v>948</v>
      </c>
      <c r="B154" s="13">
        <v>82</v>
      </c>
      <c r="C154" s="13">
        <v>106</v>
      </c>
      <c r="D154" s="13">
        <v>47</v>
      </c>
      <c r="E154" s="13">
        <v>10</v>
      </c>
      <c r="F154" s="13">
        <v>31</v>
      </c>
      <c r="G154" s="13">
        <v>15</v>
      </c>
      <c r="H154" s="13">
        <v>23</v>
      </c>
      <c r="I154" s="13">
        <v>11</v>
      </c>
      <c r="J154" s="13">
        <v>19</v>
      </c>
      <c r="K154" s="13">
        <v>4</v>
      </c>
      <c r="L154" s="13">
        <v>2</v>
      </c>
      <c r="M154" s="13">
        <v>7</v>
      </c>
      <c r="N154" s="13">
        <v>12</v>
      </c>
      <c r="O154" s="13">
        <v>16</v>
      </c>
      <c r="P154" s="13">
        <v>1</v>
      </c>
      <c r="Q154" s="13">
        <v>8</v>
      </c>
      <c r="R154" s="13">
        <v>6</v>
      </c>
      <c r="S154" s="13">
        <v>4</v>
      </c>
      <c r="T154" s="13">
        <v>1</v>
      </c>
      <c r="U154" s="13">
        <v>13</v>
      </c>
      <c r="V154" s="13">
        <v>7</v>
      </c>
      <c r="W154" s="13">
        <v>13</v>
      </c>
      <c r="X154" s="13">
        <v>32</v>
      </c>
      <c r="Y154" s="13">
        <v>3</v>
      </c>
      <c r="Z154" s="13">
        <v>31</v>
      </c>
      <c r="AA154" s="13">
        <v>12</v>
      </c>
      <c r="AB154" s="13">
        <v>17</v>
      </c>
      <c r="AC154" s="13">
        <v>18</v>
      </c>
      <c r="AD154" s="13">
        <v>3</v>
      </c>
      <c r="AE154" s="13">
        <v>7</v>
      </c>
      <c r="AF154" s="13">
        <v>1</v>
      </c>
      <c r="AG154" s="13">
        <v>2</v>
      </c>
      <c r="AH154" s="13">
        <v>2</v>
      </c>
      <c r="AI154" s="13">
        <v>1</v>
      </c>
      <c r="AJ154" s="13">
        <v>5</v>
      </c>
      <c r="AK154" s="13">
        <v>1</v>
      </c>
      <c r="AL154" s="13">
        <v>10</v>
      </c>
      <c r="AM154" s="13">
        <v>1</v>
      </c>
      <c r="AN154" s="13">
        <v>3</v>
      </c>
      <c r="AO154" s="13">
        <v>7</v>
      </c>
      <c r="AP154" s="13">
        <v>1</v>
      </c>
      <c r="AQ154" s="13">
        <v>595</v>
      </c>
      <c r="AR154" s="103">
        <v>1.1044493531082361E-2</v>
      </c>
    </row>
    <row r="155" spans="1:44">
      <c r="A155" s="74" t="s">
        <v>949</v>
      </c>
      <c r="B155" s="13">
        <v>159</v>
      </c>
      <c r="C155" s="13">
        <v>219</v>
      </c>
      <c r="D155" s="13">
        <v>94</v>
      </c>
      <c r="E155" s="13">
        <v>36</v>
      </c>
      <c r="F155" s="13">
        <v>67</v>
      </c>
      <c r="G155" s="13">
        <v>34</v>
      </c>
      <c r="H155" s="13">
        <v>37</v>
      </c>
      <c r="I155" s="13">
        <v>32</v>
      </c>
      <c r="J155" s="13">
        <v>33</v>
      </c>
      <c r="K155" s="13">
        <v>8</v>
      </c>
      <c r="L155" s="13">
        <v>5</v>
      </c>
      <c r="M155" s="13">
        <v>13</v>
      </c>
      <c r="N155" s="13">
        <v>40</v>
      </c>
      <c r="O155" s="13">
        <v>24</v>
      </c>
      <c r="P155" s="13">
        <v>6</v>
      </c>
      <c r="Q155" s="13">
        <v>26</v>
      </c>
      <c r="R155" s="13">
        <v>15</v>
      </c>
      <c r="S155" s="13">
        <v>29</v>
      </c>
      <c r="T155" s="13">
        <v>11</v>
      </c>
      <c r="U155" s="13">
        <v>54</v>
      </c>
      <c r="V155" s="13">
        <v>25</v>
      </c>
      <c r="W155" s="13">
        <v>16</v>
      </c>
      <c r="X155" s="13">
        <v>83</v>
      </c>
      <c r="Y155" s="13">
        <v>16</v>
      </c>
      <c r="Z155" s="13">
        <v>63</v>
      </c>
      <c r="AA155" s="13">
        <v>16</v>
      </c>
      <c r="AB155" s="13">
        <v>48</v>
      </c>
      <c r="AC155" s="13">
        <v>72</v>
      </c>
      <c r="AD155" s="13">
        <v>14</v>
      </c>
      <c r="AE155" s="13">
        <v>18</v>
      </c>
      <c r="AF155" s="13">
        <v>5</v>
      </c>
      <c r="AG155" s="13">
        <v>14</v>
      </c>
      <c r="AH155" s="13">
        <v>14</v>
      </c>
      <c r="AI155" s="13">
        <v>0</v>
      </c>
      <c r="AJ155" s="13">
        <v>3</v>
      </c>
      <c r="AK155" s="13">
        <v>1</v>
      </c>
      <c r="AL155" s="13">
        <v>26</v>
      </c>
      <c r="AM155" s="13">
        <v>6</v>
      </c>
      <c r="AN155" s="13">
        <v>23</v>
      </c>
      <c r="AO155" s="13">
        <v>17</v>
      </c>
      <c r="AP155" s="13">
        <v>4</v>
      </c>
      <c r="AQ155" s="13">
        <v>1426</v>
      </c>
      <c r="AR155" s="103">
        <v>2.6469660126594026E-2</v>
      </c>
    </row>
    <row r="156" spans="1:44">
      <c r="A156" s="74" t="s">
        <v>950</v>
      </c>
      <c r="B156" s="13">
        <v>340</v>
      </c>
      <c r="C156" s="13">
        <v>274</v>
      </c>
      <c r="D156" s="13">
        <v>156</v>
      </c>
      <c r="E156" s="13">
        <v>25</v>
      </c>
      <c r="F156" s="13">
        <v>64</v>
      </c>
      <c r="G156" s="13">
        <v>68</v>
      </c>
      <c r="H156" s="13">
        <v>32</v>
      </c>
      <c r="I156" s="13">
        <v>48</v>
      </c>
      <c r="J156" s="13">
        <v>52</v>
      </c>
      <c r="K156" s="13">
        <v>38</v>
      </c>
      <c r="L156" s="13">
        <v>13</v>
      </c>
      <c r="M156" s="13">
        <v>21</v>
      </c>
      <c r="N156" s="13">
        <v>77</v>
      </c>
      <c r="O156" s="13">
        <v>42</v>
      </c>
      <c r="P156" s="13">
        <v>13</v>
      </c>
      <c r="Q156" s="13">
        <v>21</v>
      </c>
      <c r="R156" s="13">
        <v>27</v>
      </c>
      <c r="S156" s="13">
        <v>75</v>
      </c>
      <c r="T156" s="13">
        <v>16</v>
      </c>
      <c r="U156" s="13">
        <v>87</v>
      </c>
      <c r="V156" s="13">
        <v>38</v>
      </c>
      <c r="W156" s="13">
        <v>42</v>
      </c>
      <c r="X156" s="13">
        <v>111</v>
      </c>
      <c r="Y156" s="13">
        <v>27</v>
      </c>
      <c r="Z156" s="13">
        <v>96</v>
      </c>
      <c r="AA156" s="13">
        <v>22</v>
      </c>
      <c r="AB156" s="13">
        <v>81</v>
      </c>
      <c r="AC156" s="13">
        <v>100</v>
      </c>
      <c r="AD156" s="13">
        <v>36</v>
      </c>
      <c r="AE156" s="13">
        <v>34</v>
      </c>
      <c r="AF156" s="13">
        <v>9</v>
      </c>
      <c r="AG156" s="13">
        <v>21</v>
      </c>
      <c r="AH156" s="13">
        <v>21</v>
      </c>
      <c r="AI156" s="13">
        <v>9</v>
      </c>
      <c r="AJ156" s="13">
        <v>11</v>
      </c>
      <c r="AK156" s="13">
        <v>5</v>
      </c>
      <c r="AL156" s="13">
        <v>57</v>
      </c>
      <c r="AM156" s="13">
        <v>9</v>
      </c>
      <c r="AN156" s="13">
        <v>41</v>
      </c>
      <c r="AO156" s="13">
        <v>15</v>
      </c>
      <c r="AP156" s="13">
        <v>8</v>
      </c>
      <c r="AQ156" s="13">
        <v>2282</v>
      </c>
      <c r="AR156" s="103">
        <v>4.2358881072151168E-2</v>
      </c>
    </row>
    <row r="157" spans="1:44">
      <c r="A157" s="74" t="s">
        <v>951</v>
      </c>
      <c r="B157" s="13">
        <v>278</v>
      </c>
      <c r="C157" s="13">
        <v>328</v>
      </c>
      <c r="D157" s="13">
        <v>183</v>
      </c>
      <c r="E157" s="13">
        <v>27</v>
      </c>
      <c r="F157" s="13">
        <v>58</v>
      </c>
      <c r="G157" s="13">
        <v>115</v>
      </c>
      <c r="H157" s="13">
        <v>75</v>
      </c>
      <c r="I157" s="13">
        <v>105</v>
      </c>
      <c r="J157" s="13">
        <v>73</v>
      </c>
      <c r="K157" s="13">
        <v>68</v>
      </c>
      <c r="L157" s="13">
        <v>38</v>
      </c>
      <c r="M157" s="13">
        <v>36</v>
      </c>
      <c r="N157" s="13">
        <v>139</v>
      </c>
      <c r="O157" s="13">
        <v>78</v>
      </c>
      <c r="P157" s="13">
        <v>54</v>
      </c>
      <c r="Q157" s="13">
        <v>21</v>
      </c>
      <c r="R157" s="13">
        <v>56</v>
      </c>
      <c r="S157" s="13">
        <v>128</v>
      </c>
      <c r="T157" s="13">
        <v>34</v>
      </c>
      <c r="U157" s="13">
        <v>156</v>
      </c>
      <c r="V157" s="13">
        <v>89</v>
      </c>
      <c r="W157" s="13">
        <v>47</v>
      </c>
      <c r="X157" s="13">
        <v>145</v>
      </c>
      <c r="Y157" s="13">
        <v>66</v>
      </c>
      <c r="Z157" s="13">
        <v>120</v>
      </c>
      <c r="AA157" s="13">
        <v>41</v>
      </c>
      <c r="AB157" s="13">
        <v>179</v>
      </c>
      <c r="AC157" s="13">
        <v>159</v>
      </c>
      <c r="AD157" s="13">
        <v>31</v>
      </c>
      <c r="AE157" s="13">
        <v>118</v>
      </c>
      <c r="AF157" s="13">
        <v>12</v>
      </c>
      <c r="AG157" s="13">
        <v>22</v>
      </c>
      <c r="AH157" s="13">
        <v>38</v>
      </c>
      <c r="AI157" s="13">
        <v>22</v>
      </c>
      <c r="AJ157" s="13">
        <v>16</v>
      </c>
      <c r="AK157" s="13">
        <v>3</v>
      </c>
      <c r="AL157" s="13">
        <v>87</v>
      </c>
      <c r="AM157" s="13">
        <v>16</v>
      </c>
      <c r="AN157" s="13">
        <v>61</v>
      </c>
      <c r="AO157" s="13">
        <v>30</v>
      </c>
      <c r="AP157" s="13">
        <v>15</v>
      </c>
      <c r="AQ157" s="13">
        <v>3367</v>
      </c>
      <c r="AR157" s="103">
        <v>6.2498839864124883E-2</v>
      </c>
    </row>
    <row r="158" spans="1:44">
      <c r="A158" s="74" t="s">
        <v>952</v>
      </c>
      <c r="B158" s="13">
        <v>206</v>
      </c>
      <c r="C158" s="13">
        <v>240</v>
      </c>
      <c r="D158" s="13">
        <v>122</v>
      </c>
      <c r="E158" s="13">
        <v>16</v>
      </c>
      <c r="F158" s="13">
        <v>57</v>
      </c>
      <c r="G158" s="13">
        <v>88</v>
      </c>
      <c r="H158" s="13">
        <v>60</v>
      </c>
      <c r="I158" s="13">
        <v>65</v>
      </c>
      <c r="J158" s="13">
        <v>57</v>
      </c>
      <c r="K158" s="13">
        <v>68</v>
      </c>
      <c r="L158" s="13">
        <v>18</v>
      </c>
      <c r="M158" s="13">
        <v>27</v>
      </c>
      <c r="N158" s="13">
        <v>94</v>
      </c>
      <c r="O158" s="13">
        <v>42</v>
      </c>
      <c r="P158" s="13">
        <v>24</v>
      </c>
      <c r="Q158" s="13">
        <v>1</v>
      </c>
      <c r="R158" s="13">
        <v>38</v>
      </c>
      <c r="S158" s="13">
        <v>84</v>
      </c>
      <c r="T158" s="13">
        <v>29</v>
      </c>
      <c r="U158" s="13">
        <v>122</v>
      </c>
      <c r="V158" s="13">
        <v>60</v>
      </c>
      <c r="W158" s="13">
        <v>34</v>
      </c>
      <c r="X158" s="13">
        <v>98</v>
      </c>
      <c r="Y158" s="13">
        <v>51</v>
      </c>
      <c r="Z158" s="13">
        <v>65</v>
      </c>
      <c r="AA158" s="13">
        <v>20</v>
      </c>
      <c r="AB158" s="13">
        <v>103</v>
      </c>
      <c r="AC158" s="13">
        <v>105</v>
      </c>
      <c r="AD158" s="13">
        <v>22</v>
      </c>
      <c r="AE158" s="13">
        <v>173</v>
      </c>
      <c r="AF158" s="13">
        <v>15</v>
      </c>
      <c r="AG158" s="13">
        <v>18</v>
      </c>
      <c r="AH158" s="13">
        <v>20</v>
      </c>
      <c r="AI158" s="13">
        <v>3</v>
      </c>
      <c r="AJ158" s="13">
        <v>21</v>
      </c>
      <c r="AK158" s="13">
        <v>0</v>
      </c>
      <c r="AL158" s="13">
        <v>75</v>
      </c>
      <c r="AM158" s="13">
        <v>13</v>
      </c>
      <c r="AN158" s="13">
        <v>59</v>
      </c>
      <c r="AO158" s="13">
        <v>16</v>
      </c>
      <c r="AP158" s="13">
        <v>10</v>
      </c>
      <c r="AQ158" s="13">
        <v>2439</v>
      </c>
      <c r="AR158" s="103">
        <v>4.5273142390436769E-2</v>
      </c>
    </row>
    <row r="159" spans="1:44">
      <c r="A159" s="74" t="s">
        <v>953</v>
      </c>
      <c r="B159" s="13">
        <v>416</v>
      </c>
      <c r="C159" s="13">
        <v>441</v>
      </c>
      <c r="D159" s="13">
        <v>203</v>
      </c>
      <c r="E159" s="13">
        <v>37</v>
      </c>
      <c r="F159" s="13">
        <v>133</v>
      </c>
      <c r="G159" s="13">
        <v>293</v>
      </c>
      <c r="H159" s="13">
        <v>170</v>
      </c>
      <c r="I159" s="13">
        <v>240</v>
      </c>
      <c r="J159" s="13">
        <v>178</v>
      </c>
      <c r="K159" s="13">
        <v>204</v>
      </c>
      <c r="L159" s="13">
        <v>92</v>
      </c>
      <c r="M159" s="13">
        <v>93</v>
      </c>
      <c r="N159" s="13">
        <v>244</v>
      </c>
      <c r="O159" s="13">
        <v>150</v>
      </c>
      <c r="P159" s="13">
        <v>135</v>
      </c>
      <c r="Q159" s="13">
        <v>7</v>
      </c>
      <c r="R159" s="13">
        <v>136</v>
      </c>
      <c r="S159" s="13">
        <v>251</v>
      </c>
      <c r="T159" s="13">
        <v>93</v>
      </c>
      <c r="U159" s="13">
        <v>302</v>
      </c>
      <c r="V159" s="13">
        <v>316</v>
      </c>
      <c r="W159" s="13">
        <v>98</v>
      </c>
      <c r="X159" s="13">
        <v>285</v>
      </c>
      <c r="Y159" s="13">
        <v>156</v>
      </c>
      <c r="Z159" s="13">
        <v>166</v>
      </c>
      <c r="AA159" s="13">
        <v>76</v>
      </c>
      <c r="AB159" s="13">
        <v>507</v>
      </c>
      <c r="AC159" s="13">
        <v>297</v>
      </c>
      <c r="AD159" s="13">
        <v>96</v>
      </c>
      <c r="AE159" s="13">
        <v>514</v>
      </c>
      <c r="AF159" s="13">
        <v>23</v>
      </c>
      <c r="AG159" s="13">
        <v>84</v>
      </c>
      <c r="AH159" s="13">
        <v>68</v>
      </c>
      <c r="AI159" s="13">
        <v>31</v>
      </c>
      <c r="AJ159" s="13">
        <v>61</v>
      </c>
      <c r="AK159" s="13">
        <v>6</v>
      </c>
      <c r="AL159" s="13">
        <v>187</v>
      </c>
      <c r="AM159" s="13">
        <v>50</v>
      </c>
      <c r="AN159" s="13">
        <v>152</v>
      </c>
      <c r="AO159" s="13">
        <v>47</v>
      </c>
      <c r="AP159" s="13">
        <v>23</v>
      </c>
      <c r="AQ159" s="13">
        <v>7061</v>
      </c>
      <c r="AR159" s="103">
        <v>0.1310675106268446</v>
      </c>
    </row>
    <row r="160" spans="1:44">
      <c r="A160" s="74" t="s">
        <v>954</v>
      </c>
      <c r="B160" s="13">
        <v>670</v>
      </c>
      <c r="C160" s="13">
        <v>582</v>
      </c>
      <c r="D160" s="13">
        <v>303</v>
      </c>
      <c r="E160" s="13">
        <v>74</v>
      </c>
      <c r="F160" s="13">
        <v>188</v>
      </c>
      <c r="G160" s="13">
        <v>450</v>
      </c>
      <c r="H160" s="13">
        <v>300</v>
      </c>
      <c r="I160" s="13">
        <v>442</v>
      </c>
      <c r="J160" s="13">
        <v>297</v>
      </c>
      <c r="K160" s="13">
        <v>302</v>
      </c>
      <c r="L160" s="13">
        <v>197</v>
      </c>
      <c r="M160" s="13">
        <v>108</v>
      </c>
      <c r="N160" s="13">
        <v>443</v>
      </c>
      <c r="O160" s="13">
        <v>237</v>
      </c>
      <c r="P160" s="13">
        <v>185</v>
      </c>
      <c r="Q160" s="13">
        <v>12</v>
      </c>
      <c r="R160" s="13">
        <v>218</v>
      </c>
      <c r="S160" s="13">
        <v>326</v>
      </c>
      <c r="T160" s="13">
        <v>142</v>
      </c>
      <c r="U160" s="13">
        <v>496</v>
      </c>
      <c r="V160" s="13">
        <v>635</v>
      </c>
      <c r="W160" s="13">
        <v>157</v>
      </c>
      <c r="X160" s="13">
        <v>407</v>
      </c>
      <c r="Y160" s="13">
        <v>299</v>
      </c>
      <c r="Z160" s="13">
        <v>283</v>
      </c>
      <c r="AA160" s="13">
        <v>141</v>
      </c>
      <c r="AB160" s="13">
        <v>478</v>
      </c>
      <c r="AC160" s="13">
        <v>424</v>
      </c>
      <c r="AD160" s="13">
        <v>136</v>
      </c>
      <c r="AE160" s="13">
        <v>566</v>
      </c>
      <c r="AF160" s="13">
        <v>53</v>
      </c>
      <c r="AG160" s="13">
        <v>132</v>
      </c>
      <c r="AH160" s="13">
        <v>83</v>
      </c>
      <c r="AI160" s="13">
        <v>25</v>
      </c>
      <c r="AJ160" s="13">
        <v>48</v>
      </c>
      <c r="AK160" s="13">
        <v>5</v>
      </c>
      <c r="AL160" s="13">
        <v>327</v>
      </c>
      <c r="AM160" s="13">
        <v>64</v>
      </c>
      <c r="AN160" s="13">
        <v>218</v>
      </c>
      <c r="AO160" s="13">
        <v>85</v>
      </c>
      <c r="AP160" s="13">
        <v>32</v>
      </c>
      <c r="AQ160" s="13">
        <v>10570</v>
      </c>
      <c r="AR160" s="103">
        <v>0.19620217919922781</v>
      </c>
    </row>
    <row r="161" spans="1:44">
      <c r="A161" s="74" t="s">
        <v>955</v>
      </c>
      <c r="B161" s="13">
        <v>1097</v>
      </c>
      <c r="C161" s="13">
        <v>870</v>
      </c>
      <c r="D161" s="13">
        <v>364</v>
      </c>
      <c r="E161" s="13">
        <v>105</v>
      </c>
      <c r="F161" s="13">
        <v>289</v>
      </c>
      <c r="G161" s="13">
        <v>772</v>
      </c>
      <c r="H161" s="13">
        <v>507</v>
      </c>
      <c r="I161" s="13">
        <v>680</v>
      </c>
      <c r="J161" s="13">
        <v>525</v>
      </c>
      <c r="K161" s="13">
        <v>490</v>
      </c>
      <c r="L161" s="13">
        <v>552</v>
      </c>
      <c r="M161" s="13">
        <v>171</v>
      </c>
      <c r="N161" s="13">
        <v>945</v>
      </c>
      <c r="O161" s="13">
        <v>530</v>
      </c>
      <c r="P161" s="13">
        <v>392</v>
      </c>
      <c r="Q161" s="13">
        <v>38</v>
      </c>
      <c r="R161" s="13">
        <v>295</v>
      </c>
      <c r="S161" s="13">
        <v>609</v>
      </c>
      <c r="T161" s="13">
        <v>304</v>
      </c>
      <c r="U161" s="13">
        <v>1153</v>
      </c>
      <c r="V161" s="13">
        <v>2291</v>
      </c>
      <c r="W161" s="13">
        <v>246</v>
      </c>
      <c r="X161" s="13">
        <v>726</v>
      </c>
      <c r="Y161" s="13">
        <v>495</v>
      </c>
      <c r="Z161" s="13">
        <v>307</v>
      </c>
      <c r="AA161" s="13">
        <v>266</v>
      </c>
      <c r="AB161" s="13">
        <v>1569</v>
      </c>
      <c r="AC161" s="13">
        <v>710</v>
      </c>
      <c r="AD161" s="13">
        <v>242</v>
      </c>
      <c r="AE161" s="13">
        <v>901</v>
      </c>
      <c r="AF161" s="13">
        <v>160</v>
      </c>
      <c r="AG161" s="13">
        <v>286</v>
      </c>
      <c r="AH161" s="13">
        <v>159</v>
      </c>
      <c r="AI161" s="13">
        <v>23</v>
      </c>
      <c r="AJ161" s="13">
        <v>79</v>
      </c>
      <c r="AK161" s="13">
        <v>3</v>
      </c>
      <c r="AL161" s="13">
        <v>478</v>
      </c>
      <c r="AM161" s="13">
        <v>155</v>
      </c>
      <c r="AN161" s="13">
        <v>388</v>
      </c>
      <c r="AO161" s="13">
        <v>137</v>
      </c>
      <c r="AP161" s="13">
        <v>71</v>
      </c>
      <c r="AQ161" s="13">
        <v>20380</v>
      </c>
      <c r="AR161" s="103">
        <v>0.37829710615707313</v>
      </c>
    </row>
    <row r="162" spans="1:44">
      <c r="A162" s="74" t="s">
        <v>956</v>
      </c>
      <c r="B162" s="13">
        <v>251</v>
      </c>
      <c r="C162" s="13">
        <v>148</v>
      </c>
      <c r="D162" s="13">
        <v>54</v>
      </c>
      <c r="E162" s="13">
        <v>18</v>
      </c>
      <c r="F162" s="13">
        <v>37</v>
      </c>
      <c r="G162" s="13">
        <v>118</v>
      </c>
      <c r="H162" s="13">
        <v>59</v>
      </c>
      <c r="I162" s="13">
        <v>86</v>
      </c>
      <c r="J162" s="13">
        <v>111</v>
      </c>
      <c r="K162" s="13">
        <v>33</v>
      </c>
      <c r="L162" s="13">
        <v>170</v>
      </c>
      <c r="M162" s="13">
        <v>7</v>
      </c>
      <c r="N162" s="13">
        <v>161</v>
      </c>
      <c r="O162" s="13">
        <v>81</v>
      </c>
      <c r="P162" s="13">
        <v>95</v>
      </c>
      <c r="Q162" s="13">
        <v>4</v>
      </c>
      <c r="R162" s="13">
        <v>58</v>
      </c>
      <c r="S162" s="13">
        <v>84</v>
      </c>
      <c r="T162" s="13">
        <v>64</v>
      </c>
      <c r="U162" s="13">
        <v>90</v>
      </c>
      <c r="V162" s="13">
        <v>131</v>
      </c>
      <c r="W162" s="13">
        <v>38</v>
      </c>
      <c r="X162" s="13">
        <v>124</v>
      </c>
      <c r="Y162" s="13">
        <v>58</v>
      </c>
      <c r="Z162" s="13">
        <v>20</v>
      </c>
      <c r="AA162" s="13">
        <v>30</v>
      </c>
      <c r="AB162" s="13">
        <v>450</v>
      </c>
      <c r="AC162" s="13">
        <v>130</v>
      </c>
      <c r="AD162" s="13">
        <v>55</v>
      </c>
      <c r="AE162" s="13">
        <v>92</v>
      </c>
      <c r="AF162" s="13">
        <v>36</v>
      </c>
      <c r="AG162" s="13">
        <v>44</v>
      </c>
      <c r="AH162" s="13">
        <v>21</v>
      </c>
      <c r="AI162" s="13">
        <v>5</v>
      </c>
      <c r="AJ162" s="13">
        <v>11</v>
      </c>
      <c r="AK162" s="13">
        <v>0</v>
      </c>
      <c r="AL162" s="13">
        <v>75</v>
      </c>
      <c r="AM162" s="13">
        <v>27</v>
      </c>
      <c r="AN162" s="13">
        <v>83</v>
      </c>
      <c r="AO162" s="13">
        <v>33</v>
      </c>
      <c r="AP162" s="13">
        <v>11</v>
      </c>
      <c r="AQ162" s="13">
        <v>3203</v>
      </c>
      <c r="AR162" s="103">
        <v>5.9454643327826552E-2</v>
      </c>
    </row>
    <row r="163" spans="1:44">
      <c r="A163" s="74" t="s">
        <v>957</v>
      </c>
      <c r="B163" s="13">
        <v>80</v>
      </c>
      <c r="C163" s="13">
        <v>119</v>
      </c>
      <c r="D163" s="13">
        <v>17</v>
      </c>
      <c r="E163" s="13">
        <v>0</v>
      </c>
      <c r="F163" s="13">
        <v>45</v>
      </c>
      <c r="G163" s="13">
        <v>83</v>
      </c>
      <c r="H163" s="13">
        <v>52</v>
      </c>
      <c r="I163" s="13">
        <v>79</v>
      </c>
      <c r="J163" s="13">
        <v>136</v>
      </c>
      <c r="K163" s="13">
        <v>16</v>
      </c>
      <c r="L163" s="13">
        <v>332</v>
      </c>
      <c r="M163" s="13">
        <v>6</v>
      </c>
      <c r="N163" s="13">
        <v>98</v>
      </c>
      <c r="O163" s="13">
        <v>50</v>
      </c>
      <c r="P163" s="13">
        <v>193</v>
      </c>
      <c r="Q163" s="13">
        <v>2</v>
      </c>
      <c r="R163" s="13">
        <v>27</v>
      </c>
      <c r="S163" s="13">
        <v>55</v>
      </c>
      <c r="T163" s="13">
        <v>82</v>
      </c>
      <c r="U163" s="13">
        <v>112</v>
      </c>
      <c r="V163" s="13">
        <v>0</v>
      </c>
      <c r="W163" s="13">
        <v>2</v>
      </c>
      <c r="X163" s="13">
        <v>39</v>
      </c>
      <c r="Y163" s="13">
        <v>14</v>
      </c>
      <c r="Z163" s="13">
        <v>27</v>
      </c>
      <c r="AA163" s="13">
        <v>3</v>
      </c>
      <c r="AB163" s="13">
        <v>293</v>
      </c>
      <c r="AC163" s="13">
        <v>70</v>
      </c>
      <c r="AD163" s="13">
        <v>52</v>
      </c>
      <c r="AE163" s="13">
        <v>32</v>
      </c>
      <c r="AF163" s="13">
        <v>52</v>
      </c>
      <c r="AG163" s="13">
        <v>10</v>
      </c>
      <c r="AH163" s="13">
        <v>10</v>
      </c>
      <c r="AI163" s="13">
        <v>1</v>
      </c>
      <c r="AJ163" s="13">
        <v>29</v>
      </c>
      <c r="AK163" s="13">
        <v>0</v>
      </c>
      <c r="AL163" s="13">
        <v>26</v>
      </c>
      <c r="AM163" s="13">
        <v>17</v>
      </c>
      <c r="AN163" s="13">
        <v>5</v>
      </c>
      <c r="AO163" s="13">
        <v>2</v>
      </c>
      <c r="AP163" s="13">
        <v>2</v>
      </c>
      <c r="AQ163" s="13">
        <v>2270</v>
      </c>
      <c r="AR163" s="103">
        <v>4.2136134984129339E-2</v>
      </c>
    </row>
    <row r="164" spans="1:44">
      <c r="A164" s="28" t="s">
        <v>7</v>
      </c>
      <c r="B164" s="11">
        <v>3648</v>
      </c>
      <c r="C164" s="11">
        <v>3384</v>
      </c>
      <c r="D164" s="11">
        <v>1566</v>
      </c>
      <c r="E164" s="11">
        <v>352</v>
      </c>
      <c r="F164" s="11">
        <v>985</v>
      </c>
      <c r="G164" s="11">
        <v>2041</v>
      </c>
      <c r="H164" s="11">
        <v>1323</v>
      </c>
      <c r="I164" s="11">
        <v>1792</v>
      </c>
      <c r="J164" s="11">
        <v>1490</v>
      </c>
      <c r="K164" s="11">
        <v>1232</v>
      </c>
      <c r="L164" s="11">
        <v>1420</v>
      </c>
      <c r="M164" s="11">
        <v>489</v>
      </c>
      <c r="N164" s="11">
        <v>2256</v>
      </c>
      <c r="O164" s="11">
        <v>1253</v>
      </c>
      <c r="P164" s="11">
        <v>1099</v>
      </c>
      <c r="Q164" s="11">
        <v>142</v>
      </c>
      <c r="R164" s="11">
        <v>876</v>
      </c>
      <c r="S164" s="11">
        <v>1647</v>
      </c>
      <c r="T164" s="11">
        <v>776</v>
      </c>
      <c r="U164" s="11">
        <v>2586</v>
      </c>
      <c r="V164" s="11">
        <v>3593</v>
      </c>
      <c r="W164" s="11">
        <v>697</v>
      </c>
      <c r="X164" s="11">
        <v>2063</v>
      </c>
      <c r="Y164" s="11">
        <v>1185</v>
      </c>
      <c r="Z164" s="11">
        <v>1199</v>
      </c>
      <c r="AA164" s="11">
        <v>636</v>
      </c>
      <c r="AB164" s="11">
        <v>3730</v>
      </c>
      <c r="AC164" s="11">
        <v>2090</v>
      </c>
      <c r="AD164" s="11">
        <v>687</v>
      </c>
      <c r="AE164" s="11">
        <v>2459</v>
      </c>
      <c r="AF164" s="11">
        <v>366</v>
      </c>
      <c r="AG164" s="11">
        <v>633</v>
      </c>
      <c r="AH164" s="11">
        <v>436</v>
      </c>
      <c r="AI164" s="11">
        <v>120</v>
      </c>
      <c r="AJ164" s="11">
        <v>290</v>
      </c>
      <c r="AK164" s="11">
        <v>24</v>
      </c>
      <c r="AL164" s="11">
        <v>1348</v>
      </c>
      <c r="AM164" s="11">
        <v>358</v>
      </c>
      <c r="AN164" s="11">
        <v>1035</v>
      </c>
      <c r="AO164" s="11">
        <v>390</v>
      </c>
      <c r="AP164" s="11">
        <v>177</v>
      </c>
      <c r="AQ164" s="11">
        <v>53873</v>
      </c>
      <c r="AR164" s="182">
        <v>1</v>
      </c>
    </row>
    <row r="165" spans="1:44">
      <c r="A165" s="127" t="s">
        <v>958</v>
      </c>
      <c r="B165" s="103">
        <v>6.7714810758636057E-2</v>
      </c>
      <c r="C165" s="103">
        <v>6.281439682215581E-2</v>
      </c>
      <c r="D165" s="103">
        <v>2.90683644868487E-2</v>
      </c>
      <c r="E165" s="103">
        <v>6.5338852486403207E-3</v>
      </c>
      <c r="F165" s="103">
        <v>1.8283741391791807E-2</v>
      </c>
      <c r="G165" s="103">
        <v>3.7885397137712766E-2</v>
      </c>
      <c r="H165" s="103">
        <v>2.4557756204406662E-2</v>
      </c>
      <c r="I165" s="103">
        <v>3.3263415811259814E-2</v>
      </c>
      <c r="J165" s="103">
        <v>2.7657639262710448E-2</v>
      </c>
      <c r="K165" s="103">
        <v>2.2868598370241123E-2</v>
      </c>
      <c r="L165" s="103">
        <v>2.6358287082583112E-2</v>
      </c>
      <c r="M165" s="103">
        <v>9.0769030868895362E-3</v>
      </c>
      <c r="N165" s="103">
        <v>4.1876264548103871E-2</v>
      </c>
      <c r="O165" s="103">
        <v>2.3258404024279325E-2</v>
      </c>
      <c r="P165" s="103">
        <v>2.0399829227999183E-2</v>
      </c>
      <c r="Q165" s="103">
        <v>2.6358287082583112E-3</v>
      </c>
      <c r="R165" s="103">
        <v>1.6260464425593524E-2</v>
      </c>
      <c r="S165" s="103">
        <v>3.0571900580996045E-2</v>
      </c>
      <c r="T165" s="103">
        <v>1.4404247025411616E-2</v>
      </c>
      <c r="U165" s="103">
        <v>4.8001781968704173E-2</v>
      </c>
      <c r="V165" s="103">
        <v>6.6693891188535998E-2</v>
      </c>
      <c r="W165" s="103">
        <v>1.2937835279267907E-2</v>
      </c>
      <c r="X165" s="103">
        <v>3.8293764965752791E-2</v>
      </c>
      <c r="Y165" s="103">
        <v>2.1996176192155624E-2</v>
      </c>
      <c r="Z165" s="103">
        <v>2.2256046628181092E-2</v>
      </c>
      <c r="AA165" s="103">
        <v>1.1805542665156944E-2</v>
      </c>
      <c r="AB165" s="103">
        <v>6.9236909026785212E-2</v>
      </c>
      <c r="AC165" s="103">
        <v>3.8794943663801908E-2</v>
      </c>
      <c r="AD165" s="103">
        <v>1.2752213539249716E-2</v>
      </c>
      <c r="AE165" s="103">
        <v>4.5644385870473148E-2</v>
      </c>
      <c r="AF165" s="103">
        <v>6.7937556846657879E-3</v>
      </c>
      <c r="AG165" s="103">
        <v>1.1749856143151487E-2</v>
      </c>
      <c r="AH165" s="103">
        <v>8.0931078647931247E-3</v>
      </c>
      <c r="AI165" s="103">
        <v>2.2274608802182912E-3</v>
      </c>
      <c r="AJ165" s="103">
        <v>5.3830304605275367E-3</v>
      </c>
      <c r="AK165" s="103">
        <v>4.4549217604365824E-4</v>
      </c>
      <c r="AL165" s="103">
        <v>2.5021810554452139E-2</v>
      </c>
      <c r="AM165" s="103">
        <v>6.6452582926512351E-3</v>
      </c>
      <c r="AN165" s="103">
        <v>1.9211850091882761E-2</v>
      </c>
      <c r="AO165" s="103">
        <v>7.2392478607094463E-3</v>
      </c>
      <c r="AP165" s="103">
        <v>3.2855047983219796E-3</v>
      </c>
      <c r="AQ165" s="103">
        <v>1</v>
      </c>
      <c r="AR165" s="103"/>
    </row>
    <row r="166" spans="1:44" ht="15.75" thickBot="1">
      <c r="A166" s="169"/>
      <c r="B166" s="170"/>
      <c r="C166" s="170"/>
      <c r="D166" s="171"/>
      <c r="E166" s="171"/>
      <c r="F166" s="171"/>
      <c r="G166" s="171"/>
      <c r="H166" s="171"/>
      <c r="I166" s="170"/>
      <c r="J166" s="170"/>
      <c r="K166" s="170"/>
      <c r="L166" s="170"/>
      <c r="M166" s="170"/>
      <c r="N166" s="170"/>
      <c r="O166" s="170"/>
      <c r="P166" s="170"/>
      <c r="Q166" s="170"/>
      <c r="R166" s="172"/>
      <c r="S166" s="172"/>
      <c r="T166" s="172"/>
      <c r="U166" s="172"/>
      <c r="V166" s="172"/>
      <c r="W166" s="172"/>
      <c r="X166" s="172"/>
      <c r="Y166" s="172"/>
      <c r="Z166" s="172"/>
      <c r="AA166" s="173"/>
      <c r="AB166" s="173"/>
      <c r="AC166" s="173"/>
      <c r="AD166" s="173"/>
      <c r="AE166" s="173"/>
      <c r="AF166" s="173"/>
      <c r="AG166" s="173"/>
      <c r="AH166" s="173"/>
      <c r="AI166" s="173"/>
      <c r="AJ166" s="173"/>
      <c r="AK166" s="173"/>
      <c r="AL166" s="173"/>
      <c r="AM166" s="173"/>
      <c r="AN166" s="173"/>
      <c r="AO166" s="173"/>
      <c r="AP166" s="173"/>
      <c r="AQ166" s="173"/>
      <c r="AR166" s="173"/>
    </row>
    <row r="167" spans="1:44" ht="15" customHeight="1">
      <c r="A167" s="903" t="s">
        <v>993</v>
      </c>
      <c r="B167" s="903"/>
      <c r="C167" s="903"/>
      <c r="D167" s="903"/>
      <c r="E167" s="903"/>
      <c r="F167" s="903"/>
      <c r="G167" s="903"/>
      <c r="H167" s="903"/>
      <c r="I167" s="903"/>
      <c r="J167" s="903"/>
      <c r="K167" s="903"/>
      <c r="L167" s="903"/>
      <c r="M167" s="903"/>
      <c r="N167" s="903"/>
      <c r="O167" s="903"/>
      <c r="P167" s="903"/>
      <c r="Q167" s="903"/>
      <c r="R167" s="903"/>
      <c r="S167" s="903"/>
      <c r="T167" s="903"/>
      <c r="U167" s="903"/>
      <c r="V167" s="903"/>
      <c r="W167" s="903"/>
      <c r="X167" s="903"/>
      <c r="Y167" s="903"/>
      <c r="Z167" s="903"/>
      <c r="AA167" s="903"/>
      <c r="AB167" s="903"/>
      <c r="AC167" s="903"/>
      <c r="AD167" s="903"/>
      <c r="AE167" s="903"/>
      <c r="AF167" s="903"/>
      <c r="AG167" s="903"/>
      <c r="AH167" s="903"/>
      <c r="AI167" s="903"/>
      <c r="AJ167" s="903"/>
      <c r="AK167" s="903"/>
      <c r="AL167" s="903"/>
      <c r="AM167" s="903"/>
      <c r="AN167" s="903"/>
      <c r="AO167" s="903"/>
      <c r="AP167" s="903"/>
      <c r="AQ167" s="903"/>
      <c r="AR167" s="903"/>
    </row>
    <row r="168" spans="1:44">
      <c r="A168" s="133"/>
      <c r="B168" s="134"/>
      <c r="C168" s="134"/>
      <c r="D168" s="134"/>
      <c r="E168" s="134"/>
      <c r="F168" s="134"/>
      <c r="G168" s="134"/>
      <c r="H168" s="134"/>
      <c r="I168" s="134"/>
      <c r="J168" s="134"/>
      <c r="K168" s="134"/>
      <c r="L168" s="134"/>
      <c r="M168" s="134"/>
      <c r="N168" s="134"/>
      <c r="O168" s="134"/>
      <c r="P168" s="134"/>
      <c r="Q168" s="134"/>
      <c r="R168" s="1"/>
      <c r="S168" s="1"/>
      <c r="T168" s="1"/>
      <c r="U168" s="1"/>
      <c r="V168" s="1"/>
      <c r="W168" s="1"/>
      <c r="X168" s="1"/>
      <c r="Y168" s="1"/>
      <c r="Z168" s="1"/>
    </row>
    <row r="169" spans="1:44" ht="30" customHeight="1">
      <c r="A169" s="858" t="s">
        <v>353</v>
      </c>
      <c r="B169" s="858"/>
      <c r="C169" s="858"/>
      <c r="D169" s="858"/>
      <c r="E169" s="858"/>
      <c r="F169" s="858"/>
      <c r="G169" s="858"/>
      <c r="H169" s="858"/>
      <c r="I169" s="858"/>
      <c r="J169" s="858"/>
      <c r="K169" s="858"/>
      <c r="L169" s="858"/>
      <c r="M169" s="858"/>
      <c r="N169" s="858"/>
      <c r="O169" s="858"/>
      <c r="P169" s="858"/>
      <c r="Q169" s="858"/>
      <c r="R169" s="858"/>
      <c r="S169" s="858"/>
      <c r="T169" s="858"/>
      <c r="U169" s="858"/>
      <c r="V169" s="858"/>
      <c r="W169" s="858"/>
      <c r="X169" s="858"/>
      <c r="Y169" s="858"/>
      <c r="Z169" s="858"/>
      <c r="AA169" s="858"/>
      <c r="AB169" s="858"/>
      <c r="AC169" s="858"/>
      <c r="AD169" s="858"/>
      <c r="AE169" s="858"/>
      <c r="AF169" s="858"/>
      <c r="AG169" s="858"/>
      <c r="AH169" s="858"/>
      <c r="AI169" s="858"/>
      <c r="AJ169" s="858"/>
      <c r="AK169" s="858"/>
      <c r="AL169" s="858"/>
      <c r="AM169" s="858"/>
      <c r="AN169" s="858"/>
      <c r="AO169" s="858"/>
      <c r="AP169" s="858"/>
      <c r="AQ169" s="858"/>
      <c r="AR169" s="858"/>
    </row>
    <row r="170" spans="1:44" ht="18">
      <c r="A170" s="859" t="s">
        <v>965</v>
      </c>
      <c r="B170" s="859"/>
      <c r="C170" s="859"/>
      <c r="D170" s="859"/>
      <c r="E170" s="859"/>
      <c r="F170" s="859"/>
      <c r="G170" s="859"/>
      <c r="H170" s="859"/>
      <c r="I170" s="859"/>
      <c r="J170" s="859"/>
      <c r="K170" s="859"/>
      <c r="L170" s="859"/>
      <c r="M170" s="859"/>
      <c r="N170" s="859"/>
      <c r="O170" s="859"/>
      <c r="P170" s="859"/>
      <c r="Q170" s="859"/>
      <c r="R170" s="859"/>
      <c r="S170" s="859"/>
      <c r="T170" s="859"/>
      <c r="U170" s="859"/>
      <c r="V170" s="859"/>
      <c r="W170" s="859"/>
      <c r="X170" s="859"/>
      <c r="Y170" s="859"/>
      <c r="Z170" s="859"/>
      <c r="AA170" s="859"/>
      <c r="AB170" s="859"/>
      <c r="AC170" s="859"/>
      <c r="AD170" s="859"/>
      <c r="AE170" s="859"/>
      <c r="AF170" s="859"/>
      <c r="AG170" s="859"/>
      <c r="AH170" s="859"/>
      <c r="AI170" s="859"/>
      <c r="AJ170" s="859"/>
      <c r="AK170" s="859"/>
      <c r="AL170" s="859"/>
      <c r="AM170" s="859"/>
      <c r="AN170" s="859"/>
      <c r="AO170" s="859"/>
      <c r="AP170" s="859"/>
      <c r="AQ170" s="859"/>
      <c r="AR170" s="859"/>
    </row>
    <row r="171" spans="1:44" ht="18">
      <c r="A171" s="859" t="s">
        <v>1444</v>
      </c>
      <c r="B171" s="859"/>
      <c r="C171" s="859"/>
      <c r="D171" s="859"/>
      <c r="E171" s="859"/>
      <c r="F171" s="859"/>
      <c r="G171" s="859"/>
      <c r="H171" s="859"/>
      <c r="I171" s="859"/>
      <c r="J171" s="859"/>
      <c r="K171" s="859"/>
      <c r="L171" s="859"/>
      <c r="M171" s="859"/>
      <c r="N171" s="859"/>
      <c r="O171" s="859"/>
      <c r="P171" s="859"/>
      <c r="Q171" s="859"/>
      <c r="R171" s="859"/>
      <c r="S171" s="859"/>
      <c r="T171" s="859"/>
      <c r="U171" s="859"/>
      <c r="V171" s="859"/>
      <c r="W171" s="859"/>
      <c r="X171" s="859"/>
      <c r="Y171" s="859"/>
      <c r="Z171" s="859"/>
      <c r="AA171" s="859"/>
      <c r="AB171" s="859"/>
      <c r="AC171" s="859"/>
      <c r="AD171" s="859"/>
      <c r="AE171" s="859"/>
      <c r="AF171" s="859"/>
      <c r="AG171" s="859"/>
      <c r="AH171" s="859"/>
      <c r="AI171" s="859"/>
      <c r="AJ171" s="859"/>
      <c r="AK171" s="859"/>
      <c r="AL171" s="859"/>
      <c r="AM171" s="859"/>
      <c r="AN171" s="859"/>
      <c r="AO171" s="859"/>
      <c r="AP171" s="859"/>
      <c r="AQ171" s="859"/>
      <c r="AR171" s="859"/>
    </row>
    <row r="172" spans="1:44" ht="30" customHeight="1">
      <c r="A172" s="863" t="s">
        <v>2</v>
      </c>
      <c r="B172" s="863"/>
      <c r="C172" s="863"/>
      <c r="D172" s="863"/>
      <c r="E172" s="863"/>
      <c r="F172" s="863"/>
      <c r="G172" s="863"/>
      <c r="H172" s="863"/>
      <c r="I172" s="863"/>
      <c r="J172" s="863"/>
      <c r="K172" s="863"/>
      <c r="L172" s="863"/>
      <c r="M172" s="863"/>
      <c r="N172" s="863"/>
      <c r="O172" s="863"/>
      <c r="P172" s="863"/>
      <c r="Q172" s="863"/>
      <c r="R172" s="863"/>
      <c r="S172" s="863"/>
      <c r="T172" s="863"/>
      <c r="U172" s="863"/>
      <c r="V172" s="863"/>
      <c r="W172" s="863"/>
      <c r="X172" s="863"/>
      <c r="Y172" s="863"/>
      <c r="Z172" s="863"/>
      <c r="AA172" s="863"/>
      <c r="AB172" s="863"/>
      <c r="AC172" s="863"/>
      <c r="AD172" s="863"/>
      <c r="AE172" s="863"/>
      <c r="AF172" s="863"/>
      <c r="AG172" s="863"/>
      <c r="AH172" s="863"/>
      <c r="AI172" s="863"/>
      <c r="AJ172" s="863"/>
      <c r="AK172" s="863"/>
      <c r="AL172" s="863"/>
      <c r="AM172" s="863"/>
      <c r="AN172" s="863"/>
      <c r="AO172" s="863"/>
      <c r="AP172" s="863"/>
      <c r="AQ172" s="863"/>
      <c r="AR172" s="863"/>
    </row>
    <row r="173" spans="1:44">
      <c r="A173" s="167"/>
      <c r="B173" s="1"/>
      <c r="C173" s="1"/>
      <c r="D173" s="1"/>
      <c r="E173" s="1"/>
      <c r="F173" s="1"/>
      <c r="G173" s="1"/>
      <c r="H173" s="1"/>
      <c r="I173" s="1"/>
      <c r="J173" s="1"/>
      <c r="K173" s="1"/>
      <c r="L173" s="1"/>
      <c r="M173" s="1"/>
      <c r="N173" s="1"/>
      <c r="O173" s="1"/>
      <c r="P173" s="1"/>
      <c r="Q173" s="136"/>
      <c r="R173" s="121"/>
      <c r="S173" s="1"/>
      <c r="T173" s="1"/>
      <c r="U173" s="1"/>
      <c r="V173" s="1"/>
      <c r="W173" s="1"/>
      <c r="X173" s="1"/>
      <c r="Y173" s="1"/>
      <c r="Z173" s="1"/>
    </row>
    <row r="174" spans="1:44" ht="30" customHeight="1">
      <c r="A174" s="28" t="s">
        <v>942</v>
      </c>
      <c r="B174" s="144" t="s">
        <v>365</v>
      </c>
      <c r="C174" s="144" t="s">
        <v>379</v>
      </c>
      <c r="D174" s="144" t="s">
        <v>362</v>
      </c>
      <c r="E174" s="144" t="s">
        <v>380</v>
      </c>
      <c r="F174" s="144" t="s">
        <v>369</v>
      </c>
      <c r="G174" s="144" t="s">
        <v>378</v>
      </c>
      <c r="H174" s="144" t="s">
        <v>376</v>
      </c>
      <c r="I174" s="144" t="s">
        <v>363</v>
      </c>
      <c r="J174" s="144" t="s">
        <v>377</v>
      </c>
      <c r="K174" s="144" t="s">
        <v>367</v>
      </c>
      <c r="L174" s="144" t="s">
        <v>372</v>
      </c>
      <c r="M174" s="144" t="s">
        <v>361</v>
      </c>
      <c r="N174" s="144" t="s">
        <v>360</v>
      </c>
      <c r="O174" s="144" t="s">
        <v>358</v>
      </c>
      <c r="P174" s="144" t="s">
        <v>382</v>
      </c>
      <c r="Q174" s="144" t="s">
        <v>383</v>
      </c>
      <c r="R174" s="144" t="s">
        <v>366</v>
      </c>
      <c r="S174" s="144" t="s">
        <v>374</v>
      </c>
      <c r="T174" s="144" t="s">
        <v>364</v>
      </c>
      <c r="U174" s="144" t="s">
        <v>359</v>
      </c>
      <c r="V174" s="144" t="s">
        <v>354</v>
      </c>
      <c r="W174" s="144" t="s">
        <v>355</v>
      </c>
      <c r="X174" s="144" t="s">
        <v>381</v>
      </c>
      <c r="Y174" s="144" t="s">
        <v>373</v>
      </c>
      <c r="Z174" s="144" t="s">
        <v>371</v>
      </c>
      <c r="AA174" s="144" t="s">
        <v>356</v>
      </c>
      <c r="AB174" s="144" t="s">
        <v>357</v>
      </c>
      <c r="AC174" s="144" t="s">
        <v>375</v>
      </c>
      <c r="AD174" s="144" t="s">
        <v>368</v>
      </c>
      <c r="AE174" s="144" t="s">
        <v>370</v>
      </c>
      <c r="AF174" s="144" t="s">
        <v>384</v>
      </c>
      <c r="AG174" s="144" t="s">
        <v>1004</v>
      </c>
      <c r="AH174" s="144" t="s">
        <v>1005</v>
      </c>
      <c r="AI174" s="144" t="s">
        <v>1006</v>
      </c>
      <c r="AJ174" s="144" t="s">
        <v>1007</v>
      </c>
      <c r="AK174" s="144" t="s">
        <v>1008</v>
      </c>
      <c r="AL174" s="144" t="s">
        <v>1009</v>
      </c>
      <c r="AM174" s="144" t="s">
        <v>1010</v>
      </c>
      <c r="AN174" s="144" t="s">
        <v>1011</v>
      </c>
      <c r="AO174" s="144" t="s">
        <v>1012</v>
      </c>
      <c r="AP174" s="144" t="s">
        <v>1013</v>
      </c>
      <c r="AQ174" s="145" t="s">
        <v>443</v>
      </c>
      <c r="AR174" s="168" t="s">
        <v>810</v>
      </c>
    </row>
    <row r="175" spans="1:44">
      <c r="A175" s="74" t="s">
        <v>944</v>
      </c>
      <c r="B175" s="13">
        <v>0</v>
      </c>
      <c r="C175" s="13">
        <v>0</v>
      </c>
      <c r="D175" s="13">
        <v>0</v>
      </c>
      <c r="E175" s="13">
        <v>0</v>
      </c>
      <c r="F175" s="13">
        <v>0</v>
      </c>
      <c r="G175" s="13">
        <v>0</v>
      </c>
      <c r="H175" s="13">
        <v>0</v>
      </c>
      <c r="I175" s="13">
        <v>0</v>
      </c>
      <c r="J175" s="13">
        <v>0</v>
      </c>
      <c r="K175" s="13">
        <v>0</v>
      </c>
      <c r="L175" s="13">
        <v>0</v>
      </c>
      <c r="M175" s="13">
        <v>0</v>
      </c>
      <c r="N175" s="13">
        <v>0</v>
      </c>
      <c r="O175" s="13">
        <v>0</v>
      </c>
      <c r="P175" s="13">
        <v>0</v>
      </c>
      <c r="Q175" s="13">
        <v>0</v>
      </c>
      <c r="R175" s="13">
        <v>0</v>
      </c>
      <c r="S175" s="13">
        <v>0</v>
      </c>
      <c r="T175" s="13">
        <v>0</v>
      </c>
      <c r="U175" s="13">
        <v>0</v>
      </c>
      <c r="V175" s="13">
        <v>0</v>
      </c>
      <c r="W175" s="13">
        <v>0</v>
      </c>
      <c r="X175" s="13">
        <v>0</v>
      </c>
      <c r="Y175" s="13">
        <v>0</v>
      </c>
      <c r="Z175" s="13">
        <v>0</v>
      </c>
      <c r="AA175" s="13">
        <v>0</v>
      </c>
      <c r="AB175" s="13">
        <v>0</v>
      </c>
      <c r="AC175" s="13">
        <v>0</v>
      </c>
      <c r="AD175" s="13">
        <v>0</v>
      </c>
      <c r="AE175" s="13">
        <v>0</v>
      </c>
      <c r="AF175" s="13">
        <v>0</v>
      </c>
      <c r="AG175" s="13">
        <v>0</v>
      </c>
      <c r="AH175" s="13">
        <v>0</v>
      </c>
      <c r="AI175" s="13">
        <v>0</v>
      </c>
      <c r="AJ175" s="13">
        <v>0</v>
      </c>
      <c r="AK175" s="13">
        <v>0</v>
      </c>
      <c r="AL175" s="13">
        <v>0</v>
      </c>
      <c r="AM175" s="13">
        <v>0</v>
      </c>
      <c r="AN175" s="13">
        <v>0</v>
      </c>
      <c r="AO175" s="13">
        <v>0</v>
      </c>
      <c r="AP175" s="13">
        <v>0</v>
      </c>
      <c r="AQ175" s="13">
        <v>0</v>
      </c>
      <c r="AR175" s="103">
        <v>0</v>
      </c>
    </row>
    <row r="176" spans="1:44">
      <c r="A176" s="74" t="s">
        <v>945</v>
      </c>
      <c r="B176" s="13">
        <v>7734.2244700000001</v>
      </c>
      <c r="C176" s="13">
        <v>0</v>
      </c>
      <c r="D176" s="13">
        <v>0</v>
      </c>
      <c r="E176" s="13">
        <v>0</v>
      </c>
      <c r="F176" s="13">
        <v>0</v>
      </c>
      <c r="G176" s="13">
        <v>0</v>
      </c>
      <c r="H176" s="13">
        <v>0</v>
      </c>
      <c r="I176" s="13">
        <v>0</v>
      </c>
      <c r="J176" s="13">
        <v>0</v>
      </c>
      <c r="K176" s="13">
        <v>0</v>
      </c>
      <c r="L176" s="13">
        <v>0</v>
      </c>
      <c r="M176" s="13">
        <v>0</v>
      </c>
      <c r="N176" s="13">
        <v>0</v>
      </c>
      <c r="O176" s="13">
        <v>0</v>
      </c>
      <c r="P176" s="13">
        <v>0</v>
      </c>
      <c r="Q176" s="13">
        <v>0</v>
      </c>
      <c r="R176" s="13">
        <v>0</v>
      </c>
      <c r="S176" s="13">
        <v>0</v>
      </c>
      <c r="T176" s="13">
        <v>0</v>
      </c>
      <c r="U176" s="13">
        <v>0</v>
      </c>
      <c r="V176" s="13">
        <v>0</v>
      </c>
      <c r="W176" s="13">
        <v>0</v>
      </c>
      <c r="X176" s="13">
        <v>0</v>
      </c>
      <c r="Y176" s="13">
        <v>0</v>
      </c>
      <c r="Z176" s="13">
        <v>0</v>
      </c>
      <c r="AA176" s="13">
        <v>0</v>
      </c>
      <c r="AB176" s="13">
        <v>0</v>
      </c>
      <c r="AC176" s="13">
        <v>0</v>
      </c>
      <c r="AD176" s="13">
        <v>0</v>
      </c>
      <c r="AE176" s="13">
        <v>0</v>
      </c>
      <c r="AF176" s="13">
        <v>0</v>
      </c>
      <c r="AG176" s="13">
        <v>0</v>
      </c>
      <c r="AH176" s="13">
        <v>0</v>
      </c>
      <c r="AI176" s="13">
        <v>0</v>
      </c>
      <c r="AJ176" s="13">
        <v>0</v>
      </c>
      <c r="AK176" s="13">
        <v>0</v>
      </c>
      <c r="AL176" s="13">
        <v>0</v>
      </c>
      <c r="AM176" s="13">
        <v>0</v>
      </c>
      <c r="AN176" s="13">
        <v>0</v>
      </c>
      <c r="AO176" s="13">
        <v>0</v>
      </c>
      <c r="AP176" s="13">
        <v>0</v>
      </c>
      <c r="AQ176" s="13">
        <v>7734.2244700000001</v>
      </c>
      <c r="AR176" s="103">
        <v>3.4293444969375426E-2</v>
      </c>
    </row>
    <row r="177" spans="1:44">
      <c r="A177" s="74" t="s">
        <v>946</v>
      </c>
      <c r="B177" s="13">
        <v>0</v>
      </c>
      <c r="C177" s="13">
        <v>0</v>
      </c>
      <c r="D177" s="13">
        <v>0</v>
      </c>
      <c r="E177" s="13">
        <v>0</v>
      </c>
      <c r="F177" s="13">
        <v>0</v>
      </c>
      <c r="G177" s="13">
        <v>0</v>
      </c>
      <c r="H177" s="13">
        <v>0</v>
      </c>
      <c r="I177" s="13">
        <v>0</v>
      </c>
      <c r="J177" s="13">
        <v>0</v>
      </c>
      <c r="K177" s="13">
        <v>0</v>
      </c>
      <c r="L177" s="13">
        <v>0</v>
      </c>
      <c r="M177" s="13">
        <v>0</v>
      </c>
      <c r="N177" s="13">
        <v>0</v>
      </c>
      <c r="O177" s="13">
        <v>0</v>
      </c>
      <c r="P177" s="13">
        <v>0</v>
      </c>
      <c r="Q177" s="13">
        <v>0</v>
      </c>
      <c r="R177" s="13">
        <v>0</v>
      </c>
      <c r="S177" s="13">
        <v>0</v>
      </c>
      <c r="T177" s="13">
        <v>0</v>
      </c>
      <c r="U177" s="13">
        <v>0</v>
      </c>
      <c r="V177" s="13">
        <v>0</v>
      </c>
      <c r="W177" s="13">
        <v>0</v>
      </c>
      <c r="X177" s="13">
        <v>0</v>
      </c>
      <c r="Y177" s="13">
        <v>0</v>
      </c>
      <c r="Z177" s="13">
        <v>0</v>
      </c>
      <c r="AA177" s="13">
        <v>0</v>
      </c>
      <c r="AB177" s="13">
        <v>0</v>
      </c>
      <c r="AC177" s="13">
        <v>0</v>
      </c>
      <c r="AD177" s="13">
        <v>0</v>
      </c>
      <c r="AE177" s="13">
        <v>0</v>
      </c>
      <c r="AF177" s="13">
        <v>0</v>
      </c>
      <c r="AG177" s="13">
        <v>0</v>
      </c>
      <c r="AH177" s="13">
        <v>0</v>
      </c>
      <c r="AI177" s="13">
        <v>0</v>
      </c>
      <c r="AJ177" s="13">
        <v>0</v>
      </c>
      <c r="AK177" s="13">
        <v>0</v>
      </c>
      <c r="AL177" s="13">
        <v>0</v>
      </c>
      <c r="AM177" s="13">
        <v>0</v>
      </c>
      <c r="AN177" s="13">
        <v>0</v>
      </c>
      <c r="AO177" s="13">
        <v>0</v>
      </c>
      <c r="AP177" s="13">
        <v>0</v>
      </c>
      <c r="AQ177" s="13">
        <v>0</v>
      </c>
      <c r="AR177" s="103">
        <v>0</v>
      </c>
    </row>
    <row r="178" spans="1:44">
      <c r="A178" s="74" t="s">
        <v>947</v>
      </c>
      <c r="B178" s="13">
        <v>0</v>
      </c>
      <c r="C178" s="13">
        <v>3650</v>
      </c>
      <c r="D178" s="13">
        <v>1637.91706</v>
      </c>
      <c r="E178" s="13">
        <v>0</v>
      </c>
      <c r="F178" s="13">
        <v>0</v>
      </c>
      <c r="G178" s="13">
        <v>0</v>
      </c>
      <c r="H178" s="13">
        <v>0</v>
      </c>
      <c r="I178" s="13">
        <v>0</v>
      </c>
      <c r="J178" s="13">
        <v>0</v>
      </c>
      <c r="K178" s="13">
        <v>0</v>
      </c>
      <c r="L178" s="13">
        <v>0</v>
      </c>
      <c r="M178" s="13">
        <v>0</v>
      </c>
      <c r="N178" s="13">
        <v>0</v>
      </c>
      <c r="O178" s="13">
        <v>0</v>
      </c>
      <c r="P178" s="13">
        <v>0</v>
      </c>
      <c r="Q178" s="13">
        <v>0</v>
      </c>
      <c r="R178" s="13">
        <v>0</v>
      </c>
      <c r="S178" s="13">
        <v>0</v>
      </c>
      <c r="T178" s="13">
        <v>0</v>
      </c>
      <c r="U178" s="13">
        <v>0</v>
      </c>
      <c r="V178" s="13">
        <v>0</v>
      </c>
      <c r="W178" s="13">
        <v>0</v>
      </c>
      <c r="X178" s="13">
        <v>0</v>
      </c>
      <c r="Y178" s="13">
        <v>0</v>
      </c>
      <c r="Z178" s="13">
        <v>0</v>
      </c>
      <c r="AA178" s="13">
        <v>0</v>
      </c>
      <c r="AB178" s="13">
        <v>0</v>
      </c>
      <c r="AC178" s="13">
        <v>0</v>
      </c>
      <c r="AD178" s="13">
        <v>0</v>
      </c>
      <c r="AE178" s="13">
        <v>0</v>
      </c>
      <c r="AF178" s="13">
        <v>0</v>
      </c>
      <c r="AG178" s="13">
        <v>0</v>
      </c>
      <c r="AH178" s="13">
        <v>0</v>
      </c>
      <c r="AI178" s="13">
        <v>0</v>
      </c>
      <c r="AJ178" s="13">
        <v>0</v>
      </c>
      <c r="AK178" s="13">
        <v>0</v>
      </c>
      <c r="AL178" s="13">
        <v>0</v>
      </c>
      <c r="AM178" s="13">
        <v>0</v>
      </c>
      <c r="AN178" s="13">
        <v>2000</v>
      </c>
      <c r="AO178" s="13">
        <v>0</v>
      </c>
      <c r="AP178" s="13">
        <v>0</v>
      </c>
      <c r="AQ178" s="13">
        <v>7287.9170599999998</v>
      </c>
      <c r="AR178" s="103">
        <v>3.2314524049297771E-2</v>
      </c>
    </row>
    <row r="179" spans="1:44">
      <c r="A179" s="74" t="s">
        <v>948</v>
      </c>
      <c r="B179" s="13">
        <v>2656.4022999999997</v>
      </c>
      <c r="C179" s="13">
        <v>7879.3869199999999</v>
      </c>
      <c r="D179" s="13">
        <v>1690.7980600000001</v>
      </c>
      <c r="E179" s="13">
        <v>0</v>
      </c>
      <c r="F179" s="13">
        <v>693</v>
      </c>
      <c r="G179" s="13">
        <v>0</v>
      </c>
      <c r="H179" s="13">
        <v>0</v>
      </c>
      <c r="I179" s="13">
        <v>0</v>
      </c>
      <c r="J179" s="13">
        <v>0</v>
      </c>
      <c r="K179" s="13">
        <v>0</v>
      </c>
      <c r="L179" s="13">
        <v>0</v>
      </c>
      <c r="M179" s="13">
        <v>0</v>
      </c>
      <c r="N179" s="13">
        <v>0</v>
      </c>
      <c r="O179" s="13">
        <v>1100</v>
      </c>
      <c r="P179" s="13">
        <v>0</v>
      </c>
      <c r="Q179" s="13">
        <v>0</v>
      </c>
      <c r="R179" s="13">
        <v>0</v>
      </c>
      <c r="S179" s="13">
        <v>0</v>
      </c>
      <c r="T179" s="13">
        <v>0</v>
      </c>
      <c r="U179" s="13">
        <v>2320</v>
      </c>
      <c r="V179" s="13">
        <v>0</v>
      </c>
      <c r="W179" s="13">
        <v>0</v>
      </c>
      <c r="X179" s="13">
        <v>0</v>
      </c>
      <c r="Y179" s="13">
        <v>0</v>
      </c>
      <c r="Z179" s="13">
        <v>694</v>
      </c>
      <c r="AA179" s="13">
        <v>694</v>
      </c>
      <c r="AB179" s="13">
        <v>0</v>
      </c>
      <c r="AC179" s="13">
        <v>2147</v>
      </c>
      <c r="AD179" s="13">
        <v>4000</v>
      </c>
      <c r="AE179" s="13">
        <v>0</v>
      </c>
      <c r="AF179" s="13">
        <v>0</v>
      </c>
      <c r="AG179" s="13">
        <v>0</v>
      </c>
      <c r="AH179" s="13">
        <v>0</v>
      </c>
      <c r="AI179" s="13">
        <v>0</v>
      </c>
      <c r="AJ179" s="13">
        <v>700</v>
      </c>
      <c r="AK179" s="13">
        <v>0</v>
      </c>
      <c r="AL179" s="13">
        <v>0</v>
      </c>
      <c r="AM179" s="13">
        <v>0</v>
      </c>
      <c r="AN179" s="13">
        <v>0</v>
      </c>
      <c r="AO179" s="13">
        <v>0</v>
      </c>
      <c r="AP179" s="13">
        <v>0</v>
      </c>
      <c r="AQ179" s="13">
        <v>24574.58728</v>
      </c>
      <c r="AR179" s="103">
        <v>0.10896338214654808</v>
      </c>
    </row>
    <row r="180" spans="1:44">
      <c r="A180" s="74" t="s">
        <v>949</v>
      </c>
      <c r="B180" s="13">
        <v>8388.793099999999</v>
      </c>
      <c r="C180" s="13">
        <v>7890.8753799999995</v>
      </c>
      <c r="D180" s="13">
        <v>1107.8900000000001</v>
      </c>
      <c r="E180" s="13">
        <v>514.5</v>
      </c>
      <c r="F180" s="13">
        <v>438</v>
      </c>
      <c r="G180" s="13">
        <v>611</v>
      </c>
      <c r="H180" s="13">
        <v>0</v>
      </c>
      <c r="I180" s="13">
        <v>350</v>
      </c>
      <c r="J180" s="13">
        <v>0</v>
      </c>
      <c r="K180" s="13">
        <v>0</v>
      </c>
      <c r="L180" s="13">
        <v>0</v>
      </c>
      <c r="M180" s="13">
        <v>750</v>
      </c>
      <c r="N180" s="13">
        <v>2736.2</v>
      </c>
      <c r="O180" s="13">
        <v>0</v>
      </c>
      <c r="P180" s="13">
        <v>0</v>
      </c>
      <c r="Q180" s="13">
        <v>555.20000000000005</v>
      </c>
      <c r="R180" s="13">
        <v>0</v>
      </c>
      <c r="S180" s="13">
        <v>500</v>
      </c>
      <c r="T180" s="13">
        <v>641.24</v>
      </c>
      <c r="U180" s="13">
        <v>1186.63102</v>
      </c>
      <c r="V180" s="13">
        <v>0</v>
      </c>
      <c r="W180" s="13">
        <v>600</v>
      </c>
      <c r="X180" s="13">
        <v>500</v>
      </c>
      <c r="Y180" s="13">
        <v>402</v>
      </c>
      <c r="Z180" s="13">
        <v>702.01258999999993</v>
      </c>
      <c r="AA180" s="13">
        <v>0</v>
      </c>
      <c r="AB180" s="13">
        <v>1292.4000000000001</v>
      </c>
      <c r="AC180" s="13">
        <v>903.1</v>
      </c>
      <c r="AD180" s="13">
        <v>0</v>
      </c>
      <c r="AE180" s="13">
        <v>0</v>
      </c>
      <c r="AF180" s="13">
        <v>0</v>
      </c>
      <c r="AG180" s="13">
        <v>0</v>
      </c>
      <c r="AH180" s="13">
        <v>417</v>
      </c>
      <c r="AI180" s="13">
        <v>0</v>
      </c>
      <c r="AJ180" s="13">
        <v>0</v>
      </c>
      <c r="AK180" s="13">
        <v>0</v>
      </c>
      <c r="AL180" s="13">
        <v>0</v>
      </c>
      <c r="AM180" s="13">
        <v>0</v>
      </c>
      <c r="AN180" s="13">
        <v>0</v>
      </c>
      <c r="AO180" s="13">
        <v>0</v>
      </c>
      <c r="AP180" s="13">
        <v>0</v>
      </c>
      <c r="AQ180" s="13">
        <v>30486.842089999998</v>
      </c>
      <c r="AR180" s="103">
        <v>0.13517823869203702</v>
      </c>
    </row>
    <row r="181" spans="1:44">
      <c r="A181" s="74" t="s">
        <v>950</v>
      </c>
      <c r="B181" s="13">
        <v>9052.3372200000013</v>
      </c>
      <c r="C181" s="13">
        <v>5870.62727</v>
      </c>
      <c r="D181" s="13">
        <v>2709.04</v>
      </c>
      <c r="E181" s="13">
        <v>0</v>
      </c>
      <c r="F181" s="13">
        <v>277.60000000000002</v>
      </c>
      <c r="G181" s="13">
        <v>1023</v>
      </c>
      <c r="H181" s="13">
        <v>1226.8454899999999</v>
      </c>
      <c r="I181" s="13">
        <v>1083.03882</v>
      </c>
      <c r="J181" s="13">
        <v>327.60000000000002</v>
      </c>
      <c r="K181" s="13">
        <v>0</v>
      </c>
      <c r="L181" s="13">
        <v>0</v>
      </c>
      <c r="M181" s="13">
        <v>838</v>
      </c>
      <c r="N181" s="13">
        <v>2057.87282</v>
      </c>
      <c r="O181" s="13">
        <v>0</v>
      </c>
      <c r="P181" s="13">
        <v>0</v>
      </c>
      <c r="Q181" s="13">
        <v>0</v>
      </c>
      <c r="R181" s="13">
        <v>723</v>
      </c>
      <c r="S181" s="13">
        <v>992.00004000000001</v>
      </c>
      <c r="T181" s="13">
        <v>832.625</v>
      </c>
      <c r="U181" s="13">
        <v>1100.8186000000001</v>
      </c>
      <c r="V181" s="13">
        <v>0</v>
      </c>
      <c r="W181" s="13">
        <v>215.13795999999999</v>
      </c>
      <c r="X181" s="13">
        <v>253.11</v>
      </c>
      <c r="Y181" s="13">
        <v>225</v>
      </c>
      <c r="Z181" s="13">
        <v>1024.7988399999999</v>
      </c>
      <c r="AA181" s="13">
        <v>343</v>
      </c>
      <c r="AB181" s="13">
        <v>456</v>
      </c>
      <c r="AC181" s="13">
        <v>1065.0555200000001</v>
      </c>
      <c r="AD181" s="13">
        <v>0</v>
      </c>
      <c r="AE181" s="13">
        <v>0</v>
      </c>
      <c r="AF181" s="13">
        <v>0</v>
      </c>
      <c r="AG181" s="13">
        <v>0</v>
      </c>
      <c r="AH181" s="13">
        <v>795</v>
      </c>
      <c r="AI181" s="13">
        <v>250</v>
      </c>
      <c r="AJ181" s="13">
        <v>0</v>
      </c>
      <c r="AK181" s="13">
        <v>303.32884999999999</v>
      </c>
      <c r="AL181" s="13">
        <v>0</v>
      </c>
      <c r="AM181" s="13">
        <v>0</v>
      </c>
      <c r="AN181" s="13">
        <v>0</v>
      </c>
      <c r="AO181" s="13">
        <v>0</v>
      </c>
      <c r="AP181" s="13">
        <v>0</v>
      </c>
      <c r="AQ181" s="13">
        <v>33044.836430000003</v>
      </c>
      <c r="AR181" s="103">
        <v>0.14652035042812991</v>
      </c>
    </row>
    <row r="182" spans="1:44">
      <c r="A182" s="74" t="s">
        <v>951</v>
      </c>
      <c r="B182" s="13">
        <v>7368.1001699999997</v>
      </c>
      <c r="C182" s="13">
        <v>5991.4152599999998</v>
      </c>
      <c r="D182" s="13">
        <v>858.62572999999998</v>
      </c>
      <c r="E182" s="13">
        <v>0</v>
      </c>
      <c r="F182" s="13">
        <v>486.43644</v>
      </c>
      <c r="G182" s="13">
        <v>579.04</v>
      </c>
      <c r="H182" s="13">
        <v>746.58</v>
      </c>
      <c r="I182" s="13">
        <v>820.11053000000004</v>
      </c>
      <c r="J182" s="13">
        <v>200</v>
      </c>
      <c r="K182" s="13">
        <v>150</v>
      </c>
      <c r="L182" s="13">
        <v>0</v>
      </c>
      <c r="M182" s="13">
        <v>305</v>
      </c>
      <c r="N182" s="13">
        <v>3056.57312</v>
      </c>
      <c r="O182" s="13">
        <v>338.92183</v>
      </c>
      <c r="P182" s="13">
        <v>634</v>
      </c>
      <c r="Q182" s="13">
        <v>139</v>
      </c>
      <c r="R182" s="13">
        <v>514.82857000000001</v>
      </c>
      <c r="S182" s="13">
        <v>328.77595000000002</v>
      </c>
      <c r="T182" s="13">
        <v>655</v>
      </c>
      <c r="U182" s="13">
        <v>0</v>
      </c>
      <c r="V182" s="13">
        <v>0</v>
      </c>
      <c r="W182" s="13">
        <v>330</v>
      </c>
      <c r="X182" s="13">
        <v>816.64642000000003</v>
      </c>
      <c r="Y182" s="13">
        <v>290</v>
      </c>
      <c r="Z182" s="13">
        <v>475</v>
      </c>
      <c r="AA182" s="13">
        <v>360</v>
      </c>
      <c r="AB182" s="13">
        <v>1514.54</v>
      </c>
      <c r="AC182" s="13">
        <v>1157</v>
      </c>
      <c r="AD182" s="13">
        <v>0</v>
      </c>
      <c r="AE182" s="13">
        <v>0</v>
      </c>
      <c r="AF182" s="13">
        <v>0</v>
      </c>
      <c r="AG182" s="13">
        <v>0</v>
      </c>
      <c r="AH182" s="13">
        <v>1060.001</v>
      </c>
      <c r="AI182" s="13">
        <v>0</v>
      </c>
      <c r="AJ182" s="13">
        <v>1008</v>
      </c>
      <c r="AK182" s="13">
        <v>0</v>
      </c>
      <c r="AL182" s="13">
        <v>0</v>
      </c>
      <c r="AM182" s="13">
        <v>0</v>
      </c>
      <c r="AN182" s="13">
        <v>325.22000000000003</v>
      </c>
      <c r="AO182" s="13">
        <v>0</v>
      </c>
      <c r="AP182" s="13">
        <v>0</v>
      </c>
      <c r="AQ182" s="13">
        <v>30508.815019999998</v>
      </c>
      <c r="AR182" s="103">
        <v>0.13527566636157179</v>
      </c>
    </row>
    <row r="183" spans="1:44">
      <c r="A183" s="74" t="s">
        <v>952</v>
      </c>
      <c r="B183" s="13">
        <v>3664.9549400000001</v>
      </c>
      <c r="C183" s="13">
        <v>3262.7406299999998</v>
      </c>
      <c r="D183" s="13">
        <v>137.19999999999999</v>
      </c>
      <c r="E183" s="13">
        <v>0</v>
      </c>
      <c r="F183" s="13">
        <v>324.90242000000001</v>
      </c>
      <c r="G183" s="13">
        <v>444.59800999999999</v>
      </c>
      <c r="H183" s="13">
        <v>372.2</v>
      </c>
      <c r="I183" s="13">
        <v>449.5</v>
      </c>
      <c r="J183" s="13">
        <v>116</v>
      </c>
      <c r="K183" s="13">
        <v>103</v>
      </c>
      <c r="L183" s="13">
        <v>0</v>
      </c>
      <c r="M183" s="13">
        <v>571.24122999999997</v>
      </c>
      <c r="N183" s="13">
        <v>967.86292000000003</v>
      </c>
      <c r="O183" s="13">
        <v>233</v>
      </c>
      <c r="P183" s="13">
        <v>0</v>
      </c>
      <c r="Q183" s="13">
        <v>238.8</v>
      </c>
      <c r="R183" s="13">
        <v>265</v>
      </c>
      <c r="S183" s="13">
        <v>130</v>
      </c>
      <c r="T183" s="13">
        <v>726.30795000000001</v>
      </c>
      <c r="U183" s="13">
        <v>0</v>
      </c>
      <c r="V183" s="13">
        <v>0</v>
      </c>
      <c r="W183" s="13">
        <v>351.15714000000003</v>
      </c>
      <c r="X183" s="13">
        <v>213</v>
      </c>
      <c r="Y183" s="13">
        <v>245</v>
      </c>
      <c r="Z183" s="13">
        <v>257.2</v>
      </c>
      <c r="AA183" s="13">
        <v>117.56</v>
      </c>
      <c r="AB183" s="13">
        <v>1074.24351</v>
      </c>
      <c r="AC183" s="13">
        <v>240.86020000000002</v>
      </c>
      <c r="AD183" s="13">
        <v>0</v>
      </c>
      <c r="AE183" s="13">
        <v>111.21341000000001</v>
      </c>
      <c r="AF183" s="13">
        <v>0</v>
      </c>
      <c r="AG183" s="13">
        <v>0</v>
      </c>
      <c r="AH183" s="13">
        <v>120</v>
      </c>
      <c r="AI183" s="13">
        <v>105</v>
      </c>
      <c r="AJ183" s="13">
        <v>110</v>
      </c>
      <c r="AK183" s="13">
        <v>0</v>
      </c>
      <c r="AL183" s="13">
        <v>0</v>
      </c>
      <c r="AM183" s="13">
        <v>0</v>
      </c>
      <c r="AN183" s="13">
        <v>235.19651999999999</v>
      </c>
      <c r="AO183" s="13">
        <v>0</v>
      </c>
      <c r="AP183" s="13">
        <v>0</v>
      </c>
      <c r="AQ183" s="13">
        <v>15187.738880000001</v>
      </c>
      <c r="AR183" s="103">
        <v>6.7342225391930424E-2</v>
      </c>
    </row>
    <row r="184" spans="1:44">
      <c r="A184" s="74" t="s">
        <v>953</v>
      </c>
      <c r="B184" s="13">
        <v>6691.1209600000002</v>
      </c>
      <c r="C184" s="13">
        <v>5119.8280599999998</v>
      </c>
      <c r="D184" s="13">
        <v>820.87056000000007</v>
      </c>
      <c r="E184" s="13">
        <v>95</v>
      </c>
      <c r="F184" s="13">
        <v>423.91869000000003</v>
      </c>
      <c r="G184" s="13">
        <v>1026.46884</v>
      </c>
      <c r="H184" s="13">
        <v>963.51420999999993</v>
      </c>
      <c r="I184" s="13">
        <v>782.73332999999991</v>
      </c>
      <c r="J184" s="13">
        <v>324.08154999999999</v>
      </c>
      <c r="K184" s="13">
        <v>275.65775000000002</v>
      </c>
      <c r="L184" s="13">
        <v>164.06269</v>
      </c>
      <c r="M184" s="13">
        <v>568.66600000000005</v>
      </c>
      <c r="N184" s="13">
        <v>2120.6707200000001</v>
      </c>
      <c r="O184" s="13">
        <v>806.62503000000004</v>
      </c>
      <c r="P184" s="13">
        <v>630</v>
      </c>
      <c r="Q184" s="13">
        <v>0</v>
      </c>
      <c r="R184" s="13">
        <v>477.9</v>
      </c>
      <c r="S184" s="13">
        <v>0</v>
      </c>
      <c r="T184" s="13">
        <v>1379.48669</v>
      </c>
      <c r="U184" s="13">
        <v>412.04528999999997</v>
      </c>
      <c r="V184" s="13">
        <v>255.72926999999999</v>
      </c>
      <c r="W184" s="13">
        <v>581.42035999999996</v>
      </c>
      <c r="X184" s="13">
        <v>537.08000000000004</v>
      </c>
      <c r="Y184" s="13">
        <v>868.13927999999999</v>
      </c>
      <c r="Z184" s="13">
        <v>375.13556</v>
      </c>
      <c r="AA184" s="13">
        <v>180</v>
      </c>
      <c r="AB184" s="13">
        <v>2235.3508199999997</v>
      </c>
      <c r="AC184" s="13">
        <v>429</v>
      </c>
      <c r="AD184" s="13">
        <v>0</v>
      </c>
      <c r="AE184" s="13">
        <v>730</v>
      </c>
      <c r="AF184" s="13">
        <v>70</v>
      </c>
      <c r="AG184" s="13">
        <v>0</v>
      </c>
      <c r="AH184" s="13">
        <v>1263.83</v>
      </c>
      <c r="AI184" s="13">
        <v>169</v>
      </c>
      <c r="AJ184" s="13">
        <v>165</v>
      </c>
      <c r="AK184" s="13">
        <v>0</v>
      </c>
      <c r="AL184" s="13">
        <v>157.5</v>
      </c>
      <c r="AM184" s="13">
        <v>0</v>
      </c>
      <c r="AN184" s="13">
        <v>550</v>
      </c>
      <c r="AO184" s="13">
        <v>0</v>
      </c>
      <c r="AP184" s="13">
        <v>200</v>
      </c>
      <c r="AQ184" s="13">
        <v>31849.835660000001</v>
      </c>
      <c r="AR184" s="103">
        <v>0.14122173344289568</v>
      </c>
    </row>
    <row r="185" spans="1:44">
      <c r="A185" s="74" t="s">
        <v>954</v>
      </c>
      <c r="B185" s="13">
        <v>6308.4815699999999</v>
      </c>
      <c r="C185" s="13">
        <v>3634.6902</v>
      </c>
      <c r="D185" s="13">
        <v>261.04617999999999</v>
      </c>
      <c r="E185" s="13">
        <v>294.76</v>
      </c>
      <c r="F185" s="13">
        <v>857.12646999999993</v>
      </c>
      <c r="G185" s="13">
        <v>812.42493000000002</v>
      </c>
      <c r="H185" s="13">
        <v>1287.80349</v>
      </c>
      <c r="I185" s="13">
        <v>1114.1704099999999</v>
      </c>
      <c r="J185" s="13">
        <v>410.88</v>
      </c>
      <c r="K185" s="13">
        <v>180.99135999999999</v>
      </c>
      <c r="L185" s="13">
        <v>152.25</v>
      </c>
      <c r="M185" s="13">
        <v>549.05999999999995</v>
      </c>
      <c r="N185" s="13">
        <v>2177.3652599999996</v>
      </c>
      <c r="O185" s="13">
        <v>662.21587999999997</v>
      </c>
      <c r="P185" s="13">
        <v>703.7004300000001</v>
      </c>
      <c r="Q185" s="13">
        <v>60</v>
      </c>
      <c r="R185" s="13">
        <v>619.85735999999997</v>
      </c>
      <c r="S185" s="13">
        <v>102.39969000000001</v>
      </c>
      <c r="T185" s="13">
        <v>1188.6619099999998</v>
      </c>
      <c r="U185" s="13">
        <v>536.97858999999994</v>
      </c>
      <c r="V185" s="13">
        <v>0</v>
      </c>
      <c r="W185" s="13">
        <v>749.54290000000003</v>
      </c>
      <c r="X185" s="13">
        <v>135.642</v>
      </c>
      <c r="Y185" s="13">
        <v>700</v>
      </c>
      <c r="Z185" s="13">
        <v>558.17944</v>
      </c>
      <c r="AA185" s="13">
        <v>48</v>
      </c>
      <c r="AB185" s="13">
        <v>1445.94093</v>
      </c>
      <c r="AC185" s="13">
        <v>620.44000000000005</v>
      </c>
      <c r="AD185" s="13">
        <v>107.5</v>
      </c>
      <c r="AE185" s="13">
        <v>578.68001000000004</v>
      </c>
      <c r="AF185" s="13">
        <v>118.48639999999999</v>
      </c>
      <c r="AG185" s="13">
        <v>0</v>
      </c>
      <c r="AH185" s="13">
        <v>612</v>
      </c>
      <c r="AI185" s="13">
        <v>157.54746</v>
      </c>
      <c r="AJ185" s="13">
        <v>80</v>
      </c>
      <c r="AK185" s="13">
        <v>0</v>
      </c>
      <c r="AL185" s="13">
        <v>128.86631</v>
      </c>
      <c r="AM185" s="13">
        <v>0</v>
      </c>
      <c r="AN185" s="13">
        <v>73</v>
      </c>
      <c r="AO185" s="13">
        <v>0</v>
      </c>
      <c r="AP185" s="13">
        <v>85</v>
      </c>
      <c r="AQ185" s="13">
        <v>28113.689180000001</v>
      </c>
      <c r="AR185" s="103">
        <v>0.12465571131535252</v>
      </c>
    </row>
    <row r="186" spans="1:44">
      <c r="A186" s="74" t="s">
        <v>955</v>
      </c>
      <c r="B186" s="13">
        <v>3431.9456399999999</v>
      </c>
      <c r="C186" s="13">
        <v>3251.9524999999999</v>
      </c>
      <c r="D186" s="13">
        <v>259.31072</v>
      </c>
      <c r="E186" s="13">
        <v>21.185560000000002</v>
      </c>
      <c r="F186" s="13">
        <v>199.88942</v>
      </c>
      <c r="G186" s="13">
        <v>219.18285</v>
      </c>
      <c r="H186" s="13">
        <v>529.02278999999999</v>
      </c>
      <c r="I186" s="13">
        <v>450.45078999999998</v>
      </c>
      <c r="J186" s="13">
        <v>232.57429999999999</v>
      </c>
      <c r="K186" s="13">
        <v>160</v>
      </c>
      <c r="L186" s="13">
        <v>221.11712</v>
      </c>
      <c r="M186" s="13">
        <v>269.08600000000001</v>
      </c>
      <c r="N186" s="13">
        <v>977.87</v>
      </c>
      <c r="O186" s="13">
        <v>285.89999999999998</v>
      </c>
      <c r="P186" s="13">
        <v>291.49010999999996</v>
      </c>
      <c r="Q186" s="13">
        <v>39.27317</v>
      </c>
      <c r="R186" s="13">
        <v>375.03123999999997</v>
      </c>
      <c r="S186" s="13">
        <v>79.637659999999997</v>
      </c>
      <c r="T186" s="13">
        <v>905.80475999999999</v>
      </c>
      <c r="U186" s="13">
        <v>250.77439999999999</v>
      </c>
      <c r="V186" s="13">
        <v>52.009589999999996</v>
      </c>
      <c r="W186" s="13">
        <v>736.42673000000002</v>
      </c>
      <c r="X186" s="13">
        <v>246</v>
      </c>
      <c r="Y186" s="13">
        <v>321.07</v>
      </c>
      <c r="Z186" s="13">
        <v>157.98590999999999</v>
      </c>
      <c r="AA186" s="13">
        <v>78.326830000000001</v>
      </c>
      <c r="AB186" s="13">
        <v>722.06479999999999</v>
      </c>
      <c r="AC186" s="13">
        <v>502.84</v>
      </c>
      <c r="AD186" s="13">
        <v>9.6137000000000015</v>
      </c>
      <c r="AE186" s="13">
        <v>231.44624999999999</v>
      </c>
      <c r="AF186" s="13">
        <v>36.290949999999995</v>
      </c>
      <c r="AG186" s="13">
        <v>0</v>
      </c>
      <c r="AH186" s="13">
        <v>453.44486999999998</v>
      </c>
      <c r="AI186" s="13">
        <v>25</v>
      </c>
      <c r="AJ186" s="13">
        <v>103</v>
      </c>
      <c r="AK186" s="13">
        <v>0</v>
      </c>
      <c r="AL186" s="13">
        <v>0</v>
      </c>
      <c r="AM186" s="13">
        <v>0</v>
      </c>
      <c r="AN186" s="13">
        <v>123.65</v>
      </c>
      <c r="AO186" s="13">
        <v>0</v>
      </c>
      <c r="AP186" s="13">
        <v>0</v>
      </c>
      <c r="AQ186" s="13">
        <v>16250.668659999999</v>
      </c>
      <c r="AR186" s="103">
        <v>7.2055241423224933E-2</v>
      </c>
    </row>
    <row r="187" spans="1:44">
      <c r="A187" s="74" t="s">
        <v>956</v>
      </c>
      <c r="B187" s="13">
        <v>111.15491</v>
      </c>
      <c r="C187" s="13">
        <v>153.85676999999998</v>
      </c>
      <c r="D187" s="13">
        <v>0</v>
      </c>
      <c r="E187" s="13">
        <v>0</v>
      </c>
      <c r="F187" s="13">
        <v>0</v>
      </c>
      <c r="G187" s="13">
        <v>0</v>
      </c>
      <c r="H187" s="13">
        <v>12.000399999999999</v>
      </c>
      <c r="I187" s="13">
        <v>16.862929999999999</v>
      </c>
      <c r="J187" s="13">
        <v>21.78</v>
      </c>
      <c r="K187" s="13">
        <v>5.5</v>
      </c>
      <c r="L187" s="13">
        <v>6.6611400000000005</v>
      </c>
      <c r="M187" s="13">
        <v>0</v>
      </c>
      <c r="N187" s="13">
        <v>17.5</v>
      </c>
      <c r="O187" s="13">
        <v>5</v>
      </c>
      <c r="P187" s="13">
        <v>11.08727</v>
      </c>
      <c r="Q187" s="13">
        <v>13.72</v>
      </c>
      <c r="R187" s="13">
        <v>0</v>
      </c>
      <c r="S187" s="13">
        <v>0</v>
      </c>
      <c r="T187" s="13">
        <v>25.1</v>
      </c>
      <c r="U187" s="13">
        <v>6</v>
      </c>
      <c r="V187" s="13">
        <v>0</v>
      </c>
      <c r="W187" s="13">
        <v>19.59609</v>
      </c>
      <c r="X187" s="13">
        <v>0</v>
      </c>
      <c r="Y187" s="13">
        <v>9.8019999999999996</v>
      </c>
      <c r="Z187" s="13">
        <v>0</v>
      </c>
      <c r="AA187" s="13">
        <v>0</v>
      </c>
      <c r="AB187" s="13">
        <v>0</v>
      </c>
      <c r="AC187" s="13">
        <v>0</v>
      </c>
      <c r="AD187" s="13">
        <v>5</v>
      </c>
      <c r="AE187" s="13">
        <v>0</v>
      </c>
      <c r="AF187" s="13">
        <v>0</v>
      </c>
      <c r="AG187" s="13">
        <v>0</v>
      </c>
      <c r="AH187" s="13">
        <v>5.77</v>
      </c>
      <c r="AI187" s="13">
        <v>0</v>
      </c>
      <c r="AJ187" s="13">
        <v>0</v>
      </c>
      <c r="AK187" s="13">
        <v>0</v>
      </c>
      <c r="AL187" s="13">
        <v>0</v>
      </c>
      <c r="AM187" s="13">
        <v>0</v>
      </c>
      <c r="AN187" s="13">
        <v>0</v>
      </c>
      <c r="AO187" s="13">
        <v>0</v>
      </c>
      <c r="AP187" s="13">
        <v>0</v>
      </c>
      <c r="AQ187" s="13">
        <v>446.39150999999998</v>
      </c>
      <c r="AR187" s="103">
        <v>1.979293818321438E-3</v>
      </c>
    </row>
    <row r="188" spans="1:44">
      <c r="A188" s="74" t="s">
        <v>957</v>
      </c>
      <c r="B188" s="13">
        <v>12.716200000000001</v>
      </c>
      <c r="C188" s="13">
        <v>9.42</v>
      </c>
      <c r="D188" s="13">
        <v>0</v>
      </c>
      <c r="E188" s="13">
        <v>0</v>
      </c>
      <c r="F188" s="13">
        <v>2.1215199999999999</v>
      </c>
      <c r="G188" s="13">
        <v>0</v>
      </c>
      <c r="H188" s="13">
        <v>3.1</v>
      </c>
      <c r="I188" s="13">
        <v>0</v>
      </c>
      <c r="J188" s="13">
        <v>3.00081</v>
      </c>
      <c r="K188" s="13">
        <v>0</v>
      </c>
      <c r="L188" s="13">
        <v>0</v>
      </c>
      <c r="M188" s="13">
        <v>3</v>
      </c>
      <c r="N188" s="13">
        <v>0</v>
      </c>
      <c r="O188" s="13">
        <v>0</v>
      </c>
      <c r="P188" s="13">
        <v>0</v>
      </c>
      <c r="Q188" s="13">
        <v>0</v>
      </c>
      <c r="R188" s="13">
        <v>0</v>
      </c>
      <c r="S188" s="13">
        <v>0</v>
      </c>
      <c r="T188" s="13">
        <v>1.93</v>
      </c>
      <c r="U188" s="13">
        <v>3</v>
      </c>
      <c r="V188" s="13">
        <v>0</v>
      </c>
      <c r="W188" s="13">
        <v>6.86</v>
      </c>
      <c r="X188" s="13">
        <v>0</v>
      </c>
      <c r="Y188" s="13">
        <v>0</v>
      </c>
      <c r="Z188" s="13">
        <v>0</v>
      </c>
      <c r="AA188" s="13">
        <v>0</v>
      </c>
      <c r="AB188" s="13">
        <v>0</v>
      </c>
      <c r="AC188" s="13">
        <v>0</v>
      </c>
      <c r="AD188" s="13">
        <v>0</v>
      </c>
      <c r="AE188" s="13">
        <v>0</v>
      </c>
      <c r="AF188" s="13">
        <v>0</v>
      </c>
      <c r="AG188" s="13">
        <v>0</v>
      </c>
      <c r="AH188" s="13">
        <v>0</v>
      </c>
      <c r="AI188" s="13">
        <v>0</v>
      </c>
      <c r="AJ188" s="13">
        <v>0</v>
      </c>
      <c r="AK188" s="13">
        <v>0</v>
      </c>
      <c r="AL188" s="13">
        <v>0</v>
      </c>
      <c r="AM188" s="13">
        <v>0</v>
      </c>
      <c r="AN188" s="13">
        <v>0</v>
      </c>
      <c r="AO188" s="13">
        <v>0</v>
      </c>
      <c r="AP188" s="13">
        <v>0</v>
      </c>
      <c r="AQ188" s="13">
        <v>45.148530000000001</v>
      </c>
      <c r="AR188" s="103">
        <v>2.0018796131516926E-4</v>
      </c>
    </row>
    <row r="189" spans="1:44">
      <c r="A189" s="28" t="s">
        <v>7</v>
      </c>
      <c r="B189" s="11">
        <v>55420.231480000002</v>
      </c>
      <c r="C189" s="11">
        <v>46714.792989999994</v>
      </c>
      <c r="D189" s="11">
        <v>9482.6983099999979</v>
      </c>
      <c r="E189" s="11">
        <v>925.44556</v>
      </c>
      <c r="F189" s="11">
        <v>3702.99496</v>
      </c>
      <c r="G189" s="11">
        <v>4715.7146300000004</v>
      </c>
      <c r="H189" s="11">
        <v>5141.0663800000002</v>
      </c>
      <c r="I189" s="11">
        <v>5066.8668100000004</v>
      </c>
      <c r="J189" s="11">
        <v>1635.9166599999999</v>
      </c>
      <c r="K189" s="11">
        <v>875.14911000000006</v>
      </c>
      <c r="L189" s="11">
        <v>544.09095000000002</v>
      </c>
      <c r="M189" s="11">
        <v>3854.0532300000004</v>
      </c>
      <c r="N189" s="11">
        <v>14111.914839999999</v>
      </c>
      <c r="O189" s="11">
        <v>3431.6627400000002</v>
      </c>
      <c r="P189" s="11">
        <v>2270.27781</v>
      </c>
      <c r="Q189" s="11">
        <v>1045.99317</v>
      </c>
      <c r="R189" s="11">
        <v>2975.61717</v>
      </c>
      <c r="S189" s="11">
        <v>2132.8133399999997</v>
      </c>
      <c r="T189" s="11">
        <v>6356.1563100000003</v>
      </c>
      <c r="U189" s="11">
        <v>5816.2478999999994</v>
      </c>
      <c r="V189" s="11">
        <v>307.73885999999999</v>
      </c>
      <c r="W189" s="11">
        <v>3590.1411800000001</v>
      </c>
      <c r="X189" s="11">
        <v>2701.4784199999999</v>
      </c>
      <c r="Y189" s="11">
        <v>3061.0112800000002</v>
      </c>
      <c r="Z189" s="11">
        <v>4244.3123399999995</v>
      </c>
      <c r="AA189" s="11">
        <v>1820.8868299999999</v>
      </c>
      <c r="AB189" s="11">
        <v>8740.5400599999994</v>
      </c>
      <c r="AC189" s="11">
        <v>7065.2957200000001</v>
      </c>
      <c r="AD189" s="11">
        <v>4122.1136999999999</v>
      </c>
      <c r="AE189" s="11">
        <v>1651.3396700000001</v>
      </c>
      <c r="AF189" s="11">
        <v>224.77735000000001</v>
      </c>
      <c r="AG189" s="11">
        <v>0</v>
      </c>
      <c r="AH189" s="11">
        <v>4727.0458700000008</v>
      </c>
      <c r="AI189" s="11">
        <v>706.54746</v>
      </c>
      <c r="AJ189" s="11">
        <v>2166</v>
      </c>
      <c r="AK189" s="11">
        <v>303.32884999999999</v>
      </c>
      <c r="AL189" s="11">
        <v>286.36631</v>
      </c>
      <c r="AM189" s="11">
        <v>0</v>
      </c>
      <c r="AN189" s="11">
        <v>3307.0665200000003</v>
      </c>
      <c r="AO189" s="11">
        <v>0</v>
      </c>
      <c r="AP189" s="11">
        <v>285</v>
      </c>
      <c r="AQ189" s="11">
        <v>225530.69476999997</v>
      </c>
      <c r="AR189" s="182">
        <v>1</v>
      </c>
    </row>
    <row r="190" spans="1:44">
      <c r="A190" s="127" t="s">
        <v>958</v>
      </c>
      <c r="B190" s="103">
        <v>0.24573254446149112</v>
      </c>
      <c r="C190" s="103">
        <v>0.20713274987974711</v>
      </c>
      <c r="D190" s="103">
        <v>4.2046153937807064E-2</v>
      </c>
      <c r="E190" s="103">
        <v>4.1034128899562214E-3</v>
      </c>
      <c r="F190" s="103">
        <v>1.6419028743632335E-2</v>
      </c>
      <c r="G190" s="103">
        <v>2.0909413837478602E-2</v>
      </c>
      <c r="H190" s="103">
        <v>2.2795417649215981E-2</v>
      </c>
      <c r="I190" s="103">
        <v>2.2466417775936342E-2</v>
      </c>
      <c r="J190" s="103">
        <v>7.2536319797548415E-3</v>
      </c>
      <c r="K190" s="103">
        <v>3.8803991221349802E-3</v>
      </c>
      <c r="L190" s="103">
        <v>2.4124917921033908E-3</v>
      </c>
      <c r="M190" s="103">
        <v>1.7088819036053738E-2</v>
      </c>
      <c r="N190" s="103">
        <v>6.2572036389066998E-2</v>
      </c>
      <c r="O190" s="103">
        <v>1.5215945410444765E-2</v>
      </c>
      <c r="P190" s="103">
        <v>1.0066380597617844E-2</v>
      </c>
      <c r="Q190" s="103">
        <v>4.6379193354000947E-3</v>
      </c>
      <c r="R190" s="103">
        <v>1.319384562280795E-2</v>
      </c>
      <c r="S190" s="103">
        <v>9.4568650275080254E-3</v>
      </c>
      <c r="T190" s="103">
        <v>2.8183109693703183E-2</v>
      </c>
      <c r="U190" s="103">
        <v>2.5789163226457967E-2</v>
      </c>
      <c r="V190" s="103">
        <v>1.3645098744267928E-3</v>
      </c>
      <c r="W190" s="103">
        <v>1.59186366346332E-2</v>
      </c>
      <c r="X190" s="103">
        <v>1.1978318174184731E-2</v>
      </c>
      <c r="Y190" s="103">
        <v>1.3572481932544355E-2</v>
      </c>
      <c r="Z190" s="103">
        <v>1.8819222564486936E-2</v>
      </c>
      <c r="AA190" s="103">
        <v>8.0737871705533083E-3</v>
      </c>
      <c r="AB190" s="103">
        <v>3.8755434460545385E-2</v>
      </c>
      <c r="AC190" s="103">
        <v>3.1327424088349966E-2</v>
      </c>
      <c r="AD190" s="103">
        <v>1.8277395474721528E-2</v>
      </c>
      <c r="AE190" s="103">
        <v>7.3220173940583312E-3</v>
      </c>
      <c r="AF190" s="103">
        <v>9.9665967964685138E-4</v>
      </c>
      <c r="AG190" s="103">
        <v>0</v>
      </c>
      <c r="AH190" s="103">
        <v>2.0959656399856003E-2</v>
      </c>
      <c r="AI190" s="103">
        <v>3.1328217239810709E-3</v>
      </c>
      <c r="AJ190" s="103">
        <v>9.6040142216957357E-3</v>
      </c>
      <c r="AK190" s="103">
        <v>1.3449559507158876E-3</v>
      </c>
      <c r="AL190" s="103">
        <v>1.2697442815579549E-3</v>
      </c>
      <c r="AM190" s="103">
        <v>0</v>
      </c>
      <c r="AN190" s="103">
        <v>1.4663487483921437E-2</v>
      </c>
      <c r="AO190" s="103">
        <v>0</v>
      </c>
      <c r="AP190" s="103">
        <v>1.2636860818020705E-3</v>
      </c>
      <c r="AQ190" s="103">
        <v>1</v>
      </c>
      <c r="AR190" s="103"/>
    </row>
    <row r="191" spans="1:44" ht="30" customHeight="1">
      <c r="A191" s="148" t="s">
        <v>1003</v>
      </c>
      <c r="B191" s="144" t="s">
        <v>365</v>
      </c>
      <c r="C191" s="144" t="s">
        <v>379</v>
      </c>
      <c r="D191" s="144" t="s">
        <v>362</v>
      </c>
      <c r="E191" s="144" t="s">
        <v>380</v>
      </c>
      <c r="F191" s="144" t="s">
        <v>369</v>
      </c>
      <c r="G191" s="144" t="s">
        <v>378</v>
      </c>
      <c r="H191" s="144" t="s">
        <v>376</v>
      </c>
      <c r="I191" s="144" t="s">
        <v>363</v>
      </c>
      <c r="J191" s="144" t="s">
        <v>377</v>
      </c>
      <c r="K191" s="144" t="s">
        <v>367</v>
      </c>
      <c r="L191" s="144" t="s">
        <v>372</v>
      </c>
      <c r="M191" s="144" t="s">
        <v>361</v>
      </c>
      <c r="N191" s="144" t="s">
        <v>360</v>
      </c>
      <c r="O191" s="144" t="s">
        <v>358</v>
      </c>
      <c r="P191" s="144" t="s">
        <v>382</v>
      </c>
      <c r="Q191" s="144" t="s">
        <v>383</v>
      </c>
      <c r="R191" s="144" t="s">
        <v>366</v>
      </c>
      <c r="S191" s="144" t="s">
        <v>374</v>
      </c>
      <c r="T191" s="144" t="s">
        <v>364</v>
      </c>
      <c r="U191" s="144" t="s">
        <v>359</v>
      </c>
      <c r="V191" s="144" t="s">
        <v>354</v>
      </c>
      <c r="W191" s="144" t="s">
        <v>355</v>
      </c>
      <c r="X191" s="144" t="s">
        <v>381</v>
      </c>
      <c r="Y191" s="144" t="s">
        <v>373</v>
      </c>
      <c r="Z191" s="144" t="s">
        <v>371</v>
      </c>
      <c r="AA191" s="144" t="s">
        <v>356</v>
      </c>
      <c r="AB191" s="144" t="s">
        <v>357</v>
      </c>
      <c r="AC191" s="144" t="s">
        <v>375</v>
      </c>
      <c r="AD191" s="144" t="s">
        <v>368</v>
      </c>
      <c r="AE191" s="144" t="s">
        <v>370</v>
      </c>
      <c r="AF191" s="144" t="s">
        <v>384</v>
      </c>
      <c r="AG191" s="144" t="s">
        <v>1004</v>
      </c>
      <c r="AH191" s="144" t="s">
        <v>1005</v>
      </c>
      <c r="AI191" s="144" t="s">
        <v>1006</v>
      </c>
      <c r="AJ191" s="144" t="s">
        <v>1007</v>
      </c>
      <c r="AK191" s="144" t="s">
        <v>1008</v>
      </c>
      <c r="AL191" s="144" t="s">
        <v>1009</v>
      </c>
      <c r="AM191" s="144" t="s">
        <v>1010</v>
      </c>
      <c r="AN191" s="144" t="s">
        <v>1011</v>
      </c>
      <c r="AO191" s="144" t="s">
        <v>1012</v>
      </c>
      <c r="AP191" s="144" t="s">
        <v>1013</v>
      </c>
      <c r="AQ191" s="145" t="s">
        <v>7</v>
      </c>
      <c r="AR191" s="168" t="s">
        <v>810</v>
      </c>
    </row>
    <row r="192" spans="1:44">
      <c r="A192" s="74" t="s">
        <v>944</v>
      </c>
      <c r="B192" s="13">
        <v>0</v>
      </c>
      <c r="C192" s="13">
        <v>0</v>
      </c>
      <c r="D192" s="13">
        <v>0</v>
      </c>
      <c r="E192" s="13">
        <v>0</v>
      </c>
      <c r="F192" s="13">
        <v>0</v>
      </c>
      <c r="G192" s="13">
        <v>0</v>
      </c>
      <c r="H192" s="13">
        <v>0</v>
      </c>
      <c r="I192" s="13">
        <v>0</v>
      </c>
      <c r="J192" s="13">
        <v>0</v>
      </c>
      <c r="K192" s="13">
        <v>0</v>
      </c>
      <c r="L192" s="13">
        <v>0</v>
      </c>
      <c r="M192" s="13">
        <v>0</v>
      </c>
      <c r="N192" s="13">
        <v>0</v>
      </c>
      <c r="O192" s="13">
        <v>0</v>
      </c>
      <c r="P192" s="13">
        <v>0</v>
      </c>
      <c r="Q192" s="13">
        <v>0</v>
      </c>
      <c r="R192" s="13">
        <v>0</v>
      </c>
      <c r="S192" s="13">
        <v>0</v>
      </c>
      <c r="T192" s="13">
        <v>0</v>
      </c>
      <c r="U192" s="13">
        <v>0</v>
      </c>
      <c r="V192" s="13">
        <v>0</v>
      </c>
      <c r="W192" s="13">
        <v>0</v>
      </c>
      <c r="X192" s="13">
        <v>0</v>
      </c>
      <c r="Y192" s="13">
        <v>0</v>
      </c>
      <c r="Z192" s="13">
        <v>0</v>
      </c>
      <c r="AA192" s="13">
        <v>0</v>
      </c>
      <c r="AB192" s="13">
        <v>0</v>
      </c>
      <c r="AC192" s="13">
        <v>0</v>
      </c>
      <c r="AD192" s="13">
        <v>0</v>
      </c>
      <c r="AE192" s="13">
        <v>0</v>
      </c>
      <c r="AF192" s="13">
        <v>0</v>
      </c>
      <c r="AG192" s="13">
        <v>0</v>
      </c>
      <c r="AH192" s="13">
        <v>0</v>
      </c>
      <c r="AI192" s="13">
        <v>0</v>
      </c>
      <c r="AJ192" s="13">
        <v>0</v>
      </c>
      <c r="AK192" s="13">
        <v>0</v>
      </c>
      <c r="AL192" s="13">
        <v>0</v>
      </c>
      <c r="AM192" s="13">
        <v>0</v>
      </c>
      <c r="AN192" s="13">
        <v>0</v>
      </c>
      <c r="AO192" s="13">
        <v>0</v>
      </c>
      <c r="AP192" s="13">
        <v>0</v>
      </c>
      <c r="AQ192" s="13">
        <v>0</v>
      </c>
      <c r="AR192" s="103">
        <v>0</v>
      </c>
    </row>
    <row r="193" spans="1:44">
      <c r="A193" s="74" t="s">
        <v>945</v>
      </c>
      <c r="B193" s="13">
        <v>1</v>
      </c>
      <c r="C193" s="13">
        <v>0</v>
      </c>
      <c r="D193" s="13">
        <v>0</v>
      </c>
      <c r="E193" s="13">
        <v>0</v>
      </c>
      <c r="F193" s="13">
        <v>0</v>
      </c>
      <c r="G193" s="13">
        <v>0</v>
      </c>
      <c r="H193" s="13">
        <v>0</v>
      </c>
      <c r="I193" s="13">
        <v>0</v>
      </c>
      <c r="J193" s="13">
        <v>0</v>
      </c>
      <c r="K193" s="13">
        <v>0</v>
      </c>
      <c r="L193" s="13">
        <v>0</v>
      </c>
      <c r="M193" s="13">
        <v>0</v>
      </c>
      <c r="N193" s="13">
        <v>0</v>
      </c>
      <c r="O193" s="13">
        <v>0</v>
      </c>
      <c r="P193" s="13">
        <v>0</v>
      </c>
      <c r="Q193" s="13">
        <v>0</v>
      </c>
      <c r="R193" s="13">
        <v>0</v>
      </c>
      <c r="S193" s="13">
        <v>0</v>
      </c>
      <c r="T193" s="13">
        <v>0</v>
      </c>
      <c r="U193" s="13">
        <v>0</v>
      </c>
      <c r="V193" s="13">
        <v>0</v>
      </c>
      <c r="W193" s="13">
        <v>0</v>
      </c>
      <c r="X193" s="13">
        <v>0</v>
      </c>
      <c r="Y193" s="13">
        <v>0</v>
      </c>
      <c r="Z193" s="13">
        <v>0</v>
      </c>
      <c r="AA193" s="13">
        <v>0</v>
      </c>
      <c r="AB193" s="13">
        <v>0</v>
      </c>
      <c r="AC193" s="13">
        <v>0</v>
      </c>
      <c r="AD193" s="13">
        <v>0</v>
      </c>
      <c r="AE193" s="13">
        <v>0</v>
      </c>
      <c r="AF193" s="13">
        <v>0</v>
      </c>
      <c r="AG193" s="13">
        <v>0</v>
      </c>
      <c r="AH193" s="13">
        <v>0</v>
      </c>
      <c r="AI193" s="13">
        <v>0</v>
      </c>
      <c r="AJ193" s="13">
        <v>0</v>
      </c>
      <c r="AK193" s="13">
        <v>0</v>
      </c>
      <c r="AL193" s="13">
        <v>0</v>
      </c>
      <c r="AM193" s="13">
        <v>0</v>
      </c>
      <c r="AN193" s="13">
        <v>0</v>
      </c>
      <c r="AO193" s="13">
        <v>0</v>
      </c>
      <c r="AP193" s="13">
        <v>0</v>
      </c>
      <c r="AQ193" s="13">
        <v>1</v>
      </c>
      <c r="AR193" s="103">
        <v>4.1237113402061858E-4</v>
      </c>
    </row>
    <row r="194" spans="1:44">
      <c r="A194" s="74" t="s">
        <v>946</v>
      </c>
      <c r="B194" s="13">
        <v>0</v>
      </c>
      <c r="C194" s="13">
        <v>0</v>
      </c>
      <c r="D194" s="13">
        <v>0</v>
      </c>
      <c r="E194" s="13">
        <v>0</v>
      </c>
      <c r="F194" s="13">
        <v>0</v>
      </c>
      <c r="G194" s="13">
        <v>0</v>
      </c>
      <c r="H194" s="13">
        <v>0</v>
      </c>
      <c r="I194" s="13">
        <v>0</v>
      </c>
      <c r="J194" s="13">
        <v>0</v>
      </c>
      <c r="K194" s="13">
        <v>0</v>
      </c>
      <c r="L194" s="13">
        <v>0</v>
      </c>
      <c r="M194" s="13">
        <v>0</v>
      </c>
      <c r="N194" s="13">
        <v>0</v>
      </c>
      <c r="O194" s="13">
        <v>0</v>
      </c>
      <c r="P194" s="13">
        <v>0</v>
      </c>
      <c r="Q194" s="13">
        <v>0</v>
      </c>
      <c r="R194" s="13">
        <v>0</v>
      </c>
      <c r="S194" s="13">
        <v>0</v>
      </c>
      <c r="T194" s="13">
        <v>0</v>
      </c>
      <c r="U194" s="13">
        <v>0</v>
      </c>
      <c r="V194" s="13">
        <v>0</v>
      </c>
      <c r="W194" s="13">
        <v>0</v>
      </c>
      <c r="X194" s="13">
        <v>0</v>
      </c>
      <c r="Y194" s="13">
        <v>0</v>
      </c>
      <c r="Z194" s="13">
        <v>0</v>
      </c>
      <c r="AA194" s="13">
        <v>0</v>
      </c>
      <c r="AB194" s="13">
        <v>0</v>
      </c>
      <c r="AC194" s="13">
        <v>0</v>
      </c>
      <c r="AD194" s="13">
        <v>0</v>
      </c>
      <c r="AE194" s="13">
        <v>0</v>
      </c>
      <c r="AF194" s="13">
        <v>0</v>
      </c>
      <c r="AG194" s="13">
        <v>0</v>
      </c>
      <c r="AH194" s="13">
        <v>0</v>
      </c>
      <c r="AI194" s="13">
        <v>0</v>
      </c>
      <c r="AJ194" s="13">
        <v>0</v>
      </c>
      <c r="AK194" s="13">
        <v>0</v>
      </c>
      <c r="AL194" s="13">
        <v>0</v>
      </c>
      <c r="AM194" s="13">
        <v>0</v>
      </c>
      <c r="AN194" s="13">
        <v>0</v>
      </c>
      <c r="AO194" s="13">
        <v>0</v>
      </c>
      <c r="AP194" s="13">
        <v>0</v>
      </c>
      <c r="AQ194" s="13">
        <v>0</v>
      </c>
      <c r="AR194" s="103">
        <v>0</v>
      </c>
    </row>
    <row r="195" spans="1:44">
      <c r="A195" s="74" t="s">
        <v>947</v>
      </c>
      <c r="B195" s="13">
        <v>0</v>
      </c>
      <c r="C195" s="13">
        <v>2</v>
      </c>
      <c r="D195" s="13">
        <v>1</v>
      </c>
      <c r="E195" s="13">
        <v>0</v>
      </c>
      <c r="F195" s="13">
        <v>0</v>
      </c>
      <c r="G195" s="13">
        <v>0</v>
      </c>
      <c r="H195" s="13">
        <v>0</v>
      </c>
      <c r="I195" s="13">
        <v>0</v>
      </c>
      <c r="J195" s="13">
        <v>0</v>
      </c>
      <c r="K195" s="13">
        <v>0</v>
      </c>
      <c r="L195" s="13">
        <v>0</v>
      </c>
      <c r="M195" s="13">
        <v>0</v>
      </c>
      <c r="N195" s="13">
        <v>0</v>
      </c>
      <c r="O195" s="13">
        <v>0</v>
      </c>
      <c r="P195" s="13">
        <v>0</v>
      </c>
      <c r="Q195" s="13">
        <v>0</v>
      </c>
      <c r="R195" s="13">
        <v>0</v>
      </c>
      <c r="S195" s="13">
        <v>0</v>
      </c>
      <c r="T195" s="13">
        <v>0</v>
      </c>
      <c r="U195" s="13">
        <v>0</v>
      </c>
      <c r="V195" s="13">
        <v>0</v>
      </c>
      <c r="W195" s="13">
        <v>0</v>
      </c>
      <c r="X195" s="13">
        <v>0</v>
      </c>
      <c r="Y195" s="13">
        <v>0</v>
      </c>
      <c r="Z195" s="13">
        <v>0</v>
      </c>
      <c r="AA195" s="13">
        <v>0</v>
      </c>
      <c r="AB195" s="13">
        <v>0</v>
      </c>
      <c r="AC195" s="13">
        <v>0</v>
      </c>
      <c r="AD195" s="13">
        <v>0</v>
      </c>
      <c r="AE195" s="13">
        <v>0</v>
      </c>
      <c r="AF195" s="13">
        <v>0</v>
      </c>
      <c r="AG195" s="13">
        <v>0</v>
      </c>
      <c r="AH195" s="13">
        <v>0</v>
      </c>
      <c r="AI195" s="13">
        <v>0</v>
      </c>
      <c r="AJ195" s="13">
        <v>0</v>
      </c>
      <c r="AK195" s="13">
        <v>0</v>
      </c>
      <c r="AL195" s="13">
        <v>0</v>
      </c>
      <c r="AM195" s="13">
        <v>0</v>
      </c>
      <c r="AN195" s="13">
        <v>1</v>
      </c>
      <c r="AO195" s="13">
        <v>0</v>
      </c>
      <c r="AP195" s="13">
        <v>0</v>
      </c>
      <c r="AQ195" s="13">
        <v>4</v>
      </c>
      <c r="AR195" s="103">
        <v>1.6494845360824743E-3</v>
      </c>
    </row>
    <row r="196" spans="1:44">
      <c r="A196" s="74" t="s">
        <v>948</v>
      </c>
      <c r="B196" s="13">
        <v>3</v>
      </c>
      <c r="C196" s="13">
        <v>8</v>
      </c>
      <c r="D196" s="13">
        <v>2</v>
      </c>
      <c r="E196" s="13">
        <v>0</v>
      </c>
      <c r="F196" s="13">
        <v>1</v>
      </c>
      <c r="G196" s="13">
        <v>0</v>
      </c>
      <c r="H196" s="13">
        <v>0</v>
      </c>
      <c r="I196" s="13">
        <v>0</v>
      </c>
      <c r="J196" s="13">
        <v>0</v>
      </c>
      <c r="K196" s="13">
        <v>0</v>
      </c>
      <c r="L196" s="13">
        <v>0</v>
      </c>
      <c r="M196" s="13">
        <v>0</v>
      </c>
      <c r="N196" s="13">
        <v>0</v>
      </c>
      <c r="O196" s="13">
        <v>1</v>
      </c>
      <c r="P196" s="13">
        <v>0</v>
      </c>
      <c r="Q196" s="13">
        <v>0</v>
      </c>
      <c r="R196" s="13">
        <v>0</v>
      </c>
      <c r="S196" s="13">
        <v>0</v>
      </c>
      <c r="T196" s="13">
        <v>0</v>
      </c>
      <c r="U196" s="13">
        <v>2</v>
      </c>
      <c r="V196" s="13">
        <v>0</v>
      </c>
      <c r="W196" s="13">
        <v>0</v>
      </c>
      <c r="X196" s="13">
        <v>0</v>
      </c>
      <c r="Y196" s="13">
        <v>0</v>
      </c>
      <c r="Z196" s="13">
        <v>1</v>
      </c>
      <c r="AA196" s="13">
        <v>1</v>
      </c>
      <c r="AB196" s="13">
        <v>0</v>
      </c>
      <c r="AC196" s="13">
        <v>2</v>
      </c>
      <c r="AD196" s="13">
        <v>4</v>
      </c>
      <c r="AE196" s="13">
        <v>0</v>
      </c>
      <c r="AF196" s="13">
        <v>0</v>
      </c>
      <c r="AG196" s="13">
        <v>0</v>
      </c>
      <c r="AH196" s="13">
        <v>0</v>
      </c>
      <c r="AI196" s="13">
        <v>0</v>
      </c>
      <c r="AJ196" s="13">
        <v>1</v>
      </c>
      <c r="AK196" s="13">
        <v>0</v>
      </c>
      <c r="AL196" s="13">
        <v>0</v>
      </c>
      <c r="AM196" s="13">
        <v>0</v>
      </c>
      <c r="AN196" s="13">
        <v>0</v>
      </c>
      <c r="AO196" s="13">
        <v>0</v>
      </c>
      <c r="AP196" s="13">
        <v>0</v>
      </c>
      <c r="AQ196" s="13">
        <v>26</v>
      </c>
      <c r="AR196" s="103">
        <v>1.0721649484536083E-2</v>
      </c>
    </row>
    <row r="197" spans="1:44">
      <c r="A197" s="74" t="s">
        <v>949</v>
      </c>
      <c r="B197" s="13">
        <v>16</v>
      </c>
      <c r="C197" s="13">
        <v>16</v>
      </c>
      <c r="D197" s="13">
        <v>3</v>
      </c>
      <c r="E197" s="13">
        <v>1</v>
      </c>
      <c r="F197" s="13">
        <v>1</v>
      </c>
      <c r="G197" s="13">
        <v>1</v>
      </c>
      <c r="H197" s="13">
        <v>0</v>
      </c>
      <c r="I197" s="13">
        <v>1</v>
      </c>
      <c r="J197" s="13">
        <v>0</v>
      </c>
      <c r="K197" s="13">
        <v>0</v>
      </c>
      <c r="L197" s="13">
        <v>0</v>
      </c>
      <c r="M197" s="13">
        <v>2</v>
      </c>
      <c r="N197" s="13">
        <v>6</v>
      </c>
      <c r="O197" s="13">
        <v>0</v>
      </c>
      <c r="P197" s="13">
        <v>0</v>
      </c>
      <c r="Q197" s="13">
        <v>1</v>
      </c>
      <c r="R197" s="13">
        <v>0</v>
      </c>
      <c r="S197" s="13">
        <v>1</v>
      </c>
      <c r="T197" s="13">
        <v>1</v>
      </c>
      <c r="U197" s="13">
        <v>3</v>
      </c>
      <c r="V197" s="13">
        <v>0</v>
      </c>
      <c r="W197" s="13">
        <v>1</v>
      </c>
      <c r="X197" s="13">
        <v>1</v>
      </c>
      <c r="Y197" s="13">
        <v>1</v>
      </c>
      <c r="Z197" s="13">
        <v>2</v>
      </c>
      <c r="AA197" s="13">
        <v>0</v>
      </c>
      <c r="AB197" s="13">
        <v>3</v>
      </c>
      <c r="AC197" s="13">
        <v>2</v>
      </c>
      <c r="AD197" s="13">
        <v>0</v>
      </c>
      <c r="AE197" s="13">
        <v>0</v>
      </c>
      <c r="AF197" s="13">
        <v>0</v>
      </c>
      <c r="AG197" s="13">
        <v>0</v>
      </c>
      <c r="AH197" s="13">
        <v>1</v>
      </c>
      <c r="AI197" s="13">
        <v>0</v>
      </c>
      <c r="AJ197" s="13">
        <v>0</v>
      </c>
      <c r="AK197" s="13">
        <v>0</v>
      </c>
      <c r="AL197" s="13">
        <v>0</v>
      </c>
      <c r="AM197" s="13">
        <v>0</v>
      </c>
      <c r="AN197" s="13">
        <v>0</v>
      </c>
      <c r="AO197" s="13">
        <v>0</v>
      </c>
      <c r="AP197" s="13">
        <v>0</v>
      </c>
      <c r="AQ197" s="13">
        <v>64</v>
      </c>
      <c r="AR197" s="103">
        <v>2.6391752577319589E-2</v>
      </c>
    </row>
    <row r="198" spans="1:44">
      <c r="A198" s="74" t="s">
        <v>950</v>
      </c>
      <c r="B198" s="13">
        <v>31</v>
      </c>
      <c r="C198" s="13">
        <v>22</v>
      </c>
      <c r="D198" s="13">
        <v>9</v>
      </c>
      <c r="E198" s="13">
        <v>0</v>
      </c>
      <c r="F198" s="13">
        <v>1</v>
      </c>
      <c r="G198" s="13">
        <v>4</v>
      </c>
      <c r="H198" s="13">
        <v>5</v>
      </c>
      <c r="I198" s="13">
        <v>4</v>
      </c>
      <c r="J198" s="13">
        <v>1</v>
      </c>
      <c r="K198" s="13">
        <v>0</v>
      </c>
      <c r="L198" s="13">
        <v>0</v>
      </c>
      <c r="M198" s="13">
        <v>3</v>
      </c>
      <c r="N198" s="13">
        <v>7</v>
      </c>
      <c r="O198" s="13">
        <v>0</v>
      </c>
      <c r="P198" s="13">
        <v>0</v>
      </c>
      <c r="Q198" s="13">
        <v>0</v>
      </c>
      <c r="R198" s="13">
        <v>3</v>
      </c>
      <c r="S198" s="13">
        <v>4</v>
      </c>
      <c r="T198" s="13">
        <v>3</v>
      </c>
      <c r="U198" s="13">
        <v>4</v>
      </c>
      <c r="V198" s="13">
        <v>0</v>
      </c>
      <c r="W198" s="13">
        <v>1</v>
      </c>
      <c r="X198" s="13">
        <v>1</v>
      </c>
      <c r="Y198" s="13">
        <v>1</v>
      </c>
      <c r="Z198" s="13">
        <v>4</v>
      </c>
      <c r="AA198" s="13">
        <v>1</v>
      </c>
      <c r="AB198" s="13">
        <v>2</v>
      </c>
      <c r="AC198" s="13">
        <v>4</v>
      </c>
      <c r="AD198" s="13">
        <v>0</v>
      </c>
      <c r="AE198" s="13">
        <v>0</v>
      </c>
      <c r="AF198" s="13">
        <v>0</v>
      </c>
      <c r="AG198" s="13">
        <v>0</v>
      </c>
      <c r="AH198" s="13">
        <v>3</v>
      </c>
      <c r="AI198" s="13">
        <v>1</v>
      </c>
      <c r="AJ198" s="13">
        <v>0</v>
      </c>
      <c r="AK198" s="13">
        <v>1</v>
      </c>
      <c r="AL198" s="13">
        <v>0</v>
      </c>
      <c r="AM198" s="13">
        <v>0</v>
      </c>
      <c r="AN198" s="13">
        <v>0</v>
      </c>
      <c r="AO198" s="13">
        <v>0</v>
      </c>
      <c r="AP198" s="13">
        <v>0</v>
      </c>
      <c r="AQ198" s="13">
        <v>120</v>
      </c>
      <c r="AR198" s="103">
        <v>4.9484536082474224E-2</v>
      </c>
    </row>
    <row r="199" spans="1:44">
      <c r="A199" s="74" t="s">
        <v>951</v>
      </c>
      <c r="B199" s="13">
        <v>43</v>
      </c>
      <c r="C199" s="13">
        <v>36</v>
      </c>
      <c r="D199" s="13">
        <v>5</v>
      </c>
      <c r="E199" s="13">
        <v>0</v>
      </c>
      <c r="F199" s="13">
        <v>3</v>
      </c>
      <c r="G199" s="13">
        <v>4</v>
      </c>
      <c r="H199" s="13">
        <v>5</v>
      </c>
      <c r="I199" s="13">
        <v>5</v>
      </c>
      <c r="J199" s="13">
        <v>1</v>
      </c>
      <c r="K199" s="13">
        <v>1</v>
      </c>
      <c r="L199" s="13">
        <v>0</v>
      </c>
      <c r="M199" s="13">
        <v>2</v>
      </c>
      <c r="N199" s="13">
        <v>18</v>
      </c>
      <c r="O199" s="13">
        <v>2</v>
      </c>
      <c r="P199" s="13">
        <v>4</v>
      </c>
      <c r="Q199" s="13">
        <v>1</v>
      </c>
      <c r="R199" s="13">
        <v>3</v>
      </c>
      <c r="S199" s="13">
        <v>2</v>
      </c>
      <c r="T199" s="13">
        <v>4</v>
      </c>
      <c r="U199" s="13">
        <v>0</v>
      </c>
      <c r="V199" s="13">
        <v>0</v>
      </c>
      <c r="W199" s="13">
        <v>2</v>
      </c>
      <c r="X199" s="13">
        <v>5</v>
      </c>
      <c r="Y199" s="13">
        <v>2</v>
      </c>
      <c r="Z199" s="13">
        <v>3</v>
      </c>
      <c r="AA199" s="13">
        <v>2</v>
      </c>
      <c r="AB199" s="13">
        <v>9</v>
      </c>
      <c r="AC199" s="13">
        <v>7</v>
      </c>
      <c r="AD199" s="13">
        <v>0</v>
      </c>
      <c r="AE199" s="13">
        <v>0</v>
      </c>
      <c r="AF199" s="13">
        <v>0</v>
      </c>
      <c r="AG199" s="13">
        <v>0</v>
      </c>
      <c r="AH199" s="13">
        <v>6</v>
      </c>
      <c r="AI199" s="13">
        <v>0</v>
      </c>
      <c r="AJ199" s="13">
        <v>6</v>
      </c>
      <c r="AK199" s="13">
        <v>0</v>
      </c>
      <c r="AL199" s="13">
        <v>0</v>
      </c>
      <c r="AM199" s="13">
        <v>0</v>
      </c>
      <c r="AN199" s="13">
        <v>2</v>
      </c>
      <c r="AO199" s="13">
        <v>0</v>
      </c>
      <c r="AP199" s="13">
        <v>0</v>
      </c>
      <c r="AQ199" s="13">
        <v>183</v>
      </c>
      <c r="AR199" s="103">
        <v>7.5463917525773194E-2</v>
      </c>
    </row>
    <row r="200" spans="1:44">
      <c r="A200" s="74" t="s">
        <v>952</v>
      </c>
      <c r="B200" s="13">
        <v>31</v>
      </c>
      <c r="C200" s="13">
        <v>27</v>
      </c>
      <c r="D200" s="13">
        <v>1</v>
      </c>
      <c r="E200" s="13">
        <v>0</v>
      </c>
      <c r="F200" s="13">
        <v>3</v>
      </c>
      <c r="G200" s="13">
        <v>4</v>
      </c>
      <c r="H200" s="13">
        <v>3</v>
      </c>
      <c r="I200" s="13">
        <v>4</v>
      </c>
      <c r="J200" s="13">
        <v>1</v>
      </c>
      <c r="K200" s="13">
        <v>1</v>
      </c>
      <c r="L200" s="13">
        <v>0</v>
      </c>
      <c r="M200" s="13">
        <v>5</v>
      </c>
      <c r="N200" s="13">
        <v>8</v>
      </c>
      <c r="O200" s="13">
        <v>2</v>
      </c>
      <c r="P200" s="13">
        <v>0</v>
      </c>
      <c r="Q200" s="13">
        <v>2</v>
      </c>
      <c r="R200" s="13">
        <v>2</v>
      </c>
      <c r="S200" s="13">
        <v>1</v>
      </c>
      <c r="T200" s="13">
        <v>6</v>
      </c>
      <c r="U200" s="13">
        <v>0</v>
      </c>
      <c r="V200" s="13">
        <v>0</v>
      </c>
      <c r="W200" s="13">
        <v>3</v>
      </c>
      <c r="X200" s="13">
        <v>2</v>
      </c>
      <c r="Y200" s="13">
        <v>2</v>
      </c>
      <c r="Z200" s="13">
        <v>2</v>
      </c>
      <c r="AA200" s="13">
        <v>1</v>
      </c>
      <c r="AB200" s="13">
        <v>9</v>
      </c>
      <c r="AC200" s="13">
        <v>2</v>
      </c>
      <c r="AD200" s="13">
        <v>0</v>
      </c>
      <c r="AE200" s="13">
        <v>1</v>
      </c>
      <c r="AF200" s="13">
        <v>0</v>
      </c>
      <c r="AG200" s="13">
        <v>0</v>
      </c>
      <c r="AH200" s="13">
        <v>1</v>
      </c>
      <c r="AI200" s="13">
        <v>1</v>
      </c>
      <c r="AJ200" s="13">
        <v>1</v>
      </c>
      <c r="AK200" s="13">
        <v>0</v>
      </c>
      <c r="AL200" s="13">
        <v>0</v>
      </c>
      <c r="AM200" s="13">
        <v>0</v>
      </c>
      <c r="AN200" s="13">
        <v>2</v>
      </c>
      <c r="AO200" s="13">
        <v>0</v>
      </c>
      <c r="AP200" s="13">
        <v>0</v>
      </c>
      <c r="AQ200" s="13">
        <v>128</v>
      </c>
      <c r="AR200" s="103">
        <v>5.2783505154639178E-2</v>
      </c>
    </row>
    <row r="201" spans="1:44">
      <c r="A201" s="74" t="s">
        <v>953</v>
      </c>
      <c r="B201" s="13">
        <v>77</v>
      </c>
      <c r="C201" s="13">
        <v>60</v>
      </c>
      <c r="D201" s="13">
        <v>10</v>
      </c>
      <c r="E201" s="13">
        <v>1</v>
      </c>
      <c r="F201" s="13">
        <v>5</v>
      </c>
      <c r="G201" s="13">
        <v>12</v>
      </c>
      <c r="H201" s="13">
        <v>12</v>
      </c>
      <c r="I201" s="13">
        <v>9</v>
      </c>
      <c r="J201" s="13">
        <v>4</v>
      </c>
      <c r="K201" s="13">
        <v>3</v>
      </c>
      <c r="L201" s="13">
        <v>2</v>
      </c>
      <c r="M201" s="13">
        <v>6</v>
      </c>
      <c r="N201" s="13">
        <v>24</v>
      </c>
      <c r="O201" s="13">
        <v>10</v>
      </c>
      <c r="P201" s="13">
        <v>7</v>
      </c>
      <c r="Q201" s="13">
        <v>0</v>
      </c>
      <c r="R201" s="13">
        <v>5</v>
      </c>
      <c r="S201" s="13">
        <v>0</v>
      </c>
      <c r="T201" s="13">
        <v>16</v>
      </c>
      <c r="U201" s="13">
        <v>5</v>
      </c>
      <c r="V201" s="13">
        <v>3</v>
      </c>
      <c r="W201" s="13">
        <v>7</v>
      </c>
      <c r="X201" s="13">
        <v>6</v>
      </c>
      <c r="Y201" s="13">
        <v>10</v>
      </c>
      <c r="Z201" s="13">
        <v>5</v>
      </c>
      <c r="AA201" s="13">
        <v>2</v>
      </c>
      <c r="AB201" s="13">
        <v>27</v>
      </c>
      <c r="AC201" s="13">
        <v>5</v>
      </c>
      <c r="AD201" s="13">
        <v>0</v>
      </c>
      <c r="AE201" s="13">
        <v>9</v>
      </c>
      <c r="AF201" s="13">
        <v>1</v>
      </c>
      <c r="AG201" s="13">
        <v>0</v>
      </c>
      <c r="AH201" s="13">
        <v>14</v>
      </c>
      <c r="AI201" s="13">
        <v>2</v>
      </c>
      <c r="AJ201" s="13">
        <v>2</v>
      </c>
      <c r="AK201" s="13">
        <v>0</v>
      </c>
      <c r="AL201" s="13">
        <v>2</v>
      </c>
      <c r="AM201" s="13">
        <v>0</v>
      </c>
      <c r="AN201" s="13">
        <v>6</v>
      </c>
      <c r="AO201" s="13">
        <v>0</v>
      </c>
      <c r="AP201" s="13">
        <v>2</v>
      </c>
      <c r="AQ201" s="13">
        <v>371</v>
      </c>
      <c r="AR201" s="103">
        <v>0.15298969072164947</v>
      </c>
    </row>
    <row r="202" spans="1:44">
      <c r="A202" s="74" t="s">
        <v>954</v>
      </c>
      <c r="B202" s="13">
        <v>132</v>
      </c>
      <c r="C202" s="13">
        <v>77</v>
      </c>
      <c r="D202" s="13">
        <v>5</v>
      </c>
      <c r="E202" s="13">
        <v>6</v>
      </c>
      <c r="F202" s="13">
        <v>16</v>
      </c>
      <c r="G202" s="13">
        <v>15</v>
      </c>
      <c r="H202" s="13">
        <v>26</v>
      </c>
      <c r="I202" s="13">
        <v>24</v>
      </c>
      <c r="J202" s="13">
        <v>8</v>
      </c>
      <c r="K202" s="13">
        <v>4</v>
      </c>
      <c r="L202" s="13">
        <v>3</v>
      </c>
      <c r="M202" s="13">
        <v>13</v>
      </c>
      <c r="N202" s="13">
        <v>46</v>
      </c>
      <c r="O202" s="13">
        <v>14</v>
      </c>
      <c r="P202" s="13">
        <v>16</v>
      </c>
      <c r="Q202" s="13">
        <v>1</v>
      </c>
      <c r="R202" s="13">
        <v>12</v>
      </c>
      <c r="S202" s="13">
        <v>2</v>
      </c>
      <c r="T202" s="13">
        <v>24</v>
      </c>
      <c r="U202" s="13">
        <v>11</v>
      </c>
      <c r="V202" s="13">
        <v>0</v>
      </c>
      <c r="W202" s="13">
        <v>17</v>
      </c>
      <c r="X202" s="13">
        <v>3</v>
      </c>
      <c r="Y202" s="13">
        <v>14</v>
      </c>
      <c r="Z202" s="13">
        <v>10</v>
      </c>
      <c r="AA202" s="13">
        <v>1</v>
      </c>
      <c r="AB202" s="13">
        <v>28</v>
      </c>
      <c r="AC202" s="13">
        <v>12</v>
      </c>
      <c r="AD202" s="13">
        <v>2</v>
      </c>
      <c r="AE202" s="13">
        <v>11</v>
      </c>
      <c r="AF202" s="13">
        <v>2</v>
      </c>
      <c r="AG202" s="13">
        <v>0</v>
      </c>
      <c r="AH202" s="13">
        <v>12</v>
      </c>
      <c r="AI202" s="13">
        <v>3</v>
      </c>
      <c r="AJ202" s="13">
        <v>2</v>
      </c>
      <c r="AK202" s="13">
        <v>0</v>
      </c>
      <c r="AL202" s="13">
        <v>2</v>
      </c>
      <c r="AM202" s="13">
        <v>0</v>
      </c>
      <c r="AN202" s="13">
        <v>2</v>
      </c>
      <c r="AO202" s="13">
        <v>0</v>
      </c>
      <c r="AP202" s="13">
        <v>2</v>
      </c>
      <c r="AQ202" s="13">
        <v>578</v>
      </c>
      <c r="AR202" s="103">
        <v>0.23835051546391753</v>
      </c>
    </row>
    <row r="203" spans="1:44">
      <c r="A203" s="74" t="s">
        <v>955</v>
      </c>
      <c r="B203" s="13">
        <v>184</v>
      </c>
      <c r="C203" s="13">
        <v>166</v>
      </c>
      <c r="D203" s="13">
        <v>13</v>
      </c>
      <c r="E203" s="13">
        <v>1</v>
      </c>
      <c r="F203" s="13">
        <v>11</v>
      </c>
      <c r="G203" s="13">
        <v>12</v>
      </c>
      <c r="H203" s="13">
        <v>33</v>
      </c>
      <c r="I203" s="13">
        <v>28</v>
      </c>
      <c r="J203" s="13">
        <v>13</v>
      </c>
      <c r="K203" s="13">
        <v>8</v>
      </c>
      <c r="L203" s="13">
        <v>10</v>
      </c>
      <c r="M203" s="13">
        <v>11</v>
      </c>
      <c r="N203" s="13">
        <v>51</v>
      </c>
      <c r="O203" s="13">
        <v>16</v>
      </c>
      <c r="P203" s="13">
        <v>15</v>
      </c>
      <c r="Q203" s="13">
        <v>3</v>
      </c>
      <c r="R203" s="13">
        <v>19</v>
      </c>
      <c r="S203" s="13">
        <v>3</v>
      </c>
      <c r="T203" s="13">
        <v>49</v>
      </c>
      <c r="U203" s="13">
        <v>14</v>
      </c>
      <c r="V203" s="13">
        <v>2</v>
      </c>
      <c r="W203" s="13">
        <v>41</v>
      </c>
      <c r="X203" s="13">
        <v>10</v>
      </c>
      <c r="Y203" s="13">
        <v>16</v>
      </c>
      <c r="Z203" s="13">
        <v>7</v>
      </c>
      <c r="AA203" s="13">
        <v>3</v>
      </c>
      <c r="AB203" s="13">
        <v>35</v>
      </c>
      <c r="AC203" s="13">
        <v>26</v>
      </c>
      <c r="AD203" s="13">
        <v>1</v>
      </c>
      <c r="AE203" s="13">
        <v>11</v>
      </c>
      <c r="AF203" s="13">
        <v>3</v>
      </c>
      <c r="AG203" s="13">
        <v>0</v>
      </c>
      <c r="AH203" s="13">
        <v>21</v>
      </c>
      <c r="AI203" s="13">
        <v>1</v>
      </c>
      <c r="AJ203" s="13">
        <v>4</v>
      </c>
      <c r="AK203" s="13">
        <v>0</v>
      </c>
      <c r="AL203" s="13">
        <v>0</v>
      </c>
      <c r="AM203" s="13">
        <v>0</v>
      </c>
      <c r="AN203" s="13">
        <v>6</v>
      </c>
      <c r="AO203" s="13">
        <v>0</v>
      </c>
      <c r="AP203" s="13">
        <v>0</v>
      </c>
      <c r="AQ203" s="13">
        <v>847</v>
      </c>
      <c r="AR203" s="103">
        <v>0.34927835051546391</v>
      </c>
    </row>
    <row r="204" spans="1:44">
      <c r="A204" s="74" t="s">
        <v>956</v>
      </c>
      <c r="B204" s="13">
        <v>20</v>
      </c>
      <c r="C204" s="13">
        <v>31</v>
      </c>
      <c r="D204" s="13">
        <v>0</v>
      </c>
      <c r="E204" s="13">
        <v>0</v>
      </c>
      <c r="F204" s="13">
        <v>0</v>
      </c>
      <c r="G204" s="13">
        <v>0</v>
      </c>
      <c r="H204" s="13">
        <v>2</v>
      </c>
      <c r="I204" s="13">
        <v>3</v>
      </c>
      <c r="J204" s="13">
        <v>5</v>
      </c>
      <c r="K204" s="13">
        <v>1</v>
      </c>
      <c r="L204" s="13">
        <v>1</v>
      </c>
      <c r="M204" s="13">
        <v>0</v>
      </c>
      <c r="N204" s="13">
        <v>3</v>
      </c>
      <c r="O204" s="13">
        <v>1</v>
      </c>
      <c r="P204" s="13">
        <v>2</v>
      </c>
      <c r="Q204" s="13">
        <v>2</v>
      </c>
      <c r="R204" s="13">
        <v>0</v>
      </c>
      <c r="S204" s="13">
        <v>0</v>
      </c>
      <c r="T204" s="13">
        <v>5</v>
      </c>
      <c r="U204" s="13">
        <v>1</v>
      </c>
      <c r="V204" s="13">
        <v>0</v>
      </c>
      <c r="W204" s="13">
        <v>4</v>
      </c>
      <c r="X204" s="13">
        <v>0</v>
      </c>
      <c r="Y204" s="13">
        <v>2</v>
      </c>
      <c r="Z204" s="13">
        <v>0</v>
      </c>
      <c r="AA204" s="13">
        <v>0</v>
      </c>
      <c r="AB204" s="13">
        <v>0</v>
      </c>
      <c r="AC204" s="13">
        <v>0</v>
      </c>
      <c r="AD204" s="13">
        <v>1</v>
      </c>
      <c r="AE204" s="13">
        <v>0</v>
      </c>
      <c r="AF204" s="13">
        <v>0</v>
      </c>
      <c r="AG204" s="13">
        <v>0</v>
      </c>
      <c r="AH204" s="13">
        <v>1</v>
      </c>
      <c r="AI204" s="13">
        <v>0</v>
      </c>
      <c r="AJ204" s="13">
        <v>0</v>
      </c>
      <c r="AK204" s="13">
        <v>0</v>
      </c>
      <c r="AL204" s="13">
        <v>0</v>
      </c>
      <c r="AM204" s="13">
        <v>0</v>
      </c>
      <c r="AN204" s="13">
        <v>0</v>
      </c>
      <c r="AO204" s="13">
        <v>0</v>
      </c>
      <c r="AP204" s="13">
        <v>0</v>
      </c>
      <c r="AQ204" s="13">
        <v>85</v>
      </c>
      <c r="AR204" s="103">
        <v>3.5051546391752578E-2</v>
      </c>
    </row>
    <row r="205" spans="1:44">
      <c r="A205" s="74" t="s">
        <v>957</v>
      </c>
      <c r="B205" s="13">
        <v>6</v>
      </c>
      <c r="C205" s="13">
        <v>3</v>
      </c>
      <c r="D205" s="13">
        <v>0</v>
      </c>
      <c r="E205" s="13">
        <v>0</v>
      </c>
      <c r="F205" s="13">
        <v>1</v>
      </c>
      <c r="G205" s="13">
        <v>0</v>
      </c>
      <c r="H205" s="13">
        <v>1</v>
      </c>
      <c r="I205" s="13">
        <v>0</v>
      </c>
      <c r="J205" s="13">
        <v>1</v>
      </c>
      <c r="K205" s="13">
        <v>0</v>
      </c>
      <c r="L205" s="13">
        <v>0</v>
      </c>
      <c r="M205" s="13">
        <v>1</v>
      </c>
      <c r="N205" s="13">
        <v>0</v>
      </c>
      <c r="O205" s="13">
        <v>0</v>
      </c>
      <c r="P205" s="13">
        <v>0</v>
      </c>
      <c r="Q205" s="13">
        <v>0</v>
      </c>
      <c r="R205" s="13">
        <v>0</v>
      </c>
      <c r="S205" s="13">
        <v>0</v>
      </c>
      <c r="T205" s="13">
        <v>2</v>
      </c>
      <c r="U205" s="13">
        <v>1</v>
      </c>
      <c r="V205" s="13">
        <v>0</v>
      </c>
      <c r="W205" s="13">
        <v>2</v>
      </c>
      <c r="X205" s="13">
        <v>0</v>
      </c>
      <c r="Y205" s="13">
        <v>0</v>
      </c>
      <c r="Z205" s="13">
        <v>0</v>
      </c>
      <c r="AA205" s="13">
        <v>0</v>
      </c>
      <c r="AB205" s="13">
        <v>0</v>
      </c>
      <c r="AC205" s="13">
        <v>0</v>
      </c>
      <c r="AD205" s="13">
        <v>0</v>
      </c>
      <c r="AE205" s="13">
        <v>0</v>
      </c>
      <c r="AF205" s="13">
        <v>0</v>
      </c>
      <c r="AG205" s="13">
        <v>0</v>
      </c>
      <c r="AH205" s="13">
        <v>0</v>
      </c>
      <c r="AI205" s="13">
        <v>0</v>
      </c>
      <c r="AJ205" s="13">
        <v>0</v>
      </c>
      <c r="AK205" s="13">
        <v>0</v>
      </c>
      <c r="AL205" s="13">
        <v>0</v>
      </c>
      <c r="AM205" s="13">
        <v>0</v>
      </c>
      <c r="AN205" s="13">
        <v>0</v>
      </c>
      <c r="AO205" s="13">
        <v>0</v>
      </c>
      <c r="AP205" s="13">
        <v>0</v>
      </c>
      <c r="AQ205" s="13">
        <v>18</v>
      </c>
      <c r="AR205" s="103">
        <v>7.4226804123711338E-3</v>
      </c>
    </row>
    <row r="206" spans="1:44">
      <c r="A206" s="28" t="s">
        <v>7</v>
      </c>
      <c r="B206" s="11">
        <v>544</v>
      </c>
      <c r="C206" s="11">
        <v>448</v>
      </c>
      <c r="D206" s="11">
        <v>49</v>
      </c>
      <c r="E206" s="11">
        <v>9</v>
      </c>
      <c r="F206" s="11">
        <v>42</v>
      </c>
      <c r="G206" s="11">
        <v>52</v>
      </c>
      <c r="H206" s="11">
        <v>87</v>
      </c>
      <c r="I206" s="11">
        <v>78</v>
      </c>
      <c r="J206" s="11">
        <v>34</v>
      </c>
      <c r="K206" s="11">
        <v>18</v>
      </c>
      <c r="L206" s="11">
        <v>16</v>
      </c>
      <c r="M206" s="11">
        <v>43</v>
      </c>
      <c r="N206" s="11">
        <v>163</v>
      </c>
      <c r="O206" s="11">
        <v>46</v>
      </c>
      <c r="P206" s="11">
        <v>44</v>
      </c>
      <c r="Q206" s="11">
        <v>10</v>
      </c>
      <c r="R206" s="11">
        <v>44</v>
      </c>
      <c r="S206" s="11">
        <v>13</v>
      </c>
      <c r="T206" s="11">
        <v>110</v>
      </c>
      <c r="U206" s="11">
        <v>41</v>
      </c>
      <c r="V206" s="11">
        <v>5</v>
      </c>
      <c r="W206" s="11">
        <v>78</v>
      </c>
      <c r="X206" s="11">
        <v>28</v>
      </c>
      <c r="Y206" s="11">
        <v>48</v>
      </c>
      <c r="Z206" s="11">
        <v>34</v>
      </c>
      <c r="AA206" s="11">
        <v>11</v>
      </c>
      <c r="AB206" s="11">
        <v>113</v>
      </c>
      <c r="AC206" s="11">
        <v>60</v>
      </c>
      <c r="AD206" s="11">
        <v>8</v>
      </c>
      <c r="AE206" s="11">
        <v>32</v>
      </c>
      <c r="AF206" s="11">
        <v>6</v>
      </c>
      <c r="AG206" s="11">
        <v>0</v>
      </c>
      <c r="AH206" s="11">
        <v>59</v>
      </c>
      <c r="AI206" s="11">
        <v>8</v>
      </c>
      <c r="AJ206" s="11">
        <v>16</v>
      </c>
      <c r="AK206" s="11">
        <v>1</v>
      </c>
      <c r="AL206" s="11">
        <v>4</v>
      </c>
      <c r="AM206" s="11">
        <v>0</v>
      </c>
      <c r="AN206" s="11">
        <v>19</v>
      </c>
      <c r="AO206" s="11">
        <v>0</v>
      </c>
      <c r="AP206" s="11">
        <v>4</v>
      </c>
      <c r="AQ206" s="11">
        <v>2425</v>
      </c>
      <c r="AR206" s="182">
        <v>1</v>
      </c>
    </row>
    <row r="207" spans="1:44">
      <c r="A207" s="127" t="s">
        <v>958</v>
      </c>
      <c r="B207" s="103">
        <v>0.2243298969072165</v>
      </c>
      <c r="C207" s="103">
        <v>0.18474226804123711</v>
      </c>
      <c r="D207" s="103">
        <v>2.0206185567010308E-2</v>
      </c>
      <c r="E207" s="103">
        <v>3.7113402061855669E-3</v>
      </c>
      <c r="F207" s="103">
        <v>1.7319587628865981E-2</v>
      </c>
      <c r="G207" s="103">
        <v>2.1443298969072166E-2</v>
      </c>
      <c r="H207" s="103">
        <v>3.5876288659793816E-2</v>
      </c>
      <c r="I207" s="103">
        <v>3.2164948453608247E-2</v>
      </c>
      <c r="J207" s="103">
        <v>1.4020618556701031E-2</v>
      </c>
      <c r="K207" s="103">
        <v>7.4226804123711338E-3</v>
      </c>
      <c r="L207" s="103">
        <v>6.5979381443298972E-3</v>
      </c>
      <c r="M207" s="103">
        <v>1.7731958762886597E-2</v>
      </c>
      <c r="N207" s="103">
        <v>6.7216494845360825E-2</v>
      </c>
      <c r="O207" s="103">
        <v>1.8969072164948454E-2</v>
      </c>
      <c r="P207" s="103">
        <v>1.8144329896907216E-2</v>
      </c>
      <c r="Q207" s="103">
        <v>4.1237113402061857E-3</v>
      </c>
      <c r="R207" s="103">
        <v>1.8144329896907216E-2</v>
      </c>
      <c r="S207" s="103">
        <v>5.3608247422680414E-3</v>
      </c>
      <c r="T207" s="103">
        <v>4.536082474226804E-2</v>
      </c>
      <c r="U207" s="103">
        <v>1.6907216494845362E-2</v>
      </c>
      <c r="V207" s="103">
        <v>2.0618556701030928E-3</v>
      </c>
      <c r="W207" s="103">
        <v>3.2164948453608247E-2</v>
      </c>
      <c r="X207" s="103">
        <v>1.154639175257732E-2</v>
      </c>
      <c r="Y207" s="103">
        <v>1.9793814432989689E-2</v>
      </c>
      <c r="Z207" s="103">
        <v>1.4020618556701031E-2</v>
      </c>
      <c r="AA207" s="103">
        <v>4.536082474226804E-3</v>
      </c>
      <c r="AB207" s="103">
        <v>4.6597938144329894E-2</v>
      </c>
      <c r="AC207" s="103">
        <v>2.4742268041237112E-2</v>
      </c>
      <c r="AD207" s="103">
        <v>3.2989690721649486E-3</v>
      </c>
      <c r="AE207" s="103">
        <v>1.3195876288659794E-2</v>
      </c>
      <c r="AF207" s="103">
        <v>2.4742268041237111E-3</v>
      </c>
      <c r="AG207" s="103">
        <v>0</v>
      </c>
      <c r="AH207" s="103">
        <v>2.4329896907216497E-2</v>
      </c>
      <c r="AI207" s="103">
        <v>3.2989690721649486E-3</v>
      </c>
      <c r="AJ207" s="103">
        <v>6.5979381443298972E-3</v>
      </c>
      <c r="AK207" s="103">
        <v>4.1237113402061858E-4</v>
      </c>
      <c r="AL207" s="103">
        <v>1.6494845360824743E-3</v>
      </c>
      <c r="AM207" s="103">
        <v>0</v>
      </c>
      <c r="AN207" s="103">
        <v>7.8350515463917522E-3</v>
      </c>
      <c r="AO207" s="103">
        <v>0</v>
      </c>
      <c r="AP207" s="103">
        <v>1.6494845360824743E-3</v>
      </c>
      <c r="AQ207" s="103">
        <v>1</v>
      </c>
      <c r="AR207" s="103"/>
    </row>
    <row r="208" spans="1:44" ht="15.75" thickBot="1">
      <c r="A208" s="169"/>
      <c r="B208" s="170"/>
      <c r="C208" s="170"/>
      <c r="D208" s="171"/>
      <c r="E208" s="171"/>
      <c r="F208" s="171"/>
      <c r="G208" s="171"/>
      <c r="H208" s="171"/>
      <c r="I208" s="170"/>
      <c r="J208" s="170"/>
      <c r="K208" s="170"/>
      <c r="L208" s="170"/>
      <c r="M208" s="170"/>
      <c r="N208" s="170"/>
      <c r="O208" s="170"/>
      <c r="P208" s="170"/>
      <c r="Q208" s="170"/>
      <c r="R208" s="172"/>
      <c r="S208" s="172"/>
      <c r="T208" s="172"/>
      <c r="U208" s="172"/>
      <c r="V208" s="172"/>
      <c r="W208" s="172"/>
      <c r="X208" s="172"/>
      <c r="Y208" s="172"/>
      <c r="Z208" s="172"/>
      <c r="AA208" s="173"/>
      <c r="AB208" s="173"/>
      <c r="AC208" s="173"/>
      <c r="AD208" s="173"/>
      <c r="AE208" s="173"/>
      <c r="AF208" s="173"/>
      <c r="AG208" s="173"/>
      <c r="AH208" s="173"/>
      <c r="AI208" s="173"/>
      <c r="AJ208" s="173"/>
      <c r="AK208" s="173"/>
      <c r="AL208" s="173"/>
      <c r="AM208" s="173"/>
      <c r="AN208" s="173"/>
      <c r="AO208" s="173"/>
      <c r="AP208" s="173"/>
      <c r="AQ208" s="173"/>
      <c r="AR208" s="173"/>
    </row>
    <row r="209" spans="1:44" ht="15" customHeight="1">
      <c r="A209" s="903" t="s">
        <v>994</v>
      </c>
      <c r="B209" s="903"/>
      <c r="C209" s="903"/>
      <c r="D209" s="903"/>
      <c r="E209" s="903"/>
      <c r="F209" s="903"/>
      <c r="G209" s="903"/>
      <c r="H209" s="903"/>
      <c r="I209" s="903"/>
      <c r="J209" s="903"/>
      <c r="K209" s="903"/>
      <c r="L209" s="903"/>
      <c r="M209" s="903"/>
      <c r="N209" s="903"/>
      <c r="O209" s="903"/>
      <c r="P209" s="903"/>
      <c r="Q209" s="903"/>
      <c r="R209" s="903"/>
      <c r="S209" s="903"/>
      <c r="T209" s="903"/>
      <c r="U209" s="903"/>
      <c r="V209" s="903"/>
      <c r="W209" s="903"/>
      <c r="X209" s="903"/>
      <c r="Y209" s="903"/>
      <c r="Z209" s="903"/>
      <c r="AA209" s="903"/>
      <c r="AB209" s="903"/>
      <c r="AC209" s="903"/>
      <c r="AD209" s="903"/>
      <c r="AE209" s="903"/>
      <c r="AF209" s="903"/>
      <c r="AG209" s="903"/>
      <c r="AH209" s="903"/>
      <c r="AI209" s="903"/>
      <c r="AJ209" s="903"/>
      <c r="AK209" s="903"/>
      <c r="AL209" s="903"/>
      <c r="AM209" s="903"/>
      <c r="AN209" s="903"/>
      <c r="AO209" s="903"/>
      <c r="AP209" s="903"/>
      <c r="AQ209" s="903"/>
      <c r="AR209" s="903"/>
    </row>
  </sheetData>
  <mergeCells count="25">
    <mergeCell ref="A209:AR209"/>
    <mergeCell ref="A130:AR130"/>
    <mergeCell ref="A167:AR167"/>
    <mergeCell ref="A169:AR169"/>
    <mergeCell ref="A170:AR170"/>
    <mergeCell ref="A171:AR171"/>
    <mergeCell ref="A172:AR172"/>
    <mergeCell ref="A129:AR129"/>
    <mergeCell ref="A44:AR44"/>
    <mergeCell ref="A45:AR45"/>
    <mergeCell ref="A46:AR46"/>
    <mergeCell ref="A83:R83"/>
    <mergeCell ref="A85:AR85"/>
    <mergeCell ref="A86:AR86"/>
    <mergeCell ref="A87:AR87"/>
    <mergeCell ref="A88:AR88"/>
    <mergeCell ref="A125:AR125"/>
    <mergeCell ref="A127:AR127"/>
    <mergeCell ref="A128:AR128"/>
    <mergeCell ref="A43:AR43"/>
    <mergeCell ref="A1:AR1"/>
    <mergeCell ref="A2:AR2"/>
    <mergeCell ref="A3:AR3"/>
    <mergeCell ref="A4:AR4"/>
    <mergeCell ref="A41:AR41"/>
  </mergeCells>
  <hyperlinks>
    <hyperlink ref="AS1" location="ÍNDICE!A1" display="ÍNDICE!A1"/>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8"/>
  <sheetViews>
    <sheetView zoomScale="70" zoomScaleNormal="70" workbookViewId="0">
      <selection activeCell="P1" sqref="P1"/>
    </sheetView>
  </sheetViews>
  <sheetFormatPr baseColWidth="10" defaultColWidth="17.7109375" defaultRowHeight="12.75"/>
  <cols>
    <col min="1" max="1" width="45.7109375" style="570" customWidth="1"/>
    <col min="2" max="2" width="16.42578125" style="343" customWidth="1"/>
    <col min="3" max="7" width="11.140625" style="343" customWidth="1"/>
    <col min="8" max="13" width="11.85546875" style="343" customWidth="1"/>
    <col min="14" max="17" width="11.28515625" style="343" customWidth="1"/>
    <col min="18" max="19" width="15.140625" style="343" customWidth="1"/>
    <col min="20" max="256" width="17.7109375" style="343"/>
    <col min="257" max="257" width="45.7109375" style="343" customWidth="1"/>
    <col min="258" max="258" width="16.42578125" style="343" customWidth="1"/>
    <col min="259" max="263" width="11.140625" style="343" customWidth="1"/>
    <col min="264" max="269" width="11.85546875" style="343" customWidth="1"/>
    <col min="270" max="273" width="11.28515625" style="343" customWidth="1"/>
    <col min="274" max="275" width="15.140625" style="343" customWidth="1"/>
    <col min="276" max="512" width="17.7109375" style="343"/>
    <col min="513" max="513" width="45.7109375" style="343" customWidth="1"/>
    <col min="514" max="514" width="16.42578125" style="343" customWidth="1"/>
    <col min="515" max="519" width="11.140625" style="343" customWidth="1"/>
    <col min="520" max="525" width="11.85546875" style="343" customWidth="1"/>
    <col min="526" max="529" width="11.28515625" style="343" customWidth="1"/>
    <col min="530" max="531" width="15.140625" style="343" customWidth="1"/>
    <col min="532" max="768" width="17.7109375" style="343"/>
    <col min="769" max="769" width="45.7109375" style="343" customWidth="1"/>
    <col min="770" max="770" width="16.42578125" style="343" customWidth="1"/>
    <col min="771" max="775" width="11.140625" style="343" customWidth="1"/>
    <col min="776" max="781" width="11.85546875" style="343" customWidth="1"/>
    <col min="782" max="785" width="11.28515625" style="343" customWidth="1"/>
    <col min="786" max="787" width="15.140625" style="343" customWidth="1"/>
    <col min="788" max="1024" width="17.7109375" style="343"/>
    <col min="1025" max="1025" width="45.7109375" style="343" customWidth="1"/>
    <col min="1026" max="1026" width="16.42578125" style="343" customWidth="1"/>
    <col min="1027" max="1031" width="11.140625" style="343" customWidth="1"/>
    <col min="1032" max="1037" width="11.85546875" style="343" customWidth="1"/>
    <col min="1038" max="1041" width="11.28515625" style="343" customWidth="1"/>
    <col min="1042" max="1043" width="15.140625" style="343" customWidth="1"/>
    <col min="1044" max="1280" width="17.7109375" style="343"/>
    <col min="1281" max="1281" width="45.7109375" style="343" customWidth="1"/>
    <col min="1282" max="1282" width="16.42578125" style="343" customWidth="1"/>
    <col min="1283" max="1287" width="11.140625" style="343" customWidth="1"/>
    <col min="1288" max="1293" width="11.85546875" style="343" customWidth="1"/>
    <col min="1294" max="1297" width="11.28515625" style="343" customWidth="1"/>
    <col min="1298" max="1299" width="15.140625" style="343" customWidth="1"/>
    <col min="1300" max="1536" width="17.7109375" style="343"/>
    <col min="1537" max="1537" width="45.7109375" style="343" customWidth="1"/>
    <col min="1538" max="1538" width="16.42578125" style="343" customWidth="1"/>
    <col min="1539" max="1543" width="11.140625" style="343" customWidth="1"/>
    <col min="1544" max="1549" width="11.85546875" style="343" customWidth="1"/>
    <col min="1550" max="1553" width="11.28515625" style="343" customWidth="1"/>
    <col min="1554" max="1555" width="15.140625" style="343" customWidth="1"/>
    <col min="1556" max="1792" width="17.7109375" style="343"/>
    <col min="1793" max="1793" width="45.7109375" style="343" customWidth="1"/>
    <col min="1794" max="1794" width="16.42578125" style="343" customWidth="1"/>
    <col min="1795" max="1799" width="11.140625" style="343" customWidth="1"/>
    <col min="1800" max="1805" width="11.85546875" style="343" customWidth="1"/>
    <col min="1806" max="1809" width="11.28515625" style="343" customWidth="1"/>
    <col min="1810" max="1811" width="15.140625" style="343" customWidth="1"/>
    <col min="1812" max="2048" width="17.7109375" style="343"/>
    <col min="2049" max="2049" width="45.7109375" style="343" customWidth="1"/>
    <col min="2050" max="2050" width="16.42578125" style="343" customWidth="1"/>
    <col min="2051" max="2055" width="11.140625" style="343" customWidth="1"/>
    <col min="2056" max="2061" width="11.85546875" style="343" customWidth="1"/>
    <col min="2062" max="2065" width="11.28515625" style="343" customWidth="1"/>
    <col min="2066" max="2067" width="15.140625" style="343" customWidth="1"/>
    <col min="2068" max="2304" width="17.7109375" style="343"/>
    <col min="2305" max="2305" width="45.7109375" style="343" customWidth="1"/>
    <col min="2306" max="2306" width="16.42578125" style="343" customWidth="1"/>
    <col min="2307" max="2311" width="11.140625" style="343" customWidth="1"/>
    <col min="2312" max="2317" width="11.85546875" style="343" customWidth="1"/>
    <col min="2318" max="2321" width="11.28515625" style="343" customWidth="1"/>
    <col min="2322" max="2323" width="15.140625" style="343" customWidth="1"/>
    <col min="2324" max="2560" width="17.7109375" style="343"/>
    <col min="2561" max="2561" width="45.7109375" style="343" customWidth="1"/>
    <col min="2562" max="2562" width="16.42578125" style="343" customWidth="1"/>
    <col min="2563" max="2567" width="11.140625" style="343" customWidth="1"/>
    <col min="2568" max="2573" width="11.85546875" style="343" customWidth="1"/>
    <col min="2574" max="2577" width="11.28515625" style="343" customWidth="1"/>
    <col min="2578" max="2579" width="15.140625" style="343" customWidth="1"/>
    <col min="2580" max="2816" width="17.7109375" style="343"/>
    <col min="2817" max="2817" width="45.7109375" style="343" customWidth="1"/>
    <col min="2818" max="2818" width="16.42578125" style="343" customWidth="1"/>
    <col min="2819" max="2823" width="11.140625" style="343" customWidth="1"/>
    <col min="2824" max="2829" width="11.85546875" style="343" customWidth="1"/>
    <col min="2830" max="2833" width="11.28515625" style="343" customWidth="1"/>
    <col min="2834" max="2835" width="15.140625" style="343" customWidth="1"/>
    <col min="2836" max="3072" width="17.7109375" style="343"/>
    <col min="3073" max="3073" width="45.7109375" style="343" customWidth="1"/>
    <col min="3074" max="3074" width="16.42578125" style="343" customWidth="1"/>
    <col min="3075" max="3079" width="11.140625" style="343" customWidth="1"/>
    <col min="3080" max="3085" width="11.85546875" style="343" customWidth="1"/>
    <col min="3086" max="3089" width="11.28515625" style="343" customWidth="1"/>
    <col min="3090" max="3091" width="15.140625" style="343" customWidth="1"/>
    <col min="3092" max="3328" width="17.7109375" style="343"/>
    <col min="3329" max="3329" width="45.7109375" style="343" customWidth="1"/>
    <col min="3330" max="3330" width="16.42578125" style="343" customWidth="1"/>
    <col min="3331" max="3335" width="11.140625" style="343" customWidth="1"/>
    <col min="3336" max="3341" width="11.85546875" style="343" customWidth="1"/>
    <col min="3342" max="3345" width="11.28515625" style="343" customWidth="1"/>
    <col min="3346" max="3347" width="15.140625" style="343" customWidth="1"/>
    <col min="3348" max="3584" width="17.7109375" style="343"/>
    <col min="3585" max="3585" width="45.7109375" style="343" customWidth="1"/>
    <col min="3586" max="3586" width="16.42578125" style="343" customWidth="1"/>
    <col min="3587" max="3591" width="11.140625" style="343" customWidth="1"/>
    <col min="3592" max="3597" width="11.85546875" style="343" customWidth="1"/>
    <col min="3598" max="3601" width="11.28515625" style="343" customWidth="1"/>
    <col min="3602" max="3603" width="15.140625" style="343" customWidth="1"/>
    <col min="3604" max="3840" width="17.7109375" style="343"/>
    <col min="3841" max="3841" width="45.7109375" style="343" customWidth="1"/>
    <col min="3842" max="3842" width="16.42578125" style="343" customWidth="1"/>
    <col min="3843" max="3847" width="11.140625" style="343" customWidth="1"/>
    <col min="3848" max="3853" width="11.85546875" style="343" customWidth="1"/>
    <col min="3854" max="3857" width="11.28515625" style="343" customWidth="1"/>
    <col min="3858" max="3859" width="15.140625" style="343" customWidth="1"/>
    <col min="3860" max="4096" width="17.7109375" style="343"/>
    <col min="4097" max="4097" width="45.7109375" style="343" customWidth="1"/>
    <col min="4098" max="4098" width="16.42578125" style="343" customWidth="1"/>
    <col min="4099" max="4103" width="11.140625" style="343" customWidth="1"/>
    <col min="4104" max="4109" width="11.85546875" style="343" customWidth="1"/>
    <col min="4110" max="4113" width="11.28515625" style="343" customWidth="1"/>
    <col min="4114" max="4115" width="15.140625" style="343" customWidth="1"/>
    <col min="4116" max="4352" width="17.7109375" style="343"/>
    <col min="4353" max="4353" width="45.7109375" style="343" customWidth="1"/>
    <col min="4354" max="4354" width="16.42578125" style="343" customWidth="1"/>
    <col min="4355" max="4359" width="11.140625" style="343" customWidth="1"/>
    <col min="4360" max="4365" width="11.85546875" style="343" customWidth="1"/>
    <col min="4366" max="4369" width="11.28515625" style="343" customWidth="1"/>
    <col min="4370" max="4371" width="15.140625" style="343" customWidth="1"/>
    <col min="4372" max="4608" width="17.7109375" style="343"/>
    <col min="4609" max="4609" width="45.7109375" style="343" customWidth="1"/>
    <col min="4610" max="4610" width="16.42578125" style="343" customWidth="1"/>
    <col min="4611" max="4615" width="11.140625" style="343" customWidth="1"/>
    <col min="4616" max="4621" width="11.85546875" style="343" customWidth="1"/>
    <col min="4622" max="4625" width="11.28515625" style="343" customWidth="1"/>
    <col min="4626" max="4627" width="15.140625" style="343" customWidth="1"/>
    <col min="4628" max="4864" width="17.7109375" style="343"/>
    <col min="4865" max="4865" width="45.7109375" style="343" customWidth="1"/>
    <col min="4866" max="4866" width="16.42578125" style="343" customWidth="1"/>
    <col min="4867" max="4871" width="11.140625" style="343" customWidth="1"/>
    <col min="4872" max="4877" width="11.85546875" style="343" customWidth="1"/>
    <col min="4878" max="4881" width="11.28515625" style="343" customWidth="1"/>
    <col min="4882" max="4883" width="15.140625" style="343" customWidth="1"/>
    <col min="4884" max="5120" width="17.7109375" style="343"/>
    <col min="5121" max="5121" width="45.7109375" style="343" customWidth="1"/>
    <col min="5122" max="5122" width="16.42578125" style="343" customWidth="1"/>
    <col min="5123" max="5127" width="11.140625" style="343" customWidth="1"/>
    <col min="5128" max="5133" width="11.85546875" style="343" customWidth="1"/>
    <col min="5134" max="5137" width="11.28515625" style="343" customWidth="1"/>
    <col min="5138" max="5139" width="15.140625" style="343" customWidth="1"/>
    <col min="5140" max="5376" width="17.7109375" style="343"/>
    <col min="5377" max="5377" width="45.7109375" style="343" customWidth="1"/>
    <col min="5378" max="5378" width="16.42578125" style="343" customWidth="1"/>
    <col min="5379" max="5383" width="11.140625" style="343" customWidth="1"/>
    <col min="5384" max="5389" width="11.85546875" style="343" customWidth="1"/>
    <col min="5390" max="5393" width="11.28515625" style="343" customWidth="1"/>
    <col min="5394" max="5395" width="15.140625" style="343" customWidth="1"/>
    <col min="5396" max="5632" width="17.7109375" style="343"/>
    <col min="5633" max="5633" width="45.7109375" style="343" customWidth="1"/>
    <col min="5634" max="5634" width="16.42578125" style="343" customWidth="1"/>
    <col min="5635" max="5639" width="11.140625" style="343" customWidth="1"/>
    <col min="5640" max="5645" width="11.85546875" style="343" customWidth="1"/>
    <col min="5646" max="5649" width="11.28515625" style="343" customWidth="1"/>
    <col min="5650" max="5651" width="15.140625" style="343" customWidth="1"/>
    <col min="5652" max="5888" width="17.7109375" style="343"/>
    <col min="5889" max="5889" width="45.7109375" style="343" customWidth="1"/>
    <col min="5890" max="5890" width="16.42578125" style="343" customWidth="1"/>
    <col min="5891" max="5895" width="11.140625" style="343" customWidth="1"/>
    <col min="5896" max="5901" width="11.85546875" style="343" customWidth="1"/>
    <col min="5902" max="5905" width="11.28515625" style="343" customWidth="1"/>
    <col min="5906" max="5907" width="15.140625" style="343" customWidth="1"/>
    <col min="5908" max="6144" width="17.7109375" style="343"/>
    <col min="6145" max="6145" width="45.7109375" style="343" customWidth="1"/>
    <col min="6146" max="6146" width="16.42578125" style="343" customWidth="1"/>
    <col min="6147" max="6151" width="11.140625" style="343" customWidth="1"/>
    <col min="6152" max="6157" width="11.85546875" style="343" customWidth="1"/>
    <col min="6158" max="6161" width="11.28515625" style="343" customWidth="1"/>
    <col min="6162" max="6163" width="15.140625" style="343" customWidth="1"/>
    <col min="6164" max="6400" width="17.7109375" style="343"/>
    <col min="6401" max="6401" width="45.7109375" style="343" customWidth="1"/>
    <col min="6402" max="6402" width="16.42578125" style="343" customWidth="1"/>
    <col min="6403" max="6407" width="11.140625" style="343" customWidth="1"/>
    <col min="6408" max="6413" width="11.85546875" style="343" customWidth="1"/>
    <col min="6414" max="6417" width="11.28515625" style="343" customWidth="1"/>
    <col min="6418" max="6419" width="15.140625" style="343" customWidth="1"/>
    <col min="6420" max="6656" width="17.7109375" style="343"/>
    <col min="6657" max="6657" width="45.7109375" style="343" customWidth="1"/>
    <col min="6658" max="6658" width="16.42578125" style="343" customWidth="1"/>
    <col min="6659" max="6663" width="11.140625" style="343" customWidth="1"/>
    <col min="6664" max="6669" width="11.85546875" style="343" customWidth="1"/>
    <col min="6670" max="6673" width="11.28515625" style="343" customWidth="1"/>
    <col min="6674" max="6675" width="15.140625" style="343" customWidth="1"/>
    <col min="6676" max="6912" width="17.7109375" style="343"/>
    <col min="6913" max="6913" width="45.7109375" style="343" customWidth="1"/>
    <col min="6914" max="6914" width="16.42578125" style="343" customWidth="1"/>
    <col min="6915" max="6919" width="11.140625" style="343" customWidth="1"/>
    <col min="6920" max="6925" width="11.85546875" style="343" customWidth="1"/>
    <col min="6926" max="6929" width="11.28515625" style="343" customWidth="1"/>
    <col min="6930" max="6931" width="15.140625" style="343" customWidth="1"/>
    <col min="6932" max="7168" width="17.7109375" style="343"/>
    <col min="7169" max="7169" width="45.7109375" style="343" customWidth="1"/>
    <col min="7170" max="7170" width="16.42578125" style="343" customWidth="1"/>
    <col min="7171" max="7175" width="11.140625" style="343" customWidth="1"/>
    <col min="7176" max="7181" width="11.85546875" style="343" customWidth="1"/>
    <col min="7182" max="7185" width="11.28515625" style="343" customWidth="1"/>
    <col min="7186" max="7187" width="15.140625" style="343" customWidth="1"/>
    <col min="7188" max="7424" width="17.7109375" style="343"/>
    <col min="7425" max="7425" width="45.7109375" style="343" customWidth="1"/>
    <col min="7426" max="7426" width="16.42578125" style="343" customWidth="1"/>
    <col min="7427" max="7431" width="11.140625" style="343" customWidth="1"/>
    <col min="7432" max="7437" width="11.85546875" style="343" customWidth="1"/>
    <col min="7438" max="7441" width="11.28515625" style="343" customWidth="1"/>
    <col min="7442" max="7443" width="15.140625" style="343" customWidth="1"/>
    <col min="7444" max="7680" width="17.7109375" style="343"/>
    <col min="7681" max="7681" width="45.7109375" style="343" customWidth="1"/>
    <col min="7682" max="7682" width="16.42578125" style="343" customWidth="1"/>
    <col min="7683" max="7687" width="11.140625" style="343" customWidth="1"/>
    <col min="7688" max="7693" width="11.85546875" style="343" customWidth="1"/>
    <col min="7694" max="7697" width="11.28515625" style="343" customWidth="1"/>
    <col min="7698" max="7699" width="15.140625" style="343" customWidth="1"/>
    <col min="7700" max="7936" width="17.7109375" style="343"/>
    <col min="7937" max="7937" width="45.7109375" style="343" customWidth="1"/>
    <col min="7938" max="7938" width="16.42578125" style="343" customWidth="1"/>
    <col min="7939" max="7943" width="11.140625" style="343" customWidth="1"/>
    <col min="7944" max="7949" width="11.85546875" style="343" customWidth="1"/>
    <col min="7950" max="7953" width="11.28515625" style="343" customWidth="1"/>
    <col min="7954" max="7955" width="15.140625" style="343" customWidth="1"/>
    <col min="7956" max="8192" width="17.7109375" style="343"/>
    <col min="8193" max="8193" width="45.7109375" style="343" customWidth="1"/>
    <col min="8194" max="8194" width="16.42578125" style="343" customWidth="1"/>
    <col min="8195" max="8199" width="11.140625" style="343" customWidth="1"/>
    <col min="8200" max="8205" width="11.85546875" style="343" customWidth="1"/>
    <col min="8206" max="8209" width="11.28515625" style="343" customWidth="1"/>
    <col min="8210" max="8211" width="15.140625" style="343" customWidth="1"/>
    <col min="8212" max="8448" width="17.7109375" style="343"/>
    <col min="8449" max="8449" width="45.7109375" style="343" customWidth="1"/>
    <col min="8450" max="8450" width="16.42578125" style="343" customWidth="1"/>
    <col min="8451" max="8455" width="11.140625" style="343" customWidth="1"/>
    <col min="8456" max="8461" width="11.85546875" style="343" customWidth="1"/>
    <col min="8462" max="8465" width="11.28515625" style="343" customWidth="1"/>
    <col min="8466" max="8467" width="15.140625" style="343" customWidth="1"/>
    <col min="8468" max="8704" width="17.7109375" style="343"/>
    <col min="8705" max="8705" width="45.7109375" style="343" customWidth="1"/>
    <col min="8706" max="8706" width="16.42578125" style="343" customWidth="1"/>
    <col min="8707" max="8711" width="11.140625" style="343" customWidth="1"/>
    <col min="8712" max="8717" width="11.85546875" style="343" customWidth="1"/>
    <col min="8718" max="8721" width="11.28515625" style="343" customWidth="1"/>
    <col min="8722" max="8723" width="15.140625" style="343" customWidth="1"/>
    <col min="8724" max="8960" width="17.7109375" style="343"/>
    <col min="8961" max="8961" width="45.7109375" style="343" customWidth="1"/>
    <col min="8962" max="8962" width="16.42578125" style="343" customWidth="1"/>
    <col min="8963" max="8967" width="11.140625" style="343" customWidth="1"/>
    <col min="8968" max="8973" width="11.85546875" style="343" customWidth="1"/>
    <col min="8974" max="8977" width="11.28515625" style="343" customWidth="1"/>
    <col min="8978" max="8979" width="15.140625" style="343" customWidth="1"/>
    <col min="8980" max="9216" width="17.7109375" style="343"/>
    <col min="9217" max="9217" width="45.7109375" style="343" customWidth="1"/>
    <col min="9218" max="9218" width="16.42578125" style="343" customWidth="1"/>
    <col min="9219" max="9223" width="11.140625" style="343" customWidth="1"/>
    <col min="9224" max="9229" width="11.85546875" style="343" customWidth="1"/>
    <col min="9230" max="9233" width="11.28515625" style="343" customWidth="1"/>
    <col min="9234" max="9235" width="15.140625" style="343" customWidth="1"/>
    <col min="9236" max="9472" width="17.7109375" style="343"/>
    <col min="9473" max="9473" width="45.7109375" style="343" customWidth="1"/>
    <col min="9474" max="9474" width="16.42578125" style="343" customWidth="1"/>
    <col min="9475" max="9479" width="11.140625" style="343" customWidth="1"/>
    <col min="9480" max="9485" width="11.85546875" style="343" customWidth="1"/>
    <col min="9486" max="9489" width="11.28515625" style="343" customWidth="1"/>
    <col min="9490" max="9491" width="15.140625" style="343" customWidth="1"/>
    <col min="9492" max="9728" width="17.7109375" style="343"/>
    <col min="9729" max="9729" width="45.7109375" style="343" customWidth="1"/>
    <col min="9730" max="9730" width="16.42578125" style="343" customWidth="1"/>
    <col min="9731" max="9735" width="11.140625" style="343" customWidth="1"/>
    <col min="9736" max="9741" width="11.85546875" style="343" customWidth="1"/>
    <col min="9742" max="9745" width="11.28515625" style="343" customWidth="1"/>
    <col min="9746" max="9747" width="15.140625" style="343" customWidth="1"/>
    <col min="9748" max="9984" width="17.7109375" style="343"/>
    <col min="9985" max="9985" width="45.7109375" style="343" customWidth="1"/>
    <col min="9986" max="9986" width="16.42578125" style="343" customWidth="1"/>
    <col min="9987" max="9991" width="11.140625" style="343" customWidth="1"/>
    <col min="9992" max="9997" width="11.85546875" style="343" customWidth="1"/>
    <col min="9998" max="10001" width="11.28515625" style="343" customWidth="1"/>
    <col min="10002" max="10003" width="15.140625" style="343" customWidth="1"/>
    <col min="10004" max="10240" width="17.7109375" style="343"/>
    <col min="10241" max="10241" width="45.7109375" style="343" customWidth="1"/>
    <col min="10242" max="10242" width="16.42578125" style="343" customWidth="1"/>
    <col min="10243" max="10247" width="11.140625" style="343" customWidth="1"/>
    <col min="10248" max="10253" width="11.85546875" style="343" customWidth="1"/>
    <col min="10254" max="10257" width="11.28515625" style="343" customWidth="1"/>
    <col min="10258" max="10259" width="15.140625" style="343" customWidth="1"/>
    <col min="10260" max="10496" width="17.7109375" style="343"/>
    <col min="10497" max="10497" width="45.7109375" style="343" customWidth="1"/>
    <col min="10498" max="10498" width="16.42578125" style="343" customWidth="1"/>
    <col min="10499" max="10503" width="11.140625" style="343" customWidth="1"/>
    <col min="10504" max="10509" width="11.85546875" style="343" customWidth="1"/>
    <col min="10510" max="10513" width="11.28515625" style="343" customWidth="1"/>
    <col min="10514" max="10515" width="15.140625" style="343" customWidth="1"/>
    <col min="10516" max="10752" width="17.7109375" style="343"/>
    <col min="10753" max="10753" width="45.7109375" style="343" customWidth="1"/>
    <col min="10754" max="10754" width="16.42578125" style="343" customWidth="1"/>
    <col min="10755" max="10759" width="11.140625" style="343" customWidth="1"/>
    <col min="10760" max="10765" width="11.85546875" style="343" customWidth="1"/>
    <col min="10766" max="10769" width="11.28515625" style="343" customWidth="1"/>
    <col min="10770" max="10771" width="15.140625" style="343" customWidth="1"/>
    <col min="10772" max="11008" width="17.7109375" style="343"/>
    <col min="11009" max="11009" width="45.7109375" style="343" customWidth="1"/>
    <col min="11010" max="11010" width="16.42578125" style="343" customWidth="1"/>
    <col min="11011" max="11015" width="11.140625" style="343" customWidth="1"/>
    <col min="11016" max="11021" width="11.85546875" style="343" customWidth="1"/>
    <col min="11022" max="11025" width="11.28515625" style="343" customWidth="1"/>
    <col min="11026" max="11027" width="15.140625" style="343" customWidth="1"/>
    <col min="11028" max="11264" width="17.7109375" style="343"/>
    <col min="11265" max="11265" width="45.7109375" style="343" customWidth="1"/>
    <col min="11266" max="11266" width="16.42578125" style="343" customWidth="1"/>
    <col min="11267" max="11271" width="11.140625" style="343" customWidth="1"/>
    <col min="11272" max="11277" width="11.85546875" style="343" customWidth="1"/>
    <col min="11278" max="11281" width="11.28515625" style="343" customWidth="1"/>
    <col min="11282" max="11283" width="15.140625" style="343" customWidth="1"/>
    <col min="11284" max="11520" width="17.7109375" style="343"/>
    <col min="11521" max="11521" width="45.7109375" style="343" customWidth="1"/>
    <col min="11522" max="11522" width="16.42578125" style="343" customWidth="1"/>
    <col min="11523" max="11527" width="11.140625" style="343" customWidth="1"/>
    <col min="11528" max="11533" width="11.85546875" style="343" customWidth="1"/>
    <col min="11534" max="11537" width="11.28515625" style="343" customWidth="1"/>
    <col min="11538" max="11539" width="15.140625" style="343" customWidth="1"/>
    <col min="11540" max="11776" width="17.7109375" style="343"/>
    <col min="11777" max="11777" width="45.7109375" style="343" customWidth="1"/>
    <col min="11778" max="11778" width="16.42578125" style="343" customWidth="1"/>
    <col min="11779" max="11783" width="11.140625" style="343" customWidth="1"/>
    <col min="11784" max="11789" width="11.85546875" style="343" customWidth="1"/>
    <col min="11790" max="11793" width="11.28515625" style="343" customWidth="1"/>
    <col min="11794" max="11795" width="15.140625" style="343" customWidth="1"/>
    <col min="11796" max="12032" width="17.7109375" style="343"/>
    <col min="12033" max="12033" width="45.7109375" style="343" customWidth="1"/>
    <col min="12034" max="12034" width="16.42578125" style="343" customWidth="1"/>
    <col min="12035" max="12039" width="11.140625" style="343" customWidth="1"/>
    <col min="12040" max="12045" width="11.85546875" style="343" customWidth="1"/>
    <col min="12046" max="12049" width="11.28515625" style="343" customWidth="1"/>
    <col min="12050" max="12051" width="15.140625" style="343" customWidth="1"/>
    <col min="12052" max="12288" width="17.7109375" style="343"/>
    <col min="12289" max="12289" width="45.7109375" style="343" customWidth="1"/>
    <col min="12290" max="12290" width="16.42578125" style="343" customWidth="1"/>
    <col min="12291" max="12295" width="11.140625" style="343" customWidth="1"/>
    <col min="12296" max="12301" width="11.85546875" style="343" customWidth="1"/>
    <col min="12302" max="12305" width="11.28515625" style="343" customWidth="1"/>
    <col min="12306" max="12307" width="15.140625" style="343" customWidth="1"/>
    <col min="12308" max="12544" width="17.7109375" style="343"/>
    <col min="12545" max="12545" width="45.7109375" style="343" customWidth="1"/>
    <col min="12546" max="12546" width="16.42578125" style="343" customWidth="1"/>
    <col min="12547" max="12551" width="11.140625" style="343" customWidth="1"/>
    <col min="12552" max="12557" width="11.85546875" style="343" customWidth="1"/>
    <col min="12558" max="12561" width="11.28515625" style="343" customWidth="1"/>
    <col min="12562" max="12563" width="15.140625" style="343" customWidth="1"/>
    <col min="12564" max="12800" width="17.7109375" style="343"/>
    <col min="12801" max="12801" width="45.7109375" style="343" customWidth="1"/>
    <col min="12802" max="12802" width="16.42578125" style="343" customWidth="1"/>
    <col min="12803" max="12807" width="11.140625" style="343" customWidth="1"/>
    <col min="12808" max="12813" width="11.85546875" style="343" customWidth="1"/>
    <col min="12814" max="12817" width="11.28515625" style="343" customWidth="1"/>
    <col min="12818" max="12819" width="15.140625" style="343" customWidth="1"/>
    <col min="12820" max="13056" width="17.7109375" style="343"/>
    <col min="13057" max="13057" width="45.7109375" style="343" customWidth="1"/>
    <col min="13058" max="13058" width="16.42578125" style="343" customWidth="1"/>
    <col min="13059" max="13063" width="11.140625" style="343" customWidth="1"/>
    <col min="13064" max="13069" width="11.85546875" style="343" customWidth="1"/>
    <col min="13070" max="13073" width="11.28515625" style="343" customWidth="1"/>
    <col min="13074" max="13075" width="15.140625" style="343" customWidth="1"/>
    <col min="13076" max="13312" width="17.7109375" style="343"/>
    <col min="13313" max="13313" width="45.7109375" style="343" customWidth="1"/>
    <col min="13314" max="13314" width="16.42578125" style="343" customWidth="1"/>
    <col min="13315" max="13319" width="11.140625" style="343" customWidth="1"/>
    <col min="13320" max="13325" width="11.85546875" style="343" customWidth="1"/>
    <col min="13326" max="13329" width="11.28515625" style="343" customWidth="1"/>
    <col min="13330" max="13331" width="15.140625" style="343" customWidth="1"/>
    <col min="13332" max="13568" width="17.7109375" style="343"/>
    <col min="13569" max="13569" width="45.7109375" style="343" customWidth="1"/>
    <col min="13570" max="13570" width="16.42578125" style="343" customWidth="1"/>
    <col min="13571" max="13575" width="11.140625" style="343" customWidth="1"/>
    <col min="13576" max="13581" width="11.85546875" style="343" customWidth="1"/>
    <col min="13582" max="13585" width="11.28515625" style="343" customWidth="1"/>
    <col min="13586" max="13587" width="15.140625" style="343" customWidth="1"/>
    <col min="13588" max="13824" width="17.7109375" style="343"/>
    <col min="13825" max="13825" width="45.7109375" style="343" customWidth="1"/>
    <col min="13826" max="13826" width="16.42578125" style="343" customWidth="1"/>
    <col min="13827" max="13831" width="11.140625" style="343" customWidth="1"/>
    <col min="13832" max="13837" width="11.85546875" style="343" customWidth="1"/>
    <col min="13838" max="13841" width="11.28515625" style="343" customWidth="1"/>
    <col min="13842" max="13843" width="15.140625" style="343" customWidth="1"/>
    <col min="13844" max="14080" width="17.7109375" style="343"/>
    <col min="14081" max="14081" width="45.7109375" style="343" customWidth="1"/>
    <col min="14082" max="14082" width="16.42578125" style="343" customWidth="1"/>
    <col min="14083" max="14087" width="11.140625" style="343" customWidth="1"/>
    <col min="14088" max="14093" width="11.85546875" style="343" customWidth="1"/>
    <col min="14094" max="14097" width="11.28515625" style="343" customWidth="1"/>
    <col min="14098" max="14099" width="15.140625" style="343" customWidth="1"/>
    <col min="14100" max="14336" width="17.7109375" style="343"/>
    <col min="14337" max="14337" width="45.7109375" style="343" customWidth="1"/>
    <col min="14338" max="14338" width="16.42578125" style="343" customWidth="1"/>
    <col min="14339" max="14343" width="11.140625" style="343" customWidth="1"/>
    <col min="14344" max="14349" width="11.85546875" style="343" customWidth="1"/>
    <col min="14350" max="14353" width="11.28515625" style="343" customWidth="1"/>
    <col min="14354" max="14355" width="15.140625" style="343" customWidth="1"/>
    <col min="14356" max="14592" width="17.7109375" style="343"/>
    <col min="14593" max="14593" width="45.7109375" style="343" customWidth="1"/>
    <col min="14594" max="14594" width="16.42578125" style="343" customWidth="1"/>
    <col min="14595" max="14599" width="11.140625" style="343" customWidth="1"/>
    <col min="14600" max="14605" width="11.85546875" style="343" customWidth="1"/>
    <col min="14606" max="14609" width="11.28515625" style="343" customWidth="1"/>
    <col min="14610" max="14611" width="15.140625" style="343" customWidth="1"/>
    <col min="14612" max="14848" width="17.7109375" style="343"/>
    <col min="14849" max="14849" width="45.7109375" style="343" customWidth="1"/>
    <col min="14850" max="14850" width="16.42578125" style="343" customWidth="1"/>
    <col min="14851" max="14855" width="11.140625" style="343" customWidth="1"/>
    <col min="14856" max="14861" width="11.85546875" style="343" customWidth="1"/>
    <col min="14862" max="14865" width="11.28515625" style="343" customWidth="1"/>
    <col min="14866" max="14867" width="15.140625" style="343" customWidth="1"/>
    <col min="14868" max="15104" width="17.7109375" style="343"/>
    <col min="15105" max="15105" width="45.7109375" style="343" customWidth="1"/>
    <col min="15106" max="15106" width="16.42578125" style="343" customWidth="1"/>
    <col min="15107" max="15111" width="11.140625" style="343" customWidth="1"/>
    <col min="15112" max="15117" width="11.85546875" style="343" customWidth="1"/>
    <col min="15118" max="15121" width="11.28515625" style="343" customWidth="1"/>
    <col min="15122" max="15123" width="15.140625" style="343" customWidth="1"/>
    <col min="15124" max="15360" width="17.7109375" style="343"/>
    <col min="15361" max="15361" width="45.7109375" style="343" customWidth="1"/>
    <col min="15362" max="15362" width="16.42578125" style="343" customWidth="1"/>
    <col min="15363" max="15367" width="11.140625" style="343" customWidth="1"/>
    <col min="15368" max="15373" width="11.85546875" style="343" customWidth="1"/>
    <col min="15374" max="15377" width="11.28515625" style="343" customWidth="1"/>
    <col min="15378" max="15379" width="15.140625" style="343" customWidth="1"/>
    <col min="15380" max="15616" width="17.7109375" style="343"/>
    <col min="15617" max="15617" width="45.7109375" style="343" customWidth="1"/>
    <col min="15618" max="15618" width="16.42578125" style="343" customWidth="1"/>
    <col min="15619" max="15623" width="11.140625" style="343" customWidth="1"/>
    <col min="15624" max="15629" width="11.85546875" style="343" customWidth="1"/>
    <col min="15630" max="15633" width="11.28515625" style="343" customWidth="1"/>
    <col min="15634" max="15635" width="15.140625" style="343" customWidth="1"/>
    <col min="15636" max="15872" width="17.7109375" style="343"/>
    <col min="15873" max="15873" width="45.7109375" style="343" customWidth="1"/>
    <col min="15874" max="15874" width="16.42578125" style="343" customWidth="1"/>
    <col min="15875" max="15879" width="11.140625" style="343" customWidth="1"/>
    <col min="15880" max="15885" width="11.85546875" style="343" customWidth="1"/>
    <col min="15886" max="15889" width="11.28515625" style="343" customWidth="1"/>
    <col min="15890" max="15891" width="15.140625" style="343" customWidth="1"/>
    <col min="15892" max="16128" width="17.7109375" style="343"/>
    <col min="16129" max="16129" width="45.7109375" style="343" customWidth="1"/>
    <col min="16130" max="16130" width="16.42578125" style="343" customWidth="1"/>
    <col min="16131" max="16135" width="11.140625" style="343" customWidth="1"/>
    <col min="16136" max="16141" width="11.85546875" style="343" customWidth="1"/>
    <col min="16142" max="16145" width="11.28515625" style="343" customWidth="1"/>
    <col min="16146" max="16147" width="15.140625" style="343" customWidth="1"/>
    <col min="16148" max="16384" width="17.7109375" style="343"/>
  </cols>
  <sheetData>
    <row r="1" spans="1:21" s="570" customFormat="1" ht="30" customHeight="1">
      <c r="A1" s="874" t="s">
        <v>1019</v>
      </c>
      <c r="B1" s="874"/>
      <c r="C1" s="874"/>
      <c r="D1" s="874"/>
      <c r="E1" s="874"/>
      <c r="F1" s="874"/>
      <c r="G1" s="874"/>
      <c r="H1" s="874"/>
      <c r="I1" s="874"/>
      <c r="J1" s="874"/>
      <c r="K1" s="874"/>
      <c r="L1" s="874"/>
      <c r="M1" s="874"/>
      <c r="N1" s="874"/>
      <c r="O1" s="874"/>
      <c r="P1" s="874"/>
      <c r="Q1" s="874"/>
      <c r="R1" s="874"/>
      <c r="S1" s="874"/>
      <c r="T1" s="855" t="s">
        <v>1449</v>
      </c>
      <c r="U1" s="432"/>
    </row>
    <row r="2" spans="1:21" s="570" customFormat="1" ht="15" customHeight="1">
      <c r="A2" s="875" t="s">
        <v>1020</v>
      </c>
      <c r="B2" s="875"/>
      <c r="C2" s="875"/>
      <c r="D2" s="875"/>
      <c r="E2" s="875"/>
      <c r="F2" s="875"/>
      <c r="G2" s="875"/>
      <c r="H2" s="875"/>
      <c r="I2" s="875"/>
      <c r="J2" s="875"/>
      <c r="K2" s="875"/>
      <c r="L2" s="875"/>
      <c r="M2" s="875"/>
      <c r="N2" s="875"/>
      <c r="O2" s="875"/>
      <c r="P2" s="875"/>
      <c r="Q2" s="875"/>
      <c r="R2" s="875"/>
      <c r="S2" s="875"/>
      <c r="T2" s="432"/>
      <c r="U2" s="432"/>
    </row>
    <row r="3" spans="1:21" s="570" customFormat="1" ht="15" customHeight="1">
      <c r="A3" s="875" t="s">
        <v>1444</v>
      </c>
      <c r="B3" s="875"/>
      <c r="C3" s="875"/>
      <c r="D3" s="875"/>
      <c r="E3" s="875"/>
      <c r="F3" s="875"/>
      <c r="G3" s="875"/>
      <c r="H3" s="875"/>
      <c r="I3" s="915"/>
      <c r="J3" s="875"/>
      <c r="K3" s="875"/>
      <c r="L3" s="875"/>
      <c r="M3" s="875"/>
      <c r="N3" s="875"/>
      <c r="O3" s="875"/>
      <c r="P3" s="875"/>
      <c r="Q3" s="875"/>
      <c r="R3" s="875"/>
      <c r="S3" s="875"/>
      <c r="T3" s="432"/>
      <c r="U3" s="432"/>
    </row>
    <row r="4" spans="1:21" s="570" customFormat="1" ht="30" customHeight="1">
      <c r="A4" s="876" t="s">
        <v>2</v>
      </c>
      <c r="B4" s="876"/>
      <c r="C4" s="876"/>
      <c r="D4" s="876"/>
      <c r="E4" s="876"/>
      <c r="F4" s="876"/>
      <c r="G4" s="876"/>
      <c r="H4" s="876"/>
      <c r="I4" s="876"/>
      <c r="J4" s="876"/>
      <c r="K4" s="876"/>
      <c r="L4" s="876"/>
      <c r="M4" s="876"/>
      <c r="N4" s="876"/>
      <c r="O4" s="876"/>
      <c r="P4" s="876"/>
      <c r="Q4" s="876"/>
      <c r="R4" s="876"/>
      <c r="S4" s="876"/>
      <c r="T4" s="432"/>
      <c r="U4" s="432"/>
    </row>
    <row r="5" spans="1:21" s="570" customFormat="1" ht="3.75" customHeight="1">
      <c r="A5" s="432"/>
      <c r="B5" s="432"/>
      <c r="C5" s="432"/>
      <c r="D5" s="432"/>
      <c r="E5" s="432"/>
      <c r="F5" s="432"/>
      <c r="G5" s="432"/>
      <c r="H5" s="432"/>
      <c r="I5" s="432"/>
      <c r="J5" s="432"/>
      <c r="K5" s="432"/>
      <c r="L5" s="432"/>
      <c r="M5" s="432"/>
      <c r="N5" s="432"/>
      <c r="O5" s="432"/>
      <c r="P5" s="432"/>
      <c r="Q5" s="432"/>
      <c r="R5" s="432"/>
      <c r="S5" s="432"/>
      <c r="T5" s="432"/>
      <c r="U5" s="432"/>
    </row>
    <row r="6" spans="1:21" s="570" customFormat="1" ht="15" customHeight="1">
      <c r="A6" s="477"/>
      <c r="B6" s="552" t="s">
        <v>978</v>
      </c>
      <c r="C6" s="902" t="s">
        <v>1021</v>
      </c>
      <c r="D6" s="902"/>
      <c r="E6" s="902"/>
      <c r="F6" s="902"/>
      <c r="G6" s="902"/>
      <c r="H6" s="902" t="s">
        <v>1022</v>
      </c>
      <c r="I6" s="902"/>
      <c r="J6" s="902"/>
      <c r="K6" s="902"/>
      <c r="L6" s="902"/>
      <c r="M6" s="902" t="s">
        <v>1023</v>
      </c>
      <c r="N6" s="902"/>
      <c r="O6" s="902"/>
      <c r="P6" s="902"/>
      <c r="Q6" s="902"/>
      <c r="R6" s="902" t="s">
        <v>982</v>
      </c>
      <c r="S6" s="902"/>
      <c r="T6" s="432"/>
      <c r="U6" s="432"/>
    </row>
    <row r="7" spans="1:21" s="570" customFormat="1" ht="15" customHeight="1" thickBot="1">
      <c r="A7" s="477"/>
      <c r="B7" s="552" t="s">
        <v>983</v>
      </c>
      <c r="C7" s="477"/>
      <c r="D7" s="477"/>
      <c r="E7" s="477"/>
      <c r="F7" s="477"/>
      <c r="G7" s="477"/>
      <c r="H7" s="477"/>
      <c r="I7" s="477"/>
      <c r="J7" s="477"/>
      <c r="K7" s="477"/>
      <c r="L7" s="477"/>
      <c r="M7" s="477"/>
      <c r="N7" s="477"/>
      <c r="O7" s="477"/>
      <c r="P7" s="477"/>
      <c r="Q7" s="477"/>
      <c r="R7" s="477"/>
      <c r="S7" s="477"/>
      <c r="T7" s="432"/>
      <c r="U7" s="432"/>
    </row>
    <row r="8" spans="1:21" s="432" customFormat="1" ht="15" customHeight="1" thickTop="1" thickBot="1">
      <c r="A8" s="801" t="s">
        <v>1024</v>
      </c>
      <c r="B8" s="802" t="s">
        <v>984</v>
      </c>
      <c r="C8" s="802" t="s">
        <v>3</v>
      </c>
      <c r="D8" s="802" t="s">
        <v>5</v>
      </c>
      <c r="E8" s="802" t="s">
        <v>4</v>
      </c>
      <c r="F8" s="802" t="s">
        <v>6</v>
      </c>
      <c r="G8" s="802" t="s">
        <v>7</v>
      </c>
      <c r="H8" s="802" t="s">
        <v>3</v>
      </c>
      <c r="I8" s="802" t="s">
        <v>5</v>
      </c>
      <c r="J8" s="802" t="s">
        <v>4</v>
      </c>
      <c r="K8" s="802" t="s">
        <v>6</v>
      </c>
      <c r="L8" s="802" t="s">
        <v>7</v>
      </c>
      <c r="M8" s="802" t="s">
        <v>3</v>
      </c>
      <c r="N8" s="802" t="s">
        <v>5</v>
      </c>
      <c r="O8" s="802" t="s">
        <v>4</v>
      </c>
      <c r="P8" s="802" t="s">
        <v>6</v>
      </c>
      <c r="Q8" s="802" t="s">
        <v>7</v>
      </c>
      <c r="R8" s="802" t="s">
        <v>985</v>
      </c>
      <c r="S8" s="802" t="s">
        <v>986</v>
      </c>
    </row>
    <row r="9" spans="1:21" ht="15" customHeight="1" thickTop="1">
      <c r="A9" s="484"/>
      <c r="B9" s="285"/>
      <c r="C9" s="285"/>
      <c r="D9" s="480" t="s">
        <v>987</v>
      </c>
      <c r="E9" s="480" t="s">
        <v>987</v>
      </c>
      <c r="F9" s="480"/>
      <c r="G9" s="480" t="s">
        <v>987</v>
      </c>
      <c r="H9" s="285"/>
      <c r="I9" s="480" t="s">
        <v>987</v>
      </c>
      <c r="J9" s="480" t="s">
        <v>987</v>
      </c>
      <c r="K9" s="480"/>
      <c r="L9" s="285"/>
      <c r="M9" s="285"/>
      <c r="N9" s="285"/>
      <c r="O9" s="285"/>
      <c r="P9" s="285"/>
      <c r="Q9" s="285"/>
      <c r="R9" s="285"/>
      <c r="S9" s="285"/>
      <c r="T9" s="285"/>
      <c r="U9" s="285"/>
    </row>
    <row r="10" spans="1:21" ht="15" customHeight="1">
      <c r="A10" s="484"/>
      <c r="B10" s="480" t="s">
        <v>987</v>
      </c>
      <c r="C10" s="285"/>
      <c r="D10" s="480" t="s">
        <v>987</v>
      </c>
      <c r="E10" s="481" t="s">
        <v>987</v>
      </c>
      <c r="F10" s="481"/>
      <c r="G10" s="481" t="s">
        <v>987</v>
      </c>
      <c r="H10" s="285"/>
      <c r="I10" s="480" t="s">
        <v>987</v>
      </c>
      <c r="J10" s="480" t="s">
        <v>987</v>
      </c>
      <c r="K10" s="480"/>
      <c r="L10" s="482"/>
      <c r="M10" s="482"/>
      <c r="N10" s="482"/>
      <c r="O10" s="482"/>
      <c r="P10" s="482"/>
      <c r="Q10" s="285"/>
      <c r="R10" s="536"/>
      <c r="S10" s="536"/>
      <c r="T10" s="285"/>
      <c r="U10" s="285"/>
    </row>
    <row r="11" spans="1:21" ht="15" customHeight="1">
      <c r="A11" s="483" t="s">
        <v>350</v>
      </c>
      <c r="B11" s="571">
        <v>1342686</v>
      </c>
      <c r="C11" s="571">
        <v>97492.62</v>
      </c>
      <c r="D11" s="571">
        <v>0</v>
      </c>
      <c r="E11" s="571">
        <v>47987.41</v>
      </c>
      <c r="F11" s="571">
        <v>0</v>
      </c>
      <c r="G11" s="571">
        <v>145480.03</v>
      </c>
      <c r="H11" s="571">
        <v>100539.36</v>
      </c>
      <c r="I11" s="571">
        <v>0</v>
      </c>
      <c r="J11" s="571">
        <v>49188.72</v>
      </c>
      <c r="K11" s="571">
        <v>0</v>
      </c>
      <c r="L11" s="571">
        <v>149728.08000000002</v>
      </c>
      <c r="M11" s="571">
        <v>3046.7400000000052</v>
      </c>
      <c r="N11" s="571">
        <v>0</v>
      </c>
      <c r="O11" s="571">
        <v>1201.3099999999977</v>
      </c>
      <c r="P11" s="571">
        <v>0</v>
      </c>
      <c r="Q11" s="571">
        <v>4248.0500000000029</v>
      </c>
      <c r="R11" s="572">
        <v>0.10835000141507396</v>
      </c>
      <c r="S11" s="572">
        <v>0.11151384612634675</v>
      </c>
      <c r="T11" s="285"/>
      <c r="U11" s="285"/>
    </row>
    <row r="12" spans="1:21" ht="15" customHeight="1">
      <c r="A12" s="483" t="s">
        <v>352</v>
      </c>
      <c r="B12" s="571">
        <v>484322.36</v>
      </c>
      <c r="C12" s="571">
        <v>28277.88</v>
      </c>
      <c r="D12" s="571">
        <v>0</v>
      </c>
      <c r="E12" s="571">
        <v>18230.45</v>
      </c>
      <c r="F12" s="571">
        <v>0</v>
      </c>
      <c r="G12" s="571">
        <v>46508.33</v>
      </c>
      <c r="H12" s="571">
        <v>28608.16</v>
      </c>
      <c r="I12" s="571">
        <v>0</v>
      </c>
      <c r="J12" s="571">
        <v>19573.55</v>
      </c>
      <c r="K12" s="571">
        <v>0</v>
      </c>
      <c r="L12" s="571">
        <v>48181.71</v>
      </c>
      <c r="M12" s="571">
        <v>330.27999999999884</v>
      </c>
      <c r="N12" s="571">
        <v>0</v>
      </c>
      <c r="O12" s="571">
        <v>1343.0999999999985</v>
      </c>
      <c r="P12" s="571">
        <v>0</v>
      </c>
      <c r="Q12" s="571">
        <v>1673.3799999999974</v>
      </c>
      <c r="R12" s="572">
        <v>9.6027633330825368E-2</v>
      </c>
      <c r="S12" s="572">
        <v>9.9482728817228264E-2</v>
      </c>
      <c r="T12" s="285"/>
      <c r="U12" s="285"/>
    </row>
    <row r="13" spans="1:21" ht="15" customHeight="1">
      <c r="A13" s="483" t="s">
        <v>351</v>
      </c>
      <c r="B13" s="571">
        <v>153254.16</v>
      </c>
      <c r="C13" s="571">
        <v>11144.76</v>
      </c>
      <c r="D13" s="571">
        <v>0</v>
      </c>
      <c r="E13" s="571">
        <v>4050.26</v>
      </c>
      <c r="F13" s="571">
        <v>0</v>
      </c>
      <c r="G13" s="571">
        <v>15195.02</v>
      </c>
      <c r="H13" s="571">
        <v>13251.63</v>
      </c>
      <c r="I13" s="571">
        <v>0</v>
      </c>
      <c r="J13" s="571">
        <v>10203.82</v>
      </c>
      <c r="K13" s="571">
        <v>0</v>
      </c>
      <c r="L13" s="571">
        <v>23455.449999999997</v>
      </c>
      <c r="M13" s="571">
        <v>2106.869999999999</v>
      </c>
      <c r="N13" s="571">
        <v>0</v>
      </c>
      <c r="O13" s="571">
        <v>6153.5599999999995</v>
      </c>
      <c r="P13" s="571">
        <v>0</v>
      </c>
      <c r="Q13" s="571">
        <v>8260.4299999999985</v>
      </c>
      <c r="R13" s="572">
        <v>9.9149151970817626E-2</v>
      </c>
      <c r="S13" s="572">
        <v>0.15304935278755236</v>
      </c>
      <c r="T13" s="285"/>
      <c r="U13" s="285"/>
    </row>
    <row r="14" spans="1:21" ht="15" customHeight="1">
      <c r="A14" s="484"/>
      <c r="B14" s="573" t="s">
        <v>987</v>
      </c>
      <c r="C14" s="573" t="s">
        <v>987</v>
      </c>
      <c r="D14" s="573" t="s">
        <v>987</v>
      </c>
      <c r="E14" s="573" t="s">
        <v>987</v>
      </c>
      <c r="F14" s="573" t="s">
        <v>987</v>
      </c>
      <c r="G14" s="573" t="s">
        <v>987</v>
      </c>
      <c r="H14" s="573" t="s">
        <v>987</v>
      </c>
      <c r="I14" s="573" t="s">
        <v>987</v>
      </c>
      <c r="J14" s="573" t="s">
        <v>987</v>
      </c>
      <c r="K14" s="573" t="s">
        <v>987</v>
      </c>
      <c r="L14" s="458"/>
      <c r="M14" s="458"/>
      <c r="N14" s="573" t="s">
        <v>987</v>
      </c>
      <c r="O14" s="458"/>
      <c r="P14" s="458"/>
      <c r="Q14" s="458"/>
      <c r="R14" s="285"/>
      <c r="S14" s="285"/>
      <c r="T14" s="285"/>
      <c r="U14" s="285"/>
    </row>
    <row r="15" spans="1:21" s="578" customFormat="1" ht="15" customHeight="1">
      <c r="A15" s="574" t="s">
        <v>7</v>
      </c>
      <c r="B15" s="575">
        <v>1980262.5199999998</v>
      </c>
      <c r="C15" s="575">
        <v>136915.26</v>
      </c>
      <c r="D15" s="575">
        <v>0</v>
      </c>
      <c r="E15" s="575">
        <v>70268.12</v>
      </c>
      <c r="F15" s="575">
        <v>0</v>
      </c>
      <c r="G15" s="575">
        <v>207183.37999999998</v>
      </c>
      <c r="H15" s="575">
        <v>142399.15</v>
      </c>
      <c r="I15" s="575">
        <v>0</v>
      </c>
      <c r="J15" s="575">
        <v>78966.09</v>
      </c>
      <c r="K15" s="575">
        <v>0</v>
      </c>
      <c r="L15" s="575">
        <v>221365.24</v>
      </c>
      <c r="M15" s="575">
        <v>5483.8900000000031</v>
      </c>
      <c r="N15" s="575">
        <v>0</v>
      </c>
      <c r="O15" s="575">
        <v>8697.9699999999957</v>
      </c>
      <c r="P15" s="575">
        <v>0</v>
      </c>
      <c r="Q15" s="575">
        <v>14181.859999999999</v>
      </c>
      <c r="R15" s="576">
        <v>0.10462419901781507</v>
      </c>
      <c r="S15" s="576">
        <v>0.11178580504568658</v>
      </c>
      <c r="T15" s="577"/>
      <c r="U15" s="577"/>
    </row>
    <row r="16" spans="1:21" ht="15" customHeight="1" thickBot="1">
      <c r="A16" s="484"/>
      <c r="B16" s="573"/>
      <c r="C16" s="573" t="s">
        <v>987</v>
      </c>
      <c r="D16" s="571" t="s">
        <v>987</v>
      </c>
      <c r="E16" s="571" t="s">
        <v>987</v>
      </c>
      <c r="F16" s="571"/>
      <c r="G16" s="573"/>
      <c r="H16" s="573"/>
      <c r="I16" s="573"/>
      <c r="J16" s="573"/>
      <c r="K16" s="573"/>
      <c r="L16" s="573" t="s">
        <v>987</v>
      </c>
      <c r="M16" s="573" t="s">
        <v>987</v>
      </c>
      <c r="N16" s="573" t="s">
        <v>987</v>
      </c>
      <c r="O16" s="573" t="s">
        <v>987</v>
      </c>
      <c r="P16" s="573"/>
      <c r="Q16" s="573" t="s">
        <v>987</v>
      </c>
      <c r="R16" s="579" t="s">
        <v>987</v>
      </c>
      <c r="S16" s="579" t="s">
        <v>987</v>
      </c>
      <c r="T16" s="285"/>
      <c r="U16" s="285"/>
    </row>
    <row r="17" spans="1:21" s="432" customFormat="1" ht="15" customHeight="1" thickTop="1" thickBot="1">
      <c r="A17" s="803" t="s">
        <v>353</v>
      </c>
      <c r="B17" s="804"/>
      <c r="C17" s="804"/>
      <c r="D17" s="804"/>
      <c r="E17" s="802" t="s">
        <v>987</v>
      </c>
      <c r="F17" s="802"/>
      <c r="G17" s="802"/>
      <c r="H17" s="802"/>
      <c r="I17" s="802"/>
      <c r="J17" s="802"/>
      <c r="K17" s="802"/>
      <c r="L17" s="802" t="s">
        <v>987</v>
      </c>
      <c r="M17" s="802"/>
      <c r="N17" s="802"/>
      <c r="O17" s="802"/>
      <c r="P17" s="802"/>
      <c r="Q17" s="802" t="s">
        <v>987</v>
      </c>
      <c r="R17" s="802"/>
      <c r="S17" s="802"/>
    </row>
    <row r="18" spans="1:21" ht="15" customHeight="1" thickTop="1">
      <c r="A18" s="484"/>
      <c r="B18" s="573" t="s">
        <v>987</v>
      </c>
      <c r="C18" s="458"/>
      <c r="D18" s="573" t="s">
        <v>987</v>
      </c>
      <c r="E18" s="573" t="s">
        <v>987</v>
      </c>
      <c r="F18" s="573"/>
      <c r="G18" s="573" t="s">
        <v>987</v>
      </c>
      <c r="H18" s="573" t="s">
        <v>987</v>
      </c>
      <c r="I18" s="573" t="s">
        <v>987</v>
      </c>
      <c r="J18" s="573" t="s">
        <v>987</v>
      </c>
      <c r="K18" s="573"/>
      <c r="L18" s="573" t="s">
        <v>987</v>
      </c>
      <c r="M18" s="573" t="s">
        <v>987</v>
      </c>
      <c r="N18" s="573" t="s">
        <v>987</v>
      </c>
      <c r="O18" s="458"/>
      <c r="P18" s="458"/>
      <c r="Q18" s="458"/>
      <c r="R18" s="285"/>
      <c r="S18" s="285"/>
      <c r="T18" s="285"/>
      <c r="U18" s="285"/>
    </row>
    <row r="19" spans="1:21" ht="15" customHeight="1">
      <c r="A19" s="483" t="s">
        <v>365</v>
      </c>
      <c r="B19" s="571">
        <v>846868.58</v>
      </c>
      <c r="C19" s="571">
        <v>45937.94</v>
      </c>
      <c r="D19" s="571">
        <v>0</v>
      </c>
      <c r="E19" s="571">
        <v>31473.99</v>
      </c>
      <c r="F19" s="571">
        <v>0</v>
      </c>
      <c r="G19" s="571">
        <v>77411.930000000008</v>
      </c>
      <c r="H19" s="571">
        <v>143157.62</v>
      </c>
      <c r="I19" s="571">
        <v>0</v>
      </c>
      <c r="J19" s="571">
        <v>33371.85</v>
      </c>
      <c r="K19" s="571">
        <v>0.03</v>
      </c>
      <c r="L19" s="571">
        <v>176529.5</v>
      </c>
      <c r="M19" s="571">
        <v>97219.68</v>
      </c>
      <c r="N19" s="571">
        <v>0</v>
      </c>
      <c r="O19" s="571">
        <v>1897.8599999999969</v>
      </c>
      <c r="P19" s="571">
        <v>0.03</v>
      </c>
      <c r="Q19" s="571">
        <v>99117.569999999992</v>
      </c>
      <c r="R19" s="572">
        <v>9.1409613992291472E-2</v>
      </c>
      <c r="S19" s="572">
        <v>0.20844969829911508</v>
      </c>
      <c r="T19" s="285"/>
      <c r="U19" s="285"/>
    </row>
    <row r="20" spans="1:21" ht="15" customHeight="1">
      <c r="A20" s="483" t="s">
        <v>379</v>
      </c>
      <c r="B20" s="571">
        <v>455175.67999999999</v>
      </c>
      <c r="C20" s="571">
        <v>22839.84</v>
      </c>
      <c r="D20" s="571">
        <v>0</v>
      </c>
      <c r="E20" s="571">
        <v>19333.27</v>
      </c>
      <c r="F20" s="571">
        <v>0</v>
      </c>
      <c r="G20" s="571">
        <v>42173.11</v>
      </c>
      <c r="H20" s="571">
        <v>34062.53</v>
      </c>
      <c r="I20" s="571">
        <v>0</v>
      </c>
      <c r="J20" s="571">
        <v>30005.67</v>
      </c>
      <c r="K20" s="571">
        <v>0</v>
      </c>
      <c r="L20" s="571">
        <v>64068.2</v>
      </c>
      <c r="M20" s="571">
        <v>11222.689999999999</v>
      </c>
      <c r="N20" s="571">
        <v>0</v>
      </c>
      <c r="O20" s="571">
        <v>10672.399999999998</v>
      </c>
      <c r="P20" s="571">
        <v>0</v>
      </c>
      <c r="Q20" s="571">
        <v>21895.089999999997</v>
      </c>
      <c r="R20" s="572">
        <v>9.2652379845953106E-2</v>
      </c>
      <c r="S20" s="572">
        <v>0.14075488391646934</v>
      </c>
      <c r="T20" s="285"/>
      <c r="U20" s="285"/>
    </row>
    <row r="21" spans="1:21" ht="15" customHeight="1">
      <c r="A21" s="483" t="s">
        <v>362</v>
      </c>
      <c r="B21" s="571">
        <v>306439.61</v>
      </c>
      <c r="C21" s="571">
        <v>9991.5</v>
      </c>
      <c r="D21" s="571">
        <v>0</v>
      </c>
      <c r="E21" s="571">
        <v>18833.54</v>
      </c>
      <c r="F21" s="571">
        <v>0</v>
      </c>
      <c r="G21" s="571">
        <v>28825.040000000001</v>
      </c>
      <c r="H21" s="571">
        <v>30195.03</v>
      </c>
      <c r="I21" s="571">
        <v>0</v>
      </c>
      <c r="J21" s="571">
        <v>19686.57</v>
      </c>
      <c r="K21" s="571">
        <v>0</v>
      </c>
      <c r="L21" s="571">
        <v>49881.599999999999</v>
      </c>
      <c r="M21" s="571">
        <v>20203.53</v>
      </c>
      <c r="N21" s="571">
        <v>0</v>
      </c>
      <c r="O21" s="571">
        <v>853.02999999999884</v>
      </c>
      <c r="P21" s="571">
        <v>0</v>
      </c>
      <c r="Q21" s="571">
        <v>21056.559999999998</v>
      </c>
      <c r="R21" s="572">
        <v>9.4064341094808213E-2</v>
      </c>
      <c r="S21" s="572">
        <v>0.16277791242457201</v>
      </c>
      <c r="T21" s="285"/>
      <c r="U21" s="285"/>
    </row>
    <row r="22" spans="1:21" ht="15" customHeight="1">
      <c r="A22" s="483" t="s">
        <v>380</v>
      </c>
      <c r="B22" s="571">
        <v>72769.86</v>
      </c>
      <c r="C22" s="571">
        <v>1795.17</v>
      </c>
      <c r="D22" s="571">
        <v>0</v>
      </c>
      <c r="E22" s="571">
        <v>4542.26</v>
      </c>
      <c r="F22" s="571">
        <v>0</v>
      </c>
      <c r="G22" s="571">
        <v>6337.43</v>
      </c>
      <c r="H22" s="571">
        <v>2309.2199999999998</v>
      </c>
      <c r="I22" s="571">
        <v>0</v>
      </c>
      <c r="J22" s="571">
        <v>5186.22</v>
      </c>
      <c r="K22" s="571">
        <v>0</v>
      </c>
      <c r="L22" s="571">
        <v>7495.4400000000005</v>
      </c>
      <c r="M22" s="571">
        <v>514.04999999999973</v>
      </c>
      <c r="N22" s="571">
        <v>0</v>
      </c>
      <c r="O22" s="571">
        <v>643.96</v>
      </c>
      <c r="P22" s="571">
        <v>0</v>
      </c>
      <c r="Q22" s="571">
        <v>1158.0099999999998</v>
      </c>
      <c r="R22" s="572">
        <v>8.7088665554667835E-2</v>
      </c>
      <c r="S22" s="572">
        <v>0.10300198461286034</v>
      </c>
      <c r="T22" s="285"/>
      <c r="U22" s="285"/>
    </row>
    <row r="23" spans="1:21" ht="15" customHeight="1">
      <c r="A23" s="483" t="s">
        <v>369</v>
      </c>
      <c r="B23" s="571">
        <v>124006.89</v>
      </c>
      <c r="C23" s="571">
        <v>5669.46</v>
      </c>
      <c r="D23" s="571">
        <v>0</v>
      </c>
      <c r="E23" s="571">
        <v>4016.18</v>
      </c>
      <c r="F23" s="571">
        <v>0</v>
      </c>
      <c r="G23" s="571">
        <v>9685.64</v>
      </c>
      <c r="H23" s="571">
        <v>7292.77</v>
      </c>
      <c r="I23" s="571">
        <v>0</v>
      </c>
      <c r="J23" s="571">
        <v>10243.77</v>
      </c>
      <c r="K23" s="571">
        <v>0</v>
      </c>
      <c r="L23" s="571">
        <v>17536.54</v>
      </c>
      <c r="M23" s="571">
        <v>1623.3100000000004</v>
      </c>
      <c r="N23" s="571">
        <v>0</v>
      </c>
      <c r="O23" s="571">
        <v>6227.59</v>
      </c>
      <c r="P23" s="571">
        <v>0</v>
      </c>
      <c r="Q23" s="571">
        <v>7850.9000000000005</v>
      </c>
      <c r="R23" s="572">
        <v>7.8105660096789778E-2</v>
      </c>
      <c r="S23" s="572">
        <v>0.14141585197403145</v>
      </c>
      <c r="T23" s="285"/>
      <c r="U23" s="285"/>
    </row>
    <row r="24" spans="1:21" ht="15" customHeight="1">
      <c r="A24" s="483" t="s">
        <v>355</v>
      </c>
      <c r="B24" s="571">
        <v>62789.94</v>
      </c>
      <c r="C24" s="571">
        <v>5754.98</v>
      </c>
      <c r="D24" s="571">
        <v>0</v>
      </c>
      <c r="E24" s="571">
        <v>1719.52</v>
      </c>
      <c r="F24" s="571">
        <v>0</v>
      </c>
      <c r="G24" s="571">
        <v>7474.5</v>
      </c>
      <c r="H24" s="571">
        <v>6479.58</v>
      </c>
      <c r="I24" s="571">
        <v>0</v>
      </c>
      <c r="J24" s="571">
        <v>2296.3000000000002</v>
      </c>
      <c r="K24" s="571">
        <v>0</v>
      </c>
      <c r="L24" s="571">
        <v>8775.880000000001</v>
      </c>
      <c r="M24" s="571">
        <v>724.60000000000036</v>
      </c>
      <c r="N24" s="571">
        <v>0</v>
      </c>
      <c r="O24" s="571">
        <v>576.7800000000002</v>
      </c>
      <c r="P24" s="571">
        <v>0</v>
      </c>
      <c r="Q24" s="571">
        <v>1301.3800000000006</v>
      </c>
      <c r="R24" s="572">
        <v>0.11903976974655493</v>
      </c>
      <c r="S24" s="572">
        <v>0.1397657013209441</v>
      </c>
      <c r="T24" s="285"/>
      <c r="U24" s="285"/>
    </row>
    <row r="25" spans="1:21" ht="15" customHeight="1">
      <c r="A25" s="483" t="s">
        <v>378</v>
      </c>
      <c r="B25" s="571">
        <v>159584.76</v>
      </c>
      <c r="C25" s="571">
        <v>12837.73</v>
      </c>
      <c r="D25" s="571">
        <v>0</v>
      </c>
      <c r="E25" s="571">
        <v>6130.91</v>
      </c>
      <c r="F25" s="571">
        <v>0</v>
      </c>
      <c r="G25" s="571">
        <v>18968.64</v>
      </c>
      <c r="H25" s="571">
        <v>17193.48</v>
      </c>
      <c r="I25" s="571">
        <v>0</v>
      </c>
      <c r="J25" s="571">
        <v>6394.76</v>
      </c>
      <c r="K25" s="571">
        <v>0</v>
      </c>
      <c r="L25" s="571">
        <v>23588.239999999998</v>
      </c>
      <c r="M25" s="571">
        <v>4355.75</v>
      </c>
      <c r="N25" s="571">
        <v>0</v>
      </c>
      <c r="O25" s="571">
        <v>263.85000000000036</v>
      </c>
      <c r="P25" s="571">
        <v>0</v>
      </c>
      <c r="Q25" s="571">
        <v>4619.6000000000004</v>
      </c>
      <c r="R25" s="572">
        <v>0.11886247784562885</v>
      </c>
      <c r="S25" s="572">
        <v>0.14781010417285459</v>
      </c>
      <c r="T25" s="285"/>
      <c r="U25" s="285"/>
    </row>
    <row r="26" spans="1:21" ht="15" customHeight="1">
      <c r="A26" s="483" t="s">
        <v>376</v>
      </c>
      <c r="B26" s="571">
        <v>68979.09</v>
      </c>
      <c r="C26" s="571">
        <v>6341.6</v>
      </c>
      <c r="D26" s="571">
        <v>0</v>
      </c>
      <c r="E26" s="571">
        <v>1589.12</v>
      </c>
      <c r="F26" s="571">
        <v>0</v>
      </c>
      <c r="G26" s="571">
        <v>7930.72</v>
      </c>
      <c r="H26" s="571">
        <v>7439.97</v>
      </c>
      <c r="I26" s="571">
        <v>0</v>
      </c>
      <c r="J26" s="571">
        <v>1830.97</v>
      </c>
      <c r="K26" s="571">
        <v>0</v>
      </c>
      <c r="L26" s="571">
        <v>9270.94</v>
      </c>
      <c r="M26" s="571">
        <v>1098.3699999999999</v>
      </c>
      <c r="N26" s="571">
        <v>0</v>
      </c>
      <c r="O26" s="571">
        <v>241.85000000000014</v>
      </c>
      <c r="P26" s="571">
        <v>0</v>
      </c>
      <c r="Q26" s="571">
        <v>1340.22</v>
      </c>
      <c r="R26" s="572">
        <v>0.11497281277558172</v>
      </c>
      <c r="S26" s="572">
        <v>0.13440217897916601</v>
      </c>
      <c r="T26" s="285"/>
      <c r="U26" s="285"/>
    </row>
    <row r="27" spans="1:21" ht="15" customHeight="1">
      <c r="A27" s="483" t="s">
        <v>363</v>
      </c>
      <c r="B27" s="571">
        <v>81710.97</v>
      </c>
      <c r="C27" s="571">
        <v>5541.55</v>
      </c>
      <c r="D27" s="571">
        <v>0</v>
      </c>
      <c r="E27" s="571">
        <v>2062.85</v>
      </c>
      <c r="F27" s="571">
        <v>0</v>
      </c>
      <c r="G27" s="571">
        <v>7604.4</v>
      </c>
      <c r="H27" s="571">
        <v>8135.13</v>
      </c>
      <c r="I27" s="571">
        <v>0</v>
      </c>
      <c r="J27" s="571">
        <v>2462.89</v>
      </c>
      <c r="K27" s="571">
        <v>0</v>
      </c>
      <c r="L27" s="571">
        <v>10598.02</v>
      </c>
      <c r="M27" s="571">
        <v>2593.58</v>
      </c>
      <c r="N27" s="571">
        <v>0</v>
      </c>
      <c r="O27" s="571">
        <v>400.03999999999996</v>
      </c>
      <c r="P27" s="571">
        <v>0</v>
      </c>
      <c r="Q27" s="571">
        <v>2993.62</v>
      </c>
      <c r="R27" s="572">
        <v>9.3064615436580914E-2</v>
      </c>
      <c r="S27" s="572">
        <v>0.12970131183120209</v>
      </c>
      <c r="T27" s="285"/>
      <c r="U27" s="285"/>
    </row>
    <row r="28" spans="1:21" ht="15" customHeight="1">
      <c r="A28" s="483" t="s">
        <v>377</v>
      </c>
      <c r="B28" s="571">
        <v>59346.78</v>
      </c>
      <c r="C28" s="571">
        <v>4479.75</v>
      </c>
      <c r="D28" s="571">
        <v>0</v>
      </c>
      <c r="E28" s="571">
        <v>1014.31</v>
      </c>
      <c r="F28" s="571">
        <v>0</v>
      </c>
      <c r="G28" s="571">
        <v>5494.0599999999995</v>
      </c>
      <c r="H28" s="571">
        <v>8010.46</v>
      </c>
      <c r="I28" s="571">
        <v>0</v>
      </c>
      <c r="J28" s="571">
        <v>1101.03</v>
      </c>
      <c r="K28" s="571">
        <v>0</v>
      </c>
      <c r="L28" s="571">
        <v>9111.49</v>
      </c>
      <c r="M28" s="571">
        <v>3530.71</v>
      </c>
      <c r="N28" s="571">
        <v>0</v>
      </c>
      <c r="O28" s="571">
        <v>86.720000000000027</v>
      </c>
      <c r="P28" s="571">
        <v>0</v>
      </c>
      <c r="Q28" s="571">
        <v>3617.4300000000003</v>
      </c>
      <c r="R28" s="572">
        <v>9.2575536532900349E-2</v>
      </c>
      <c r="S28" s="572">
        <v>0.15352964389980384</v>
      </c>
      <c r="T28" s="285"/>
      <c r="U28" s="285"/>
    </row>
    <row r="29" spans="1:21" ht="15" customHeight="1">
      <c r="A29" s="483" t="s">
        <v>367</v>
      </c>
      <c r="B29" s="571">
        <v>61222.720000000001</v>
      </c>
      <c r="C29" s="571">
        <v>4826.3</v>
      </c>
      <c r="D29" s="571">
        <v>0</v>
      </c>
      <c r="E29" s="571">
        <v>1234.24</v>
      </c>
      <c r="F29" s="571">
        <v>0</v>
      </c>
      <c r="G29" s="571">
        <v>6060.54</v>
      </c>
      <c r="H29" s="571">
        <v>5099.93</v>
      </c>
      <c r="I29" s="571">
        <v>0</v>
      </c>
      <c r="J29" s="571">
        <v>1653.29</v>
      </c>
      <c r="K29" s="571">
        <v>0</v>
      </c>
      <c r="L29" s="571">
        <v>6753.22</v>
      </c>
      <c r="M29" s="571">
        <v>273.63000000000011</v>
      </c>
      <c r="N29" s="571">
        <v>0</v>
      </c>
      <c r="O29" s="571">
        <v>419.04999999999995</v>
      </c>
      <c r="P29" s="571">
        <v>0</v>
      </c>
      <c r="Q29" s="571">
        <v>692.68000000000006</v>
      </c>
      <c r="R29" s="572">
        <v>9.899168151954045E-2</v>
      </c>
      <c r="S29" s="572">
        <v>0.11030578190580229</v>
      </c>
      <c r="T29" s="285"/>
      <c r="U29" s="285"/>
    </row>
    <row r="30" spans="1:21" ht="15" customHeight="1">
      <c r="A30" s="483" t="s">
        <v>383</v>
      </c>
      <c r="B30" s="571">
        <v>23515.43</v>
      </c>
      <c r="C30" s="571">
        <v>2119.12</v>
      </c>
      <c r="D30" s="571">
        <v>0</v>
      </c>
      <c r="E30" s="571">
        <v>68.569999999999993</v>
      </c>
      <c r="F30" s="571">
        <v>0</v>
      </c>
      <c r="G30" s="571">
        <v>2187.69</v>
      </c>
      <c r="H30" s="571">
        <v>3222.92</v>
      </c>
      <c r="I30" s="571">
        <v>0</v>
      </c>
      <c r="J30" s="571">
        <v>2836.58</v>
      </c>
      <c r="K30" s="571">
        <v>0</v>
      </c>
      <c r="L30" s="571">
        <v>6059.5</v>
      </c>
      <c r="M30" s="571">
        <v>1103.8000000000002</v>
      </c>
      <c r="N30" s="571">
        <v>0</v>
      </c>
      <c r="O30" s="571">
        <v>2768.0099999999998</v>
      </c>
      <c r="P30" s="571">
        <v>0</v>
      </c>
      <c r="Q30" s="571">
        <v>3871.81</v>
      </c>
      <c r="R30" s="572">
        <v>9.3032107003784323E-2</v>
      </c>
      <c r="S30" s="572">
        <v>0.25768187100980078</v>
      </c>
      <c r="T30" s="285"/>
      <c r="U30" s="285"/>
    </row>
    <row r="31" spans="1:21" ht="15" customHeight="1">
      <c r="A31" s="483" t="s">
        <v>358</v>
      </c>
      <c r="B31" s="571">
        <v>75566.8</v>
      </c>
      <c r="C31" s="571">
        <v>7716.08</v>
      </c>
      <c r="D31" s="571">
        <v>0</v>
      </c>
      <c r="E31" s="571">
        <v>444.04</v>
      </c>
      <c r="F31" s="571">
        <v>0</v>
      </c>
      <c r="G31" s="571">
        <v>8160.12</v>
      </c>
      <c r="H31" s="571">
        <v>12245.57</v>
      </c>
      <c r="I31" s="571">
        <v>0</v>
      </c>
      <c r="J31" s="571">
        <v>2098.16</v>
      </c>
      <c r="K31" s="571">
        <v>0</v>
      </c>
      <c r="L31" s="571">
        <v>14343.73</v>
      </c>
      <c r="M31" s="571">
        <v>4529.49</v>
      </c>
      <c r="N31" s="571">
        <v>0</v>
      </c>
      <c r="O31" s="571">
        <v>1654.12</v>
      </c>
      <c r="P31" s="571">
        <v>0</v>
      </c>
      <c r="Q31" s="571">
        <v>6183.61</v>
      </c>
      <c r="R31" s="572">
        <v>0.10798551744946193</v>
      </c>
      <c r="S31" s="572">
        <v>0.18981523632071226</v>
      </c>
      <c r="T31" s="285"/>
      <c r="U31" s="285"/>
    </row>
    <row r="32" spans="1:21" ht="15" customHeight="1">
      <c r="A32" s="483" t="s">
        <v>381</v>
      </c>
      <c r="B32" s="571">
        <v>175079.91</v>
      </c>
      <c r="C32" s="571">
        <v>10749.97</v>
      </c>
      <c r="D32" s="571">
        <v>0</v>
      </c>
      <c r="E32" s="571">
        <v>3982.7</v>
      </c>
      <c r="F32" s="571">
        <v>0</v>
      </c>
      <c r="G32" s="571">
        <v>14732.669999999998</v>
      </c>
      <c r="H32" s="571">
        <v>12000.11</v>
      </c>
      <c r="I32" s="571">
        <v>0</v>
      </c>
      <c r="J32" s="571">
        <v>7284.06</v>
      </c>
      <c r="K32" s="571">
        <v>0</v>
      </c>
      <c r="L32" s="571">
        <v>19284.170000000002</v>
      </c>
      <c r="M32" s="571">
        <v>1250.1400000000012</v>
      </c>
      <c r="N32" s="571">
        <v>0</v>
      </c>
      <c r="O32" s="571">
        <v>3301.3600000000006</v>
      </c>
      <c r="P32" s="571">
        <v>0</v>
      </c>
      <c r="Q32" s="571">
        <v>4551.5000000000018</v>
      </c>
      <c r="R32" s="572">
        <v>8.4148261213979364E-2</v>
      </c>
      <c r="S32" s="572">
        <v>0.11014496180629749</v>
      </c>
      <c r="T32" s="285"/>
      <c r="U32" s="285"/>
    </row>
    <row r="33" spans="1:21" ht="15" customHeight="1">
      <c r="A33" s="483" t="s">
        <v>382</v>
      </c>
      <c r="B33" s="571">
        <v>34164.730000000003</v>
      </c>
      <c r="C33" s="571">
        <v>2432.34</v>
      </c>
      <c r="D33" s="571">
        <v>0</v>
      </c>
      <c r="E33" s="571">
        <v>824.39</v>
      </c>
      <c r="F33" s="571">
        <v>0</v>
      </c>
      <c r="G33" s="571">
        <v>3256.73</v>
      </c>
      <c r="H33" s="571">
        <v>4710.34</v>
      </c>
      <c r="I33" s="571">
        <v>0</v>
      </c>
      <c r="J33" s="571">
        <v>1432.28</v>
      </c>
      <c r="K33" s="571">
        <v>0</v>
      </c>
      <c r="L33" s="571">
        <v>6142.62</v>
      </c>
      <c r="M33" s="571">
        <v>2278</v>
      </c>
      <c r="N33" s="571">
        <v>0</v>
      </c>
      <c r="O33" s="571">
        <v>607.89</v>
      </c>
      <c r="P33" s="571">
        <v>0</v>
      </c>
      <c r="Q33" s="571">
        <v>2885.89</v>
      </c>
      <c r="R33" s="572">
        <v>9.53243300912959E-2</v>
      </c>
      <c r="S33" s="572">
        <v>0.17979419126098756</v>
      </c>
      <c r="T33" s="285"/>
      <c r="U33" s="285"/>
    </row>
    <row r="34" spans="1:21" ht="15" customHeight="1">
      <c r="A34" s="483" t="s">
        <v>360</v>
      </c>
      <c r="B34" s="571">
        <v>122450.46</v>
      </c>
      <c r="C34" s="571">
        <v>10135.4</v>
      </c>
      <c r="D34" s="571">
        <v>0</v>
      </c>
      <c r="E34" s="571">
        <v>1160.17</v>
      </c>
      <c r="F34" s="571">
        <v>0</v>
      </c>
      <c r="G34" s="571">
        <v>11295.57</v>
      </c>
      <c r="H34" s="571">
        <v>16148.07</v>
      </c>
      <c r="I34" s="571">
        <v>0</v>
      </c>
      <c r="J34" s="571">
        <v>3078.99</v>
      </c>
      <c r="K34" s="571">
        <v>0</v>
      </c>
      <c r="L34" s="571">
        <v>19227.059999999998</v>
      </c>
      <c r="M34" s="571">
        <v>6012.67</v>
      </c>
      <c r="N34" s="571">
        <v>0</v>
      </c>
      <c r="O34" s="571">
        <v>1918.8199999999997</v>
      </c>
      <c r="P34" s="571">
        <v>0</v>
      </c>
      <c r="Q34" s="571">
        <v>7931.49</v>
      </c>
      <c r="R34" s="572">
        <v>9.2246039745379468E-2</v>
      </c>
      <c r="S34" s="572">
        <v>0.15701909163918207</v>
      </c>
      <c r="T34" s="285"/>
      <c r="U34" s="285"/>
    </row>
    <row r="35" spans="1:21" ht="15" customHeight="1">
      <c r="A35" s="483" t="s">
        <v>372</v>
      </c>
      <c r="B35" s="571">
        <v>42244.75</v>
      </c>
      <c r="C35" s="571">
        <v>3624.04</v>
      </c>
      <c r="D35" s="571">
        <v>0</v>
      </c>
      <c r="E35" s="571">
        <v>511.17</v>
      </c>
      <c r="F35" s="571">
        <v>0</v>
      </c>
      <c r="G35" s="571">
        <v>4135.21</v>
      </c>
      <c r="H35" s="571">
        <v>4230.6000000000004</v>
      </c>
      <c r="I35" s="571">
        <v>0</v>
      </c>
      <c r="J35" s="571">
        <v>2152.7199999999998</v>
      </c>
      <c r="K35" s="571">
        <v>0</v>
      </c>
      <c r="L35" s="571">
        <v>6383.32</v>
      </c>
      <c r="M35" s="571">
        <v>606.5600000000004</v>
      </c>
      <c r="N35" s="571">
        <v>0</v>
      </c>
      <c r="O35" s="571">
        <v>1641.5499999999997</v>
      </c>
      <c r="P35" s="571">
        <v>0</v>
      </c>
      <c r="Q35" s="571">
        <v>2248.11</v>
      </c>
      <c r="R35" s="572">
        <v>9.7886956367359265E-2</v>
      </c>
      <c r="S35" s="572">
        <v>0.15110327318779257</v>
      </c>
      <c r="T35" s="285"/>
      <c r="U35" s="285"/>
    </row>
    <row r="36" spans="1:21" ht="15" customHeight="1">
      <c r="A36" s="483" t="s">
        <v>361</v>
      </c>
      <c r="B36" s="571">
        <v>64723.81</v>
      </c>
      <c r="C36" s="571">
        <v>5591.81</v>
      </c>
      <c r="D36" s="571">
        <v>0</v>
      </c>
      <c r="E36" s="571">
        <v>99.98</v>
      </c>
      <c r="F36" s="571">
        <v>0.02</v>
      </c>
      <c r="G36" s="571">
        <v>5691.81</v>
      </c>
      <c r="H36" s="571">
        <v>7573.86</v>
      </c>
      <c r="I36" s="571">
        <v>0</v>
      </c>
      <c r="J36" s="571">
        <v>285.10000000000002</v>
      </c>
      <c r="K36" s="571">
        <v>6.65</v>
      </c>
      <c r="L36" s="571">
        <v>7865.61</v>
      </c>
      <c r="M36" s="571">
        <v>1982.0499999999993</v>
      </c>
      <c r="N36" s="571">
        <v>0</v>
      </c>
      <c r="O36" s="571">
        <v>185.12</v>
      </c>
      <c r="P36" s="571">
        <v>6.6300000000000008</v>
      </c>
      <c r="Q36" s="571">
        <v>2173.7999999999993</v>
      </c>
      <c r="R36" s="572">
        <v>8.793997139537986E-2</v>
      </c>
      <c r="S36" s="572">
        <v>0.12152575690460744</v>
      </c>
      <c r="T36" s="285"/>
      <c r="U36" s="285"/>
    </row>
    <row r="37" spans="1:21" ht="15" customHeight="1">
      <c r="A37" s="483" t="s">
        <v>359</v>
      </c>
      <c r="B37" s="571">
        <v>273690.95</v>
      </c>
      <c r="C37" s="571">
        <v>24474.98</v>
      </c>
      <c r="D37" s="571">
        <v>0</v>
      </c>
      <c r="E37" s="571">
        <v>633.20000000000005</v>
      </c>
      <c r="F37" s="571">
        <v>0</v>
      </c>
      <c r="G37" s="571">
        <v>25108.18</v>
      </c>
      <c r="H37" s="571">
        <v>27995.57</v>
      </c>
      <c r="I37" s="571">
        <v>0</v>
      </c>
      <c r="J37" s="571">
        <v>1418.07</v>
      </c>
      <c r="K37" s="571">
        <v>0</v>
      </c>
      <c r="L37" s="571">
        <v>29413.64</v>
      </c>
      <c r="M37" s="571">
        <v>3520.59</v>
      </c>
      <c r="N37" s="571">
        <v>0</v>
      </c>
      <c r="O37" s="571">
        <v>784.86999999999989</v>
      </c>
      <c r="P37" s="571">
        <v>0</v>
      </c>
      <c r="Q37" s="571">
        <v>4305.46</v>
      </c>
      <c r="R37" s="572">
        <v>9.1739167846068712E-2</v>
      </c>
      <c r="S37" s="572">
        <v>0.107470268929243</v>
      </c>
      <c r="T37" s="285"/>
      <c r="U37" s="285"/>
    </row>
    <row r="38" spans="1:21" ht="15" customHeight="1">
      <c r="A38" s="483" t="s">
        <v>354</v>
      </c>
      <c r="B38" s="571">
        <v>209851.79</v>
      </c>
      <c r="C38" s="571">
        <v>17578.23</v>
      </c>
      <c r="D38" s="571">
        <v>0</v>
      </c>
      <c r="E38" s="571">
        <v>1263.32</v>
      </c>
      <c r="F38" s="571">
        <v>0</v>
      </c>
      <c r="G38" s="571">
        <v>18841.55</v>
      </c>
      <c r="H38" s="571">
        <v>37553.730000000003</v>
      </c>
      <c r="I38" s="571">
        <v>0</v>
      </c>
      <c r="J38" s="571">
        <v>1846.06</v>
      </c>
      <c r="K38" s="571">
        <v>210.49</v>
      </c>
      <c r="L38" s="571">
        <v>39610.28</v>
      </c>
      <c r="M38" s="571">
        <v>19975.500000000004</v>
      </c>
      <c r="N38" s="571">
        <v>0</v>
      </c>
      <c r="O38" s="571">
        <v>582.74</v>
      </c>
      <c r="P38" s="571">
        <v>210.49</v>
      </c>
      <c r="Q38" s="571">
        <v>20768.730000000007</v>
      </c>
      <c r="R38" s="572">
        <v>8.9785033522944924E-2</v>
      </c>
      <c r="S38" s="572">
        <v>0.18875359604985975</v>
      </c>
      <c r="T38" s="285"/>
      <c r="U38" s="285"/>
    </row>
    <row r="39" spans="1:21" ht="15" customHeight="1">
      <c r="A39" s="483" t="s">
        <v>364</v>
      </c>
      <c r="B39" s="571">
        <v>63939.48</v>
      </c>
      <c r="C39" s="571">
        <v>5158.2</v>
      </c>
      <c r="D39" s="571">
        <v>0</v>
      </c>
      <c r="E39" s="571">
        <v>619.94000000000005</v>
      </c>
      <c r="F39" s="571">
        <v>0</v>
      </c>
      <c r="G39" s="571">
        <v>5778.1399999999994</v>
      </c>
      <c r="H39" s="571">
        <v>5796.42</v>
      </c>
      <c r="I39" s="571">
        <v>0</v>
      </c>
      <c r="J39" s="571">
        <v>769.95</v>
      </c>
      <c r="K39" s="571">
        <v>0</v>
      </c>
      <c r="L39" s="571">
        <v>6566.37</v>
      </c>
      <c r="M39" s="571">
        <v>638.22000000000025</v>
      </c>
      <c r="N39" s="571">
        <v>0</v>
      </c>
      <c r="O39" s="571">
        <v>150.01</v>
      </c>
      <c r="P39" s="571">
        <v>0</v>
      </c>
      <c r="Q39" s="571">
        <v>788.23000000000025</v>
      </c>
      <c r="R39" s="572">
        <v>9.0368892584049773E-2</v>
      </c>
      <c r="S39" s="572">
        <v>0.1026966437637591</v>
      </c>
      <c r="T39" s="285"/>
      <c r="U39" s="285"/>
    </row>
    <row r="40" spans="1:21" ht="15" customHeight="1">
      <c r="A40" s="483" t="s">
        <v>374</v>
      </c>
      <c r="B40" s="571">
        <v>80709.87</v>
      </c>
      <c r="C40" s="571">
        <v>6174.62</v>
      </c>
      <c r="D40" s="571">
        <v>0</v>
      </c>
      <c r="E40" s="571">
        <v>773.58</v>
      </c>
      <c r="F40" s="571">
        <v>0</v>
      </c>
      <c r="G40" s="571">
        <v>6948.2</v>
      </c>
      <c r="H40" s="571">
        <v>6832.63</v>
      </c>
      <c r="I40" s="571">
        <v>0</v>
      </c>
      <c r="J40" s="571">
        <v>1267.5</v>
      </c>
      <c r="K40" s="571">
        <v>0</v>
      </c>
      <c r="L40" s="571">
        <v>8100.13</v>
      </c>
      <c r="M40" s="571">
        <v>658.01000000000022</v>
      </c>
      <c r="N40" s="571">
        <v>0</v>
      </c>
      <c r="O40" s="571">
        <v>493.91999999999996</v>
      </c>
      <c r="P40" s="571">
        <v>0</v>
      </c>
      <c r="Q40" s="571">
        <v>1151.9300000000003</v>
      </c>
      <c r="R40" s="572">
        <v>8.6088603537584685E-2</v>
      </c>
      <c r="S40" s="572">
        <v>0.10036108347095592</v>
      </c>
      <c r="T40" s="285"/>
      <c r="U40" s="285"/>
    </row>
    <row r="41" spans="1:21" ht="15" customHeight="1">
      <c r="A41" s="483" t="s">
        <v>366</v>
      </c>
      <c r="B41" s="571">
        <v>51358.83</v>
      </c>
      <c r="C41" s="571">
        <v>3330.18</v>
      </c>
      <c r="D41" s="571">
        <v>0</v>
      </c>
      <c r="E41" s="571">
        <v>1409.71</v>
      </c>
      <c r="F41" s="571">
        <v>0</v>
      </c>
      <c r="G41" s="571">
        <v>4739.8899999999994</v>
      </c>
      <c r="H41" s="571">
        <v>3497.31</v>
      </c>
      <c r="I41" s="571">
        <v>0</v>
      </c>
      <c r="J41" s="571">
        <v>1488.97</v>
      </c>
      <c r="K41" s="571">
        <v>0</v>
      </c>
      <c r="L41" s="571">
        <v>4986.28</v>
      </c>
      <c r="M41" s="571">
        <v>167.13000000000011</v>
      </c>
      <c r="N41" s="571">
        <v>0</v>
      </c>
      <c r="O41" s="571">
        <v>79.259999999999991</v>
      </c>
      <c r="P41" s="571">
        <v>0</v>
      </c>
      <c r="Q41" s="571">
        <v>246.3900000000001</v>
      </c>
      <c r="R41" s="572">
        <v>9.2289680275037408E-2</v>
      </c>
      <c r="S41" s="572">
        <v>9.708710264622461E-2</v>
      </c>
      <c r="T41" s="285"/>
      <c r="U41" s="285"/>
    </row>
    <row r="42" spans="1:21" ht="15" customHeight="1">
      <c r="A42" s="483" t="s">
        <v>373</v>
      </c>
      <c r="B42" s="571">
        <v>71286.55</v>
      </c>
      <c r="C42" s="571">
        <v>5998.33</v>
      </c>
      <c r="D42" s="571">
        <v>0</v>
      </c>
      <c r="E42" s="571">
        <v>681.28</v>
      </c>
      <c r="F42" s="571">
        <v>0</v>
      </c>
      <c r="G42" s="571">
        <v>6679.61</v>
      </c>
      <c r="H42" s="571">
        <v>8574.2000000000007</v>
      </c>
      <c r="I42" s="571">
        <v>0</v>
      </c>
      <c r="J42" s="571">
        <v>1244.98</v>
      </c>
      <c r="K42" s="571">
        <v>0</v>
      </c>
      <c r="L42" s="571">
        <v>9819.18</v>
      </c>
      <c r="M42" s="571">
        <v>2575.8700000000008</v>
      </c>
      <c r="N42" s="571">
        <v>0</v>
      </c>
      <c r="O42" s="571">
        <v>563.70000000000005</v>
      </c>
      <c r="P42" s="571">
        <v>0</v>
      </c>
      <c r="Q42" s="571">
        <v>3139.5700000000006</v>
      </c>
      <c r="R42" s="572">
        <v>9.37008453908907E-2</v>
      </c>
      <c r="S42" s="572">
        <v>0.13774239320040035</v>
      </c>
      <c r="T42" s="285"/>
      <c r="U42" s="285"/>
    </row>
    <row r="43" spans="1:21" ht="15" customHeight="1">
      <c r="A43" s="483" t="s">
        <v>371</v>
      </c>
      <c r="B43" s="571">
        <v>120104.2</v>
      </c>
      <c r="C43" s="571">
        <v>7223.96</v>
      </c>
      <c r="D43" s="571">
        <v>0</v>
      </c>
      <c r="E43" s="571">
        <v>5337.75</v>
      </c>
      <c r="F43" s="571">
        <v>0</v>
      </c>
      <c r="G43" s="571">
        <v>12561.71</v>
      </c>
      <c r="H43" s="571">
        <v>11358.82</v>
      </c>
      <c r="I43" s="571">
        <v>0</v>
      </c>
      <c r="J43" s="571">
        <v>6112.32</v>
      </c>
      <c r="K43" s="571">
        <v>0</v>
      </c>
      <c r="L43" s="571">
        <v>17471.14</v>
      </c>
      <c r="M43" s="571">
        <v>4134.8599999999997</v>
      </c>
      <c r="N43" s="571">
        <v>0</v>
      </c>
      <c r="O43" s="571">
        <v>774.56999999999971</v>
      </c>
      <c r="P43" s="571">
        <v>0</v>
      </c>
      <c r="Q43" s="571">
        <v>4909.4299999999994</v>
      </c>
      <c r="R43" s="572">
        <v>0.10459009759858523</v>
      </c>
      <c r="S43" s="572">
        <v>0.14546651990521564</v>
      </c>
      <c r="T43" s="285"/>
      <c r="U43" s="285"/>
    </row>
    <row r="44" spans="1:21" ht="15" customHeight="1">
      <c r="A44" s="483" t="s">
        <v>356</v>
      </c>
      <c r="B44" s="571">
        <v>33391.89</v>
      </c>
      <c r="C44" s="571">
        <v>4539.2700000000004</v>
      </c>
      <c r="D44" s="571">
        <v>0</v>
      </c>
      <c r="E44" s="571">
        <v>257.47000000000003</v>
      </c>
      <c r="F44" s="571">
        <v>0</v>
      </c>
      <c r="G44" s="571">
        <v>4796.7400000000007</v>
      </c>
      <c r="H44" s="571">
        <v>5654.35</v>
      </c>
      <c r="I44" s="571">
        <v>0</v>
      </c>
      <c r="J44" s="571">
        <v>894.98</v>
      </c>
      <c r="K44" s="571">
        <v>0</v>
      </c>
      <c r="L44" s="571">
        <v>6549.33</v>
      </c>
      <c r="M44" s="571">
        <v>1115.08</v>
      </c>
      <c r="N44" s="571">
        <v>0</v>
      </c>
      <c r="O44" s="571">
        <v>637.51</v>
      </c>
      <c r="P44" s="571">
        <v>0</v>
      </c>
      <c r="Q44" s="571">
        <v>1752.59</v>
      </c>
      <c r="R44" s="572">
        <v>0.14364985030796401</v>
      </c>
      <c r="S44" s="572">
        <v>0.19613534903235486</v>
      </c>
      <c r="T44" s="285"/>
      <c r="U44" s="285"/>
    </row>
    <row r="45" spans="1:21" ht="15" customHeight="1">
      <c r="A45" s="483" t="s">
        <v>357</v>
      </c>
      <c r="B45" s="571">
        <v>137692.71</v>
      </c>
      <c r="C45" s="571">
        <v>8964.93</v>
      </c>
      <c r="D45" s="571">
        <v>0</v>
      </c>
      <c r="E45" s="571">
        <v>2572.67</v>
      </c>
      <c r="F45" s="571">
        <v>0</v>
      </c>
      <c r="G45" s="571">
        <v>11537.6</v>
      </c>
      <c r="H45" s="571">
        <v>10663.21</v>
      </c>
      <c r="I45" s="571">
        <v>0</v>
      </c>
      <c r="J45" s="571">
        <v>4030.62</v>
      </c>
      <c r="K45" s="571">
        <v>0</v>
      </c>
      <c r="L45" s="571">
        <v>14693.829999999998</v>
      </c>
      <c r="M45" s="571">
        <v>1698.2799999999988</v>
      </c>
      <c r="N45" s="571">
        <v>0</v>
      </c>
      <c r="O45" s="571">
        <v>1457.9499999999998</v>
      </c>
      <c r="P45" s="571">
        <v>0</v>
      </c>
      <c r="Q45" s="571">
        <v>3156.2299999999987</v>
      </c>
      <c r="R45" s="572">
        <v>8.3792380874775446E-2</v>
      </c>
      <c r="S45" s="572">
        <v>0.10671465468288044</v>
      </c>
      <c r="T45" s="285"/>
      <c r="U45" s="285"/>
    </row>
    <row r="46" spans="1:21" ht="15" customHeight="1">
      <c r="A46" s="483" t="s">
        <v>375</v>
      </c>
      <c r="B46" s="571">
        <v>128739.6</v>
      </c>
      <c r="C46" s="571">
        <v>9022.49</v>
      </c>
      <c r="D46" s="571">
        <v>0</v>
      </c>
      <c r="E46" s="571">
        <v>2699.62</v>
      </c>
      <c r="F46" s="571">
        <v>0</v>
      </c>
      <c r="G46" s="571">
        <v>11722.11</v>
      </c>
      <c r="H46" s="571">
        <v>15414.15</v>
      </c>
      <c r="I46" s="571">
        <v>0</v>
      </c>
      <c r="J46" s="571">
        <v>8910.33</v>
      </c>
      <c r="K46" s="571">
        <v>0</v>
      </c>
      <c r="L46" s="571">
        <v>24324.48</v>
      </c>
      <c r="M46" s="571">
        <v>6391.66</v>
      </c>
      <c r="N46" s="571">
        <v>0</v>
      </c>
      <c r="O46" s="571">
        <v>6210.71</v>
      </c>
      <c r="P46" s="571">
        <v>0</v>
      </c>
      <c r="Q46" s="571">
        <v>12602.369999999999</v>
      </c>
      <c r="R46" s="572">
        <v>9.105286951334321E-2</v>
      </c>
      <c r="S46" s="572">
        <v>0.18894326221302535</v>
      </c>
      <c r="T46" s="285"/>
      <c r="U46" s="285"/>
    </row>
    <row r="47" spans="1:21" ht="15" customHeight="1">
      <c r="A47" s="483" t="s">
        <v>368</v>
      </c>
      <c r="B47" s="571">
        <v>29298.16</v>
      </c>
      <c r="C47" s="571">
        <v>2525.09</v>
      </c>
      <c r="D47" s="571">
        <v>0</v>
      </c>
      <c r="E47" s="571">
        <v>154.65</v>
      </c>
      <c r="F47" s="571">
        <v>0</v>
      </c>
      <c r="G47" s="571">
        <v>2679.7400000000002</v>
      </c>
      <c r="H47" s="571">
        <v>2622.7</v>
      </c>
      <c r="I47" s="571">
        <v>0</v>
      </c>
      <c r="J47" s="571">
        <v>1019.21</v>
      </c>
      <c r="K47" s="571">
        <v>0</v>
      </c>
      <c r="L47" s="571">
        <v>3641.91</v>
      </c>
      <c r="M47" s="571">
        <v>97.609999999999673</v>
      </c>
      <c r="N47" s="571">
        <v>0</v>
      </c>
      <c r="O47" s="571">
        <v>864.56000000000006</v>
      </c>
      <c r="P47" s="571">
        <v>0</v>
      </c>
      <c r="Q47" s="571">
        <v>962.16999999999973</v>
      </c>
      <c r="R47" s="572">
        <v>9.1464446914072434E-2</v>
      </c>
      <c r="S47" s="572">
        <v>0.1243050758136347</v>
      </c>
      <c r="T47" s="285"/>
      <c r="U47" s="285"/>
    </row>
    <row r="48" spans="1:21" ht="15" customHeight="1">
      <c r="A48" s="483" t="s">
        <v>370</v>
      </c>
      <c r="B48" s="571">
        <v>207281.56</v>
      </c>
      <c r="C48" s="571">
        <v>16272.46</v>
      </c>
      <c r="D48" s="571">
        <v>0</v>
      </c>
      <c r="E48" s="571">
        <v>2299.4499999999998</v>
      </c>
      <c r="F48" s="571">
        <v>0</v>
      </c>
      <c r="G48" s="571">
        <v>18571.91</v>
      </c>
      <c r="H48" s="571">
        <v>16448.189999999999</v>
      </c>
      <c r="I48" s="571">
        <v>0</v>
      </c>
      <c r="J48" s="571">
        <v>2426.77</v>
      </c>
      <c r="K48" s="571">
        <v>0</v>
      </c>
      <c r="L48" s="571">
        <v>18874.96</v>
      </c>
      <c r="M48" s="571">
        <v>175.72999999999956</v>
      </c>
      <c r="N48" s="571">
        <v>0</v>
      </c>
      <c r="O48" s="571">
        <v>127.32000000000016</v>
      </c>
      <c r="P48" s="571">
        <v>0</v>
      </c>
      <c r="Q48" s="571">
        <v>303.04999999999973</v>
      </c>
      <c r="R48" s="572">
        <v>8.9597502064341861E-2</v>
      </c>
      <c r="S48" s="572">
        <v>9.1059523095059686E-2</v>
      </c>
      <c r="T48" s="285"/>
      <c r="U48" s="285"/>
    </row>
    <row r="49" spans="1:21" ht="15" customHeight="1">
      <c r="A49" s="483" t="s">
        <v>384</v>
      </c>
      <c r="B49" s="571">
        <v>32808.699999999997</v>
      </c>
      <c r="C49" s="571">
        <v>2550.41</v>
      </c>
      <c r="D49" s="571">
        <v>0</v>
      </c>
      <c r="E49" s="571">
        <v>477.85</v>
      </c>
      <c r="F49" s="571">
        <v>0</v>
      </c>
      <c r="G49" s="571">
        <v>3028.2599999999998</v>
      </c>
      <c r="H49" s="571">
        <v>3214.91</v>
      </c>
      <c r="I49" s="571">
        <v>0</v>
      </c>
      <c r="J49" s="571">
        <v>887.01</v>
      </c>
      <c r="K49" s="571">
        <v>0</v>
      </c>
      <c r="L49" s="571">
        <v>4101.92</v>
      </c>
      <c r="M49" s="571">
        <v>664.5</v>
      </c>
      <c r="N49" s="571">
        <v>0</v>
      </c>
      <c r="O49" s="571">
        <v>409.15999999999997</v>
      </c>
      <c r="P49" s="571">
        <v>0</v>
      </c>
      <c r="Q49" s="571">
        <v>1073.6599999999999</v>
      </c>
      <c r="R49" s="572">
        <v>9.230051785044821E-2</v>
      </c>
      <c r="S49" s="572">
        <v>0.12502537436716482</v>
      </c>
      <c r="T49" s="285"/>
      <c r="U49" s="285"/>
    </row>
    <row r="50" spans="1:21" ht="15" customHeight="1">
      <c r="A50" s="483" t="s">
        <v>1004</v>
      </c>
      <c r="B50" s="571">
        <v>31968.22</v>
      </c>
      <c r="C50" s="571">
        <v>2641.39</v>
      </c>
      <c r="D50" s="571">
        <v>0</v>
      </c>
      <c r="E50" s="571">
        <v>517.37</v>
      </c>
      <c r="F50" s="571">
        <v>0</v>
      </c>
      <c r="G50" s="571">
        <v>3158.7599999999998</v>
      </c>
      <c r="H50" s="571">
        <v>2906.81</v>
      </c>
      <c r="I50" s="571">
        <v>0</v>
      </c>
      <c r="J50" s="571">
        <v>728.5</v>
      </c>
      <c r="K50" s="571">
        <v>0</v>
      </c>
      <c r="L50" s="571">
        <v>3635.31</v>
      </c>
      <c r="M50" s="571">
        <v>265.42000000000007</v>
      </c>
      <c r="N50" s="571">
        <v>0</v>
      </c>
      <c r="O50" s="571">
        <v>211.13</v>
      </c>
      <c r="P50" s="571">
        <v>0</v>
      </c>
      <c r="Q50" s="571">
        <v>476.55000000000007</v>
      </c>
      <c r="R50" s="572">
        <v>9.8809380065577615E-2</v>
      </c>
      <c r="S50" s="572">
        <v>0.11371637207201402</v>
      </c>
      <c r="T50" s="285"/>
      <c r="U50" s="285"/>
    </row>
    <row r="51" spans="1:21" ht="15" customHeight="1">
      <c r="A51" s="483" t="s">
        <v>1005</v>
      </c>
      <c r="B51" s="571">
        <v>20061.39</v>
      </c>
      <c r="C51" s="571">
        <v>1597.73</v>
      </c>
      <c r="D51" s="571">
        <v>0</v>
      </c>
      <c r="E51" s="571">
        <v>332.51</v>
      </c>
      <c r="F51" s="571">
        <v>0</v>
      </c>
      <c r="G51" s="571">
        <v>1930.24</v>
      </c>
      <c r="H51" s="571">
        <v>2423.12</v>
      </c>
      <c r="I51" s="571">
        <v>0</v>
      </c>
      <c r="J51" s="571">
        <v>470.46</v>
      </c>
      <c r="K51" s="571">
        <v>0</v>
      </c>
      <c r="L51" s="571">
        <v>2893.58</v>
      </c>
      <c r="M51" s="571">
        <v>825.38999999999987</v>
      </c>
      <c r="N51" s="571">
        <v>0</v>
      </c>
      <c r="O51" s="571">
        <v>137.94999999999999</v>
      </c>
      <c r="P51" s="571">
        <v>0</v>
      </c>
      <c r="Q51" s="571">
        <v>963.33999999999992</v>
      </c>
      <c r="R51" s="572">
        <v>9.6216662953065565E-2</v>
      </c>
      <c r="S51" s="572">
        <v>0.14423626677912149</v>
      </c>
      <c r="T51" s="285"/>
      <c r="U51" s="285"/>
    </row>
    <row r="52" spans="1:21" ht="15" customHeight="1">
      <c r="A52" s="483" t="s">
        <v>1006</v>
      </c>
      <c r="B52" s="571">
        <v>7822.19</v>
      </c>
      <c r="C52" s="571">
        <v>567.6</v>
      </c>
      <c r="D52" s="571">
        <v>0</v>
      </c>
      <c r="E52" s="571">
        <v>208.77</v>
      </c>
      <c r="F52" s="571">
        <v>0</v>
      </c>
      <c r="G52" s="571">
        <v>776.37</v>
      </c>
      <c r="H52" s="571">
        <v>572.70000000000005</v>
      </c>
      <c r="I52" s="571">
        <v>0</v>
      </c>
      <c r="J52" s="571">
        <v>895.82</v>
      </c>
      <c r="K52" s="571">
        <v>0</v>
      </c>
      <c r="L52" s="571">
        <v>1468.52</v>
      </c>
      <c r="M52" s="571">
        <v>5.1000000000000227</v>
      </c>
      <c r="N52" s="571">
        <v>0</v>
      </c>
      <c r="O52" s="571">
        <v>687.05000000000007</v>
      </c>
      <c r="P52" s="571">
        <v>0</v>
      </c>
      <c r="Q52" s="571">
        <v>692.15000000000009</v>
      </c>
      <c r="R52" s="572">
        <v>9.9252255442529524E-2</v>
      </c>
      <c r="S52" s="572">
        <v>0.18773770516952415</v>
      </c>
      <c r="T52" s="285"/>
      <c r="U52" s="285"/>
    </row>
    <row r="53" spans="1:21" ht="15" customHeight="1">
      <c r="A53" s="483" t="s">
        <v>1007</v>
      </c>
      <c r="B53" s="571">
        <v>28627.13</v>
      </c>
      <c r="C53" s="571">
        <v>2278.08</v>
      </c>
      <c r="D53" s="571">
        <v>0</v>
      </c>
      <c r="E53" s="571">
        <v>383.26</v>
      </c>
      <c r="F53" s="571">
        <v>0</v>
      </c>
      <c r="G53" s="571">
        <v>2661.34</v>
      </c>
      <c r="H53" s="571">
        <v>2792.62</v>
      </c>
      <c r="I53" s="571">
        <v>0</v>
      </c>
      <c r="J53" s="571">
        <v>501.81</v>
      </c>
      <c r="K53" s="571">
        <v>0</v>
      </c>
      <c r="L53" s="571">
        <v>3294.43</v>
      </c>
      <c r="M53" s="571">
        <v>514.54</v>
      </c>
      <c r="N53" s="571">
        <v>0</v>
      </c>
      <c r="O53" s="571">
        <v>118.55000000000001</v>
      </c>
      <c r="P53" s="571">
        <v>0</v>
      </c>
      <c r="Q53" s="571">
        <v>633.08999999999992</v>
      </c>
      <c r="R53" s="572">
        <v>9.2965658799886677E-2</v>
      </c>
      <c r="S53" s="572">
        <v>0.11508069443216976</v>
      </c>
      <c r="T53" s="285"/>
      <c r="U53" s="285"/>
    </row>
    <row r="54" spans="1:21" ht="15" customHeight="1">
      <c r="A54" s="483" t="s">
        <v>1008</v>
      </c>
      <c r="B54" s="571">
        <v>3299.66</v>
      </c>
      <c r="C54" s="571">
        <v>300.44</v>
      </c>
      <c r="D54" s="571">
        <v>0</v>
      </c>
      <c r="E54" s="571">
        <v>2.79</v>
      </c>
      <c r="F54" s="571">
        <v>0</v>
      </c>
      <c r="G54" s="571">
        <v>303.23</v>
      </c>
      <c r="H54" s="571">
        <v>408.98</v>
      </c>
      <c r="I54" s="571">
        <v>0</v>
      </c>
      <c r="J54" s="571">
        <v>3.37</v>
      </c>
      <c r="K54" s="571">
        <v>0</v>
      </c>
      <c r="L54" s="571">
        <v>412.35</v>
      </c>
      <c r="M54" s="571">
        <v>108.54000000000002</v>
      </c>
      <c r="N54" s="571">
        <v>0</v>
      </c>
      <c r="O54" s="571">
        <v>0.58000000000000007</v>
      </c>
      <c r="P54" s="571">
        <v>0</v>
      </c>
      <c r="Q54" s="571">
        <v>109.12000000000002</v>
      </c>
      <c r="R54" s="572">
        <v>9.1897346999387827E-2</v>
      </c>
      <c r="S54" s="572">
        <v>0.12496742088578824</v>
      </c>
      <c r="T54" s="285"/>
      <c r="U54" s="285"/>
    </row>
    <row r="55" spans="1:21" ht="15" customHeight="1">
      <c r="A55" s="483" t="s">
        <v>1009</v>
      </c>
      <c r="B55" s="571">
        <v>59420.99</v>
      </c>
      <c r="C55" s="571">
        <v>2892.84</v>
      </c>
      <c r="D55" s="571">
        <v>0</v>
      </c>
      <c r="E55" s="571">
        <v>2293.84</v>
      </c>
      <c r="F55" s="571">
        <v>0</v>
      </c>
      <c r="G55" s="571">
        <v>5186.68</v>
      </c>
      <c r="H55" s="571">
        <v>5527.19</v>
      </c>
      <c r="I55" s="571">
        <v>0</v>
      </c>
      <c r="J55" s="571">
        <v>4166.6099999999997</v>
      </c>
      <c r="K55" s="571">
        <v>0</v>
      </c>
      <c r="L55" s="571">
        <v>9693.7999999999993</v>
      </c>
      <c r="M55" s="571">
        <v>2634.3499999999995</v>
      </c>
      <c r="N55" s="571">
        <v>0</v>
      </c>
      <c r="O55" s="571">
        <v>1872.7699999999995</v>
      </c>
      <c r="P55" s="571">
        <v>0</v>
      </c>
      <c r="Q55" s="571">
        <v>4507.119999999999</v>
      </c>
      <c r="R55" s="572">
        <v>8.7287000771949452E-2</v>
      </c>
      <c r="S55" s="572">
        <v>0.16313763873674941</v>
      </c>
      <c r="T55" s="285"/>
      <c r="U55" s="285"/>
    </row>
    <row r="56" spans="1:21" ht="15" customHeight="1">
      <c r="A56" s="483" t="s">
        <v>1010</v>
      </c>
      <c r="B56" s="571">
        <v>8498.1200000000008</v>
      </c>
      <c r="C56" s="571">
        <v>654.63</v>
      </c>
      <c r="D56" s="571">
        <v>0</v>
      </c>
      <c r="E56" s="571">
        <v>218.33</v>
      </c>
      <c r="F56" s="571">
        <v>0</v>
      </c>
      <c r="G56" s="571">
        <v>872.96</v>
      </c>
      <c r="H56" s="571">
        <v>791.82</v>
      </c>
      <c r="I56" s="571">
        <v>0</v>
      </c>
      <c r="J56" s="571">
        <v>260.89</v>
      </c>
      <c r="K56" s="571">
        <v>0</v>
      </c>
      <c r="L56" s="571">
        <v>1052.71</v>
      </c>
      <c r="M56" s="571">
        <v>137.19000000000005</v>
      </c>
      <c r="N56" s="571">
        <v>0</v>
      </c>
      <c r="O56" s="571">
        <v>42.559999999999974</v>
      </c>
      <c r="P56" s="571">
        <v>0</v>
      </c>
      <c r="Q56" s="571">
        <v>179.75000000000003</v>
      </c>
      <c r="R56" s="572">
        <v>0.10272389657947875</v>
      </c>
      <c r="S56" s="572">
        <v>0.12387563366956456</v>
      </c>
      <c r="T56" s="285"/>
      <c r="U56" s="285"/>
    </row>
    <row r="57" spans="1:21" ht="15" customHeight="1">
      <c r="A57" s="483" t="s">
        <v>1011</v>
      </c>
      <c r="B57" s="571">
        <v>104309.14</v>
      </c>
      <c r="C57" s="571">
        <v>7138.93</v>
      </c>
      <c r="D57" s="571">
        <v>0</v>
      </c>
      <c r="E57" s="571">
        <v>2758.89</v>
      </c>
      <c r="F57" s="571">
        <v>0</v>
      </c>
      <c r="G57" s="571">
        <v>9897.82</v>
      </c>
      <c r="H57" s="571">
        <v>9991.7000000000007</v>
      </c>
      <c r="I57" s="571">
        <v>0</v>
      </c>
      <c r="J57" s="571">
        <v>3902.89</v>
      </c>
      <c r="K57" s="571">
        <v>0</v>
      </c>
      <c r="L57" s="571">
        <v>13894.59</v>
      </c>
      <c r="M57" s="571">
        <v>2852.7700000000004</v>
      </c>
      <c r="N57" s="571">
        <v>0</v>
      </c>
      <c r="O57" s="571">
        <v>1144</v>
      </c>
      <c r="P57" s="571">
        <v>0</v>
      </c>
      <c r="Q57" s="571">
        <v>3996.7700000000004</v>
      </c>
      <c r="R57" s="572">
        <v>9.4889287746021109E-2</v>
      </c>
      <c r="S57" s="572">
        <v>0.13320587246716828</v>
      </c>
      <c r="T57" s="285"/>
      <c r="U57" s="285"/>
    </row>
    <row r="58" spans="1:21" ht="15" customHeight="1">
      <c r="A58" s="483" t="s">
        <v>1012</v>
      </c>
      <c r="B58" s="571">
        <v>33981.910000000003</v>
      </c>
      <c r="C58" s="571">
        <v>1457.18</v>
      </c>
      <c r="D58" s="571">
        <v>0</v>
      </c>
      <c r="E58" s="571">
        <v>2271.88</v>
      </c>
      <c r="F58" s="571">
        <v>0</v>
      </c>
      <c r="G58" s="571">
        <v>3729.0600000000004</v>
      </c>
      <c r="H58" s="571">
        <v>2284.56</v>
      </c>
      <c r="I58" s="571">
        <v>0</v>
      </c>
      <c r="J58" s="571">
        <v>2477.39</v>
      </c>
      <c r="K58" s="571">
        <v>0</v>
      </c>
      <c r="L58" s="571">
        <v>4761.95</v>
      </c>
      <c r="M58" s="571">
        <v>827.37999999999988</v>
      </c>
      <c r="N58" s="571">
        <v>0</v>
      </c>
      <c r="O58" s="571">
        <v>205.50999999999976</v>
      </c>
      <c r="P58" s="571">
        <v>0</v>
      </c>
      <c r="Q58" s="571">
        <v>1032.8899999999996</v>
      </c>
      <c r="R58" s="572">
        <v>0.10973662163192122</v>
      </c>
      <c r="S58" s="572">
        <v>0.14013191136107414</v>
      </c>
      <c r="T58" s="285"/>
      <c r="U58" s="285"/>
    </row>
    <row r="59" spans="1:21" ht="15" customHeight="1">
      <c r="A59" s="483" t="s">
        <v>1013</v>
      </c>
      <c r="B59" s="571">
        <v>14631.32</v>
      </c>
      <c r="C59" s="571">
        <v>982.92</v>
      </c>
      <c r="D59" s="571">
        <v>0</v>
      </c>
      <c r="E59" s="571">
        <v>315.51</v>
      </c>
      <c r="F59" s="571">
        <v>0</v>
      </c>
      <c r="G59" s="571">
        <v>1298.4299999999998</v>
      </c>
      <c r="H59" s="571">
        <v>1776.01</v>
      </c>
      <c r="I59" s="571">
        <v>0</v>
      </c>
      <c r="J59" s="571">
        <v>667.27</v>
      </c>
      <c r="K59" s="571">
        <v>0</v>
      </c>
      <c r="L59" s="571">
        <v>2443.2799999999997</v>
      </c>
      <c r="M59" s="571">
        <v>793.09</v>
      </c>
      <c r="N59" s="571">
        <v>0</v>
      </c>
      <c r="O59" s="571">
        <v>351.76</v>
      </c>
      <c r="P59" s="571">
        <v>0</v>
      </c>
      <c r="Q59" s="571">
        <v>1144.8499999999999</v>
      </c>
      <c r="R59" s="572">
        <v>8.8743189267953937E-2</v>
      </c>
      <c r="S59" s="572">
        <v>0.16698971794752626</v>
      </c>
      <c r="T59" s="285"/>
      <c r="U59" s="285"/>
    </row>
    <row r="60" spans="1:21" ht="15" customHeight="1">
      <c r="A60" s="484" t="s">
        <v>987</v>
      </c>
      <c r="B60" s="458"/>
      <c r="C60" s="573" t="s">
        <v>987</v>
      </c>
      <c r="D60" s="573" t="s">
        <v>987</v>
      </c>
      <c r="E60" s="458"/>
      <c r="F60" s="458"/>
      <c r="G60" s="573" t="s">
        <v>987</v>
      </c>
      <c r="H60" s="573" t="s">
        <v>987</v>
      </c>
      <c r="I60" s="573" t="s">
        <v>987</v>
      </c>
      <c r="J60" s="458"/>
      <c r="K60" s="458"/>
      <c r="L60" s="458"/>
      <c r="M60" s="458"/>
      <c r="N60" s="573" t="s">
        <v>987</v>
      </c>
      <c r="O60" s="573" t="s">
        <v>987</v>
      </c>
      <c r="P60" s="573" t="s">
        <v>987</v>
      </c>
      <c r="Q60" s="458"/>
      <c r="R60" s="285"/>
      <c r="S60" s="285"/>
      <c r="T60" s="285"/>
      <c r="U60" s="285"/>
    </row>
    <row r="61" spans="1:21" s="570" customFormat="1" ht="15" customHeight="1">
      <c r="A61" s="574" t="s">
        <v>7</v>
      </c>
      <c r="B61" s="575">
        <v>4589415.1300000018</v>
      </c>
      <c r="C61" s="575">
        <v>302709.46999999997</v>
      </c>
      <c r="D61" s="575">
        <v>0</v>
      </c>
      <c r="E61" s="575">
        <v>127524.84999999998</v>
      </c>
      <c r="F61" s="575">
        <v>0.02</v>
      </c>
      <c r="G61" s="575">
        <v>430234.34</v>
      </c>
      <c r="H61" s="575">
        <v>514608.88999999996</v>
      </c>
      <c r="I61" s="575">
        <v>0</v>
      </c>
      <c r="J61" s="575">
        <v>179792.99000000002</v>
      </c>
      <c r="K61" s="575">
        <v>217.17000000000002</v>
      </c>
      <c r="L61" s="575">
        <v>694619.04999999993</v>
      </c>
      <c r="M61" s="575">
        <v>211899.41999999998</v>
      </c>
      <c r="N61" s="575">
        <v>0</v>
      </c>
      <c r="O61" s="575">
        <v>52268.139999999992</v>
      </c>
      <c r="P61" s="575">
        <v>217.15</v>
      </c>
      <c r="Q61" s="575">
        <v>264384.7099999999</v>
      </c>
      <c r="R61" s="576">
        <v>9.3744916904041298E-2</v>
      </c>
      <c r="S61" s="576">
        <v>0.15135241208829145</v>
      </c>
      <c r="T61" s="432"/>
      <c r="U61" s="432"/>
    </row>
    <row r="62" spans="1:21" s="570" customFormat="1" ht="15" customHeight="1" thickBot="1">
      <c r="A62" s="580"/>
      <c r="B62" s="575"/>
      <c r="C62" s="575"/>
      <c r="D62" s="575"/>
      <c r="E62" s="575"/>
      <c r="F62" s="575"/>
      <c r="G62" s="575"/>
      <c r="H62" s="575"/>
      <c r="I62" s="575"/>
      <c r="J62" s="575"/>
      <c r="K62" s="575"/>
      <c r="L62" s="575"/>
      <c r="M62" s="575"/>
      <c r="N62" s="575"/>
      <c r="O62" s="575"/>
      <c r="P62" s="575"/>
      <c r="Q62" s="575"/>
      <c r="R62" s="576"/>
      <c r="S62" s="576"/>
      <c r="T62" s="432"/>
      <c r="U62" s="432"/>
    </row>
    <row r="63" spans="1:21" s="570" customFormat="1" ht="15" customHeight="1" thickTop="1" thickBot="1">
      <c r="A63" s="803" t="s">
        <v>395</v>
      </c>
      <c r="B63" s="804"/>
      <c r="C63" s="804"/>
      <c r="D63" s="804"/>
      <c r="E63" s="802" t="s">
        <v>987</v>
      </c>
      <c r="F63" s="802"/>
      <c r="G63" s="802"/>
      <c r="H63" s="802"/>
      <c r="I63" s="802"/>
      <c r="J63" s="802"/>
      <c r="K63" s="802"/>
      <c r="L63" s="802" t="s">
        <v>987</v>
      </c>
      <c r="M63" s="802"/>
      <c r="N63" s="802"/>
      <c r="O63" s="802"/>
      <c r="P63" s="802"/>
      <c r="Q63" s="802" t="s">
        <v>987</v>
      </c>
      <c r="R63" s="802"/>
      <c r="S63" s="802"/>
      <c r="T63" s="432"/>
      <c r="U63" s="432"/>
    </row>
    <row r="64" spans="1:21" s="570" customFormat="1" ht="15" customHeight="1" thickTop="1">
      <c r="A64" s="580"/>
      <c r="B64" s="575"/>
      <c r="C64" s="575"/>
      <c r="D64" s="575"/>
      <c r="E64" s="575"/>
      <c r="F64" s="575"/>
      <c r="G64" s="575"/>
      <c r="H64" s="575"/>
      <c r="I64" s="575"/>
      <c r="J64" s="575"/>
      <c r="K64" s="575"/>
      <c r="L64" s="575"/>
      <c r="M64" s="575"/>
      <c r="N64" s="575"/>
      <c r="O64" s="575"/>
      <c r="P64" s="575"/>
      <c r="Q64" s="575"/>
      <c r="R64" s="576"/>
      <c r="S64" s="576"/>
      <c r="T64" s="432"/>
      <c r="U64" s="432"/>
    </row>
    <row r="65" spans="1:21" s="570" customFormat="1" ht="15" customHeight="1">
      <c r="A65" s="483" t="s">
        <v>396</v>
      </c>
      <c r="B65" s="581">
        <v>76270.75</v>
      </c>
      <c r="C65" s="581">
        <v>3773.12</v>
      </c>
      <c r="D65" s="581">
        <v>0</v>
      </c>
      <c r="E65" s="581">
        <v>1268.1400000000001</v>
      </c>
      <c r="F65" s="581">
        <v>0</v>
      </c>
      <c r="G65" s="571">
        <v>5041.26</v>
      </c>
      <c r="H65" s="581">
        <v>9720.2999999999993</v>
      </c>
      <c r="I65" s="581">
        <v>0</v>
      </c>
      <c r="J65" s="581">
        <v>4546.21</v>
      </c>
      <c r="K65" s="581">
        <v>0</v>
      </c>
      <c r="L65" s="571">
        <v>14266.509999999998</v>
      </c>
      <c r="M65" s="581">
        <v>5947.1799999999994</v>
      </c>
      <c r="N65" s="581">
        <v>0</v>
      </c>
      <c r="O65" s="581">
        <v>3278.0699999999997</v>
      </c>
      <c r="P65" s="581">
        <v>0</v>
      </c>
      <c r="Q65" s="571">
        <v>9225.25</v>
      </c>
      <c r="R65" s="536">
        <v>6.609689822113983E-2</v>
      </c>
      <c r="S65" s="536">
        <v>0.18705086812441202</v>
      </c>
      <c r="T65" s="432"/>
      <c r="U65" s="432"/>
    </row>
    <row r="66" spans="1:21" s="570" customFormat="1" ht="15" customHeight="1">
      <c r="A66" s="483" t="s">
        <v>428</v>
      </c>
      <c r="B66" s="581">
        <v>438353.88</v>
      </c>
      <c r="C66" s="581">
        <v>35888.1</v>
      </c>
      <c r="D66" s="581">
        <v>0</v>
      </c>
      <c r="E66" s="581">
        <v>1752.46</v>
      </c>
      <c r="F66" s="581">
        <v>0</v>
      </c>
      <c r="G66" s="571">
        <v>37640.559999999998</v>
      </c>
      <c r="H66" s="581">
        <v>40859.230000000003</v>
      </c>
      <c r="I66" s="581">
        <v>0</v>
      </c>
      <c r="J66" s="581">
        <v>16289.8</v>
      </c>
      <c r="K66" s="581">
        <v>0</v>
      </c>
      <c r="L66" s="571">
        <v>57149.03</v>
      </c>
      <c r="M66" s="581">
        <v>4971.1300000000047</v>
      </c>
      <c r="N66" s="581">
        <v>0</v>
      </c>
      <c r="O66" s="581">
        <v>14537.34</v>
      </c>
      <c r="P66" s="581">
        <v>0</v>
      </c>
      <c r="Q66" s="571">
        <v>19508.470000000005</v>
      </c>
      <c r="R66" s="536">
        <v>8.5867974979484604E-2</v>
      </c>
      <c r="S66" s="536">
        <v>0.13037190408808519</v>
      </c>
      <c r="T66" s="432"/>
      <c r="U66" s="432"/>
    </row>
    <row r="67" spans="1:21" s="570" customFormat="1" ht="15" customHeight="1">
      <c r="A67" s="483" t="s">
        <v>429</v>
      </c>
      <c r="B67" s="581">
        <v>89602.98</v>
      </c>
      <c r="C67" s="581">
        <v>7507.38</v>
      </c>
      <c r="D67" s="581">
        <v>0</v>
      </c>
      <c r="E67" s="581">
        <v>857.21</v>
      </c>
      <c r="F67" s="581">
        <v>0</v>
      </c>
      <c r="G67" s="571">
        <v>8364.59</v>
      </c>
      <c r="H67" s="581">
        <v>12293.59</v>
      </c>
      <c r="I67" s="581">
        <v>0</v>
      </c>
      <c r="J67" s="581">
        <v>11409.49</v>
      </c>
      <c r="K67" s="581">
        <v>0</v>
      </c>
      <c r="L67" s="571">
        <v>23703.08</v>
      </c>
      <c r="M67" s="581">
        <v>4786.21</v>
      </c>
      <c r="N67" s="581">
        <v>0</v>
      </c>
      <c r="O67" s="581">
        <v>10552.279999999999</v>
      </c>
      <c r="P67" s="581">
        <v>0</v>
      </c>
      <c r="Q67" s="571">
        <v>15338.489999999998</v>
      </c>
      <c r="R67" s="536">
        <v>9.3351694329809123E-2</v>
      </c>
      <c r="S67" s="536">
        <v>0.26453450543720758</v>
      </c>
      <c r="T67" s="432"/>
      <c r="U67" s="432"/>
    </row>
    <row r="68" spans="1:21" s="570" customFormat="1" ht="15" customHeight="1">
      <c r="A68" s="483" t="s">
        <v>430</v>
      </c>
      <c r="B68" s="581">
        <v>53.96</v>
      </c>
      <c r="C68" s="581">
        <v>66.33</v>
      </c>
      <c r="D68" s="581">
        <v>0</v>
      </c>
      <c r="E68" s="581">
        <v>0</v>
      </c>
      <c r="F68" s="581">
        <v>0</v>
      </c>
      <c r="G68" s="571">
        <v>66.33</v>
      </c>
      <c r="H68" s="581">
        <v>93.37</v>
      </c>
      <c r="I68" s="581">
        <v>0</v>
      </c>
      <c r="J68" s="581">
        <v>14.47</v>
      </c>
      <c r="K68" s="581">
        <v>0</v>
      </c>
      <c r="L68" s="571">
        <v>107.84</v>
      </c>
      <c r="M68" s="581">
        <v>27.040000000000006</v>
      </c>
      <c r="N68" s="581">
        <v>0</v>
      </c>
      <c r="O68" s="581">
        <v>14.47</v>
      </c>
      <c r="P68" s="581">
        <v>0</v>
      </c>
      <c r="Q68" s="571">
        <v>41.510000000000005</v>
      </c>
      <c r="R68" s="536">
        <v>1.2292438843587843</v>
      </c>
      <c r="S68" s="536">
        <v>1.9985174203113418</v>
      </c>
      <c r="T68" s="432"/>
      <c r="U68" s="432"/>
    </row>
    <row r="69" spans="1:21" s="570" customFormat="1" ht="15" customHeight="1">
      <c r="A69" s="483" t="s">
        <v>431</v>
      </c>
      <c r="B69" s="581">
        <v>50991.6</v>
      </c>
      <c r="C69" s="581">
        <v>4338.66</v>
      </c>
      <c r="D69" s="581">
        <v>0</v>
      </c>
      <c r="E69" s="581">
        <v>1.72</v>
      </c>
      <c r="F69" s="581">
        <v>0</v>
      </c>
      <c r="G69" s="571">
        <v>4340.38</v>
      </c>
      <c r="H69" s="581">
        <v>7130.2</v>
      </c>
      <c r="I69" s="581">
        <v>0</v>
      </c>
      <c r="J69" s="581">
        <v>6.95</v>
      </c>
      <c r="K69" s="581">
        <v>0</v>
      </c>
      <c r="L69" s="571">
        <v>7137.15</v>
      </c>
      <c r="M69" s="581">
        <v>2791.54</v>
      </c>
      <c r="N69" s="581">
        <v>0</v>
      </c>
      <c r="O69" s="581">
        <v>5.23</v>
      </c>
      <c r="P69" s="581">
        <v>0</v>
      </c>
      <c r="Q69" s="571">
        <v>2796.77</v>
      </c>
      <c r="R69" s="536">
        <v>8.5119509880058675E-2</v>
      </c>
      <c r="S69" s="536">
        <v>0.13996717106346929</v>
      </c>
      <c r="T69" s="432"/>
      <c r="U69" s="432"/>
    </row>
    <row r="70" spans="1:21" s="570" customFormat="1" ht="15" customHeight="1">
      <c r="A70" s="483" t="s">
        <v>432</v>
      </c>
      <c r="B70" s="581">
        <v>112160.55</v>
      </c>
      <c r="C70" s="581">
        <v>9357.34</v>
      </c>
      <c r="D70" s="581">
        <v>0</v>
      </c>
      <c r="E70" s="581">
        <v>105.99</v>
      </c>
      <c r="F70" s="581">
        <v>0</v>
      </c>
      <c r="G70" s="571">
        <v>9463.33</v>
      </c>
      <c r="H70" s="581">
        <v>14520.15</v>
      </c>
      <c r="I70" s="581">
        <v>0</v>
      </c>
      <c r="J70" s="581">
        <v>257.69</v>
      </c>
      <c r="K70" s="581">
        <v>0</v>
      </c>
      <c r="L70" s="571">
        <v>14777.84</v>
      </c>
      <c r="M70" s="581">
        <v>5162.8099999999995</v>
      </c>
      <c r="N70" s="581">
        <v>0</v>
      </c>
      <c r="O70" s="581">
        <v>151.69999999999999</v>
      </c>
      <c r="P70" s="581">
        <v>0</v>
      </c>
      <c r="Q70" s="571">
        <v>5314.5099999999993</v>
      </c>
      <c r="R70" s="536">
        <v>8.4373070567146824E-2</v>
      </c>
      <c r="S70" s="536">
        <v>0.1317561299405183</v>
      </c>
      <c r="T70" s="432"/>
      <c r="U70" s="432"/>
    </row>
    <row r="71" spans="1:21" s="570" customFormat="1" ht="15" customHeight="1">
      <c r="A71" s="483" t="s">
        <v>433</v>
      </c>
      <c r="B71" s="581">
        <v>3752.72</v>
      </c>
      <c r="C71" s="581">
        <v>318.98</v>
      </c>
      <c r="D71" s="581">
        <v>0</v>
      </c>
      <c r="E71" s="581">
        <v>0</v>
      </c>
      <c r="F71" s="581">
        <v>0</v>
      </c>
      <c r="G71" s="571">
        <v>318.98</v>
      </c>
      <c r="H71" s="581">
        <v>917.7</v>
      </c>
      <c r="I71" s="581">
        <v>0</v>
      </c>
      <c r="J71" s="581">
        <v>0</v>
      </c>
      <c r="K71" s="581">
        <v>0</v>
      </c>
      <c r="L71" s="571">
        <v>917.7</v>
      </c>
      <c r="M71" s="581">
        <v>598.72</v>
      </c>
      <c r="N71" s="581">
        <v>0</v>
      </c>
      <c r="O71" s="581">
        <v>0</v>
      </c>
      <c r="P71" s="581">
        <v>0</v>
      </c>
      <c r="Q71" s="571">
        <v>598.72</v>
      </c>
      <c r="R71" s="536">
        <v>8.4999680231938449E-2</v>
      </c>
      <c r="S71" s="536">
        <v>0.24454262508260677</v>
      </c>
      <c r="T71" s="432"/>
      <c r="U71" s="432"/>
    </row>
    <row r="72" spans="1:21" s="570" customFormat="1" ht="15" customHeight="1">
      <c r="A72" s="483" t="s">
        <v>434</v>
      </c>
      <c r="B72" s="581">
        <v>82285.25</v>
      </c>
      <c r="C72" s="581">
        <v>7008.78</v>
      </c>
      <c r="D72" s="581">
        <v>0</v>
      </c>
      <c r="E72" s="581">
        <v>0</v>
      </c>
      <c r="F72" s="581">
        <v>0</v>
      </c>
      <c r="G72" s="571">
        <v>7008.78</v>
      </c>
      <c r="H72" s="581">
        <v>12690.37</v>
      </c>
      <c r="I72" s="581">
        <v>0</v>
      </c>
      <c r="J72" s="581">
        <v>6134.37</v>
      </c>
      <c r="K72" s="581">
        <v>0</v>
      </c>
      <c r="L72" s="571">
        <v>18824.740000000002</v>
      </c>
      <c r="M72" s="581">
        <v>5681.5900000000011</v>
      </c>
      <c r="N72" s="581">
        <v>0</v>
      </c>
      <c r="O72" s="581">
        <v>6134.37</v>
      </c>
      <c r="P72" s="581">
        <v>0</v>
      </c>
      <c r="Q72" s="571">
        <v>11815.960000000001</v>
      </c>
      <c r="R72" s="536">
        <v>8.517662643061788E-2</v>
      </c>
      <c r="S72" s="536">
        <v>0.22877417277094014</v>
      </c>
      <c r="T72" s="432"/>
      <c r="U72" s="432"/>
    </row>
    <row r="73" spans="1:21" s="570" customFormat="1" ht="15" customHeight="1">
      <c r="A73" s="483" t="s">
        <v>987</v>
      </c>
      <c r="B73" s="581"/>
      <c r="C73" s="581" t="s">
        <v>987</v>
      </c>
      <c r="D73" s="581" t="s">
        <v>987</v>
      </c>
      <c r="E73" s="581"/>
      <c r="F73" s="581"/>
      <c r="G73" s="571" t="s">
        <v>987</v>
      </c>
      <c r="H73" s="581" t="s">
        <v>987</v>
      </c>
      <c r="I73" s="581" t="s">
        <v>987</v>
      </c>
      <c r="J73" s="581"/>
      <c r="K73" s="581"/>
      <c r="L73" s="571"/>
      <c r="M73" s="581"/>
      <c r="N73" s="581" t="s">
        <v>987</v>
      </c>
      <c r="O73" s="581" t="s">
        <v>987</v>
      </c>
      <c r="P73" s="581" t="s">
        <v>987</v>
      </c>
      <c r="Q73" s="571"/>
      <c r="R73" s="536"/>
      <c r="S73" s="536"/>
      <c r="T73" s="432"/>
      <c r="U73" s="432"/>
    </row>
    <row r="74" spans="1:21" s="570" customFormat="1" ht="15" customHeight="1">
      <c r="A74" s="574" t="s">
        <v>7</v>
      </c>
      <c r="B74" s="575">
        <v>853471.69</v>
      </c>
      <c r="C74" s="575">
        <v>68258.69</v>
      </c>
      <c r="D74" s="575">
        <v>0</v>
      </c>
      <c r="E74" s="575">
        <v>3985.52</v>
      </c>
      <c r="F74" s="575">
        <v>0</v>
      </c>
      <c r="G74" s="575">
        <v>72244.210000000006</v>
      </c>
      <c r="H74" s="575">
        <v>98224.909999999989</v>
      </c>
      <c r="I74" s="575">
        <v>0</v>
      </c>
      <c r="J74" s="575">
        <v>38658.980000000003</v>
      </c>
      <c r="K74" s="575">
        <v>0</v>
      </c>
      <c r="L74" s="575">
        <v>136883.88999999998</v>
      </c>
      <c r="M74" s="575">
        <v>29966.220000000005</v>
      </c>
      <c r="N74" s="575">
        <v>0</v>
      </c>
      <c r="O74" s="575">
        <v>34673.46</v>
      </c>
      <c r="P74" s="575">
        <v>0</v>
      </c>
      <c r="Q74" s="575">
        <v>64639.680000000008</v>
      </c>
      <c r="R74" s="576">
        <v>8.4647459132475747E-2</v>
      </c>
      <c r="S74" s="576">
        <v>0.16038480432783891</v>
      </c>
      <c r="T74" s="432"/>
      <c r="U74" s="432"/>
    </row>
    <row r="75" spans="1:21" ht="15" customHeight="1" thickBot="1">
      <c r="A75" s="582"/>
      <c r="B75" s="583"/>
      <c r="C75" s="301"/>
      <c r="D75" s="301"/>
      <c r="E75" s="583"/>
      <c r="F75" s="583"/>
      <c r="G75" s="301"/>
      <c r="H75" s="301"/>
      <c r="I75" s="301"/>
      <c r="J75" s="583"/>
      <c r="K75" s="583"/>
      <c r="L75" s="583"/>
      <c r="M75" s="301"/>
      <c r="N75" s="301"/>
      <c r="O75" s="301"/>
      <c r="P75" s="301"/>
      <c r="Q75" s="583" t="s">
        <v>987</v>
      </c>
      <c r="R75" s="301"/>
      <c r="S75" s="301"/>
      <c r="T75" s="285"/>
      <c r="U75" s="285"/>
    </row>
    <row r="76" spans="1:21" ht="15" customHeight="1" thickTop="1">
      <c r="A76" s="584" t="s">
        <v>988</v>
      </c>
      <c r="B76" s="285"/>
      <c r="C76" s="285"/>
      <c r="D76" s="285"/>
      <c r="E76" s="285"/>
      <c r="F76" s="285"/>
      <c r="G76" s="285"/>
      <c r="H76" s="285"/>
      <c r="I76" s="285"/>
      <c r="J76" s="285"/>
      <c r="K76" s="285"/>
      <c r="L76" s="285"/>
      <c r="M76" s="285"/>
      <c r="N76" s="285"/>
      <c r="O76" s="285"/>
      <c r="P76" s="285"/>
      <c r="Q76" s="480" t="s">
        <v>987</v>
      </c>
      <c r="R76" s="285"/>
      <c r="S76" s="285"/>
      <c r="T76" s="285"/>
      <c r="U76" s="285"/>
    </row>
    <row r="77" spans="1:21" ht="15" customHeight="1">
      <c r="A77" s="584" t="s">
        <v>989</v>
      </c>
      <c r="B77" s="285"/>
      <c r="C77" s="285"/>
      <c r="D77" s="285"/>
      <c r="E77" s="285"/>
      <c r="F77" s="285"/>
      <c r="G77" s="285"/>
      <c r="H77" s="285"/>
      <c r="I77" s="285"/>
      <c r="J77" s="285"/>
      <c r="K77" s="285"/>
      <c r="L77" s="285"/>
      <c r="M77" s="285"/>
      <c r="N77" s="285"/>
      <c r="O77" s="285"/>
      <c r="P77" s="285"/>
      <c r="Q77" s="285"/>
      <c r="R77" s="285"/>
      <c r="S77" s="285"/>
      <c r="T77" s="285"/>
      <c r="U77" s="285"/>
    </row>
    <row r="78" spans="1:21" ht="15" customHeight="1">
      <c r="A78" s="432"/>
      <c r="B78" s="285"/>
      <c r="C78" s="285"/>
      <c r="D78" s="285"/>
      <c r="E78" s="285"/>
      <c r="F78" s="285"/>
      <c r="G78" s="285"/>
      <c r="H78" s="285"/>
      <c r="I78" s="285"/>
      <c r="J78" s="285"/>
      <c r="K78" s="285"/>
      <c r="L78" s="285"/>
      <c r="M78" s="285"/>
      <c r="N78" s="285"/>
      <c r="O78" s="285"/>
      <c r="P78" s="285"/>
      <c r="Q78" s="285"/>
      <c r="R78" s="285"/>
      <c r="S78" s="285"/>
      <c r="T78" s="285"/>
      <c r="U78" s="285"/>
    </row>
  </sheetData>
  <mergeCells count="8">
    <mergeCell ref="A1:S1"/>
    <mergeCell ref="A2:S2"/>
    <mergeCell ref="A3:S3"/>
    <mergeCell ref="A4:S4"/>
    <mergeCell ref="C6:G6"/>
    <mergeCell ref="H6:L6"/>
    <mergeCell ref="M6:Q6"/>
    <mergeCell ref="R6:S6"/>
  </mergeCells>
  <hyperlinks>
    <hyperlink ref="T1" location="ÍNDICE!A1" display="ÍNDICE!A1"/>
  </hyperlink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activeCell="P1" sqref="P1"/>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21" ht="30" customHeight="1">
      <c r="A1" s="858" t="s">
        <v>395</v>
      </c>
      <c r="B1" s="858"/>
      <c r="C1" s="858"/>
      <c r="D1" s="858"/>
      <c r="E1" s="858"/>
      <c r="F1" s="858"/>
      <c r="G1" s="855" t="s">
        <v>1449</v>
      </c>
      <c r="H1" s="1"/>
      <c r="I1" s="1"/>
      <c r="J1" s="1"/>
      <c r="K1" s="1"/>
      <c r="L1" s="1"/>
      <c r="M1" s="1"/>
      <c r="N1" s="1"/>
      <c r="O1" s="1"/>
      <c r="P1" s="1"/>
      <c r="Q1" s="1"/>
      <c r="R1" s="1"/>
      <c r="S1" s="1"/>
      <c r="T1" s="1"/>
      <c r="U1" s="1"/>
    </row>
    <row r="2" spans="1:21" ht="18">
      <c r="A2" s="859" t="s">
        <v>1</v>
      </c>
      <c r="B2" s="859"/>
      <c r="C2" s="859"/>
      <c r="D2" s="859"/>
      <c r="E2" s="859"/>
      <c r="F2" s="859"/>
      <c r="G2" s="1"/>
      <c r="H2" s="1"/>
      <c r="I2" s="1"/>
      <c r="J2" s="1"/>
      <c r="K2" s="1"/>
      <c r="L2" s="1"/>
      <c r="M2" s="1"/>
      <c r="N2" s="1"/>
      <c r="O2" s="1"/>
      <c r="P2" s="1"/>
      <c r="Q2" s="1"/>
      <c r="R2" s="1"/>
      <c r="S2" s="1"/>
      <c r="T2" s="1"/>
      <c r="U2" s="1"/>
    </row>
    <row r="3" spans="1:21" ht="18">
      <c r="A3" s="859" t="s">
        <v>1444</v>
      </c>
      <c r="B3" s="859"/>
      <c r="C3" s="859"/>
      <c r="D3" s="859"/>
      <c r="E3" s="859"/>
      <c r="F3" s="859"/>
      <c r="G3" s="1"/>
      <c r="H3" s="1"/>
      <c r="I3" s="1"/>
      <c r="J3" s="1"/>
      <c r="K3" s="1"/>
      <c r="L3" s="1"/>
      <c r="M3" s="1"/>
      <c r="N3" s="1"/>
      <c r="O3" s="1"/>
      <c r="P3" s="1"/>
      <c r="Q3" s="1"/>
      <c r="R3" s="1"/>
      <c r="S3" s="1"/>
      <c r="T3" s="1"/>
      <c r="U3" s="1"/>
    </row>
    <row r="4" spans="1:21" ht="30" customHeight="1">
      <c r="A4" s="863" t="s">
        <v>2</v>
      </c>
      <c r="B4" s="863"/>
      <c r="C4" s="863"/>
      <c r="D4" s="863"/>
      <c r="E4" s="863"/>
      <c r="F4" s="863"/>
      <c r="G4" s="1"/>
      <c r="H4" s="1"/>
      <c r="I4" s="1"/>
      <c r="J4" s="1"/>
      <c r="K4" s="1"/>
      <c r="L4" s="1"/>
      <c r="M4" s="1"/>
      <c r="N4" s="1"/>
      <c r="O4" s="1"/>
      <c r="P4" s="1"/>
      <c r="Q4" s="1"/>
      <c r="R4" s="1"/>
      <c r="S4" s="1"/>
      <c r="T4" s="1"/>
      <c r="U4" s="1"/>
    </row>
    <row r="5" spans="1:21" ht="3.75" customHeight="1">
      <c r="A5" s="3"/>
      <c r="B5" s="112"/>
      <c r="C5" s="112"/>
      <c r="D5" s="112"/>
      <c r="E5" s="112"/>
      <c r="F5" s="112"/>
      <c r="G5" s="1"/>
      <c r="H5" s="1"/>
      <c r="I5" s="1"/>
      <c r="J5" s="1"/>
      <c r="K5" s="1"/>
      <c r="L5" s="1"/>
      <c r="M5" s="1"/>
      <c r="N5" s="1"/>
      <c r="O5" s="1"/>
      <c r="P5" s="1"/>
      <c r="Q5" s="1"/>
      <c r="R5" s="1"/>
      <c r="S5" s="1"/>
      <c r="T5" s="1"/>
      <c r="U5" s="1"/>
    </row>
    <row r="6" spans="1:21" ht="30" customHeight="1" thickBot="1">
      <c r="A6" s="193"/>
      <c r="B6" s="6" t="s">
        <v>3</v>
      </c>
      <c r="C6" s="6" t="s">
        <v>4</v>
      </c>
      <c r="D6" s="6" t="s">
        <v>5</v>
      </c>
      <c r="E6" s="6" t="s">
        <v>6</v>
      </c>
      <c r="F6" s="6" t="s">
        <v>7</v>
      </c>
      <c r="G6" s="194"/>
      <c r="H6" s="194"/>
      <c r="I6" s="194"/>
      <c r="J6" s="194"/>
      <c r="K6" s="194"/>
      <c r="L6" s="194"/>
      <c r="M6" s="194"/>
      <c r="N6" s="194"/>
      <c r="O6" s="194"/>
      <c r="P6" s="194"/>
      <c r="Q6" s="194"/>
      <c r="R6" s="194"/>
      <c r="S6" s="194"/>
      <c r="T6" s="194"/>
      <c r="U6" s="194"/>
    </row>
    <row r="7" spans="1:21">
      <c r="A7" s="7" t="s">
        <v>8</v>
      </c>
      <c r="B7" s="601">
        <v>8902439.9668099992</v>
      </c>
      <c r="C7" s="601">
        <v>1195895.6871</v>
      </c>
      <c r="D7" s="601">
        <v>0</v>
      </c>
      <c r="E7" s="601">
        <v>0</v>
      </c>
      <c r="F7" s="601">
        <v>10098335.65391</v>
      </c>
      <c r="G7" s="1"/>
      <c r="H7" s="1"/>
      <c r="I7" s="1"/>
      <c r="J7" s="1"/>
      <c r="K7" s="1"/>
      <c r="L7" s="1"/>
      <c r="M7" s="1"/>
      <c r="N7" s="1"/>
      <c r="O7" s="1"/>
      <c r="P7" s="1"/>
      <c r="Q7" s="1"/>
      <c r="R7" s="1"/>
      <c r="S7" s="1"/>
      <c r="T7" s="1"/>
      <c r="U7" s="1"/>
    </row>
    <row r="8" spans="1:21">
      <c r="A8" s="10" t="s">
        <v>9</v>
      </c>
      <c r="B8" s="601">
        <v>440855.45242000005</v>
      </c>
      <c r="C8" s="601">
        <v>110200.64585</v>
      </c>
      <c r="D8" s="601">
        <v>0</v>
      </c>
      <c r="E8" s="601">
        <v>0</v>
      </c>
      <c r="F8" s="601">
        <v>551056.09826999996</v>
      </c>
      <c r="G8" s="1"/>
      <c r="H8" s="1"/>
      <c r="I8" s="1"/>
      <c r="J8" s="1"/>
      <c r="K8" s="1"/>
      <c r="L8" s="1"/>
      <c r="M8" s="1"/>
      <c r="N8" s="1"/>
      <c r="O8" s="1"/>
      <c r="P8" s="1"/>
      <c r="Q8" s="1"/>
      <c r="R8" s="1"/>
      <c r="S8" s="1"/>
      <c r="T8" s="1"/>
      <c r="U8" s="1"/>
    </row>
    <row r="9" spans="1:21">
      <c r="A9" s="12" t="s">
        <v>10</v>
      </c>
      <c r="B9" s="602">
        <v>107741.33489</v>
      </c>
      <c r="C9" s="602">
        <v>12421.73869</v>
      </c>
      <c r="D9" s="602">
        <v>0</v>
      </c>
      <c r="E9" s="602">
        <v>0</v>
      </c>
      <c r="F9" s="602">
        <v>120163.07358</v>
      </c>
      <c r="G9" s="1"/>
      <c r="H9" s="1"/>
      <c r="I9" s="1"/>
      <c r="J9" s="1"/>
      <c r="K9" s="1"/>
      <c r="L9" s="1"/>
      <c r="M9" s="1"/>
      <c r="N9" s="1"/>
      <c r="O9" s="1"/>
      <c r="P9" s="1"/>
      <c r="Q9" s="1"/>
      <c r="R9" s="1"/>
      <c r="S9" s="1"/>
      <c r="T9" s="1"/>
      <c r="U9" s="1"/>
    </row>
    <row r="10" spans="1:21">
      <c r="A10" s="12" t="s">
        <v>11</v>
      </c>
      <c r="B10" s="602">
        <v>45588.121810000004</v>
      </c>
      <c r="C10" s="602">
        <v>42467.351270000006</v>
      </c>
      <c r="D10" s="602">
        <v>0</v>
      </c>
      <c r="E10" s="602">
        <v>0</v>
      </c>
      <c r="F10" s="602">
        <v>88055.473079999996</v>
      </c>
      <c r="G10" s="1"/>
      <c r="H10" s="1"/>
      <c r="I10" s="1"/>
      <c r="J10" s="1"/>
      <c r="K10" s="1"/>
      <c r="L10" s="1"/>
      <c r="M10" s="1"/>
      <c r="N10" s="1"/>
      <c r="O10" s="1"/>
      <c r="P10" s="1"/>
      <c r="Q10" s="1"/>
      <c r="R10" s="1"/>
      <c r="S10" s="1"/>
      <c r="T10" s="1"/>
      <c r="U10" s="1"/>
    </row>
    <row r="11" spans="1:21">
      <c r="A11" s="12" t="s">
        <v>12</v>
      </c>
      <c r="B11" s="602">
        <v>284152.86157999997</v>
      </c>
      <c r="C11" s="602">
        <v>54837.113340000004</v>
      </c>
      <c r="D11" s="602">
        <v>0</v>
      </c>
      <c r="E11" s="602">
        <v>0</v>
      </c>
      <c r="F11" s="602">
        <v>338989.97492000001</v>
      </c>
      <c r="G11" s="1"/>
      <c r="H11" s="1"/>
      <c r="I11" s="1"/>
      <c r="J11" s="1"/>
      <c r="K11" s="1"/>
      <c r="L11" s="1"/>
      <c r="M11" s="1"/>
      <c r="N11" s="1"/>
      <c r="O11" s="1"/>
      <c r="P11" s="1"/>
      <c r="Q11" s="1"/>
      <c r="R11" s="1"/>
      <c r="S11" s="1"/>
      <c r="T11" s="1"/>
      <c r="U11" s="1"/>
    </row>
    <row r="12" spans="1:21">
      <c r="A12" s="12" t="s">
        <v>13</v>
      </c>
      <c r="B12" s="602">
        <v>0</v>
      </c>
      <c r="C12" s="602">
        <v>0</v>
      </c>
      <c r="D12" s="602">
        <v>0</v>
      </c>
      <c r="E12" s="602">
        <v>0</v>
      </c>
      <c r="F12" s="602">
        <v>0</v>
      </c>
      <c r="G12" s="1"/>
      <c r="H12" s="1"/>
      <c r="I12" s="1"/>
      <c r="J12" s="1"/>
      <c r="K12" s="1"/>
      <c r="L12" s="1"/>
      <c r="M12" s="1"/>
      <c r="N12" s="1"/>
      <c r="O12" s="1"/>
      <c r="P12" s="1"/>
      <c r="Q12" s="1"/>
      <c r="R12" s="1"/>
      <c r="S12" s="1"/>
      <c r="T12" s="1"/>
      <c r="U12" s="1"/>
    </row>
    <row r="13" spans="1:21">
      <c r="A13" s="12" t="s">
        <v>14</v>
      </c>
      <c r="B13" s="602">
        <v>0</v>
      </c>
      <c r="C13" s="602">
        <v>474.44254999999998</v>
      </c>
      <c r="D13" s="602">
        <v>0</v>
      </c>
      <c r="E13" s="602">
        <v>0</v>
      </c>
      <c r="F13" s="602">
        <v>474.44254999999998</v>
      </c>
      <c r="G13" s="1"/>
      <c r="H13" s="1"/>
      <c r="I13" s="1"/>
      <c r="J13" s="1"/>
      <c r="K13" s="1"/>
      <c r="L13" s="1"/>
      <c r="M13" s="1"/>
      <c r="N13" s="1"/>
      <c r="O13" s="1"/>
      <c r="P13" s="1"/>
      <c r="Q13" s="1"/>
      <c r="R13" s="1"/>
      <c r="S13" s="1"/>
      <c r="T13" s="1"/>
      <c r="U13" s="1"/>
    </row>
    <row r="14" spans="1:21">
      <c r="A14" s="14" t="s">
        <v>15</v>
      </c>
      <c r="B14" s="602">
        <v>3373.0582100000001</v>
      </c>
      <c r="C14" s="602">
        <v>0</v>
      </c>
      <c r="D14" s="602">
        <v>0</v>
      </c>
      <c r="E14" s="602">
        <v>0</v>
      </c>
      <c r="F14" s="602">
        <v>3373.0582100000001</v>
      </c>
      <c r="G14" s="1"/>
      <c r="H14" s="1"/>
      <c r="I14" s="1"/>
      <c r="J14" s="1"/>
      <c r="K14" s="1"/>
      <c r="L14" s="1"/>
      <c r="M14" s="1"/>
      <c r="N14" s="1"/>
      <c r="O14" s="1"/>
      <c r="P14" s="1"/>
      <c r="Q14" s="1"/>
      <c r="R14" s="1"/>
      <c r="S14" s="1"/>
      <c r="T14" s="1"/>
      <c r="U14" s="1"/>
    </row>
    <row r="15" spans="1:21">
      <c r="A15" s="12" t="s">
        <v>16</v>
      </c>
      <c r="B15" s="602">
        <v>7.5930000000000011E-2</v>
      </c>
      <c r="C15" s="602">
        <v>0</v>
      </c>
      <c r="D15" s="602">
        <v>0</v>
      </c>
      <c r="E15" s="602">
        <v>0</v>
      </c>
      <c r="F15" s="602">
        <v>7.5930000000000011E-2</v>
      </c>
      <c r="G15" s="1"/>
      <c r="H15" s="1"/>
      <c r="I15" s="1"/>
      <c r="J15" s="1"/>
      <c r="K15" s="1"/>
      <c r="L15" s="1"/>
      <c r="M15" s="1"/>
      <c r="N15" s="1"/>
      <c r="O15" s="1"/>
      <c r="P15" s="1"/>
      <c r="Q15" s="1"/>
      <c r="R15" s="1"/>
      <c r="S15" s="1"/>
      <c r="T15" s="1"/>
      <c r="U15" s="1"/>
    </row>
    <row r="16" spans="1:21">
      <c r="A16" s="12" t="s">
        <v>17</v>
      </c>
      <c r="B16" s="602">
        <v>0</v>
      </c>
      <c r="C16" s="602">
        <v>0</v>
      </c>
      <c r="D16" s="602">
        <v>0</v>
      </c>
      <c r="E16" s="602">
        <v>0</v>
      </c>
      <c r="F16" s="602">
        <v>0</v>
      </c>
      <c r="G16" s="1"/>
      <c r="H16" s="1"/>
      <c r="I16" s="1"/>
      <c r="J16" s="1"/>
      <c r="K16" s="1"/>
      <c r="L16" s="1"/>
      <c r="M16" s="1"/>
      <c r="N16" s="1"/>
      <c r="O16" s="1"/>
      <c r="P16" s="1"/>
      <c r="Q16" s="1"/>
      <c r="R16" s="1"/>
      <c r="S16" s="1"/>
      <c r="T16" s="1"/>
      <c r="U16" s="1"/>
    </row>
    <row r="17" spans="1:21">
      <c r="A17" s="10" t="s">
        <v>18</v>
      </c>
      <c r="B17" s="601">
        <v>305823.33474000002</v>
      </c>
      <c r="C17" s="601">
        <v>19924.679530000001</v>
      </c>
      <c r="D17" s="601">
        <v>0</v>
      </c>
      <c r="E17" s="601">
        <v>0</v>
      </c>
      <c r="F17" s="601">
        <v>325748.01426999999</v>
      </c>
      <c r="G17" s="1"/>
      <c r="H17" s="1"/>
      <c r="I17" s="1"/>
      <c r="J17" s="1"/>
      <c r="K17" s="1"/>
      <c r="L17" s="1"/>
      <c r="M17" s="1"/>
      <c r="N17" s="1"/>
      <c r="O17" s="1"/>
      <c r="P17" s="1"/>
      <c r="Q17" s="1"/>
      <c r="R17" s="1"/>
      <c r="S17" s="1"/>
      <c r="T17" s="1"/>
      <c r="U17" s="1"/>
    </row>
    <row r="18" spans="1:21">
      <c r="A18" s="12" t="s">
        <v>19</v>
      </c>
      <c r="B18" s="602">
        <v>0</v>
      </c>
      <c r="C18" s="602">
        <v>0</v>
      </c>
      <c r="D18" s="602">
        <v>0</v>
      </c>
      <c r="E18" s="602">
        <v>0</v>
      </c>
      <c r="F18" s="602">
        <v>0</v>
      </c>
      <c r="G18" s="1"/>
      <c r="H18" s="1"/>
      <c r="I18" s="1"/>
      <c r="J18" s="1"/>
      <c r="K18" s="1"/>
      <c r="L18" s="1"/>
      <c r="M18" s="1"/>
      <c r="N18" s="1"/>
      <c r="O18" s="1"/>
      <c r="P18" s="1"/>
      <c r="Q18" s="1"/>
      <c r="R18" s="1"/>
      <c r="S18" s="1"/>
      <c r="T18" s="1"/>
      <c r="U18" s="1"/>
    </row>
    <row r="19" spans="1:21">
      <c r="A19" s="12" t="s">
        <v>20</v>
      </c>
      <c r="B19" s="602">
        <v>181939.09911000001</v>
      </c>
      <c r="C19" s="602">
        <v>6424.3317400000005</v>
      </c>
      <c r="D19" s="602">
        <v>0</v>
      </c>
      <c r="E19" s="602">
        <v>0</v>
      </c>
      <c r="F19" s="602">
        <v>188363.43085</v>
      </c>
      <c r="G19" s="1"/>
      <c r="H19" s="1"/>
      <c r="I19" s="1"/>
      <c r="J19" s="1"/>
      <c r="K19" s="1"/>
      <c r="L19" s="1"/>
      <c r="M19" s="1"/>
      <c r="N19" s="1"/>
      <c r="O19" s="1"/>
      <c r="P19" s="1"/>
      <c r="Q19" s="1"/>
      <c r="R19" s="1"/>
      <c r="S19" s="1"/>
      <c r="T19" s="1"/>
      <c r="U19" s="1"/>
    </row>
    <row r="20" spans="1:21">
      <c r="A20" s="12" t="s">
        <v>21</v>
      </c>
      <c r="B20" s="602">
        <v>0</v>
      </c>
      <c r="C20" s="602">
        <v>0</v>
      </c>
      <c r="D20" s="602">
        <v>0</v>
      </c>
      <c r="E20" s="602">
        <v>0</v>
      </c>
      <c r="F20" s="602">
        <v>0</v>
      </c>
      <c r="G20" s="1"/>
      <c r="H20" s="1"/>
      <c r="I20" s="1"/>
      <c r="J20" s="1"/>
      <c r="K20" s="1"/>
      <c r="L20" s="1"/>
      <c r="M20" s="1"/>
      <c r="N20" s="1"/>
      <c r="O20" s="1"/>
      <c r="P20" s="1"/>
      <c r="Q20" s="1"/>
      <c r="R20" s="1"/>
      <c r="S20" s="1"/>
      <c r="T20" s="1"/>
      <c r="U20" s="1"/>
    </row>
    <row r="21" spans="1:21">
      <c r="A21" s="12" t="s">
        <v>22</v>
      </c>
      <c r="B21" s="602">
        <v>0</v>
      </c>
      <c r="C21" s="602">
        <v>0</v>
      </c>
      <c r="D21" s="602">
        <v>0</v>
      </c>
      <c r="E21" s="602">
        <v>0</v>
      </c>
      <c r="F21" s="602">
        <v>0</v>
      </c>
      <c r="G21" s="1"/>
      <c r="H21" s="1"/>
      <c r="I21" s="1"/>
      <c r="J21" s="1"/>
      <c r="K21" s="1"/>
      <c r="L21" s="1"/>
      <c r="M21" s="1"/>
      <c r="N21" s="1"/>
      <c r="O21" s="1"/>
      <c r="P21" s="1"/>
      <c r="Q21" s="1"/>
      <c r="R21" s="1"/>
      <c r="S21" s="1"/>
      <c r="T21" s="1"/>
      <c r="U21" s="1"/>
    </row>
    <row r="22" spans="1:21">
      <c r="A22" s="14" t="s">
        <v>23</v>
      </c>
      <c r="B22" s="602">
        <v>99328.277140000006</v>
      </c>
      <c r="C22" s="602">
        <v>10436.052009999999</v>
      </c>
      <c r="D22" s="602">
        <v>0</v>
      </c>
      <c r="E22" s="602">
        <v>0</v>
      </c>
      <c r="F22" s="602">
        <v>109764.32915000001</v>
      </c>
      <c r="G22" s="1"/>
      <c r="H22" s="1"/>
      <c r="I22" s="1"/>
      <c r="J22" s="1"/>
      <c r="K22" s="1"/>
      <c r="L22" s="1"/>
      <c r="M22" s="1"/>
      <c r="N22" s="1"/>
      <c r="O22" s="1"/>
      <c r="P22" s="1"/>
      <c r="Q22" s="1"/>
      <c r="R22" s="1"/>
      <c r="S22" s="1"/>
      <c r="T22" s="1"/>
      <c r="U22" s="1"/>
    </row>
    <row r="23" spans="1:21">
      <c r="A23" s="12" t="s">
        <v>24</v>
      </c>
      <c r="B23" s="602">
        <v>24572.738570000001</v>
      </c>
      <c r="C23" s="602">
        <v>6494.2957800000004</v>
      </c>
      <c r="D23" s="602">
        <v>0</v>
      </c>
      <c r="E23" s="602">
        <v>0</v>
      </c>
      <c r="F23" s="602">
        <v>31067.034350000002</v>
      </c>
      <c r="G23" s="1"/>
      <c r="H23" s="1"/>
      <c r="I23" s="1"/>
      <c r="J23" s="1"/>
      <c r="K23" s="1"/>
      <c r="L23" s="1"/>
      <c r="M23" s="1"/>
      <c r="N23" s="1"/>
      <c r="O23" s="1"/>
      <c r="P23" s="1"/>
      <c r="Q23" s="1"/>
      <c r="R23" s="1"/>
      <c r="S23" s="1"/>
      <c r="T23" s="1"/>
      <c r="U23" s="1"/>
    </row>
    <row r="24" spans="1:21">
      <c r="A24" s="12" t="s">
        <v>25</v>
      </c>
      <c r="B24" s="602">
        <v>866.22271999999998</v>
      </c>
      <c r="C24" s="602">
        <v>0</v>
      </c>
      <c r="D24" s="602">
        <v>0</v>
      </c>
      <c r="E24" s="602">
        <v>0</v>
      </c>
      <c r="F24" s="602">
        <v>866.22271999999998</v>
      </c>
      <c r="G24" s="1"/>
      <c r="H24" s="1"/>
      <c r="I24" s="1"/>
      <c r="J24" s="1"/>
      <c r="K24" s="1"/>
      <c r="L24" s="1"/>
      <c r="M24" s="1"/>
      <c r="N24" s="1"/>
      <c r="O24" s="1"/>
      <c r="P24" s="1"/>
      <c r="Q24" s="1"/>
      <c r="R24" s="1"/>
      <c r="S24" s="1"/>
      <c r="T24" s="1"/>
      <c r="U24" s="1"/>
    </row>
    <row r="25" spans="1:21">
      <c r="A25" s="12" t="s">
        <v>26</v>
      </c>
      <c r="B25" s="602">
        <v>-883.00280000000009</v>
      </c>
      <c r="C25" s="602">
        <v>-3430</v>
      </c>
      <c r="D25" s="602">
        <v>0</v>
      </c>
      <c r="E25" s="602">
        <v>0</v>
      </c>
      <c r="F25" s="602">
        <v>-4313.0028000000002</v>
      </c>
      <c r="G25" s="1"/>
      <c r="H25" s="1"/>
      <c r="I25" s="1"/>
      <c r="J25" s="1"/>
      <c r="K25" s="1"/>
      <c r="L25" s="1"/>
      <c r="M25" s="1"/>
      <c r="N25" s="1"/>
      <c r="O25" s="1"/>
      <c r="P25" s="1"/>
      <c r="Q25" s="1"/>
      <c r="R25" s="1"/>
      <c r="S25" s="1"/>
      <c r="T25" s="1"/>
      <c r="U25" s="1"/>
    </row>
    <row r="26" spans="1:21">
      <c r="A26" s="10" t="s">
        <v>27</v>
      </c>
      <c r="B26" s="601">
        <v>7822193.4665999999</v>
      </c>
      <c r="C26" s="601">
        <v>108094.9338</v>
      </c>
      <c r="D26" s="601">
        <v>0</v>
      </c>
      <c r="E26" s="601">
        <v>0</v>
      </c>
      <c r="F26" s="601">
        <v>7930288.4003999997</v>
      </c>
      <c r="G26" s="1"/>
      <c r="H26" s="1"/>
      <c r="I26" s="1"/>
      <c r="J26" s="1"/>
      <c r="K26" s="1"/>
      <c r="L26" s="1"/>
      <c r="M26" s="1"/>
      <c r="N26" s="1"/>
      <c r="O26" s="1"/>
      <c r="P26" s="1"/>
      <c r="Q26" s="1"/>
      <c r="R26" s="1"/>
      <c r="S26" s="1"/>
      <c r="T26" s="1"/>
      <c r="U26" s="1"/>
    </row>
    <row r="27" spans="1:21">
      <c r="A27" s="15" t="s">
        <v>28</v>
      </c>
      <c r="B27" s="602">
        <v>7572387.5958799999</v>
      </c>
      <c r="C27" s="602">
        <v>75101.530859999999</v>
      </c>
      <c r="D27" s="602">
        <v>0</v>
      </c>
      <c r="E27" s="602">
        <v>0</v>
      </c>
      <c r="F27" s="602">
        <v>7647489.1267400002</v>
      </c>
      <c r="G27" s="1"/>
      <c r="H27" s="1"/>
      <c r="I27" s="1"/>
      <c r="J27" s="1"/>
      <c r="K27" s="1"/>
      <c r="L27" s="1"/>
      <c r="M27" s="1"/>
      <c r="N27" s="1"/>
      <c r="O27" s="1"/>
      <c r="P27" s="1"/>
      <c r="Q27" s="1"/>
      <c r="R27" s="1"/>
      <c r="S27" s="1"/>
      <c r="T27" s="1"/>
      <c r="U27" s="1"/>
    </row>
    <row r="28" spans="1:21">
      <c r="A28" s="12" t="s">
        <v>29</v>
      </c>
      <c r="B28" s="602">
        <v>6928142.9757599998</v>
      </c>
      <c r="C28" s="602">
        <v>38191.66229</v>
      </c>
      <c r="D28" s="602">
        <v>0</v>
      </c>
      <c r="E28" s="602">
        <v>0</v>
      </c>
      <c r="F28" s="602">
        <v>6966334.6380500002</v>
      </c>
      <c r="G28" s="1"/>
      <c r="H28" s="1"/>
      <c r="I28" s="1"/>
      <c r="J28" s="1"/>
      <c r="K28" s="1"/>
      <c r="L28" s="1"/>
      <c r="M28" s="1"/>
      <c r="N28" s="1"/>
      <c r="O28" s="1"/>
      <c r="P28" s="1"/>
      <c r="Q28" s="1"/>
      <c r="R28" s="1"/>
      <c r="S28" s="1"/>
      <c r="T28" s="1"/>
      <c r="U28" s="1"/>
    </row>
    <row r="29" spans="1:21">
      <c r="A29" s="12" t="s">
        <v>30</v>
      </c>
      <c r="B29" s="602">
        <v>521392.25708000001</v>
      </c>
      <c r="C29" s="602">
        <v>31105.05618</v>
      </c>
      <c r="D29" s="602">
        <v>0</v>
      </c>
      <c r="E29" s="602">
        <v>0</v>
      </c>
      <c r="F29" s="602">
        <v>552497.31325999997</v>
      </c>
      <c r="G29" s="1"/>
      <c r="H29" s="1"/>
      <c r="I29" s="1"/>
      <c r="J29" s="1"/>
      <c r="K29" s="1"/>
      <c r="L29" s="1"/>
      <c r="M29" s="1"/>
      <c r="N29" s="1"/>
      <c r="O29" s="1"/>
      <c r="P29" s="1"/>
      <c r="Q29" s="1"/>
      <c r="R29" s="1"/>
      <c r="S29" s="1"/>
      <c r="T29" s="1"/>
      <c r="U29" s="1"/>
    </row>
    <row r="30" spans="1:21">
      <c r="A30" s="12" t="s">
        <v>31</v>
      </c>
      <c r="B30" s="602">
        <v>122852.36304000001</v>
      </c>
      <c r="C30" s="602">
        <v>5804.8123900000001</v>
      </c>
      <c r="D30" s="602">
        <v>0</v>
      </c>
      <c r="E30" s="602">
        <v>0</v>
      </c>
      <c r="F30" s="602">
        <v>128657.17543</v>
      </c>
      <c r="G30" s="1"/>
      <c r="H30" s="1"/>
      <c r="I30" s="1"/>
      <c r="J30" s="1"/>
      <c r="K30" s="1"/>
      <c r="L30" s="1"/>
      <c r="M30" s="1"/>
      <c r="N30" s="1"/>
      <c r="O30" s="1"/>
      <c r="P30" s="1"/>
      <c r="Q30" s="1"/>
      <c r="R30" s="1"/>
      <c r="S30" s="1"/>
      <c r="T30" s="1"/>
      <c r="U30" s="1"/>
    </row>
    <row r="31" spans="1:21">
      <c r="A31" s="15" t="s">
        <v>32</v>
      </c>
      <c r="B31" s="602">
        <v>105199.62959</v>
      </c>
      <c r="C31" s="602">
        <v>2426.9494399999999</v>
      </c>
      <c r="D31" s="602">
        <v>0</v>
      </c>
      <c r="E31" s="602">
        <v>0</v>
      </c>
      <c r="F31" s="602">
        <v>107626.57903000001</v>
      </c>
      <c r="G31" s="1"/>
      <c r="H31" s="1"/>
      <c r="I31" s="1"/>
      <c r="J31" s="1"/>
      <c r="K31" s="1"/>
      <c r="L31" s="1"/>
      <c r="M31" s="1"/>
      <c r="N31" s="1"/>
      <c r="O31" s="1"/>
      <c r="P31" s="1"/>
      <c r="Q31" s="1"/>
      <c r="R31" s="1"/>
      <c r="S31" s="1"/>
      <c r="T31" s="1"/>
      <c r="U31" s="1"/>
    </row>
    <row r="32" spans="1:21">
      <c r="A32" s="12" t="s">
        <v>33</v>
      </c>
      <c r="B32" s="602">
        <v>79562.326589999997</v>
      </c>
      <c r="C32" s="602">
        <v>949.42933999999991</v>
      </c>
      <c r="D32" s="602">
        <v>0</v>
      </c>
      <c r="E32" s="602">
        <v>0</v>
      </c>
      <c r="F32" s="602">
        <v>80511.755930000014</v>
      </c>
      <c r="G32" s="1"/>
      <c r="H32" s="1"/>
      <c r="I32" s="1"/>
      <c r="J32" s="1"/>
      <c r="K32" s="1"/>
      <c r="L32" s="1"/>
      <c r="M32" s="1"/>
      <c r="N32" s="1"/>
      <c r="O32" s="1"/>
      <c r="P32" s="1"/>
      <c r="Q32" s="1"/>
      <c r="R32" s="1"/>
      <c r="S32" s="1"/>
      <c r="T32" s="1"/>
      <c r="U32" s="1"/>
    </row>
    <row r="33" spans="1:21">
      <c r="A33" s="12" t="s">
        <v>34</v>
      </c>
      <c r="B33" s="602">
        <v>18069.649359999999</v>
      </c>
      <c r="C33" s="602">
        <v>1414.3991799999999</v>
      </c>
      <c r="D33" s="602">
        <v>0</v>
      </c>
      <c r="E33" s="602">
        <v>0</v>
      </c>
      <c r="F33" s="602">
        <v>19484.04854</v>
      </c>
      <c r="G33" s="1"/>
      <c r="H33" s="1"/>
      <c r="I33" s="1"/>
      <c r="J33" s="1"/>
      <c r="K33" s="1"/>
      <c r="L33" s="1"/>
      <c r="M33" s="1"/>
      <c r="N33" s="1"/>
      <c r="O33" s="1"/>
      <c r="P33" s="1"/>
      <c r="Q33" s="1"/>
      <c r="R33" s="1"/>
      <c r="S33" s="1"/>
      <c r="T33" s="1"/>
      <c r="U33" s="1"/>
    </row>
    <row r="34" spans="1:21">
      <c r="A34" s="12" t="s">
        <v>35</v>
      </c>
      <c r="B34" s="602">
        <v>7567.6536399999995</v>
      </c>
      <c r="C34" s="602">
        <v>63.120919999999998</v>
      </c>
      <c r="D34" s="602">
        <v>0</v>
      </c>
      <c r="E34" s="602">
        <v>0</v>
      </c>
      <c r="F34" s="602">
        <v>7630.7745599999998</v>
      </c>
      <c r="G34" s="1"/>
      <c r="H34" s="1"/>
      <c r="I34" s="1"/>
      <c r="J34" s="1"/>
      <c r="K34" s="1"/>
      <c r="L34" s="1"/>
      <c r="M34" s="1"/>
      <c r="N34" s="1"/>
      <c r="O34" s="1"/>
      <c r="P34" s="1"/>
      <c r="Q34" s="1"/>
      <c r="R34" s="1"/>
      <c r="S34" s="1"/>
      <c r="T34" s="1"/>
      <c r="U34" s="1"/>
    </row>
    <row r="35" spans="1:21">
      <c r="A35" s="15" t="s">
        <v>36</v>
      </c>
      <c r="B35" s="602">
        <v>119868.51067</v>
      </c>
      <c r="C35" s="602">
        <v>7498.7726500000008</v>
      </c>
      <c r="D35" s="602">
        <v>0</v>
      </c>
      <c r="E35" s="602">
        <v>0</v>
      </c>
      <c r="F35" s="602">
        <v>127367.28331999999</v>
      </c>
      <c r="G35" s="1"/>
      <c r="H35" s="1"/>
      <c r="I35" s="1"/>
      <c r="J35" s="1"/>
      <c r="K35" s="1"/>
      <c r="L35" s="1"/>
      <c r="M35" s="1"/>
      <c r="N35" s="1"/>
      <c r="O35" s="1"/>
      <c r="P35" s="1"/>
      <c r="Q35" s="1"/>
      <c r="R35" s="1"/>
      <c r="S35" s="1"/>
      <c r="T35" s="1"/>
      <c r="U35" s="1"/>
    </row>
    <row r="36" spans="1:21">
      <c r="A36" s="12" t="s">
        <v>37</v>
      </c>
      <c r="B36" s="602">
        <v>85338.104630000002</v>
      </c>
      <c r="C36" s="602">
        <v>3292.3186600000004</v>
      </c>
      <c r="D36" s="602">
        <v>0</v>
      </c>
      <c r="E36" s="602">
        <v>0</v>
      </c>
      <c r="F36" s="602">
        <v>88630.423290000006</v>
      </c>
      <c r="G36" s="1"/>
      <c r="H36" s="1"/>
      <c r="I36" s="1"/>
      <c r="J36" s="1"/>
      <c r="K36" s="1"/>
      <c r="L36" s="1"/>
      <c r="M36" s="1"/>
      <c r="N36" s="1"/>
      <c r="O36" s="1"/>
      <c r="P36" s="1"/>
      <c r="Q36" s="1"/>
      <c r="R36" s="1"/>
      <c r="S36" s="1"/>
      <c r="T36" s="1"/>
      <c r="U36" s="1"/>
    </row>
    <row r="37" spans="1:21">
      <c r="A37" s="12" t="s">
        <v>38</v>
      </c>
      <c r="B37" s="602">
        <v>28522.182230000002</v>
      </c>
      <c r="C37" s="602">
        <v>3691.6999599999999</v>
      </c>
      <c r="D37" s="602">
        <v>0</v>
      </c>
      <c r="E37" s="602">
        <v>0</v>
      </c>
      <c r="F37" s="602">
        <v>32213.88219</v>
      </c>
      <c r="G37" s="1"/>
      <c r="H37" s="1"/>
      <c r="I37" s="1"/>
      <c r="J37" s="1"/>
      <c r="K37" s="1"/>
      <c r="L37" s="1"/>
      <c r="M37" s="1"/>
      <c r="N37" s="1"/>
      <c r="O37" s="1"/>
      <c r="P37" s="1"/>
      <c r="Q37" s="1"/>
      <c r="R37" s="1"/>
      <c r="S37" s="1"/>
      <c r="T37" s="1"/>
      <c r="U37" s="1"/>
    </row>
    <row r="38" spans="1:21">
      <c r="A38" s="12" t="s">
        <v>39</v>
      </c>
      <c r="B38" s="602">
        <v>6008.2238099999995</v>
      </c>
      <c r="C38" s="602">
        <v>514.75403000000006</v>
      </c>
      <c r="D38" s="602">
        <v>0</v>
      </c>
      <c r="E38" s="602">
        <v>0</v>
      </c>
      <c r="F38" s="602">
        <v>6522.9778399999996</v>
      </c>
      <c r="G38" s="1"/>
      <c r="H38" s="1"/>
      <c r="I38" s="1"/>
      <c r="J38" s="1"/>
      <c r="K38" s="1"/>
      <c r="L38" s="1"/>
      <c r="M38" s="1"/>
      <c r="N38" s="1"/>
      <c r="O38" s="1"/>
      <c r="P38" s="1"/>
      <c r="Q38" s="1"/>
      <c r="R38" s="1"/>
      <c r="S38" s="1"/>
      <c r="T38" s="1"/>
      <c r="U38" s="1"/>
    </row>
    <row r="39" spans="1:21">
      <c r="A39" s="15" t="s">
        <v>40</v>
      </c>
      <c r="B39" s="602">
        <v>435719.11193000001</v>
      </c>
      <c r="C39" s="602">
        <v>27363.418679999999</v>
      </c>
      <c r="D39" s="602">
        <v>0</v>
      </c>
      <c r="E39" s="602">
        <v>0</v>
      </c>
      <c r="F39" s="602">
        <v>463082.53061000002</v>
      </c>
      <c r="G39" s="1"/>
      <c r="H39" s="1"/>
      <c r="I39" s="1"/>
      <c r="J39" s="1"/>
      <c r="K39" s="1"/>
      <c r="L39" s="1"/>
      <c r="M39" s="1"/>
      <c r="N39" s="1"/>
      <c r="O39" s="1"/>
      <c r="P39" s="1"/>
      <c r="Q39" s="1"/>
      <c r="R39" s="1"/>
      <c r="S39" s="1"/>
      <c r="T39" s="1"/>
      <c r="U39" s="1"/>
    </row>
    <row r="40" spans="1:21">
      <c r="A40" s="12" t="s">
        <v>41</v>
      </c>
      <c r="B40" s="602">
        <v>182047.42879000001</v>
      </c>
      <c r="C40" s="602">
        <v>7037.4150399999999</v>
      </c>
      <c r="D40" s="602">
        <v>0</v>
      </c>
      <c r="E40" s="602">
        <v>0</v>
      </c>
      <c r="F40" s="602">
        <v>189084.84383000003</v>
      </c>
      <c r="G40" s="1"/>
      <c r="H40" s="1"/>
      <c r="I40" s="1"/>
      <c r="J40" s="1"/>
      <c r="K40" s="1"/>
      <c r="L40" s="1"/>
      <c r="M40" s="1"/>
      <c r="N40" s="1"/>
      <c r="O40" s="1"/>
      <c r="P40" s="1"/>
      <c r="Q40" s="1"/>
      <c r="R40" s="1"/>
      <c r="S40" s="1"/>
      <c r="T40" s="1"/>
      <c r="U40" s="1"/>
    </row>
    <row r="41" spans="1:21">
      <c r="A41" s="12" t="s">
        <v>42</v>
      </c>
      <c r="B41" s="602">
        <v>64051.830759999997</v>
      </c>
      <c r="C41" s="602">
        <v>7046.5214800000003</v>
      </c>
      <c r="D41" s="602">
        <v>0</v>
      </c>
      <c r="E41" s="602">
        <v>0</v>
      </c>
      <c r="F41" s="602">
        <v>71098.352239999993</v>
      </c>
      <c r="G41" s="1"/>
      <c r="H41" s="1"/>
      <c r="I41" s="1"/>
      <c r="J41" s="1"/>
      <c r="K41" s="1"/>
      <c r="L41" s="1"/>
      <c r="M41" s="1"/>
      <c r="N41" s="1"/>
      <c r="O41" s="1"/>
      <c r="P41" s="1"/>
      <c r="Q41" s="1"/>
      <c r="R41" s="1"/>
      <c r="S41" s="1"/>
      <c r="T41" s="1"/>
      <c r="U41" s="1"/>
    </row>
    <row r="42" spans="1:21">
      <c r="A42" s="12" t="s">
        <v>43</v>
      </c>
      <c r="B42" s="602">
        <v>1409.53656</v>
      </c>
      <c r="C42" s="602">
        <v>972.82425000000001</v>
      </c>
      <c r="D42" s="602">
        <v>0</v>
      </c>
      <c r="E42" s="602">
        <v>0</v>
      </c>
      <c r="F42" s="602">
        <v>2382.3608100000001</v>
      </c>
      <c r="G42" s="1"/>
      <c r="H42" s="1"/>
      <c r="I42" s="1"/>
      <c r="J42" s="1"/>
      <c r="K42" s="1"/>
      <c r="L42" s="1"/>
      <c r="M42" s="1"/>
      <c r="N42" s="1"/>
      <c r="O42" s="1"/>
      <c r="P42" s="1"/>
      <c r="Q42" s="1"/>
      <c r="R42" s="1"/>
      <c r="S42" s="1"/>
      <c r="T42" s="1"/>
      <c r="U42" s="1"/>
    </row>
    <row r="43" spans="1:21">
      <c r="A43" s="12" t="s">
        <v>44</v>
      </c>
      <c r="B43" s="602">
        <v>1305.5817500000001</v>
      </c>
      <c r="C43" s="602">
        <v>1499.0268899999999</v>
      </c>
      <c r="D43" s="602">
        <v>0</v>
      </c>
      <c r="E43" s="602">
        <v>0</v>
      </c>
      <c r="F43" s="602">
        <v>2804.6086399999999</v>
      </c>
      <c r="G43" s="1"/>
      <c r="H43" s="1"/>
      <c r="I43" s="1"/>
      <c r="J43" s="1"/>
      <c r="K43" s="1"/>
      <c r="L43" s="1"/>
      <c r="M43" s="1"/>
      <c r="N43" s="1"/>
      <c r="O43" s="1"/>
      <c r="P43" s="1"/>
      <c r="Q43" s="1"/>
      <c r="R43" s="1"/>
      <c r="S43" s="1"/>
      <c r="T43" s="1"/>
      <c r="U43" s="1"/>
    </row>
    <row r="44" spans="1:21">
      <c r="A44" s="12" t="s">
        <v>45</v>
      </c>
      <c r="B44" s="602">
        <v>312.70359000000002</v>
      </c>
      <c r="C44" s="602">
        <v>12.185690000000001</v>
      </c>
      <c r="D44" s="602">
        <v>0</v>
      </c>
      <c r="E44" s="602">
        <v>0</v>
      </c>
      <c r="F44" s="602">
        <v>324.88928000000004</v>
      </c>
      <c r="G44" s="1"/>
      <c r="H44" s="1"/>
      <c r="I44" s="1"/>
      <c r="J44" s="1"/>
      <c r="K44" s="1"/>
      <c r="L44" s="1"/>
      <c r="M44" s="1"/>
      <c r="N44" s="1"/>
      <c r="O44" s="1"/>
      <c r="P44" s="1"/>
      <c r="Q44" s="1"/>
      <c r="R44" s="1"/>
      <c r="S44" s="1"/>
      <c r="T44" s="1"/>
      <c r="U44" s="1"/>
    </row>
    <row r="45" spans="1:21">
      <c r="A45" s="12" t="s">
        <v>46</v>
      </c>
      <c r="B45" s="602">
        <v>276.65001000000001</v>
      </c>
      <c r="C45" s="602">
        <v>1.6768599999999998</v>
      </c>
      <c r="D45" s="602">
        <v>0</v>
      </c>
      <c r="E45" s="602">
        <v>0</v>
      </c>
      <c r="F45" s="602">
        <v>278.32686999999999</v>
      </c>
      <c r="G45" s="1"/>
      <c r="H45" s="1"/>
      <c r="I45" s="1"/>
      <c r="J45" s="1"/>
      <c r="K45" s="1"/>
      <c r="L45" s="1"/>
      <c r="M45" s="1"/>
      <c r="N45" s="1"/>
      <c r="O45" s="1"/>
      <c r="P45" s="1"/>
      <c r="Q45" s="1"/>
      <c r="R45" s="1"/>
      <c r="S45" s="1"/>
      <c r="T45" s="1"/>
      <c r="U45" s="1"/>
    </row>
    <row r="46" spans="1:21">
      <c r="A46" s="12" t="s">
        <v>47</v>
      </c>
      <c r="B46" s="602">
        <v>77572.475480000008</v>
      </c>
      <c r="C46" s="602">
        <v>4469.63483</v>
      </c>
      <c r="D46" s="602">
        <v>0</v>
      </c>
      <c r="E46" s="602">
        <v>0</v>
      </c>
      <c r="F46" s="602">
        <v>82042.110310000004</v>
      </c>
      <c r="G46" s="1"/>
      <c r="H46" s="1"/>
      <c r="I46" s="1"/>
      <c r="J46" s="1"/>
      <c r="K46" s="1"/>
      <c r="L46" s="1"/>
      <c r="M46" s="1"/>
      <c r="N46" s="1"/>
      <c r="O46" s="1"/>
      <c r="P46" s="1"/>
      <c r="Q46" s="1"/>
      <c r="R46" s="1"/>
      <c r="S46" s="1"/>
      <c r="T46" s="1"/>
      <c r="U46" s="1"/>
    </row>
    <row r="47" spans="1:21">
      <c r="A47" s="12" t="s">
        <v>48</v>
      </c>
      <c r="B47" s="602">
        <v>105639.37347000001</v>
      </c>
      <c r="C47" s="602">
        <v>6145.2782400000006</v>
      </c>
      <c r="D47" s="602">
        <v>0</v>
      </c>
      <c r="E47" s="602">
        <v>0</v>
      </c>
      <c r="F47" s="602">
        <v>111784.65170999999</v>
      </c>
      <c r="G47" s="1"/>
      <c r="H47" s="1"/>
      <c r="I47" s="1"/>
      <c r="J47" s="1"/>
      <c r="K47" s="1"/>
      <c r="L47" s="1"/>
      <c r="M47" s="1"/>
      <c r="N47" s="1"/>
      <c r="O47" s="1"/>
      <c r="P47" s="1"/>
      <c r="Q47" s="1"/>
      <c r="R47" s="1"/>
      <c r="S47" s="1"/>
      <c r="T47" s="1"/>
      <c r="U47" s="1"/>
    </row>
    <row r="48" spans="1:21">
      <c r="A48" s="12" t="s">
        <v>49</v>
      </c>
      <c r="B48" s="602">
        <v>701.17392000000007</v>
      </c>
      <c r="C48" s="602">
        <v>2.7854399999999999</v>
      </c>
      <c r="D48" s="602">
        <v>0</v>
      </c>
      <c r="E48" s="602">
        <v>0</v>
      </c>
      <c r="F48" s="602">
        <v>703.95935999999995</v>
      </c>
      <c r="G48" s="1"/>
      <c r="H48" s="1"/>
      <c r="I48" s="1"/>
      <c r="J48" s="1"/>
      <c r="K48" s="1"/>
      <c r="L48" s="1"/>
      <c r="M48" s="1"/>
      <c r="N48" s="1"/>
      <c r="O48" s="1"/>
      <c r="P48" s="1"/>
      <c r="Q48" s="1"/>
      <c r="R48" s="1"/>
      <c r="S48" s="1"/>
      <c r="T48" s="1"/>
      <c r="U48" s="1"/>
    </row>
    <row r="49" spans="1:21">
      <c r="A49" s="12" t="s">
        <v>50</v>
      </c>
      <c r="B49" s="602">
        <v>1038.2168000000001</v>
      </c>
      <c r="C49" s="602">
        <v>6.8072799999999996</v>
      </c>
      <c r="D49" s="602">
        <v>0</v>
      </c>
      <c r="E49" s="602">
        <v>0</v>
      </c>
      <c r="F49" s="602">
        <v>1045.0240799999999</v>
      </c>
      <c r="G49" s="1"/>
      <c r="H49" s="1"/>
      <c r="I49" s="1"/>
      <c r="J49" s="1"/>
      <c r="K49" s="1"/>
      <c r="L49" s="1"/>
      <c r="M49" s="1"/>
      <c r="N49" s="1"/>
      <c r="O49" s="1"/>
      <c r="P49" s="1"/>
      <c r="Q49" s="1"/>
      <c r="R49" s="1"/>
      <c r="S49" s="1"/>
      <c r="T49" s="1"/>
      <c r="U49" s="1"/>
    </row>
    <row r="50" spans="1:21">
      <c r="A50" s="12" t="s">
        <v>51</v>
      </c>
      <c r="B50" s="602">
        <v>594.47421999999995</v>
      </c>
      <c r="C50" s="602">
        <v>8.27</v>
      </c>
      <c r="D50" s="602">
        <v>0</v>
      </c>
      <c r="E50" s="602">
        <v>0</v>
      </c>
      <c r="F50" s="602">
        <v>602.74421999999993</v>
      </c>
      <c r="G50" s="1"/>
      <c r="H50" s="1"/>
      <c r="I50" s="1"/>
      <c r="J50" s="1"/>
      <c r="K50" s="1"/>
      <c r="L50" s="1"/>
      <c r="M50" s="1"/>
      <c r="N50" s="1"/>
      <c r="O50" s="1"/>
      <c r="P50" s="1"/>
      <c r="Q50" s="1"/>
      <c r="R50" s="1"/>
      <c r="S50" s="1"/>
      <c r="T50" s="1"/>
      <c r="U50" s="1"/>
    </row>
    <row r="51" spans="1:21">
      <c r="A51" s="12" t="s">
        <v>52</v>
      </c>
      <c r="B51" s="602">
        <v>769.66657999999995</v>
      </c>
      <c r="C51" s="602">
        <v>160.99268000000001</v>
      </c>
      <c r="D51" s="602">
        <v>0</v>
      </c>
      <c r="E51" s="602">
        <v>0</v>
      </c>
      <c r="F51" s="602">
        <v>930.65926000000002</v>
      </c>
      <c r="G51" s="1"/>
      <c r="H51" s="1"/>
      <c r="I51" s="1"/>
      <c r="J51" s="1"/>
      <c r="K51" s="1"/>
      <c r="L51" s="1"/>
      <c r="M51" s="1"/>
      <c r="N51" s="1"/>
      <c r="O51" s="1"/>
      <c r="P51" s="1"/>
      <c r="Q51" s="1"/>
      <c r="R51" s="1"/>
      <c r="S51" s="1"/>
      <c r="T51" s="1"/>
      <c r="U51" s="1"/>
    </row>
    <row r="52" spans="1:21">
      <c r="A52" s="15" t="s">
        <v>53</v>
      </c>
      <c r="B52" s="602">
        <v>-410981.38147000002</v>
      </c>
      <c r="C52" s="602">
        <v>-4295.73783</v>
      </c>
      <c r="D52" s="602">
        <v>0</v>
      </c>
      <c r="E52" s="602">
        <v>0</v>
      </c>
      <c r="F52" s="602">
        <v>-415277.11930000002</v>
      </c>
      <c r="G52" s="1"/>
      <c r="H52" s="1"/>
      <c r="I52" s="1"/>
      <c r="J52" s="1"/>
      <c r="K52" s="1"/>
      <c r="L52" s="1"/>
      <c r="M52" s="1"/>
      <c r="N52" s="1"/>
      <c r="O52" s="1"/>
      <c r="P52" s="1"/>
      <c r="Q52" s="1"/>
      <c r="R52" s="1"/>
      <c r="S52" s="1"/>
      <c r="T52" s="1"/>
      <c r="U52" s="1"/>
    </row>
    <row r="53" spans="1:21">
      <c r="A53" s="16" t="s">
        <v>54</v>
      </c>
      <c r="B53" s="602">
        <v>-66576.90165</v>
      </c>
      <c r="C53" s="602">
        <v>-716.79102999999998</v>
      </c>
      <c r="D53" s="602">
        <v>0</v>
      </c>
      <c r="E53" s="602">
        <v>0</v>
      </c>
      <c r="F53" s="602">
        <v>-67293.692680000007</v>
      </c>
      <c r="G53" s="1"/>
      <c r="H53" s="1"/>
      <c r="I53" s="1"/>
      <c r="J53" s="1"/>
      <c r="K53" s="1"/>
      <c r="L53" s="1"/>
      <c r="M53" s="1"/>
      <c r="N53" s="1"/>
      <c r="O53" s="1"/>
      <c r="P53" s="1"/>
      <c r="Q53" s="1"/>
      <c r="R53" s="1"/>
      <c r="S53" s="1"/>
      <c r="T53" s="1"/>
      <c r="U53" s="1"/>
    </row>
    <row r="54" spans="1:21">
      <c r="A54" s="12" t="s">
        <v>55</v>
      </c>
      <c r="B54" s="602">
        <v>-10452.25045</v>
      </c>
      <c r="C54" s="602">
        <v>-609.58914000000004</v>
      </c>
      <c r="D54" s="602">
        <v>0</v>
      </c>
      <c r="E54" s="602">
        <v>0</v>
      </c>
      <c r="F54" s="602">
        <v>-11061.83959</v>
      </c>
      <c r="G54" s="1"/>
      <c r="H54" s="1"/>
      <c r="I54" s="1"/>
      <c r="J54" s="1"/>
      <c r="K54" s="1"/>
      <c r="L54" s="1"/>
      <c r="M54" s="1"/>
      <c r="N54" s="1"/>
      <c r="O54" s="1"/>
      <c r="P54" s="1"/>
      <c r="Q54" s="1"/>
      <c r="R54" s="1"/>
      <c r="S54" s="1"/>
      <c r="T54" s="1"/>
      <c r="U54" s="1"/>
    </row>
    <row r="55" spans="1:21">
      <c r="A55" s="12" t="s">
        <v>56</v>
      </c>
      <c r="B55" s="602">
        <v>-53898.657079999997</v>
      </c>
      <c r="C55" s="602">
        <v>-136.197</v>
      </c>
      <c r="D55" s="602">
        <v>0</v>
      </c>
      <c r="E55" s="602">
        <v>0</v>
      </c>
      <c r="F55" s="602">
        <v>-54034.854079999997</v>
      </c>
      <c r="G55" s="1"/>
      <c r="H55" s="1"/>
      <c r="I55" s="1"/>
      <c r="J55" s="1"/>
      <c r="K55" s="1"/>
      <c r="L55" s="1"/>
      <c r="M55" s="1"/>
      <c r="N55" s="1"/>
      <c r="O55" s="1"/>
      <c r="P55" s="1"/>
      <c r="Q55" s="1"/>
      <c r="R55" s="1"/>
      <c r="S55" s="1"/>
      <c r="T55" s="1"/>
      <c r="U55" s="1"/>
    </row>
    <row r="56" spans="1:21">
      <c r="A56" s="12" t="s">
        <v>57</v>
      </c>
      <c r="B56" s="602">
        <v>-11921.22092</v>
      </c>
      <c r="C56" s="602">
        <v>-155.41723999999999</v>
      </c>
      <c r="D56" s="602">
        <v>0</v>
      </c>
      <c r="E56" s="602">
        <v>0</v>
      </c>
      <c r="F56" s="602">
        <v>-12076.63816</v>
      </c>
      <c r="G56" s="1"/>
      <c r="H56" s="1"/>
      <c r="I56" s="1"/>
      <c r="J56" s="1"/>
      <c r="K56" s="1"/>
      <c r="L56" s="1"/>
      <c r="M56" s="1"/>
      <c r="N56" s="1"/>
      <c r="O56" s="1"/>
      <c r="P56" s="1"/>
      <c r="Q56" s="1"/>
      <c r="R56" s="1"/>
      <c r="S56" s="1"/>
      <c r="T56" s="1"/>
      <c r="U56" s="1"/>
    </row>
    <row r="57" spans="1:21">
      <c r="A57" s="12" t="s">
        <v>58</v>
      </c>
      <c r="B57" s="602">
        <v>-64978.94569</v>
      </c>
      <c r="C57" s="602">
        <v>-1174.6881000000001</v>
      </c>
      <c r="D57" s="602">
        <v>0</v>
      </c>
      <c r="E57" s="602">
        <v>0</v>
      </c>
      <c r="F57" s="602">
        <v>-66153.633789999993</v>
      </c>
      <c r="G57" s="1"/>
      <c r="H57" s="1"/>
      <c r="I57" s="1"/>
      <c r="J57" s="1"/>
      <c r="K57" s="1"/>
      <c r="L57" s="1"/>
      <c r="M57" s="1"/>
      <c r="N57" s="1"/>
      <c r="O57" s="1"/>
      <c r="P57" s="1"/>
      <c r="Q57" s="1"/>
      <c r="R57" s="1"/>
      <c r="S57" s="1"/>
      <c r="T57" s="1"/>
      <c r="U57" s="1"/>
    </row>
    <row r="58" spans="1:21">
      <c r="A58" s="12" t="s">
        <v>59</v>
      </c>
      <c r="B58" s="602">
        <v>-18683.478059999998</v>
      </c>
      <c r="C58" s="602">
        <v>-1249.81495</v>
      </c>
      <c r="D58" s="602">
        <v>0</v>
      </c>
      <c r="E58" s="602">
        <v>0</v>
      </c>
      <c r="F58" s="602">
        <v>-19933.293010000001</v>
      </c>
      <c r="G58" s="1"/>
      <c r="H58" s="1"/>
      <c r="I58" s="1"/>
      <c r="J58" s="1"/>
      <c r="K58" s="1"/>
      <c r="L58" s="1"/>
      <c r="M58" s="1"/>
      <c r="N58" s="1"/>
      <c r="O58" s="1"/>
      <c r="P58" s="1"/>
      <c r="Q58" s="1"/>
      <c r="R58" s="1"/>
      <c r="S58" s="1"/>
      <c r="T58" s="1"/>
      <c r="U58" s="1"/>
    </row>
    <row r="59" spans="1:21">
      <c r="A59" s="16" t="s">
        <v>60</v>
      </c>
      <c r="B59" s="602">
        <v>-140453.4129</v>
      </c>
      <c r="C59" s="602">
        <v>0</v>
      </c>
      <c r="D59" s="602">
        <v>0</v>
      </c>
      <c r="E59" s="602">
        <v>0</v>
      </c>
      <c r="F59" s="602">
        <v>-140453.4129</v>
      </c>
      <c r="G59" s="1"/>
      <c r="H59" s="1"/>
      <c r="I59" s="1"/>
      <c r="J59" s="1"/>
      <c r="K59" s="1"/>
      <c r="L59" s="1"/>
      <c r="M59" s="1"/>
      <c r="N59" s="1"/>
      <c r="O59" s="1"/>
      <c r="P59" s="1"/>
      <c r="Q59" s="1"/>
      <c r="R59" s="1"/>
      <c r="S59" s="1"/>
      <c r="T59" s="1"/>
      <c r="U59" s="1"/>
    </row>
    <row r="60" spans="1:21">
      <c r="A60" s="12" t="s">
        <v>61</v>
      </c>
      <c r="B60" s="602">
        <v>-28010.080129999998</v>
      </c>
      <c r="C60" s="602">
        <v>0</v>
      </c>
      <c r="D60" s="602">
        <v>0</v>
      </c>
      <c r="E60" s="602">
        <v>0</v>
      </c>
      <c r="F60" s="602">
        <v>-28010.080129999998</v>
      </c>
      <c r="G60" s="1"/>
      <c r="H60" s="1"/>
      <c r="I60" s="1"/>
      <c r="J60" s="1"/>
      <c r="K60" s="1"/>
      <c r="L60" s="1"/>
      <c r="M60" s="1"/>
      <c r="N60" s="1"/>
      <c r="O60" s="1"/>
      <c r="P60" s="1"/>
      <c r="Q60" s="1"/>
      <c r="R60" s="1"/>
      <c r="S60" s="1"/>
      <c r="T60" s="1"/>
      <c r="U60" s="1"/>
    </row>
    <row r="61" spans="1:21">
      <c r="A61" s="12" t="s">
        <v>62</v>
      </c>
      <c r="B61" s="602">
        <v>0</v>
      </c>
      <c r="C61" s="602">
        <v>0</v>
      </c>
      <c r="D61" s="602">
        <v>0</v>
      </c>
      <c r="E61" s="602">
        <v>0</v>
      </c>
      <c r="F61" s="602">
        <v>0</v>
      </c>
      <c r="G61" s="1"/>
      <c r="H61" s="1"/>
      <c r="I61" s="1"/>
      <c r="J61" s="1"/>
      <c r="K61" s="1"/>
      <c r="L61" s="1"/>
      <c r="M61" s="1"/>
      <c r="N61" s="1"/>
      <c r="O61" s="1"/>
      <c r="P61" s="1"/>
      <c r="Q61" s="1"/>
      <c r="R61" s="1"/>
      <c r="S61" s="1"/>
      <c r="T61" s="1"/>
      <c r="U61" s="1"/>
    </row>
    <row r="62" spans="1:21">
      <c r="A62" s="12" t="s">
        <v>63</v>
      </c>
      <c r="B62" s="602">
        <v>0</v>
      </c>
      <c r="C62" s="602">
        <v>0</v>
      </c>
      <c r="D62" s="602">
        <v>0</v>
      </c>
      <c r="E62" s="602">
        <v>0</v>
      </c>
      <c r="F62" s="602">
        <v>0</v>
      </c>
      <c r="G62" s="1"/>
      <c r="H62" s="1"/>
      <c r="I62" s="1"/>
      <c r="J62" s="1"/>
      <c r="K62" s="1"/>
      <c r="L62" s="1"/>
      <c r="M62" s="1"/>
      <c r="N62" s="1"/>
      <c r="O62" s="1"/>
      <c r="P62" s="1"/>
      <c r="Q62" s="1"/>
      <c r="R62" s="1"/>
      <c r="S62" s="1"/>
      <c r="T62" s="1"/>
      <c r="U62" s="1"/>
    </row>
    <row r="63" spans="1:21">
      <c r="A63" s="12" t="s">
        <v>64</v>
      </c>
      <c r="B63" s="602">
        <v>-100.71027000000001</v>
      </c>
      <c r="C63" s="602">
        <v>0</v>
      </c>
      <c r="D63" s="602">
        <v>0</v>
      </c>
      <c r="E63" s="602">
        <v>0</v>
      </c>
      <c r="F63" s="602">
        <v>-100.71027000000001</v>
      </c>
      <c r="G63" s="1"/>
      <c r="H63" s="1"/>
      <c r="I63" s="1"/>
      <c r="J63" s="1"/>
      <c r="K63" s="1"/>
      <c r="L63" s="1"/>
      <c r="M63" s="1"/>
      <c r="N63" s="1"/>
      <c r="O63" s="1"/>
      <c r="P63" s="1"/>
      <c r="Q63" s="1"/>
      <c r="R63" s="1"/>
      <c r="S63" s="1"/>
      <c r="T63" s="1"/>
      <c r="U63" s="1"/>
    </row>
    <row r="64" spans="1:21">
      <c r="A64" s="12" t="s">
        <v>65</v>
      </c>
      <c r="B64" s="602">
        <v>-164.86288000000002</v>
      </c>
      <c r="C64" s="602">
        <v>-12.919889999999999</v>
      </c>
      <c r="D64" s="602">
        <v>0</v>
      </c>
      <c r="E64" s="602">
        <v>0</v>
      </c>
      <c r="F64" s="602">
        <v>-177.78277</v>
      </c>
      <c r="G64" s="1"/>
      <c r="H64" s="1"/>
      <c r="I64" s="1"/>
      <c r="J64" s="1"/>
      <c r="K64" s="1"/>
      <c r="L64" s="1"/>
      <c r="M64" s="1"/>
      <c r="N64" s="1"/>
      <c r="O64" s="1"/>
      <c r="P64" s="1"/>
      <c r="Q64" s="1"/>
      <c r="R64" s="1"/>
      <c r="S64" s="1"/>
      <c r="T64" s="1"/>
      <c r="U64" s="1"/>
    </row>
    <row r="65" spans="1:21">
      <c r="A65" s="16" t="s">
        <v>66</v>
      </c>
      <c r="B65" s="602">
        <v>-2764.5727900000002</v>
      </c>
      <c r="C65" s="602">
        <v>-25.370330000000003</v>
      </c>
      <c r="D65" s="602">
        <v>0</v>
      </c>
      <c r="E65" s="602">
        <v>0</v>
      </c>
      <c r="F65" s="602">
        <v>-2789.9431199999999</v>
      </c>
      <c r="G65" s="1"/>
      <c r="H65" s="1"/>
      <c r="I65" s="1"/>
      <c r="J65" s="1"/>
      <c r="K65" s="1"/>
      <c r="L65" s="1"/>
      <c r="M65" s="1"/>
      <c r="N65" s="1"/>
      <c r="O65" s="1"/>
      <c r="P65" s="1"/>
      <c r="Q65" s="1"/>
      <c r="R65" s="1"/>
      <c r="S65" s="1"/>
      <c r="T65" s="1"/>
      <c r="U65" s="1"/>
    </row>
    <row r="66" spans="1:21">
      <c r="A66" s="12" t="s">
        <v>67</v>
      </c>
      <c r="B66" s="602">
        <v>-5625.66615</v>
      </c>
      <c r="C66" s="602">
        <v>-32.12491</v>
      </c>
      <c r="D66" s="602">
        <v>0</v>
      </c>
      <c r="E66" s="602">
        <v>0</v>
      </c>
      <c r="F66" s="602">
        <v>-5657.7910599999996</v>
      </c>
      <c r="G66" s="1"/>
      <c r="H66" s="1"/>
      <c r="I66" s="1"/>
      <c r="J66" s="1"/>
      <c r="K66" s="1"/>
      <c r="L66" s="1"/>
      <c r="M66" s="1"/>
      <c r="N66" s="1"/>
      <c r="O66" s="1"/>
      <c r="P66" s="1"/>
      <c r="Q66" s="1"/>
      <c r="R66" s="1"/>
      <c r="S66" s="1"/>
      <c r="T66" s="1"/>
      <c r="U66" s="1"/>
    </row>
    <row r="67" spans="1:21">
      <c r="A67" s="12" t="s">
        <v>68</v>
      </c>
      <c r="B67" s="602">
        <v>-2445.46578</v>
      </c>
      <c r="C67" s="602">
        <v>-47.009389999999996</v>
      </c>
      <c r="D67" s="602">
        <v>0</v>
      </c>
      <c r="E67" s="602">
        <v>0</v>
      </c>
      <c r="F67" s="602">
        <v>-2492.4751699999997</v>
      </c>
      <c r="G67" s="1"/>
      <c r="H67" s="1"/>
      <c r="I67" s="1"/>
      <c r="J67" s="1"/>
      <c r="K67" s="1"/>
      <c r="L67" s="1"/>
      <c r="M67" s="1"/>
      <c r="N67" s="1"/>
      <c r="O67" s="1"/>
      <c r="P67" s="1"/>
      <c r="Q67" s="1"/>
      <c r="R67" s="1"/>
      <c r="S67" s="1"/>
      <c r="T67" s="1"/>
      <c r="U67" s="1"/>
    </row>
    <row r="68" spans="1:21">
      <c r="A68" s="12" t="s">
        <v>69</v>
      </c>
      <c r="B68" s="602">
        <v>-4905.15672</v>
      </c>
      <c r="C68" s="602">
        <v>-135.81585000000001</v>
      </c>
      <c r="D68" s="602">
        <v>0</v>
      </c>
      <c r="E68" s="602">
        <v>0</v>
      </c>
      <c r="F68" s="602">
        <v>-5040.9725699999999</v>
      </c>
      <c r="G68" s="1"/>
      <c r="H68" s="1"/>
      <c r="I68" s="1"/>
      <c r="J68" s="1"/>
      <c r="K68" s="1"/>
      <c r="L68" s="1"/>
      <c r="M68" s="1"/>
      <c r="N68" s="1"/>
      <c r="O68" s="1"/>
      <c r="P68" s="1"/>
      <c r="Q68" s="1"/>
      <c r="R68" s="1"/>
      <c r="S68" s="1"/>
      <c r="T68" s="1"/>
      <c r="U68" s="1"/>
    </row>
    <row r="69" spans="1:21">
      <c r="A69" s="10" t="s">
        <v>70</v>
      </c>
      <c r="B69" s="601">
        <v>72524.645099999994</v>
      </c>
      <c r="C69" s="601">
        <v>3765.12907</v>
      </c>
      <c r="D69" s="601">
        <v>0</v>
      </c>
      <c r="E69" s="601">
        <v>0</v>
      </c>
      <c r="F69" s="601">
        <v>76289.774170000004</v>
      </c>
      <c r="G69" s="1"/>
      <c r="H69" s="1"/>
      <c r="I69" s="1"/>
      <c r="J69" s="1"/>
      <c r="K69" s="1"/>
      <c r="L69" s="1"/>
      <c r="M69" s="1"/>
      <c r="N69" s="1"/>
      <c r="O69" s="1"/>
      <c r="P69" s="1"/>
      <c r="Q69" s="1"/>
      <c r="R69" s="1"/>
      <c r="S69" s="1"/>
      <c r="T69" s="1"/>
      <c r="U69" s="1"/>
    </row>
    <row r="70" spans="1:21">
      <c r="A70" s="12" t="s">
        <v>71</v>
      </c>
      <c r="B70" s="602">
        <v>0</v>
      </c>
      <c r="C70" s="602">
        <v>0</v>
      </c>
      <c r="D70" s="602">
        <v>0</v>
      </c>
      <c r="E70" s="602">
        <v>0</v>
      </c>
      <c r="F70" s="602">
        <v>0</v>
      </c>
      <c r="G70" s="1"/>
      <c r="H70" s="1"/>
      <c r="I70" s="1"/>
      <c r="J70" s="1"/>
      <c r="K70" s="1"/>
      <c r="L70" s="1"/>
      <c r="M70" s="1"/>
      <c r="N70" s="1"/>
      <c r="O70" s="1"/>
      <c r="P70" s="1"/>
      <c r="Q70" s="1"/>
      <c r="R70" s="1"/>
      <c r="S70" s="1"/>
      <c r="T70" s="1"/>
      <c r="U70" s="1"/>
    </row>
    <row r="71" spans="1:21">
      <c r="A71" s="16" t="s">
        <v>72</v>
      </c>
      <c r="B71" s="602">
        <v>35265.999349999998</v>
      </c>
      <c r="C71" s="602">
        <v>1799.00469</v>
      </c>
      <c r="D71" s="602">
        <v>0</v>
      </c>
      <c r="E71" s="602">
        <v>0</v>
      </c>
      <c r="F71" s="602">
        <v>37065.00404</v>
      </c>
      <c r="G71" s="1"/>
      <c r="H71" s="1"/>
      <c r="I71" s="1"/>
      <c r="J71" s="1"/>
      <c r="K71" s="1"/>
      <c r="L71" s="1"/>
      <c r="M71" s="1"/>
      <c r="N71" s="1"/>
      <c r="O71" s="1"/>
      <c r="P71" s="1"/>
      <c r="Q71" s="1"/>
      <c r="R71" s="1"/>
      <c r="S71" s="1"/>
      <c r="T71" s="1"/>
      <c r="U71" s="1"/>
    </row>
    <row r="72" spans="1:21">
      <c r="A72" s="12" t="s">
        <v>73</v>
      </c>
      <c r="B72" s="602">
        <v>52462.804340000002</v>
      </c>
      <c r="C72" s="602">
        <v>23720.76368</v>
      </c>
      <c r="D72" s="602">
        <v>0</v>
      </c>
      <c r="E72" s="602">
        <v>0</v>
      </c>
      <c r="F72" s="602">
        <v>76183.568019999992</v>
      </c>
      <c r="G72" s="1"/>
      <c r="H72" s="1"/>
      <c r="I72" s="1"/>
      <c r="J72" s="1"/>
      <c r="K72" s="1"/>
      <c r="L72" s="1"/>
      <c r="M72" s="1"/>
      <c r="N72" s="1"/>
      <c r="O72" s="1"/>
      <c r="P72" s="1"/>
      <c r="Q72" s="1"/>
      <c r="R72" s="1"/>
      <c r="S72" s="1"/>
      <c r="T72" s="1"/>
      <c r="U72" s="1"/>
    </row>
    <row r="73" spans="1:21">
      <c r="A73" s="12" t="s">
        <v>74</v>
      </c>
      <c r="B73" s="602">
        <v>0</v>
      </c>
      <c r="C73" s="602">
        <v>0</v>
      </c>
      <c r="D73" s="602">
        <v>0</v>
      </c>
      <c r="E73" s="602">
        <v>0</v>
      </c>
      <c r="F73" s="602">
        <v>0</v>
      </c>
      <c r="G73" s="1"/>
      <c r="H73" s="1"/>
      <c r="I73" s="1"/>
      <c r="J73" s="1"/>
      <c r="K73" s="1"/>
      <c r="L73" s="1"/>
      <c r="M73" s="1"/>
      <c r="N73" s="1"/>
      <c r="O73" s="1"/>
      <c r="P73" s="1"/>
      <c r="Q73" s="1"/>
      <c r="R73" s="1"/>
      <c r="S73" s="1"/>
      <c r="T73" s="1"/>
      <c r="U73" s="1"/>
    </row>
    <row r="74" spans="1:21">
      <c r="A74" s="12" t="s">
        <v>75</v>
      </c>
      <c r="B74" s="602">
        <v>-15204.158589999999</v>
      </c>
      <c r="C74" s="602">
        <v>-21754.639300000003</v>
      </c>
      <c r="D74" s="602">
        <v>0</v>
      </c>
      <c r="E74" s="602">
        <v>0</v>
      </c>
      <c r="F74" s="602">
        <v>-36958.797890000002</v>
      </c>
      <c r="G74" s="1"/>
      <c r="H74" s="1"/>
      <c r="I74" s="1"/>
      <c r="J74" s="1"/>
      <c r="K74" s="1"/>
      <c r="L74" s="1"/>
      <c r="M74" s="1"/>
      <c r="N74" s="1"/>
      <c r="O74" s="1"/>
      <c r="P74" s="1"/>
      <c r="Q74" s="1"/>
      <c r="R74" s="1"/>
      <c r="S74" s="1"/>
      <c r="T74" s="1"/>
      <c r="U74" s="1"/>
    </row>
    <row r="75" spans="1:21">
      <c r="A75" s="10" t="s">
        <v>76</v>
      </c>
      <c r="B75" s="601">
        <v>1593.481</v>
      </c>
      <c r="C75" s="601">
        <v>0</v>
      </c>
      <c r="D75" s="601">
        <v>0</v>
      </c>
      <c r="E75" s="601">
        <v>0</v>
      </c>
      <c r="F75" s="601">
        <v>1593.481</v>
      </c>
      <c r="G75" s="1"/>
      <c r="H75" s="1"/>
      <c r="I75" s="1"/>
      <c r="J75" s="1"/>
      <c r="K75" s="1"/>
      <c r="L75" s="1"/>
      <c r="M75" s="1"/>
      <c r="N75" s="1"/>
      <c r="O75" s="1"/>
      <c r="P75" s="1"/>
      <c r="Q75" s="1"/>
      <c r="R75" s="1"/>
      <c r="S75" s="1"/>
      <c r="T75" s="1"/>
      <c r="U75" s="1"/>
    </row>
    <row r="76" spans="1:21">
      <c r="A76" s="12" t="s">
        <v>77</v>
      </c>
      <c r="B76" s="602">
        <v>0</v>
      </c>
      <c r="C76" s="602">
        <v>0</v>
      </c>
      <c r="D76" s="602">
        <v>0</v>
      </c>
      <c r="E76" s="602">
        <v>0</v>
      </c>
      <c r="F76" s="602">
        <v>0</v>
      </c>
      <c r="G76" s="1"/>
      <c r="H76" s="1"/>
      <c r="I76" s="1"/>
      <c r="J76" s="1"/>
      <c r="K76" s="1"/>
      <c r="L76" s="1"/>
      <c r="M76" s="1"/>
      <c r="N76" s="1"/>
      <c r="O76" s="1"/>
      <c r="P76" s="1"/>
      <c r="Q76" s="1"/>
      <c r="R76" s="1"/>
      <c r="S76" s="1"/>
      <c r="T76" s="1"/>
      <c r="U76" s="1"/>
    </row>
    <row r="77" spans="1:21">
      <c r="A77" s="12" t="s">
        <v>78</v>
      </c>
      <c r="B77" s="602">
        <v>6445.0997600000001</v>
      </c>
      <c r="C77" s="602">
        <v>0</v>
      </c>
      <c r="D77" s="602">
        <v>0</v>
      </c>
      <c r="E77" s="602">
        <v>0</v>
      </c>
      <c r="F77" s="602">
        <v>6445.0997600000001</v>
      </c>
      <c r="G77" s="1"/>
      <c r="H77" s="1"/>
      <c r="I77" s="1"/>
      <c r="J77" s="1"/>
      <c r="K77" s="1"/>
      <c r="L77" s="1"/>
      <c r="M77" s="1"/>
      <c r="N77" s="1"/>
      <c r="O77" s="1"/>
      <c r="P77" s="1"/>
      <c r="Q77" s="1"/>
      <c r="R77" s="1"/>
      <c r="S77" s="1"/>
      <c r="T77" s="1"/>
      <c r="U77" s="1"/>
    </row>
    <row r="78" spans="1:21">
      <c r="A78" s="12" t="s">
        <v>79</v>
      </c>
      <c r="B78" s="602">
        <v>754.55045999999993</v>
      </c>
      <c r="C78" s="602">
        <v>0</v>
      </c>
      <c r="D78" s="602">
        <v>0</v>
      </c>
      <c r="E78" s="602">
        <v>0</v>
      </c>
      <c r="F78" s="602">
        <v>754.55045999999993</v>
      </c>
      <c r="G78" s="1"/>
      <c r="H78" s="1"/>
      <c r="I78" s="1"/>
      <c r="J78" s="1"/>
      <c r="K78" s="1"/>
      <c r="L78" s="1"/>
      <c r="M78" s="1"/>
      <c r="N78" s="1"/>
      <c r="O78" s="1"/>
      <c r="P78" s="1"/>
      <c r="Q78" s="1"/>
      <c r="R78" s="1"/>
      <c r="S78" s="1"/>
      <c r="T78" s="1"/>
      <c r="U78" s="1"/>
    </row>
    <row r="79" spans="1:21">
      <c r="A79" s="12" t="s">
        <v>80</v>
      </c>
      <c r="B79" s="602">
        <v>1E-3</v>
      </c>
      <c r="C79" s="602">
        <v>0</v>
      </c>
      <c r="D79" s="602">
        <v>0</v>
      </c>
      <c r="E79" s="602">
        <v>0</v>
      </c>
      <c r="F79" s="602">
        <v>1E-3</v>
      </c>
      <c r="G79" s="1"/>
      <c r="H79" s="1"/>
      <c r="I79" s="1"/>
      <c r="J79" s="1"/>
      <c r="K79" s="1"/>
      <c r="L79" s="1"/>
      <c r="M79" s="1"/>
      <c r="N79" s="1"/>
      <c r="O79" s="1"/>
      <c r="P79" s="1"/>
      <c r="Q79" s="1"/>
      <c r="R79" s="1"/>
      <c r="S79" s="1"/>
      <c r="T79" s="1"/>
      <c r="U79" s="1"/>
    </row>
    <row r="80" spans="1:21">
      <c r="A80" s="12" t="s">
        <v>81</v>
      </c>
      <c r="B80" s="602">
        <v>-5606.17022</v>
      </c>
      <c r="C80" s="602">
        <v>0</v>
      </c>
      <c r="D80" s="602">
        <v>0</v>
      </c>
      <c r="E80" s="602">
        <v>0</v>
      </c>
      <c r="F80" s="602">
        <v>-5606.17022</v>
      </c>
      <c r="G80" s="1"/>
      <c r="H80" s="1"/>
      <c r="I80" s="1"/>
      <c r="J80" s="1"/>
      <c r="K80" s="1"/>
      <c r="L80" s="1"/>
      <c r="M80" s="1"/>
      <c r="N80" s="1"/>
      <c r="O80" s="1"/>
      <c r="P80" s="1"/>
      <c r="Q80" s="1"/>
      <c r="R80" s="1"/>
      <c r="S80" s="1"/>
      <c r="T80" s="1"/>
      <c r="U80" s="1"/>
    </row>
    <row r="81" spans="1:21">
      <c r="A81" s="10" t="s">
        <v>82</v>
      </c>
      <c r="B81" s="601">
        <v>64291.783750000002</v>
      </c>
      <c r="C81" s="601">
        <v>949476.67727999995</v>
      </c>
      <c r="D81" s="601">
        <v>0</v>
      </c>
      <c r="E81" s="601">
        <v>0</v>
      </c>
      <c r="F81" s="601">
        <v>1013768.46103</v>
      </c>
      <c r="G81" s="1"/>
      <c r="H81" s="1"/>
      <c r="I81" s="1"/>
      <c r="J81" s="1"/>
      <c r="K81" s="1"/>
      <c r="L81" s="1"/>
      <c r="M81" s="1"/>
      <c r="N81" s="1"/>
      <c r="O81" s="1"/>
      <c r="P81" s="1"/>
      <c r="Q81" s="1"/>
      <c r="R81" s="1"/>
      <c r="S81" s="1"/>
      <c r="T81" s="1"/>
      <c r="U81" s="1"/>
    </row>
    <row r="82" spans="1:21">
      <c r="A82" s="12" t="s">
        <v>19</v>
      </c>
      <c r="B82" s="602">
        <v>0</v>
      </c>
      <c r="C82" s="602">
        <v>0</v>
      </c>
      <c r="D82" s="602">
        <v>0</v>
      </c>
      <c r="E82" s="602">
        <v>0</v>
      </c>
      <c r="F82" s="602">
        <v>0</v>
      </c>
      <c r="G82" s="1"/>
      <c r="H82" s="1"/>
      <c r="I82" s="1"/>
      <c r="J82" s="1"/>
      <c r="K82" s="1"/>
      <c r="L82" s="1"/>
      <c r="M82" s="1"/>
      <c r="N82" s="1"/>
      <c r="O82" s="1"/>
      <c r="P82" s="1"/>
      <c r="Q82" s="1"/>
      <c r="R82" s="1"/>
      <c r="S82" s="1"/>
      <c r="T82" s="1"/>
      <c r="U82" s="1"/>
    </row>
    <row r="83" spans="1:21">
      <c r="A83" s="12" t="s">
        <v>20</v>
      </c>
      <c r="B83" s="602">
        <v>53260.800000000003</v>
      </c>
      <c r="C83" s="602">
        <v>9604</v>
      </c>
      <c r="D83" s="602">
        <v>0</v>
      </c>
      <c r="E83" s="602">
        <v>0</v>
      </c>
      <c r="F83" s="602">
        <v>62864.800000000003</v>
      </c>
      <c r="G83" s="1"/>
      <c r="H83" s="1"/>
      <c r="I83" s="1"/>
      <c r="J83" s="1"/>
      <c r="K83" s="1"/>
      <c r="L83" s="1"/>
      <c r="M83" s="1"/>
      <c r="N83" s="1"/>
      <c r="O83" s="1"/>
      <c r="P83" s="1"/>
      <c r="Q83" s="1"/>
      <c r="R83" s="1"/>
      <c r="S83" s="1"/>
      <c r="T83" s="1"/>
      <c r="U83" s="1"/>
    </row>
    <row r="84" spans="1:21">
      <c r="A84" s="12" t="s">
        <v>21</v>
      </c>
      <c r="B84" s="602">
        <v>0</v>
      </c>
      <c r="C84" s="602">
        <v>0</v>
      </c>
      <c r="D84" s="602">
        <v>0</v>
      </c>
      <c r="E84" s="602">
        <v>0</v>
      </c>
      <c r="F84" s="602">
        <v>0</v>
      </c>
      <c r="G84" s="1"/>
      <c r="H84" s="1"/>
      <c r="I84" s="1"/>
      <c r="J84" s="1"/>
      <c r="K84" s="1"/>
      <c r="L84" s="1"/>
      <c r="M84" s="1"/>
      <c r="N84" s="1"/>
      <c r="O84" s="1"/>
      <c r="P84" s="1"/>
      <c r="Q84" s="1"/>
      <c r="R84" s="1"/>
      <c r="S84" s="1"/>
      <c r="T84" s="1"/>
      <c r="U84" s="1"/>
    </row>
    <row r="85" spans="1:21">
      <c r="A85" s="12" t="s">
        <v>22</v>
      </c>
      <c r="B85" s="602">
        <v>0</v>
      </c>
      <c r="C85" s="602">
        <v>0</v>
      </c>
      <c r="D85" s="602">
        <v>0</v>
      </c>
      <c r="E85" s="602">
        <v>0</v>
      </c>
      <c r="F85" s="602">
        <v>0</v>
      </c>
      <c r="G85" s="1"/>
      <c r="H85" s="1"/>
      <c r="I85" s="1"/>
      <c r="J85" s="1"/>
      <c r="K85" s="1"/>
      <c r="L85" s="1"/>
      <c r="M85" s="1"/>
      <c r="N85" s="1"/>
      <c r="O85" s="1"/>
      <c r="P85" s="1"/>
      <c r="Q85" s="1"/>
      <c r="R85" s="1"/>
      <c r="S85" s="1"/>
      <c r="T85" s="1"/>
      <c r="U85" s="1"/>
    </row>
    <row r="86" spans="1:21">
      <c r="A86" s="12" t="s">
        <v>83</v>
      </c>
      <c r="B86" s="602">
        <v>1920.2278200000001</v>
      </c>
      <c r="C86" s="602">
        <v>0</v>
      </c>
      <c r="D86" s="602">
        <v>0</v>
      </c>
      <c r="E86" s="602">
        <v>0</v>
      </c>
      <c r="F86" s="602">
        <v>1920.2278200000001</v>
      </c>
      <c r="G86" s="1"/>
      <c r="H86" s="1"/>
      <c r="I86" s="1"/>
      <c r="J86" s="1"/>
      <c r="K86" s="1"/>
      <c r="L86" s="1"/>
      <c r="M86" s="1"/>
      <c r="N86" s="1"/>
      <c r="O86" s="1"/>
      <c r="P86" s="1"/>
      <c r="Q86" s="1"/>
      <c r="R86" s="1"/>
      <c r="S86" s="1"/>
      <c r="T86" s="1"/>
      <c r="U86" s="1"/>
    </row>
    <row r="87" spans="1:21">
      <c r="A87" s="12" t="s">
        <v>23</v>
      </c>
      <c r="B87" s="602">
        <v>110.10299999999999</v>
      </c>
      <c r="C87" s="602">
        <v>726.60398999999995</v>
      </c>
      <c r="D87" s="602">
        <v>0</v>
      </c>
      <c r="E87" s="602">
        <v>0</v>
      </c>
      <c r="F87" s="602">
        <v>836.70699000000002</v>
      </c>
      <c r="G87" s="1"/>
      <c r="H87" s="1"/>
      <c r="I87" s="1"/>
      <c r="J87" s="1"/>
      <c r="K87" s="1"/>
      <c r="L87" s="1"/>
      <c r="M87" s="1"/>
      <c r="N87" s="1"/>
      <c r="O87" s="1"/>
      <c r="P87" s="1"/>
      <c r="Q87" s="1"/>
      <c r="R87" s="1"/>
      <c r="S87" s="1"/>
      <c r="T87" s="1"/>
      <c r="U87" s="1"/>
    </row>
    <row r="88" spans="1:21">
      <c r="A88" s="12" t="s">
        <v>24</v>
      </c>
      <c r="B88" s="602">
        <v>7306.67</v>
      </c>
      <c r="C88" s="602">
        <v>939362.17344000004</v>
      </c>
      <c r="D88" s="602">
        <v>0</v>
      </c>
      <c r="E88" s="602">
        <v>0</v>
      </c>
      <c r="F88" s="602">
        <v>946668.84344000008</v>
      </c>
      <c r="G88" s="1"/>
      <c r="H88" s="1"/>
      <c r="I88" s="1"/>
      <c r="J88" s="1"/>
      <c r="K88" s="1"/>
      <c r="L88" s="1"/>
      <c r="M88" s="1"/>
      <c r="N88" s="1"/>
      <c r="O88" s="1"/>
      <c r="P88" s="1"/>
      <c r="Q88" s="1"/>
      <c r="R88" s="1"/>
      <c r="S88" s="1"/>
      <c r="T88" s="1"/>
      <c r="U88" s="1"/>
    </row>
    <row r="89" spans="1:21">
      <c r="A89" s="12" t="s">
        <v>84</v>
      </c>
      <c r="B89" s="602">
        <v>1693.9829299999999</v>
      </c>
      <c r="C89" s="602">
        <v>176.57163</v>
      </c>
      <c r="D89" s="602">
        <v>0</v>
      </c>
      <c r="E89" s="602">
        <v>0</v>
      </c>
      <c r="F89" s="602">
        <v>1870.55456</v>
      </c>
      <c r="G89" s="1"/>
      <c r="H89" s="1"/>
      <c r="I89" s="1"/>
      <c r="J89" s="1"/>
      <c r="K89" s="1"/>
      <c r="L89" s="1"/>
      <c r="M89" s="1"/>
      <c r="N89" s="1"/>
      <c r="O89" s="1"/>
      <c r="P89" s="1"/>
      <c r="Q89" s="1"/>
      <c r="R89" s="1"/>
      <c r="S89" s="1"/>
      <c r="T89" s="1"/>
      <c r="U89" s="1"/>
    </row>
    <row r="90" spans="1:21">
      <c r="A90" s="12" t="s">
        <v>85</v>
      </c>
      <c r="B90" s="602">
        <v>0</v>
      </c>
      <c r="C90" s="602">
        <v>-392.67178000000001</v>
      </c>
      <c r="D90" s="602">
        <v>0</v>
      </c>
      <c r="E90" s="602">
        <v>0</v>
      </c>
      <c r="F90" s="602">
        <v>-392.67178000000001</v>
      </c>
      <c r="G90" s="1"/>
      <c r="H90" s="1"/>
      <c r="I90" s="1"/>
      <c r="J90" s="1"/>
      <c r="K90" s="1"/>
      <c r="L90" s="1"/>
      <c r="M90" s="1"/>
      <c r="N90" s="1"/>
      <c r="O90" s="1"/>
      <c r="P90" s="1"/>
      <c r="Q90" s="1"/>
      <c r="R90" s="1"/>
      <c r="S90" s="1"/>
      <c r="T90" s="1"/>
      <c r="U90" s="1"/>
    </row>
    <row r="91" spans="1:21">
      <c r="A91" s="10" t="s">
        <v>86</v>
      </c>
      <c r="B91" s="601">
        <v>164143.52455</v>
      </c>
      <c r="C91" s="601">
        <v>0</v>
      </c>
      <c r="D91" s="601">
        <v>0</v>
      </c>
      <c r="E91" s="601">
        <v>0</v>
      </c>
      <c r="F91" s="601">
        <v>164143.52455</v>
      </c>
      <c r="G91" s="1"/>
      <c r="H91" s="1"/>
      <c r="I91" s="1"/>
      <c r="J91" s="1"/>
      <c r="K91" s="1"/>
      <c r="L91" s="1"/>
      <c r="M91" s="1"/>
      <c r="N91" s="1"/>
      <c r="O91" s="1"/>
      <c r="P91" s="1"/>
      <c r="Q91" s="1"/>
      <c r="R91" s="1"/>
      <c r="S91" s="1"/>
      <c r="T91" s="1"/>
      <c r="U91" s="1"/>
    </row>
    <row r="92" spans="1:21">
      <c r="A92" s="12" t="s">
        <v>87</v>
      </c>
      <c r="B92" s="602">
        <v>26633.935960000003</v>
      </c>
      <c r="C92" s="602">
        <v>0</v>
      </c>
      <c r="D92" s="602">
        <v>0</v>
      </c>
      <c r="E92" s="602">
        <v>0</v>
      </c>
      <c r="F92" s="602">
        <v>26633.935960000003</v>
      </c>
      <c r="G92" s="1"/>
      <c r="H92" s="1"/>
      <c r="I92" s="1"/>
      <c r="J92" s="1"/>
      <c r="K92" s="1"/>
      <c r="L92" s="1"/>
      <c r="M92" s="1"/>
      <c r="N92" s="1"/>
      <c r="O92" s="1"/>
      <c r="P92" s="1"/>
      <c r="Q92" s="1"/>
      <c r="R92" s="1"/>
      <c r="S92" s="1"/>
      <c r="T92" s="1"/>
      <c r="U92" s="1"/>
    </row>
    <row r="93" spans="1:21">
      <c r="A93" s="12" t="s">
        <v>88</v>
      </c>
      <c r="B93" s="602">
        <v>64335.377930000002</v>
      </c>
      <c r="C93" s="602">
        <v>0</v>
      </c>
      <c r="D93" s="602">
        <v>0</v>
      </c>
      <c r="E93" s="602">
        <v>0</v>
      </c>
      <c r="F93" s="602">
        <v>64335.377930000002</v>
      </c>
      <c r="G93" s="1"/>
      <c r="H93" s="1"/>
      <c r="I93" s="1"/>
      <c r="J93" s="1"/>
      <c r="K93" s="1"/>
      <c r="L93" s="1"/>
      <c r="M93" s="1"/>
      <c r="N93" s="1"/>
      <c r="O93" s="1"/>
      <c r="P93" s="1"/>
      <c r="Q93" s="1"/>
      <c r="R93" s="1"/>
      <c r="S93" s="1"/>
      <c r="T93" s="1"/>
      <c r="U93" s="1"/>
    </row>
    <row r="94" spans="1:21">
      <c r="A94" s="12" t="s">
        <v>89</v>
      </c>
      <c r="B94" s="602">
        <v>14712.1559</v>
      </c>
      <c r="C94" s="602">
        <v>0</v>
      </c>
      <c r="D94" s="602">
        <v>0</v>
      </c>
      <c r="E94" s="602">
        <v>0</v>
      </c>
      <c r="F94" s="602">
        <v>14712.1559</v>
      </c>
      <c r="G94" s="1"/>
      <c r="H94" s="1"/>
      <c r="I94" s="1"/>
      <c r="J94" s="1"/>
      <c r="K94" s="1"/>
      <c r="L94" s="1"/>
      <c r="M94" s="1"/>
      <c r="N94" s="1"/>
      <c r="O94" s="1"/>
      <c r="P94" s="1"/>
      <c r="Q94" s="1"/>
      <c r="R94" s="1"/>
      <c r="S94" s="1"/>
      <c r="T94" s="1"/>
      <c r="U94" s="1"/>
    </row>
    <row r="95" spans="1:21">
      <c r="A95" s="12" t="s">
        <v>90</v>
      </c>
      <c r="B95" s="602">
        <v>18005.626690000001</v>
      </c>
      <c r="C95" s="602">
        <v>0</v>
      </c>
      <c r="D95" s="602">
        <v>0</v>
      </c>
      <c r="E95" s="602">
        <v>0</v>
      </c>
      <c r="F95" s="602">
        <v>18005.626690000001</v>
      </c>
      <c r="G95" s="1"/>
      <c r="H95" s="1"/>
      <c r="I95" s="1"/>
      <c r="J95" s="1"/>
      <c r="K95" s="1"/>
      <c r="L95" s="1"/>
      <c r="M95" s="1"/>
      <c r="N95" s="1"/>
      <c r="O95" s="1"/>
      <c r="P95" s="1"/>
      <c r="Q95" s="1"/>
      <c r="R95" s="1"/>
      <c r="S95" s="1"/>
      <c r="T95" s="1"/>
      <c r="U95" s="1"/>
    </row>
    <row r="96" spans="1:21">
      <c r="A96" s="12" t="s">
        <v>91</v>
      </c>
      <c r="B96" s="602">
        <v>28644.60771</v>
      </c>
      <c r="C96" s="602">
        <v>0</v>
      </c>
      <c r="D96" s="602">
        <v>0</v>
      </c>
      <c r="E96" s="602">
        <v>0</v>
      </c>
      <c r="F96" s="602">
        <v>28644.60771</v>
      </c>
      <c r="G96" s="1"/>
      <c r="H96" s="1"/>
      <c r="I96" s="1"/>
      <c r="J96" s="1"/>
      <c r="K96" s="1"/>
      <c r="L96" s="1"/>
      <c r="M96" s="1"/>
      <c r="N96" s="1"/>
      <c r="O96" s="1"/>
      <c r="P96" s="1"/>
      <c r="Q96" s="1"/>
      <c r="R96" s="1"/>
      <c r="S96" s="1"/>
      <c r="T96" s="1"/>
      <c r="U96" s="1"/>
    </row>
    <row r="97" spans="1:21">
      <c r="A97" s="12" t="s">
        <v>92</v>
      </c>
      <c r="B97" s="602">
        <v>9651.0038399999994</v>
      </c>
      <c r="C97" s="602">
        <v>0</v>
      </c>
      <c r="D97" s="602">
        <v>0</v>
      </c>
      <c r="E97" s="602">
        <v>0</v>
      </c>
      <c r="F97" s="602">
        <v>9651.0038399999994</v>
      </c>
      <c r="G97" s="1"/>
      <c r="H97" s="1"/>
      <c r="I97" s="1"/>
      <c r="J97" s="1"/>
      <c r="K97" s="1"/>
      <c r="L97" s="1"/>
      <c r="M97" s="1"/>
      <c r="N97" s="1"/>
      <c r="O97" s="1"/>
      <c r="P97" s="1"/>
      <c r="Q97" s="1"/>
      <c r="R97" s="1"/>
      <c r="S97" s="1"/>
      <c r="T97" s="1"/>
      <c r="U97" s="1"/>
    </row>
    <row r="98" spans="1:21">
      <c r="A98" s="12" t="s">
        <v>93</v>
      </c>
      <c r="B98" s="602">
        <v>65.255859999999998</v>
      </c>
      <c r="C98" s="602">
        <v>0</v>
      </c>
      <c r="D98" s="602">
        <v>0</v>
      </c>
      <c r="E98" s="602">
        <v>0</v>
      </c>
      <c r="F98" s="602">
        <v>65.255859999999998</v>
      </c>
      <c r="G98" s="1"/>
      <c r="H98" s="1"/>
      <c r="I98" s="1"/>
      <c r="J98" s="1"/>
      <c r="K98" s="1"/>
      <c r="L98" s="1"/>
      <c r="M98" s="1"/>
      <c r="N98" s="1"/>
      <c r="O98" s="1"/>
      <c r="P98" s="1"/>
      <c r="Q98" s="1"/>
      <c r="R98" s="1"/>
      <c r="S98" s="1"/>
      <c r="T98" s="1"/>
      <c r="U98" s="1"/>
    </row>
    <row r="99" spans="1:21">
      <c r="A99" s="12" t="s">
        <v>94</v>
      </c>
      <c r="B99" s="602">
        <v>2080.0772000000002</v>
      </c>
      <c r="C99" s="602">
        <v>0</v>
      </c>
      <c r="D99" s="602">
        <v>0</v>
      </c>
      <c r="E99" s="602">
        <v>0</v>
      </c>
      <c r="F99" s="602">
        <v>2080.0772000000002</v>
      </c>
      <c r="G99" s="1"/>
      <c r="H99" s="1"/>
      <c r="I99" s="1"/>
      <c r="J99" s="1"/>
      <c r="K99" s="1"/>
      <c r="L99" s="1"/>
      <c r="M99" s="1"/>
      <c r="N99" s="1"/>
      <c r="O99" s="1"/>
      <c r="P99" s="1"/>
      <c r="Q99" s="1"/>
      <c r="R99" s="1"/>
      <c r="S99" s="1"/>
      <c r="T99" s="1"/>
      <c r="U99" s="1"/>
    </row>
    <row r="100" spans="1:21">
      <c r="A100" s="12" t="s">
        <v>95</v>
      </c>
      <c r="B100" s="602">
        <v>15.483459999999999</v>
      </c>
      <c r="C100" s="602">
        <v>0</v>
      </c>
      <c r="D100" s="602">
        <v>0</v>
      </c>
      <c r="E100" s="602">
        <v>0</v>
      </c>
      <c r="F100" s="602">
        <v>15.483459999999999</v>
      </c>
      <c r="G100" s="1"/>
      <c r="H100" s="1"/>
      <c r="I100" s="1"/>
      <c r="J100" s="1"/>
      <c r="K100" s="1"/>
      <c r="L100" s="1"/>
      <c r="M100" s="1"/>
      <c r="N100" s="1"/>
      <c r="O100" s="1"/>
      <c r="P100" s="1"/>
      <c r="Q100" s="1"/>
      <c r="R100" s="1"/>
      <c r="S100" s="1"/>
      <c r="T100" s="1"/>
      <c r="U100" s="1"/>
    </row>
    <row r="101" spans="1:21">
      <c r="A101" s="10" t="s">
        <v>96</v>
      </c>
      <c r="B101" s="601">
        <v>31014.27865</v>
      </c>
      <c r="C101" s="601">
        <v>4433.6215700000002</v>
      </c>
      <c r="D101" s="601">
        <v>0</v>
      </c>
      <c r="E101" s="601">
        <v>0</v>
      </c>
      <c r="F101" s="601">
        <v>35447.900219999996</v>
      </c>
      <c r="G101" s="1"/>
      <c r="H101" s="1"/>
      <c r="I101" s="1"/>
      <c r="J101" s="1"/>
      <c r="K101" s="1"/>
      <c r="L101" s="1"/>
      <c r="M101" s="1"/>
      <c r="N101" s="1"/>
      <c r="O101" s="1"/>
      <c r="P101" s="1"/>
      <c r="Q101" s="1"/>
      <c r="R101" s="1"/>
      <c r="S101" s="1"/>
      <c r="T101" s="1"/>
      <c r="U101" s="1"/>
    </row>
    <row r="102" spans="1:21">
      <c r="A102" s="12" t="s">
        <v>97</v>
      </c>
      <c r="B102" s="602">
        <v>6750.5062900000003</v>
      </c>
      <c r="C102" s="602">
        <v>0</v>
      </c>
      <c r="D102" s="602">
        <v>0</v>
      </c>
      <c r="E102" s="602">
        <v>0</v>
      </c>
      <c r="F102" s="602">
        <v>6750.5062900000003</v>
      </c>
      <c r="G102" s="1"/>
      <c r="H102" s="1"/>
      <c r="I102" s="1"/>
      <c r="J102" s="1"/>
      <c r="K102" s="1"/>
      <c r="L102" s="1"/>
      <c r="M102" s="1"/>
      <c r="N102" s="1"/>
      <c r="O102" s="1"/>
      <c r="P102" s="1"/>
      <c r="Q102" s="1"/>
      <c r="R102" s="1"/>
      <c r="S102" s="1"/>
      <c r="T102" s="1"/>
      <c r="U102" s="1"/>
    </row>
    <row r="103" spans="1:21">
      <c r="A103" s="12" t="s">
        <v>98</v>
      </c>
      <c r="B103" s="602">
        <v>11719.50181</v>
      </c>
      <c r="C103" s="602">
        <v>0</v>
      </c>
      <c r="D103" s="602">
        <v>0</v>
      </c>
      <c r="E103" s="602">
        <v>0</v>
      </c>
      <c r="F103" s="602">
        <v>11719.50181</v>
      </c>
      <c r="G103" s="1"/>
      <c r="H103" s="1"/>
      <c r="I103" s="1"/>
      <c r="J103" s="1"/>
      <c r="K103" s="1"/>
      <c r="L103" s="1"/>
      <c r="M103" s="1"/>
      <c r="N103" s="1"/>
      <c r="O103" s="1"/>
      <c r="P103" s="1"/>
      <c r="Q103" s="1"/>
      <c r="R103" s="1"/>
      <c r="S103" s="1"/>
      <c r="T103" s="1"/>
      <c r="U103" s="1"/>
    </row>
    <row r="104" spans="1:21">
      <c r="A104" s="12" t="s">
        <v>99</v>
      </c>
      <c r="B104" s="602">
        <v>1995.31439</v>
      </c>
      <c r="C104" s="602">
        <v>4433.9645700000001</v>
      </c>
      <c r="D104" s="602">
        <v>0</v>
      </c>
      <c r="E104" s="602">
        <v>0</v>
      </c>
      <c r="F104" s="602">
        <v>6429.2789599999996</v>
      </c>
      <c r="G104" s="1"/>
      <c r="H104" s="1"/>
      <c r="I104" s="1"/>
      <c r="J104" s="1"/>
      <c r="K104" s="1"/>
      <c r="L104" s="1"/>
      <c r="M104" s="1"/>
      <c r="N104" s="1"/>
      <c r="O104" s="1"/>
      <c r="P104" s="1"/>
      <c r="Q104" s="1"/>
      <c r="R104" s="1"/>
      <c r="S104" s="1"/>
      <c r="T104" s="1"/>
      <c r="U104" s="1"/>
    </row>
    <row r="105" spans="1:21">
      <c r="A105" s="12" t="s">
        <v>100</v>
      </c>
      <c r="B105" s="602">
        <v>10548.95616</v>
      </c>
      <c r="C105" s="602">
        <v>0</v>
      </c>
      <c r="D105" s="602">
        <v>0</v>
      </c>
      <c r="E105" s="602">
        <v>0</v>
      </c>
      <c r="F105" s="602">
        <v>10548.95616</v>
      </c>
      <c r="G105" s="1"/>
      <c r="H105" s="1"/>
      <c r="I105" s="1"/>
      <c r="J105" s="1"/>
      <c r="K105" s="1"/>
      <c r="L105" s="1"/>
      <c r="M105" s="1"/>
      <c r="N105" s="1"/>
      <c r="O105" s="1"/>
      <c r="P105" s="1"/>
      <c r="Q105" s="1"/>
      <c r="R105" s="1"/>
      <c r="S105" s="1"/>
      <c r="T105" s="1"/>
      <c r="U105" s="1"/>
    </row>
    <row r="106" spans="1:21">
      <c r="A106" s="12" t="s">
        <v>101</v>
      </c>
      <c r="B106" s="602">
        <v>0</v>
      </c>
      <c r="C106" s="602">
        <v>-0.34300000000000003</v>
      </c>
      <c r="D106" s="602">
        <v>0</v>
      </c>
      <c r="E106" s="602">
        <v>0</v>
      </c>
      <c r="F106" s="602">
        <v>-0.34300000000000003</v>
      </c>
      <c r="G106" s="1"/>
      <c r="H106" s="1"/>
      <c r="I106" s="1"/>
      <c r="J106" s="1"/>
      <c r="K106" s="1"/>
      <c r="L106" s="1"/>
      <c r="M106" s="1"/>
      <c r="N106" s="1"/>
      <c r="O106" s="1"/>
      <c r="P106" s="1"/>
      <c r="Q106" s="1"/>
      <c r="R106" s="1"/>
      <c r="S106" s="1"/>
      <c r="T106" s="1"/>
      <c r="U106" s="1"/>
    </row>
    <row r="107" spans="1:21">
      <c r="A107" s="10" t="s">
        <v>102</v>
      </c>
      <c r="B107" s="601">
        <v>0</v>
      </c>
      <c r="C107" s="601">
        <v>0</v>
      </c>
      <c r="D107" s="601">
        <v>0</v>
      </c>
      <c r="E107" s="601">
        <v>0</v>
      </c>
      <c r="F107" s="601">
        <v>0</v>
      </c>
      <c r="G107" s="1"/>
      <c r="H107" s="1"/>
      <c r="I107" s="1"/>
      <c r="J107" s="1"/>
      <c r="K107" s="1"/>
      <c r="L107" s="1"/>
      <c r="M107" s="1"/>
      <c r="N107" s="1"/>
      <c r="O107" s="1"/>
      <c r="P107" s="1"/>
      <c r="Q107" s="1"/>
      <c r="R107" s="1"/>
      <c r="S107" s="1"/>
      <c r="T107" s="1"/>
      <c r="U107" s="1"/>
    </row>
    <row r="108" spans="1:21">
      <c r="A108" s="12" t="s">
        <v>103</v>
      </c>
      <c r="B108" s="602">
        <v>0</v>
      </c>
      <c r="C108" s="602">
        <v>0</v>
      </c>
      <c r="D108" s="602">
        <v>0</v>
      </c>
      <c r="E108" s="602">
        <v>0</v>
      </c>
      <c r="F108" s="602">
        <v>0</v>
      </c>
      <c r="G108" s="1"/>
      <c r="H108" s="1"/>
      <c r="I108" s="1"/>
      <c r="J108" s="1"/>
      <c r="K108" s="1"/>
      <c r="L108" s="1"/>
      <c r="M108" s="1"/>
      <c r="N108" s="1"/>
      <c r="O108" s="1"/>
      <c r="P108" s="1"/>
      <c r="Q108" s="1"/>
      <c r="R108" s="1"/>
      <c r="S108" s="1"/>
      <c r="T108" s="1"/>
      <c r="U108" s="1"/>
    </row>
    <row r="109" spans="1:21">
      <c r="A109" s="12" t="s">
        <v>104</v>
      </c>
      <c r="B109" s="602">
        <v>0</v>
      </c>
      <c r="C109" s="602">
        <v>0</v>
      </c>
      <c r="D109" s="602">
        <v>0</v>
      </c>
      <c r="E109" s="602">
        <v>0</v>
      </c>
      <c r="F109" s="602">
        <v>0</v>
      </c>
      <c r="G109" s="1"/>
      <c r="H109" s="1"/>
      <c r="I109" s="1"/>
      <c r="J109" s="1"/>
      <c r="K109" s="1"/>
      <c r="L109" s="1"/>
      <c r="M109" s="1"/>
      <c r="N109" s="1"/>
      <c r="O109" s="1"/>
      <c r="P109" s="1"/>
      <c r="Q109" s="1"/>
      <c r="R109" s="1"/>
      <c r="S109" s="1"/>
      <c r="T109" s="1"/>
      <c r="U109" s="1"/>
    </row>
    <row r="110" spans="1:21">
      <c r="A110" s="12" t="s">
        <v>105</v>
      </c>
      <c r="B110" s="602">
        <v>0</v>
      </c>
      <c r="C110" s="602">
        <v>0</v>
      </c>
      <c r="D110" s="602">
        <v>0</v>
      </c>
      <c r="E110" s="602">
        <v>0</v>
      </c>
      <c r="F110" s="602">
        <v>0</v>
      </c>
      <c r="G110" s="1"/>
      <c r="H110" s="1"/>
      <c r="I110" s="1"/>
      <c r="J110" s="1"/>
      <c r="K110" s="1"/>
      <c r="L110" s="1"/>
      <c r="M110" s="1"/>
      <c r="N110" s="1"/>
      <c r="O110" s="1"/>
      <c r="P110" s="1"/>
      <c r="Q110" s="1"/>
      <c r="R110" s="1"/>
      <c r="S110" s="1"/>
      <c r="T110" s="1"/>
      <c r="U110" s="1"/>
    </row>
    <row r="111" spans="1:21">
      <c r="A111" s="12" t="s">
        <v>106</v>
      </c>
      <c r="B111" s="602">
        <v>0</v>
      </c>
      <c r="C111" s="602">
        <v>0</v>
      </c>
      <c r="D111" s="602">
        <v>0</v>
      </c>
      <c r="E111" s="602">
        <v>0</v>
      </c>
      <c r="F111" s="602">
        <v>0</v>
      </c>
      <c r="G111" s="1"/>
      <c r="H111" s="1"/>
      <c r="I111" s="1"/>
      <c r="J111" s="1"/>
      <c r="K111" s="1"/>
      <c r="L111" s="1"/>
      <c r="M111" s="1"/>
      <c r="N111" s="1"/>
      <c r="O111" s="1"/>
      <c r="P111" s="1"/>
      <c r="Q111" s="1"/>
      <c r="R111" s="1"/>
      <c r="S111" s="1"/>
      <c r="T111" s="1"/>
      <c r="U111" s="1"/>
    </row>
    <row r="112" spans="1:21">
      <c r="A112" s="12" t="s">
        <v>107</v>
      </c>
      <c r="B112" s="602">
        <v>0</v>
      </c>
      <c r="C112" s="602">
        <v>0</v>
      </c>
      <c r="D112" s="602">
        <v>0</v>
      </c>
      <c r="E112" s="602">
        <v>0</v>
      </c>
      <c r="F112" s="602">
        <v>0</v>
      </c>
      <c r="G112" s="1"/>
      <c r="H112" s="1"/>
      <c r="I112" s="1"/>
      <c r="J112" s="1"/>
      <c r="K112" s="1"/>
      <c r="L112" s="1"/>
      <c r="M112" s="1"/>
      <c r="N112" s="1"/>
      <c r="O112" s="1"/>
      <c r="P112" s="1"/>
      <c r="Q112" s="1"/>
      <c r="R112" s="1"/>
      <c r="S112" s="1"/>
      <c r="T112" s="1"/>
      <c r="U112" s="1"/>
    </row>
    <row r="113" spans="1:21">
      <c r="A113" s="12" t="s">
        <v>108</v>
      </c>
      <c r="B113" s="602">
        <v>0</v>
      </c>
      <c r="C113" s="602">
        <v>0</v>
      </c>
      <c r="D113" s="602">
        <v>0</v>
      </c>
      <c r="E113" s="602">
        <v>0</v>
      </c>
      <c r="F113" s="602">
        <v>0</v>
      </c>
      <c r="G113" s="1"/>
      <c r="H113" s="1"/>
      <c r="I113" s="1"/>
      <c r="J113" s="1"/>
      <c r="K113" s="1"/>
      <c r="L113" s="1"/>
      <c r="M113" s="1"/>
      <c r="N113" s="1"/>
      <c r="O113" s="1"/>
      <c r="P113" s="1"/>
      <c r="Q113" s="1"/>
      <c r="R113" s="1"/>
      <c r="S113" s="1"/>
      <c r="T113" s="1"/>
      <c r="U113" s="1"/>
    </row>
    <row r="114" spans="1:21">
      <c r="A114" s="17" t="s">
        <v>109</v>
      </c>
      <c r="B114" s="181">
        <v>7669238.5869100001</v>
      </c>
      <c r="C114" s="181">
        <v>955489.94501999998</v>
      </c>
      <c r="D114" s="181">
        <v>0</v>
      </c>
      <c r="E114" s="181">
        <v>0</v>
      </c>
      <c r="F114" s="181">
        <v>8624728.5319299996</v>
      </c>
      <c r="G114" s="1"/>
      <c r="H114" s="1"/>
      <c r="I114" s="1"/>
      <c r="J114" s="1"/>
      <c r="K114" s="1"/>
      <c r="L114" s="1"/>
      <c r="M114" s="1"/>
      <c r="N114" s="1"/>
      <c r="O114" s="1"/>
      <c r="P114" s="1"/>
      <c r="Q114" s="1"/>
      <c r="R114" s="1"/>
      <c r="S114" s="1"/>
      <c r="T114" s="1"/>
      <c r="U114" s="1"/>
    </row>
    <row r="115" spans="1:21">
      <c r="A115" s="18" t="s">
        <v>110</v>
      </c>
      <c r="B115" s="181">
        <v>1466878.5773800001</v>
      </c>
      <c r="C115" s="181">
        <v>73238.01122</v>
      </c>
      <c r="D115" s="181">
        <v>0</v>
      </c>
      <c r="E115" s="181">
        <v>0</v>
      </c>
      <c r="F115" s="181">
        <v>1540116.5885999999</v>
      </c>
      <c r="G115" s="1"/>
      <c r="H115" s="1"/>
      <c r="I115" s="1"/>
      <c r="J115" s="1"/>
      <c r="K115" s="1"/>
      <c r="L115" s="1"/>
      <c r="M115" s="1"/>
      <c r="N115" s="1"/>
      <c r="O115" s="1"/>
      <c r="P115" s="1"/>
      <c r="Q115" s="1"/>
      <c r="R115" s="1"/>
      <c r="S115" s="1"/>
      <c r="T115" s="1"/>
      <c r="U115" s="1"/>
    </row>
    <row r="116" spans="1:21">
      <c r="A116" s="20" t="s">
        <v>111</v>
      </c>
      <c r="B116" s="178">
        <v>771.65956000000006</v>
      </c>
      <c r="C116" s="178">
        <v>0.44336000000000003</v>
      </c>
      <c r="D116" s="178">
        <v>0</v>
      </c>
      <c r="E116" s="178">
        <v>0</v>
      </c>
      <c r="F116" s="178">
        <v>772.10292000000004</v>
      </c>
      <c r="G116" s="1"/>
      <c r="H116" s="1"/>
      <c r="I116" s="1"/>
      <c r="J116" s="1"/>
      <c r="K116" s="1"/>
      <c r="L116" s="1"/>
      <c r="M116" s="1"/>
      <c r="N116" s="1"/>
      <c r="O116" s="1"/>
      <c r="P116" s="1"/>
      <c r="Q116" s="1"/>
      <c r="R116" s="1"/>
      <c r="S116" s="1"/>
      <c r="T116" s="1"/>
      <c r="U116" s="1"/>
    </row>
    <row r="117" spans="1:21">
      <c r="A117" s="20" t="s">
        <v>112</v>
      </c>
      <c r="B117" s="178">
        <v>0</v>
      </c>
      <c r="C117" s="178">
        <v>0</v>
      </c>
      <c r="D117" s="178">
        <v>0</v>
      </c>
      <c r="E117" s="178">
        <v>0</v>
      </c>
      <c r="F117" s="178">
        <v>0</v>
      </c>
      <c r="G117" s="1"/>
      <c r="H117" s="1"/>
      <c r="I117" s="1"/>
      <c r="J117" s="1"/>
      <c r="K117" s="1"/>
      <c r="L117" s="1"/>
      <c r="M117" s="1"/>
      <c r="N117" s="1"/>
      <c r="O117" s="1"/>
      <c r="P117" s="1"/>
      <c r="Q117" s="1"/>
      <c r="R117" s="1"/>
      <c r="S117" s="1"/>
      <c r="T117" s="1"/>
      <c r="U117" s="1"/>
    </row>
    <row r="118" spans="1:21">
      <c r="A118" s="20" t="s">
        <v>113</v>
      </c>
      <c r="B118" s="178">
        <v>771.65956000000006</v>
      </c>
      <c r="C118" s="178">
        <v>0.44336000000000003</v>
      </c>
      <c r="D118" s="178">
        <v>0</v>
      </c>
      <c r="E118" s="178">
        <v>0</v>
      </c>
      <c r="F118" s="178">
        <v>772.10292000000004</v>
      </c>
      <c r="G118" s="1"/>
      <c r="H118" s="1"/>
      <c r="I118" s="1"/>
      <c r="J118" s="1"/>
      <c r="K118" s="1"/>
      <c r="L118" s="1"/>
      <c r="M118" s="1"/>
      <c r="N118" s="1"/>
      <c r="O118" s="1"/>
      <c r="P118" s="1"/>
      <c r="Q118" s="1"/>
      <c r="R118" s="1"/>
      <c r="S118" s="1"/>
      <c r="T118" s="1"/>
      <c r="U118" s="1"/>
    </row>
    <row r="119" spans="1:21">
      <c r="A119" s="20" t="s">
        <v>114</v>
      </c>
      <c r="B119" s="178">
        <v>556587.25341</v>
      </c>
      <c r="C119" s="178">
        <v>3444.24667</v>
      </c>
      <c r="D119" s="178">
        <v>0</v>
      </c>
      <c r="E119" s="178">
        <v>0</v>
      </c>
      <c r="F119" s="178">
        <v>560031.50008000003</v>
      </c>
      <c r="G119" s="1"/>
      <c r="H119" s="1"/>
      <c r="I119" s="1"/>
      <c r="J119" s="1"/>
      <c r="K119" s="1"/>
      <c r="L119" s="1"/>
      <c r="M119" s="1"/>
      <c r="N119" s="1"/>
      <c r="O119" s="1"/>
      <c r="P119" s="1"/>
      <c r="Q119" s="1"/>
      <c r="R119" s="1"/>
      <c r="S119" s="1"/>
      <c r="T119" s="1"/>
      <c r="U119" s="1"/>
    </row>
    <row r="120" spans="1:21">
      <c r="A120" s="20" t="s">
        <v>115</v>
      </c>
      <c r="B120" s="178">
        <v>32904.954259999999</v>
      </c>
      <c r="C120" s="178">
        <v>33447.420059999997</v>
      </c>
      <c r="D120" s="178">
        <v>0</v>
      </c>
      <c r="E120" s="178">
        <v>0</v>
      </c>
      <c r="F120" s="178">
        <v>66352.374320000003</v>
      </c>
      <c r="G120" s="1"/>
      <c r="H120" s="1"/>
      <c r="I120" s="1"/>
      <c r="J120" s="1"/>
      <c r="K120" s="1"/>
      <c r="L120" s="1"/>
      <c r="M120" s="1"/>
      <c r="N120" s="1"/>
      <c r="O120" s="1"/>
      <c r="P120" s="1"/>
      <c r="Q120" s="1"/>
      <c r="R120" s="1"/>
      <c r="S120" s="1"/>
      <c r="T120" s="1"/>
      <c r="U120" s="1"/>
    </row>
    <row r="121" spans="1:21">
      <c r="A121" s="21" t="s">
        <v>116</v>
      </c>
      <c r="B121" s="178">
        <v>627.77922000000001</v>
      </c>
      <c r="C121" s="178">
        <v>8.7508199999999992</v>
      </c>
      <c r="D121" s="178">
        <v>0</v>
      </c>
      <c r="E121" s="178">
        <v>0</v>
      </c>
      <c r="F121" s="178">
        <v>636.53003999999999</v>
      </c>
      <c r="G121" s="1"/>
      <c r="H121" s="1"/>
      <c r="I121" s="1"/>
      <c r="J121" s="1"/>
      <c r="K121" s="1"/>
      <c r="L121" s="1"/>
      <c r="M121" s="1"/>
      <c r="N121" s="1"/>
      <c r="O121" s="1"/>
      <c r="P121" s="1"/>
      <c r="Q121" s="1"/>
      <c r="R121" s="1"/>
      <c r="S121" s="1"/>
      <c r="T121" s="1"/>
      <c r="U121" s="1"/>
    </row>
    <row r="122" spans="1:21">
      <c r="A122" s="21" t="s">
        <v>117</v>
      </c>
      <c r="B122" s="178">
        <v>255.02663000000001</v>
      </c>
      <c r="C122" s="178">
        <v>0</v>
      </c>
      <c r="D122" s="178">
        <v>0</v>
      </c>
      <c r="E122" s="178">
        <v>0</v>
      </c>
      <c r="F122" s="178">
        <v>255.02663000000001</v>
      </c>
      <c r="G122" s="1"/>
      <c r="H122" s="1"/>
      <c r="I122" s="1"/>
      <c r="J122" s="1"/>
      <c r="K122" s="1"/>
      <c r="L122" s="1"/>
      <c r="M122" s="1"/>
      <c r="N122" s="1"/>
      <c r="O122" s="1"/>
      <c r="P122" s="1"/>
      <c r="Q122" s="1"/>
      <c r="R122" s="1"/>
      <c r="S122" s="1"/>
      <c r="T122" s="1"/>
      <c r="U122" s="1"/>
    </row>
    <row r="123" spans="1:21">
      <c r="A123" s="22" t="s">
        <v>118</v>
      </c>
      <c r="B123" s="178">
        <v>102.93036000000001</v>
      </c>
      <c r="C123" s="178">
        <v>0</v>
      </c>
      <c r="D123" s="178">
        <v>0</v>
      </c>
      <c r="E123" s="178">
        <v>0</v>
      </c>
      <c r="F123" s="178">
        <v>102.93036000000001</v>
      </c>
      <c r="G123" s="1"/>
      <c r="H123" s="1"/>
      <c r="I123" s="1"/>
      <c r="J123" s="1"/>
      <c r="K123" s="1"/>
      <c r="L123" s="1"/>
      <c r="M123" s="1"/>
      <c r="N123" s="1"/>
      <c r="O123" s="1"/>
      <c r="P123" s="1"/>
      <c r="Q123" s="1"/>
      <c r="R123" s="1"/>
      <c r="S123" s="1"/>
      <c r="T123" s="1"/>
      <c r="U123" s="1"/>
    </row>
    <row r="124" spans="1:21">
      <c r="A124" s="22" t="s">
        <v>119</v>
      </c>
      <c r="B124" s="178">
        <v>4704.6106</v>
      </c>
      <c r="C124" s="178">
        <v>137.90335999999999</v>
      </c>
      <c r="D124" s="178">
        <v>0</v>
      </c>
      <c r="E124" s="178">
        <v>0</v>
      </c>
      <c r="F124" s="178">
        <v>4842.5139600000002</v>
      </c>
      <c r="G124" s="1"/>
      <c r="H124" s="1"/>
      <c r="I124" s="1"/>
      <c r="J124" s="1"/>
      <c r="K124" s="1"/>
      <c r="L124" s="1"/>
      <c r="M124" s="1"/>
      <c r="N124" s="1"/>
      <c r="O124" s="1"/>
      <c r="P124" s="1"/>
      <c r="Q124" s="1"/>
      <c r="R124" s="1"/>
      <c r="S124" s="1"/>
      <c r="T124" s="1"/>
      <c r="U124" s="1"/>
    </row>
    <row r="125" spans="1:21">
      <c r="A125" s="22" t="s">
        <v>120</v>
      </c>
      <c r="B125" s="178">
        <v>12183.014590000001</v>
      </c>
      <c r="C125" s="178">
        <v>6108.1789100000005</v>
      </c>
      <c r="D125" s="178">
        <v>0</v>
      </c>
      <c r="E125" s="178">
        <v>0</v>
      </c>
      <c r="F125" s="178">
        <v>18291.193500000001</v>
      </c>
      <c r="G125" s="1"/>
      <c r="H125" s="1"/>
      <c r="I125" s="1"/>
      <c r="J125" s="1"/>
      <c r="K125" s="1"/>
      <c r="L125" s="1"/>
      <c r="M125" s="1"/>
      <c r="N125" s="1"/>
      <c r="O125" s="1"/>
      <c r="P125" s="1"/>
      <c r="Q125" s="1"/>
      <c r="R125" s="1"/>
      <c r="S125" s="1"/>
      <c r="T125" s="1"/>
      <c r="U125" s="1"/>
    </row>
    <row r="126" spans="1:21">
      <c r="A126" s="22" t="s">
        <v>121</v>
      </c>
      <c r="B126" s="178">
        <v>10386.70917</v>
      </c>
      <c r="C126" s="178">
        <v>5512.9289699999999</v>
      </c>
      <c r="D126" s="178">
        <v>0</v>
      </c>
      <c r="E126" s="178">
        <v>0</v>
      </c>
      <c r="F126" s="178">
        <v>15899.638140000001</v>
      </c>
      <c r="G126" s="1"/>
      <c r="H126" s="1"/>
      <c r="I126" s="1"/>
      <c r="J126" s="1"/>
      <c r="K126" s="1"/>
      <c r="L126" s="1"/>
      <c r="M126" s="1"/>
      <c r="N126" s="1"/>
      <c r="O126" s="1"/>
      <c r="P126" s="1"/>
      <c r="Q126" s="1"/>
      <c r="R126" s="1"/>
      <c r="S126" s="1"/>
      <c r="T126" s="1"/>
      <c r="U126" s="1"/>
    </row>
    <row r="127" spans="1:21">
      <c r="A127" s="23" t="s">
        <v>122</v>
      </c>
      <c r="B127" s="178">
        <v>4324.0836900000004</v>
      </c>
      <c r="C127" s="178">
        <v>21293.439999999999</v>
      </c>
      <c r="D127" s="178">
        <v>0</v>
      </c>
      <c r="E127" s="178">
        <v>0</v>
      </c>
      <c r="F127" s="178">
        <v>25617.523690000002</v>
      </c>
      <c r="G127" s="1"/>
      <c r="H127" s="1"/>
      <c r="I127" s="1"/>
      <c r="J127" s="1"/>
      <c r="K127" s="1"/>
      <c r="L127" s="1"/>
      <c r="M127" s="1"/>
      <c r="N127" s="1"/>
      <c r="O127" s="1"/>
      <c r="P127" s="1"/>
      <c r="Q127" s="1"/>
      <c r="R127" s="1"/>
      <c r="S127" s="1"/>
      <c r="T127" s="1"/>
      <c r="U127" s="1"/>
    </row>
    <row r="128" spans="1:21">
      <c r="A128" s="24" t="s">
        <v>123</v>
      </c>
      <c r="B128" s="178">
        <v>320.8</v>
      </c>
      <c r="C128" s="178">
        <v>386.21800000000002</v>
      </c>
      <c r="D128" s="178">
        <v>0</v>
      </c>
      <c r="E128" s="178">
        <v>0</v>
      </c>
      <c r="F128" s="178">
        <v>707.01800000000003</v>
      </c>
      <c r="G128" s="1"/>
      <c r="H128" s="1"/>
      <c r="I128" s="1"/>
      <c r="J128" s="1"/>
      <c r="K128" s="1"/>
      <c r="L128" s="1"/>
      <c r="M128" s="1"/>
      <c r="N128" s="1"/>
      <c r="O128" s="1"/>
      <c r="P128" s="1"/>
      <c r="Q128" s="1"/>
      <c r="R128" s="1"/>
      <c r="S128" s="1"/>
      <c r="T128" s="1"/>
      <c r="U128" s="1"/>
    </row>
    <row r="129" spans="1:21">
      <c r="A129" s="25" t="s">
        <v>124</v>
      </c>
      <c r="B129" s="178">
        <v>1396.5815299999999</v>
      </c>
      <c r="C129" s="178">
        <v>1.4085099999999999</v>
      </c>
      <c r="D129" s="178">
        <v>0</v>
      </c>
      <c r="E129" s="178">
        <v>0</v>
      </c>
      <c r="F129" s="178">
        <v>1397.9900400000001</v>
      </c>
      <c r="G129" s="1"/>
      <c r="H129" s="1"/>
      <c r="I129" s="1"/>
      <c r="J129" s="1"/>
      <c r="K129" s="1"/>
      <c r="L129" s="1"/>
      <c r="M129" s="1"/>
      <c r="N129" s="1"/>
      <c r="O129" s="1"/>
      <c r="P129" s="1"/>
      <c r="Q129" s="1"/>
      <c r="R129" s="1"/>
      <c r="S129" s="1"/>
      <c r="T129" s="1"/>
      <c r="U129" s="1"/>
    </row>
    <row r="130" spans="1:21">
      <c r="A130" s="25" t="s">
        <v>125</v>
      </c>
      <c r="B130" s="178">
        <v>835537.68429</v>
      </c>
      <c r="C130" s="178">
        <v>35442.710599999999</v>
      </c>
      <c r="D130" s="178">
        <v>0</v>
      </c>
      <c r="E130" s="178">
        <v>0</v>
      </c>
      <c r="F130" s="178">
        <v>870980.39489</v>
      </c>
      <c r="G130" s="1"/>
      <c r="H130" s="1"/>
      <c r="I130" s="1"/>
      <c r="J130" s="1"/>
      <c r="K130" s="1"/>
      <c r="L130" s="1"/>
      <c r="M130" s="1"/>
      <c r="N130" s="1"/>
      <c r="O130" s="1"/>
      <c r="P130" s="1"/>
      <c r="Q130" s="1"/>
      <c r="R130" s="1"/>
      <c r="S130" s="1"/>
      <c r="T130" s="1"/>
      <c r="U130" s="1"/>
    </row>
    <row r="131" spans="1:21">
      <c r="A131" s="20" t="s">
        <v>126</v>
      </c>
      <c r="B131" s="178">
        <v>39680.444329999998</v>
      </c>
      <c r="C131" s="178">
        <v>901.78201999999999</v>
      </c>
      <c r="D131" s="178">
        <v>0</v>
      </c>
      <c r="E131" s="178">
        <v>0</v>
      </c>
      <c r="F131" s="178">
        <v>40582.226350000004</v>
      </c>
      <c r="G131" s="1"/>
      <c r="H131" s="1"/>
      <c r="I131" s="1"/>
      <c r="J131" s="1"/>
      <c r="K131" s="1"/>
      <c r="L131" s="1"/>
      <c r="M131" s="1"/>
      <c r="N131" s="1"/>
      <c r="O131" s="1"/>
      <c r="P131" s="1"/>
      <c r="Q131" s="1"/>
      <c r="R131" s="1"/>
      <c r="S131" s="1"/>
      <c r="T131" s="1"/>
      <c r="U131" s="1"/>
    </row>
    <row r="132" spans="1:21">
      <c r="A132" s="18" t="s">
        <v>127</v>
      </c>
      <c r="B132" s="181">
        <v>16.257259999999999</v>
      </c>
      <c r="C132" s="181">
        <v>0</v>
      </c>
      <c r="D132" s="181">
        <v>0</v>
      </c>
      <c r="E132" s="181">
        <v>0</v>
      </c>
      <c r="F132" s="181">
        <v>16.257259999999999</v>
      </c>
      <c r="G132" s="1"/>
      <c r="H132" s="1"/>
      <c r="I132" s="1"/>
      <c r="J132" s="1"/>
      <c r="K132" s="1"/>
      <c r="L132" s="1"/>
      <c r="M132" s="1"/>
      <c r="N132" s="1"/>
      <c r="O132" s="1"/>
      <c r="P132" s="1"/>
      <c r="Q132" s="1"/>
      <c r="R132" s="1"/>
      <c r="S132" s="1"/>
      <c r="T132" s="1"/>
      <c r="U132" s="1"/>
    </row>
    <row r="133" spans="1:21">
      <c r="A133" s="18" t="s">
        <v>128</v>
      </c>
      <c r="B133" s="181">
        <v>0</v>
      </c>
      <c r="C133" s="181">
        <v>0</v>
      </c>
      <c r="D133" s="181">
        <v>0</v>
      </c>
      <c r="E133" s="181">
        <v>0</v>
      </c>
      <c r="F133" s="181">
        <v>0</v>
      </c>
      <c r="G133" s="1"/>
      <c r="H133" s="1"/>
      <c r="I133" s="1"/>
      <c r="J133" s="1"/>
      <c r="K133" s="1"/>
      <c r="L133" s="1"/>
      <c r="M133" s="1"/>
      <c r="N133" s="1"/>
      <c r="O133" s="1"/>
      <c r="P133" s="1"/>
      <c r="Q133" s="1"/>
      <c r="R133" s="1"/>
      <c r="S133" s="1"/>
      <c r="T133" s="1"/>
      <c r="U133" s="1"/>
    </row>
    <row r="134" spans="1:21">
      <c r="A134" s="20" t="s">
        <v>129</v>
      </c>
      <c r="B134" s="178">
        <v>0</v>
      </c>
      <c r="C134" s="178">
        <v>0</v>
      </c>
      <c r="D134" s="178">
        <v>0</v>
      </c>
      <c r="E134" s="178">
        <v>0</v>
      </c>
      <c r="F134" s="178">
        <v>0</v>
      </c>
      <c r="G134" s="26"/>
      <c r="H134" s="26"/>
      <c r="I134" s="26"/>
      <c r="J134" s="26"/>
      <c r="K134" s="26"/>
      <c r="L134" s="26"/>
      <c r="M134" s="26"/>
      <c r="N134" s="26"/>
      <c r="O134" s="26"/>
      <c r="P134" s="26"/>
      <c r="Q134" s="26"/>
      <c r="R134" s="26"/>
      <c r="S134" s="26"/>
      <c r="T134" s="26"/>
      <c r="U134" s="26"/>
    </row>
    <row r="135" spans="1:21">
      <c r="A135" s="20" t="s">
        <v>130</v>
      </c>
      <c r="B135" s="178">
        <v>0</v>
      </c>
      <c r="C135" s="178">
        <v>0</v>
      </c>
      <c r="D135" s="178">
        <v>0</v>
      </c>
      <c r="E135" s="178">
        <v>0</v>
      </c>
      <c r="F135" s="178">
        <v>0</v>
      </c>
      <c r="G135" s="26"/>
      <c r="H135" s="26"/>
      <c r="I135" s="26"/>
      <c r="J135" s="26"/>
      <c r="K135" s="26"/>
      <c r="L135" s="26"/>
      <c r="M135" s="26"/>
      <c r="N135" s="26"/>
      <c r="O135" s="26"/>
      <c r="P135" s="26"/>
      <c r="Q135" s="26"/>
      <c r="R135" s="26"/>
      <c r="S135" s="26"/>
      <c r="T135" s="26"/>
      <c r="U135" s="26"/>
    </row>
    <row r="136" spans="1:21">
      <c r="A136" s="20" t="s">
        <v>131</v>
      </c>
      <c r="B136" s="178">
        <v>0</v>
      </c>
      <c r="C136" s="178">
        <v>0</v>
      </c>
      <c r="D136" s="178">
        <v>0</v>
      </c>
      <c r="E136" s="178">
        <v>0</v>
      </c>
      <c r="F136" s="178">
        <v>0</v>
      </c>
      <c r="G136" s="1"/>
      <c r="H136" s="1"/>
      <c r="I136" s="1"/>
      <c r="J136" s="1"/>
      <c r="K136" s="1"/>
      <c r="L136" s="1"/>
      <c r="M136" s="1"/>
      <c r="N136" s="1"/>
      <c r="O136" s="1"/>
      <c r="P136" s="1"/>
      <c r="Q136" s="1"/>
      <c r="R136" s="1"/>
      <c r="S136" s="1"/>
      <c r="T136" s="1"/>
      <c r="U136" s="1"/>
    </row>
    <row r="137" spans="1:21">
      <c r="A137" s="20" t="s">
        <v>132</v>
      </c>
      <c r="B137" s="178">
        <v>0</v>
      </c>
      <c r="C137" s="178">
        <v>0</v>
      </c>
      <c r="D137" s="178">
        <v>0</v>
      </c>
      <c r="E137" s="178">
        <v>0</v>
      </c>
      <c r="F137" s="178">
        <v>0</v>
      </c>
      <c r="G137" s="1"/>
      <c r="H137" s="1"/>
      <c r="I137" s="1"/>
      <c r="J137" s="1"/>
      <c r="K137" s="1"/>
      <c r="L137" s="1"/>
      <c r="M137" s="1"/>
      <c r="N137" s="1"/>
      <c r="O137" s="1"/>
      <c r="P137" s="1"/>
      <c r="Q137" s="1"/>
      <c r="R137" s="1"/>
      <c r="S137" s="1"/>
      <c r="T137" s="1"/>
      <c r="U137" s="1"/>
    </row>
    <row r="138" spans="1:21">
      <c r="A138" s="20" t="s">
        <v>133</v>
      </c>
      <c r="B138" s="178">
        <v>0</v>
      </c>
      <c r="C138" s="178">
        <v>0</v>
      </c>
      <c r="D138" s="178">
        <v>0</v>
      </c>
      <c r="E138" s="178">
        <v>0</v>
      </c>
      <c r="F138" s="178">
        <v>0</v>
      </c>
      <c r="G138" s="1"/>
      <c r="H138" s="1"/>
      <c r="I138" s="1"/>
      <c r="J138" s="1"/>
      <c r="K138" s="1"/>
      <c r="L138" s="1"/>
      <c r="M138" s="1"/>
      <c r="N138" s="1"/>
      <c r="O138" s="1"/>
      <c r="P138" s="1"/>
      <c r="Q138" s="1"/>
      <c r="R138" s="1"/>
      <c r="S138" s="1"/>
      <c r="T138" s="1"/>
      <c r="U138" s="1"/>
    </row>
    <row r="139" spans="1:21">
      <c r="A139" s="20" t="s">
        <v>134</v>
      </c>
      <c r="B139" s="178">
        <v>0</v>
      </c>
      <c r="C139" s="178">
        <v>0</v>
      </c>
      <c r="D139" s="178">
        <v>0</v>
      </c>
      <c r="E139" s="178">
        <v>0</v>
      </c>
      <c r="F139" s="178">
        <v>0</v>
      </c>
      <c r="G139" s="1"/>
      <c r="H139" s="1"/>
      <c r="I139" s="1"/>
      <c r="J139" s="1"/>
      <c r="K139" s="1"/>
      <c r="L139" s="1"/>
      <c r="M139" s="1"/>
      <c r="N139" s="1"/>
      <c r="O139" s="1"/>
      <c r="P139" s="1"/>
      <c r="Q139" s="1"/>
      <c r="R139" s="1"/>
      <c r="S139" s="1"/>
      <c r="T139" s="1"/>
      <c r="U139" s="1"/>
    </row>
    <row r="140" spans="1:21">
      <c r="A140" s="18" t="s">
        <v>135</v>
      </c>
      <c r="B140" s="181">
        <v>4259836.3835000005</v>
      </c>
      <c r="C140" s="181">
        <v>765440.82913999993</v>
      </c>
      <c r="D140" s="181">
        <v>0</v>
      </c>
      <c r="E140" s="181">
        <v>0</v>
      </c>
      <c r="F140" s="181">
        <v>5025277.2126400005</v>
      </c>
      <c r="G140" s="1"/>
      <c r="H140" s="1"/>
      <c r="I140" s="1"/>
      <c r="J140" s="1"/>
      <c r="K140" s="1"/>
      <c r="L140" s="1"/>
      <c r="M140" s="1"/>
      <c r="N140" s="1"/>
      <c r="O140" s="1"/>
      <c r="P140" s="1"/>
      <c r="Q140" s="1"/>
      <c r="R140" s="1"/>
      <c r="S140" s="1"/>
      <c r="T140" s="1"/>
      <c r="U140" s="1"/>
    </row>
    <row r="141" spans="1:21">
      <c r="A141" s="20" t="s">
        <v>136</v>
      </c>
      <c r="B141" s="178">
        <v>0</v>
      </c>
      <c r="C141" s="178">
        <v>0</v>
      </c>
      <c r="D141" s="178">
        <v>0</v>
      </c>
      <c r="E141" s="178">
        <v>0</v>
      </c>
      <c r="F141" s="178">
        <v>0</v>
      </c>
      <c r="G141" s="1"/>
      <c r="H141" s="1"/>
      <c r="I141" s="1"/>
      <c r="J141" s="1"/>
      <c r="K141" s="1"/>
      <c r="L141" s="1"/>
      <c r="M141" s="1"/>
      <c r="N141" s="1"/>
      <c r="O141" s="1"/>
      <c r="P141" s="1"/>
      <c r="Q141" s="1"/>
      <c r="R141" s="1"/>
      <c r="S141" s="1"/>
      <c r="T141" s="1"/>
      <c r="U141" s="1"/>
    </row>
    <row r="142" spans="1:21">
      <c r="A142" s="20" t="s">
        <v>137</v>
      </c>
      <c r="B142" s="178">
        <v>920991.98458000005</v>
      </c>
      <c r="C142" s="178">
        <v>0</v>
      </c>
      <c r="D142" s="178">
        <v>0</v>
      </c>
      <c r="E142" s="178">
        <v>0</v>
      </c>
      <c r="F142" s="178">
        <v>920991.98458000005</v>
      </c>
      <c r="G142" s="1"/>
      <c r="H142" s="1"/>
      <c r="I142" s="1"/>
      <c r="J142" s="1"/>
      <c r="K142" s="1"/>
      <c r="L142" s="1"/>
      <c r="M142" s="1"/>
      <c r="N142" s="1"/>
      <c r="O142" s="1"/>
      <c r="P142" s="1"/>
      <c r="Q142" s="1"/>
      <c r="R142" s="1"/>
      <c r="S142" s="1"/>
      <c r="T142" s="1"/>
      <c r="U142" s="1"/>
    </row>
    <row r="143" spans="1:21">
      <c r="A143" s="20" t="s">
        <v>138</v>
      </c>
      <c r="B143" s="178">
        <v>0</v>
      </c>
      <c r="C143" s="178">
        <v>0</v>
      </c>
      <c r="D143" s="178">
        <v>0</v>
      </c>
      <c r="E143" s="178">
        <v>0</v>
      </c>
      <c r="F143" s="178">
        <v>0</v>
      </c>
      <c r="G143" s="1"/>
      <c r="H143" s="1"/>
      <c r="I143" s="1"/>
      <c r="J143" s="1"/>
      <c r="K143" s="1"/>
      <c r="L143" s="1"/>
      <c r="M143" s="1"/>
      <c r="N143" s="1"/>
      <c r="O143" s="1"/>
      <c r="P143" s="1"/>
      <c r="Q143" s="1"/>
      <c r="R143" s="1"/>
      <c r="S143" s="1"/>
      <c r="T143" s="1"/>
      <c r="U143" s="1"/>
    </row>
    <row r="144" spans="1:21">
      <c r="A144" s="20" t="s">
        <v>139</v>
      </c>
      <c r="B144" s="178">
        <v>1168840.44001</v>
      </c>
      <c r="C144" s="178">
        <v>1029</v>
      </c>
      <c r="D144" s="178">
        <v>0</v>
      </c>
      <c r="E144" s="178">
        <v>0</v>
      </c>
      <c r="F144" s="178">
        <v>1169869.44001</v>
      </c>
      <c r="G144" s="1"/>
      <c r="H144" s="1"/>
      <c r="I144" s="1"/>
      <c r="J144" s="1"/>
      <c r="K144" s="1"/>
      <c r="L144" s="1"/>
      <c r="M144" s="1"/>
      <c r="N144" s="1"/>
      <c r="O144" s="1"/>
      <c r="P144" s="1"/>
      <c r="Q144" s="1"/>
      <c r="R144" s="1"/>
      <c r="S144" s="1"/>
      <c r="T144" s="1"/>
      <c r="U144" s="1"/>
    </row>
    <row r="145" spans="1:21">
      <c r="A145" s="14" t="s">
        <v>140</v>
      </c>
      <c r="B145" s="178">
        <v>2119000.7705000001</v>
      </c>
      <c r="C145" s="178">
        <v>5566.36708</v>
      </c>
      <c r="D145" s="178">
        <v>0</v>
      </c>
      <c r="E145" s="178">
        <v>0</v>
      </c>
      <c r="F145" s="178">
        <v>2124567.1375799999</v>
      </c>
      <c r="G145" s="1"/>
      <c r="H145" s="1"/>
      <c r="I145" s="1"/>
      <c r="J145" s="1"/>
      <c r="K145" s="1"/>
      <c r="L145" s="1"/>
      <c r="M145" s="1"/>
      <c r="N145" s="1"/>
      <c r="O145" s="1"/>
      <c r="P145" s="1"/>
      <c r="Q145" s="1"/>
      <c r="R145" s="1"/>
      <c r="S145" s="1"/>
      <c r="T145" s="1"/>
      <c r="U145" s="1"/>
    </row>
    <row r="146" spans="1:21">
      <c r="A146" s="20" t="s">
        <v>141</v>
      </c>
      <c r="B146" s="178">
        <v>1225</v>
      </c>
      <c r="C146" s="178">
        <v>686</v>
      </c>
      <c r="D146" s="178">
        <v>0</v>
      </c>
      <c r="E146" s="178">
        <v>0</v>
      </c>
      <c r="F146" s="178">
        <v>1911</v>
      </c>
      <c r="G146" s="1"/>
      <c r="H146" s="1"/>
      <c r="I146" s="1"/>
      <c r="J146" s="1"/>
      <c r="K146" s="1"/>
      <c r="L146" s="1"/>
      <c r="M146" s="1"/>
      <c r="N146" s="1"/>
      <c r="O146" s="1"/>
      <c r="P146" s="1"/>
      <c r="Q146" s="1"/>
      <c r="R146" s="1"/>
      <c r="S146" s="1"/>
      <c r="T146" s="1"/>
      <c r="U146" s="1"/>
    </row>
    <row r="147" spans="1:21">
      <c r="A147" s="20" t="s">
        <v>142</v>
      </c>
      <c r="B147" s="178">
        <v>16175.30819</v>
      </c>
      <c r="C147" s="178">
        <v>744876.63801999995</v>
      </c>
      <c r="D147" s="178">
        <v>0</v>
      </c>
      <c r="E147" s="178">
        <v>0</v>
      </c>
      <c r="F147" s="178">
        <v>761051.94621000008</v>
      </c>
      <c r="G147" s="1"/>
      <c r="H147" s="1"/>
      <c r="I147" s="1"/>
      <c r="J147" s="1"/>
      <c r="K147" s="1"/>
      <c r="L147" s="1"/>
      <c r="M147" s="1"/>
      <c r="N147" s="1"/>
      <c r="O147" s="1"/>
      <c r="P147" s="1"/>
      <c r="Q147" s="1"/>
      <c r="R147" s="1"/>
      <c r="S147" s="1"/>
      <c r="T147" s="1"/>
      <c r="U147" s="1"/>
    </row>
    <row r="148" spans="1:21">
      <c r="A148" s="20" t="s">
        <v>143</v>
      </c>
      <c r="B148" s="178">
        <v>33602.880219999999</v>
      </c>
      <c r="C148" s="178">
        <v>13282.82404</v>
      </c>
      <c r="D148" s="178">
        <v>0</v>
      </c>
      <c r="E148" s="178">
        <v>0</v>
      </c>
      <c r="F148" s="178">
        <v>46885.704259999999</v>
      </c>
      <c r="G148" s="1"/>
      <c r="H148" s="1"/>
      <c r="I148" s="1"/>
      <c r="J148" s="1"/>
      <c r="K148" s="1"/>
      <c r="L148" s="1"/>
      <c r="M148" s="1"/>
      <c r="N148" s="1"/>
      <c r="O148" s="1"/>
      <c r="P148" s="1"/>
      <c r="Q148" s="1"/>
      <c r="R148" s="1"/>
      <c r="S148" s="1"/>
      <c r="T148" s="1"/>
      <c r="U148" s="1"/>
    </row>
    <row r="149" spans="1:21">
      <c r="A149" s="18" t="s">
        <v>144</v>
      </c>
      <c r="B149" s="181">
        <v>196638.09475999998</v>
      </c>
      <c r="C149" s="181">
        <v>5313.0948600000002</v>
      </c>
      <c r="D149" s="181">
        <v>0</v>
      </c>
      <c r="E149" s="181">
        <v>0</v>
      </c>
      <c r="F149" s="181">
        <v>201951.18962000002</v>
      </c>
      <c r="G149" s="1"/>
      <c r="H149" s="1"/>
      <c r="I149" s="1"/>
      <c r="J149" s="1"/>
      <c r="K149" s="1"/>
      <c r="L149" s="1"/>
      <c r="M149" s="1"/>
      <c r="N149" s="1"/>
      <c r="O149" s="1"/>
      <c r="P149" s="1"/>
      <c r="Q149" s="1"/>
      <c r="R149" s="1"/>
      <c r="S149" s="1"/>
      <c r="T149" s="1"/>
      <c r="U149" s="1"/>
    </row>
    <row r="150" spans="1:21">
      <c r="A150" s="20" t="s">
        <v>71</v>
      </c>
      <c r="B150" s="178">
        <v>1695.48901</v>
      </c>
      <c r="C150" s="178">
        <v>0</v>
      </c>
      <c r="D150" s="178">
        <v>0</v>
      </c>
      <c r="E150" s="178">
        <v>0</v>
      </c>
      <c r="F150" s="178">
        <v>1695.48901</v>
      </c>
      <c r="G150" s="1"/>
      <c r="H150" s="1"/>
      <c r="I150" s="1"/>
      <c r="J150" s="1"/>
      <c r="K150" s="1"/>
      <c r="L150" s="1"/>
      <c r="M150" s="1"/>
      <c r="N150" s="1"/>
      <c r="O150" s="1"/>
      <c r="P150" s="1"/>
      <c r="Q150" s="1"/>
      <c r="R150" s="1"/>
      <c r="S150" s="1"/>
      <c r="T150" s="1"/>
      <c r="U150" s="1"/>
    </row>
    <row r="151" spans="1:21">
      <c r="A151" s="20" t="s">
        <v>73</v>
      </c>
      <c r="B151" s="178">
        <v>58208.466520000002</v>
      </c>
      <c r="C151" s="178">
        <v>4322.2514099999999</v>
      </c>
      <c r="D151" s="178">
        <v>0</v>
      </c>
      <c r="E151" s="178">
        <v>0</v>
      </c>
      <c r="F151" s="178">
        <v>62530.717929999999</v>
      </c>
      <c r="G151" s="1"/>
      <c r="H151" s="1"/>
      <c r="I151" s="1"/>
      <c r="J151" s="1"/>
      <c r="K151" s="1"/>
      <c r="L151" s="1"/>
      <c r="M151" s="1"/>
      <c r="N151" s="1"/>
      <c r="O151" s="1"/>
      <c r="P151" s="1"/>
      <c r="Q151" s="1"/>
      <c r="R151" s="1"/>
      <c r="S151" s="1"/>
      <c r="T151" s="1"/>
      <c r="U151" s="1"/>
    </row>
    <row r="152" spans="1:21">
      <c r="A152" s="20" t="s">
        <v>145</v>
      </c>
      <c r="B152" s="178">
        <v>129824.19245</v>
      </c>
      <c r="C152" s="178">
        <v>932.39879000000008</v>
      </c>
      <c r="D152" s="178">
        <v>0</v>
      </c>
      <c r="E152" s="178">
        <v>0</v>
      </c>
      <c r="F152" s="178">
        <v>130756.59123999999</v>
      </c>
      <c r="G152" s="1"/>
      <c r="H152" s="1"/>
      <c r="I152" s="1"/>
      <c r="J152" s="1"/>
      <c r="K152" s="1"/>
      <c r="L152" s="1"/>
      <c r="M152" s="1"/>
      <c r="N152" s="1"/>
      <c r="O152" s="1"/>
      <c r="P152" s="1"/>
      <c r="Q152" s="1"/>
      <c r="R152" s="1"/>
      <c r="S152" s="1"/>
      <c r="T152" s="1"/>
      <c r="U152" s="1"/>
    </row>
    <row r="153" spans="1:21">
      <c r="A153" s="20" t="s">
        <v>99</v>
      </c>
      <c r="B153" s="178">
        <v>6909.9467800000002</v>
      </c>
      <c r="C153" s="178">
        <v>58.444660000000006</v>
      </c>
      <c r="D153" s="178">
        <v>0</v>
      </c>
      <c r="E153" s="178">
        <v>0</v>
      </c>
      <c r="F153" s="178">
        <v>6968.3914400000003</v>
      </c>
      <c r="G153" s="1"/>
      <c r="H153" s="1"/>
      <c r="I153" s="1"/>
      <c r="J153" s="1"/>
      <c r="K153" s="1"/>
      <c r="L153" s="1"/>
      <c r="M153" s="1"/>
      <c r="N153" s="1"/>
      <c r="O153" s="1"/>
      <c r="P153" s="1"/>
      <c r="Q153" s="1"/>
      <c r="R153" s="1"/>
      <c r="S153" s="1"/>
      <c r="T153" s="1"/>
      <c r="U153" s="1"/>
    </row>
    <row r="154" spans="1:21">
      <c r="A154" s="20" t="s">
        <v>146</v>
      </c>
      <c r="B154" s="178">
        <v>0</v>
      </c>
      <c r="C154" s="178">
        <v>0</v>
      </c>
      <c r="D154" s="178">
        <v>0</v>
      </c>
      <c r="E154" s="178">
        <v>0</v>
      </c>
      <c r="F154" s="178">
        <v>0</v>
      </c>
      <c r="G154" s="1"/>
      <c r="H154" s="1"/>
      <c r="I154" s="1"/>
      <c r="J154" s="1"/>
      <c r="K154" s="1"/>
      <c r="L154" s="1"/>
      <c r="M154" s="1"/>
      <c r="N154" s="1"/>
      <c r="O154" s="1"/>
      <c r="P154" s="1"/>
      <c r="Q154" s="1"/>
      <c r="R154" s="1"/>
      <c r="S154" s="1"/>
      <c r="T154" s="1"/>
      <c r="U154" s="1"/>
    </row>
    <row r="155" spans="1:21">
      <c r="A155" s="18" t="s">
        <v>147</v>
      </c>
      <c r="B155" s="181">
        <v>161117.15506999998</v>
      </c>
      <c r="C155" s="181">
        <v>1527.2653300000002</v>
      </c>
      <c r="D155" s="181">
        <v>0</v>
      </c>
      <c r="E155" s="181">
        <v>0</v>
      </c>
      <c r="F155" s="181">
        <v>162644.4204</v>
      </c>
      <c r="G155" s="1"/>
      <c r="H155" s="1"/>
      <c r="I155" s="1"/>
      <c r="J155" s="1"/>
      <c r="K155" s="1"/>
      <c r="L155" s="1"/>
      <c r="M155" s="1"/>
      <c r="N155" s="1"/>
      <c r="O155" s="1"/>
      <c r="P155" s="1"/>
      <c r="Q155" s="1"/>
      <c r="R155" s="1"/>
      <c r="S155" s="1"/>
      <c r="T155" s="1"/>
      <c r="U155" s="1"/>
    </row>
    <row r="156" spans="1:21">
      <c r="A156" s="20" t="s">
        <v>148</v>
      </c>
      <c r="B156" s="178">
        <v>0</v>
      </c>
      <c r="C156" s="178">
        <v>0</v>
      </c>
      <c r="D156" s="178">
        <v>0</v>
      </c>
      <c r="E156" s="178">
        <v>0</v>
      </c>
      <c r="F156" s="178">
        <v>0</v>
      </c>
      <c r="G156" s="1"/>
      <c r="H156" s="1"/>
      <c r="I156" s="1"/>
      <c r="J156" s="1"/>
      <c r="K156" s="1"/>
      <c r="L156" s="1"/>
      <c r="M156" s="1"/>
      <c r="N156" s="1"/>
      <c r="O156" s="1"/>
      <c r="P156" s="1"/>
      <c r="Q156" s="1"/>
      <c r="R156" s="1"/>
      <c r="S156" s="1"/>
      <c r="T156" s="1"/>
      <c r="U156" s="1"/>
    </row>
    <row r="157" spans="1:21">
      <c r="A157" s="20" t="s">
        <v>149</v>
      </c>
      <c r="B157" s="178">
        <v>0</v>
      </c>
      <c r="C157" s="178">
        <v>0</v>
      </c>
      <c r="D157" s="178">
        <v>0</v>
      </c>
      <c r="E157" s="178">
        <v>0</v>
      </c>
      <c r="F157" s="178">
        <v>0</v>
      </c>
      <c r="G157" s="1"/>
      <c r="H157" s="1"/>
      <c r="I157" s="1"/>
      <c r="J157" s="1"/>
      <c r="K157" s="1"/>
      <c r="L157" s="1"/>
      <c r="M157" s="1"/>
      <c r="N157" s="1"/>
      <c r="O157" s="1"/>
      <c r="P157" s="1"/>
      <c r="Q157" s="1"/>
      <c r="R157" s="1"/>
      <c r="S157" s="1"/>
      <c r="T157" s="1"/>
      <c r="U157" s="1"/>
    </row>
    <row r="158" spans="1:21">
      <c r="A158" s="20" t="s">
        <v>150</v>
      </c>
      <c r="B158" s="178">
        <v>49841.974139999998</v>
      </c>
      <c r="C158" s="178">
        <v>295.86124999999998</v>
      </c>
      <c r="D158" s="178">
        <v>0</v>
      </c>
      <c r="E158" s="178">
        <v>0</v>
      </c>
      <c r="F158" s="178">
        <v>50137.83539</v>
      </c>
      <c r="G158" s="1"/>
      <c r="H158" s="1"/>
      <c r="I158" s="1"/>
      <c r="J158" s="1"/>
      <c r="K158" s="1"/>
      <c r="L158" s="1"/>
      <c r="M158" s="1"/>
      <c r="N158" s="1"/>
      <c r="O158" s="1"/>
      <c r="P158" s="1"/>
      <c r="Q158" s="1"/>
      <c r="R158" s="1"/>
      <c r="S158" s="1"/>
      <c r="T158" s="1"/>
      <c r="U158" s="1"/>
    </row>
    <row r="159" spans="1:21">
      <c r="A159" s="20" t="s">
        <v>151</v>
      </c>
      <c r="B159" s="178">
        <v>0</v>
      </c>
      <c r="C159" s="178">
        <v>0</v>
      </c>
      <c r="D159" s="178">
        <v>0</v>
      </c>
      <c r="E159" s="178">
        <v>0</v>
      </c>
      <c r="F159" s="178">
        <v>0</v>
      </c>
      <c r="G159" s="1"/>
      <c r="H159" s="1"/>
      <c r="I159" s="1"/>
      <c r="J159" s="1"/>
      <c r="K159" s="1"/>
      <c r="L159" s="1"/>
      <c r="M159" s="1"/>
      <c r="N159" s="1"/>
      <c r="O159" s="1"/>
      <c r="P159" s="1"/>
      <c r="Q159" s="1"/>
      <c r="R159" s="1"/>
      <c r="S159" s="1"/>
      <c r="T159" s="1"/>
      <c r="U159" s="1"/>
    </row>
    <row r="160" spans="1:21">
      <c r="A160" s="20" t="s">
        <v>152</v>
      </c>
      <c r="B160" s="178">
        <v>72729.959099999993</v>
      </c>
      <c r="C160" s="178">
        <v>667.35877000000005</v>
      </c>
      <c r="D160" s="178">
        <v>0</v>
      </c>
      <c r="E160" s="178">
        <v>0</v>
      </c>
      <c r="F160" s="178">
        <v>73397.317869999999</v>
      </c>
      <c r="G160" s="1"/>
      <c r="H160" s="1"/>
      <c r="I160" s="1"/>
      <c r="J160" s="1"/>
      <c r="K160" s="1"/>
      <c r="L160" s="1"/>
      <c r="M160" s="1"/>
      <c r="N160" s="1"/>
      <c r="O160" s="1"/>
      <c r="P160" s="1"/>
      <c r="Q160" s="1"/>
      <c r="R160" s="1"/>
      <c r="S160" s="1"/>
      <c r="T160" s="1"/>
      <c r="U160" s="1"/>
    </row>
    <row r="161" spans="1:21">
      <c r="A161" s="20" t="s">
        <v>153</v>
      </c>
      <c r="B161" s="178">
        <v>38545.221829999995</v>
      </c>
      <c r="C161" s="178">
        <v>564.04531000000009</v>
      </c>
      <c r="D161" s="178">
        <v>0</v>
      </c>
      <c r="E161" s="178">
        <v>0</v>
      </c>
      <c r="F161" s="178">
        <v>39109.267140000004</v>
      </c>
      <c r="G161" s="1"/>
      <c r="H161" s="1"/>
      <c r="I161" s="1"/>
      <c r="J161" s="1"/>
      <c r="K161" s="1"/>
      <c r="L161" s="1"/>
      <c r="M161" s="1"/>
      <c r="N161" s="1"/>
      <c r="O161" s="1"/>
      <c r="P161" s="1"/>
      <c r="Q161" s="1"/>
      <c r="R161" s="1"/>
      <c r="S161" s="1"/>
      <c r="T161" s="1"/>
      <c r="U161" s="1"/>
    </row>
    <row r="162" spans="1:21">
      <c r="A162" s="18" t="s">
        <v>154</v>
      </c>
      <c r="B162" s="181">
        <v>1563587.76171</v>
      </c>
      <c r="C162" s="181">
        <v>49240.897069999999</v>
      </c>
      <c r="D162" s="181">
        <v>0</v>
      </c>
      <c r="E162" s="181">
        <v>0</v>
      </c>
      <c r="F162" s="181">
        <v>1612828.6587799999</v>
      </c>
      <c r="G162" s="1"/>
      <c r="H162" s="1"/>
      <c r="I162" s="1"/>
      <c r="J162" s="1"/>
      <c r="K162" s="1"/>
      <c r="L162" s="1"/>
      <c r="M162" s="1"/>
      <c r="N162" s="1"/>
      <c r="O162" s="1"/>
      <c r="P162" s="1"/>
      <c r="Q162" s="1"/>
      <c r="R162" s="1"/>
      <c r="S162" s="1"/>
      <c r="T162" s="1"/>
      <c r="U162" s="1"/>
    </row>
    <row r="163" spans="1:21">
      <c r="A163" s="20" t="s">
        <v>155</v>
      </c>
      <c r="B163" s="178">
        <v>39276.052499999998</v>
      </c>
      <c r="C163" s="178">
        <v>0</v>
      </c>
      <c r="D163" s="178">
        <v>0</v>
      </c>
      <c r="E163" s="178">
        <v>0</v>
      </c>
      <c r="F163" s="178">
        <v>39276.052499999998</v>
      </c>
      <c r="G163" s="1"/>
      <c r="H163" s="1"/>
      <c r="I163" s="1"/>
      <c r="J163" s="1"/>
      <c r="K163" s="1"/>
      <c r="L163" s="1"/>
      <c r="M163" s="1"/>
      <c r="N163" s="1"/>
      <c r="O163" s="1"/>
      <c r="P163" s="1"/>
      <c r="Q163" s="1"/>
      <c r="R163" s="1"/>
      <c r="S163" s="1"/>
      <c r="T163" s="1"/>
      <c r="U163" s="1"/>
    </row>
    <row r="164" spans="1:21">
      <c r="A164" s="20" t="s">
        <v>156</v>
      </c>
      <c r="B164" s="178">
        <v>0</v>
      </c>
      <c r="C164" s="178">
        <v>0</v>
      </c>
      <c r="D164" s="178">
        <v>0</v>
      </c>
      <c r="E164" s="178">
        <v>0</v>
      </c>
      <c r="F164" s="178">
        <v>0</v>
      </c>
      <c r="G164" s="1"/>
      <c r="H164" s="1"/>
      <c r="I164" s="1"/>
      <c r="J164" s="1"/>
      <c r="K164" s="1"/>
      <c r="L164" s="1"/>
      <c r="M164" s="1"/>
      <c r="N164" s="1"/>
      <c r="O164" s="1"/>
      <c r="P164" s="1"/>
      <c r="Q164" s="1"/>
      <c r="R164" s="1"/>
      <c r="S164" s="1"/>
      <c r="T164" s="1"/>
      <c r="U164" s="1"/>
    </row>
    <row r="165" spans="1:21">
      <c r="A165" s="14" t="s">
        <v>157</v>
      </c>
      <c r="B165" s="178">
        <v>1408980.38922</v>
      </c>
      <c r="C165" s="178">
        <v>48020</v>
      </c>
      <c r="D165" s="178">
        <v>0</v>
      </c>
      <c r="E165" s="178">
        <v>0</v>
      </c>
      <c r="F165" s="178">
        <v>1457000.38922</v>
      </c>
      <c r="G165" s="1"/>
      <c r="H165" s="1"/>
      <c r="I165" s="1"/>
      <c r="J165" s="1"/>
      <c r="K165" s="1"/>
      <c r="L165" s="1"/>
      <c r="M165" s="1"/>
      <c r="N165" s="1"/>
      <c r="O165" s="1"/>
      <c r="P165" s="1"/>
      <c r="Q165" s="1"/>
      <c r="R165" s="1"/>
      <c r="S165" s="1"/>
      <c r="T165" s="1"/>
      <c r="U165" s="1"/>
    </row>
    <row r="166" spans="1:21">
      <c r="A166" s="14" t="s">
        <v>158</v>
      </c>
      <c r="B166" s="178">
        <v>115331.31998999999</v>
      </c>
      <c r="C166" s="178">
        <v>1220.89707</v>
      </c>
      <c r="D166" s="178">
        <v>0</v>
      </c>
      <c r="E166" s="178">
        <v>0</v>
      </c>
      <c r="F166" s="178">
        <v>116552.21706</v>
      </c>
      <c r="G166" s="1"/>
      <c r="H166" s="1"/>
      <c r="I166" s="1"/>
      <c r="J166" s="1"/>
      <c r="K166" s="1"/>
      <c r="L166" s="1"/>
      <c r="M166" s="1"/>
      <c r="N166" s="1"/>
      <c r="O166" s="1"/>
      <c r="P166" s="1"/>
      <c r="Q166" s="1"/>
      <c r="R166" s="1"/>
      <c r="S166" s="1"/>
      <c r="T166" s="1"/>
      <c r="U166" s="1"/>
    </row>
    <row r="167" spans="1:21">
      <c r="A167" s="18" t="s">
        <v>159</v>
      </c>
      <c r="B167" s="181">
        <v>21164.357230000001</v>
      </c>
      <c r="C167" s="181">
        <v>60729.847399999999</v>
      </c>
      <c r="D167" s="181">
        <v>0</v>
      </c>
      <c r="E167" s="181">
        <v>0</v>
      </c>
      <c r="F167" s="181">
        <v>81894.204629999993</v>
      </c>
      <c r="G167" s="1"/>
      <c r="H167" s="1"/>
      <c r="I167" s="1"/>
      <c r="J167" s="1"/>
      <c r="K167" s="1"/>
      <c r="L167" s="1"/>
      <c r="M167" s="1"/>
      <c r="N167" s="1"/>
      <c r="O167" s="1"/>
      <c r="P167" s="1"/>
      <c r="Q167" s="1"/>
      <c r="R167" s="1"/>
      <c r="S167" s="1"/>
      <c r="T167" s="1"/>
      <c r="U167" s="1"/>
    </row>
    <row r="168" spans="1:21">
      <c r="A168" s="20" t="s">
        <v>160</v>
      </c>
      <c r="B168" s="178">
        <v>0</v>
      </c>
      <c r="C168" s="178">
        <v>59350.44657</v>
      </c>
      <c r="D168" s="178">
        <v>0</v>
      </c>
      <c r="E168" s="178">
        <v>0</v>
      </c>
      <c r="F168" s="178">
        <v>59350.44657</v>
      </c>
      <c r="G168" s="1"/>
      <c r="H168" s="1"/>
      <c r="I168" s="1"/>
      <c r="J168" s="1"/>
      <c r="K168" s="1"/>
      <c r="L168" s="1"/>
      <c r="M168" s="1"/>
      <c r="N168" s="1"/>
      <c r="O168" s="1"/>
      <c r="P168" s="1"/>
      <c r="Q168" s="1"/>
      <c r="R168" s="1"/>
      <c r="S168" s="1"/>
      <c r="T168" s="1"/>
      <c r="U168" s="1"/>
    </row>
    <row r="169" spans="1:21">
      <c r="A169" s="20" t="s">
        <v>161</v>
      </c>
      <c r="B169" s="178">
        <v>0</v>
      </c>
      <c r="C169" s="178">
        <v>0</v>
      </c>
      <c r="D169" s="178">
        <v>0</v>
      </c>
      <c r="E169" s="178">
        <v>0</v>
      </c>
      <c r="F169" s="178">
        <v>0</v>
      </c>
      <c r="G169" s="1"/>
      <c r="H169" s="1"/>
      <c r="I169" s="1"/>
      <c r="J169" s="1"/>
      <c r="K169" s="1"/>
      <c r="L169" s="1"/>
      <c r="M169" s="1"/>
      <c r="N169" s="1"/>
      <c r="O169" s="1"/>
      <c r="P169" s="1"/>
      <c r="Q169" s="1"/>
      <c r="R169" s="1"/>
      <c r="S169" s="1"/>
      <c r="T169" s="1"/>
      <c r="U169" s="1"/>
    </row>
    <row r="170" spans="1:21">
      <c r="A170" s="20" t="s">
        <v>162</v>
      </c>
      <c r="B170" s="178">
        <v>0</v>
      </c>
      <c r="C170" s="178">
        <v>2737.6064799999999</v>
      </c>
      <c r="D170" s="178">
        <v>0</v>
      </c>
      <c r="E170" s="178">
        <v>0</v>
      </c>
      <c r="F170" s="178">
        <v>2737.6064799999999</v>
      </c>
      <c r="G170" s="1"/>
      <c r="H170" s="1"/>
      <c r="I170" s="1"/>
      <c r="J170" s="1"/>
      <c r="K170" s="1"/>
      <c r="L170" s="1"/>
      <c r="M170" s="1"/>
      <c r="N170" s="1"/>
      <c r="O170" s="1"/>
      <c r="P170" s="1"/>
      <c r="Q170" s="1"/>
      <c r="R170" s="1"/>
      <c r="S170" s="1"/>
      <c r="T170" s="1"/>
      <c r="U170" s="1"/>
    </row>
    <row r="171" spans="1:21">
      <c r="A171" s="20" t="s">
        <v>163</v>
      </c>
      <c r="B171" s="178">
        <v>0</v>
      </c>
      <c r="C171" s="178">
        <v>56612.840090000005</v>
      </c>
      <c r="D171" s="178">
        <v>0</v>
      </c>
      <c r="E171" s="178">
        <v>0</v>
      </c>
      <c r="F171" s="178">
        <v>56612.840090000005</v>
      </c>
      <c r="G171" s="1"/>
      <c r="H171" s="1"/>
      <c r="I171" s="1"/>
      <c r="J171" s="1"/>
      <c r="K171" s="1"/>
      <c r="L171" s="1"/>
      <c r="M171" s="1"/>
      <c r="N171" s="1"/>
      <c r="O171" s="1"/>
      <c r="P171" s="1"/>
      <c r="Q171" s="1"/>
      <c r="R171" s="1"/>
      <c r="S171" s="1"/>
      <c r="T171" s="1"/>
      <c r="U171" s="1"/>
    </row>
    <row r="172" spans="1:21">
      <c r="A172" s="20" t="s">
        <v>164</v>
      </c>
      <c r="B172" s="178">
        <v>0</v>
      </c>
      <c r="C172" s="178">
        <v>0</v>
      </c>
      <c r="D172" s="178">
        <v>0</v>
      </c>
      <c r="E172" s="178">
        <v>0</v>
      </c>
      <c r="F172" s="178">
        <v>0</v>
      </c>
      <c r="G172" s="1"/>
      <c r="H172" s="1"/>
      <c r="I172" s="1"/>
      <c r="J172" s="1"/>
      <c r="K172" s="1"/>
      <c r="L172" s="1"/>
      <c r="M172" s="1"/>
      <c r="N172" s="1"/>
      <c r="O172" s="1"/>
      <c r="P172" s="1"/>
      <c r="Q172" s="1"/>
      <c r="R172" s="1"/>
      <c r="S172" s="1"/>
      <c r="T172" s="1"/>
      <c r="U172" s="1"/>
    </row>
    <row r="173" spans="1:21">
      <c r="A173" s="20" t="s">
        <v>165</v>
      </c>
      <c r="B173" s="178">
        <v>0</v>
      </c>
      <c r="C173" s="178">
        <v>0</v>
      </c>
      <c r="D173" s="178">
        <v>0</v>
      </c>
      <c r="E173" s="178">
        <v>0</v>
      </c>
      <c r="F173" s="178">
        <v>0</v>
      </c>
      <c r="G173" s="1"/>
      <c r="H173" s="1"/>
      <c r="I173" s="1"/>
      <c r="J173" s="1"/>
      <c r="K173" s="1"/>
      <c r="L173" s="1"/>
      <c r="M173" s="1"/>
      <c r="N173" s="1"/>
      <c r="O173" s="1"/>
      <c r="P173" s="1"/>
      <c r="Q173" s="1"/>
      <c r="R173" s="1"/>
      <c r="S173" s="1"/>
      <c r="T173" s="1"/>
      <c r="U173" s="1"/>
    </row>
    <row r="174" spans="1:21">
      <c r="A174" s="20" t="s">
        <v>166</v>
      </c>
      <c r="B174" s="178">
        <v>20920</v>
      </c>
      <c r="C174" s="178">
        <v>0</v>
      </c>
      <c r="D174" s="178">
        <v>0</v>
      </c>
      <c r="E174" s="178">
        <v>0</v>
      </c>
      <c r="F174" s="178">
        <v>20920</v>
      </c>
      <c r="G174" s="1"/>
      <c r="H174" s="1"/>
      <c r="I174" s="1"/>
      <c r="J174" s="1"/>
      <c r="K174" s="1"/>
      <c r="L174" s="1"/>
      <c r="M174" s="1"/>
      <c r="N174" s="1"/>
      <c r="O174" s="1"/>
      <c r="P174" s="1"/>
      <c r="Q174" s="1"/>
      <c r="R174" s="1"/>
      <c r="S174" s="1"/>
      <c r="T174" s="1"/>
      <c r="U174" s="1"/>
    </row>
    <row r="175" spans="1:21">
      <c r="A175" s="20" t="s">
        <v>167</v>
      </c>
      <c r="B175" s="178">
        <v>244.35723000000002</v>
      </c>
      <c r="C175" s="178">
        <v>1379.40083</v>
      </c>
      <c r="D175" s="178">
        <v>0</v>
      </c>
      <c r="E175" s="178">
        <v>0</v>
      </c>
      <c r="F175" s="178">
        <v>1623.7580600000001</v>
      </c>
      <c r="G175" s="1"/>
      <c r="H175" s="1"/>
      <c r="I175" s="1"/>
      <c r="J175" s="1"/>
      <c r="K175" s="1"/>
      <c r="L175" s="1"/>
      <c r="M175" s="1"/>
      <c r="N175" s="1"/>
      <c r="O175" s="1"/>
      <c r="P175" s="1"/>
      <c r="Q175" s="1"/>
      <c r="R175" s="1"/>
      <c r="S175" s="1"/>
      <c r="T175" s="1"/>
      <c r="U175" s="1"/>
    </row>
    <row r="176" spans="1:21">
      <c r="A176" s="17" t="s">
        <v>168</v>
      </c>
      <c r="B176" s="181">
        <v>1473607.1221500002</v>
      </c>
      <c r="C176" s="181">
        <v>0</v>
      </c>
      <c r="D176" s="181">
        <v>0</v>
      </c>
      <c r="E176" s="181">
        <v>0</v>
      </c>
      <c r="F176" s="181">
        <v>1473607.1221500002</v>
      </c>
      <c r="G176" s="1"/>
      <c r="H176" s="1"/>
      <c r="I176" s="1"/>
      <c r="J176" s="1"/>
      <c r="K176" s="1"/>
      <c r="L176" s="1"/>
      <c r="M176" s="1"/>
      <c r="N176" s="1"/>
      <c r="O176" s="1"/>
      <c r="P176" s="1"/>
      <c r="Q176" s="1"/>
      <c r="R176" s="1"/>
      <c r="S176" s="1"/>
      <c r="T176" s="1"/>
      <c r="U176" s="1"/>
    </row>
    <row r="177" spans="1:21">
      <c r="A177" s="27" t="s">
        <v>169</v>
      </c>
      <c r="B177" s="178">
        <v>1325431.5545399999</v>
      </c>
      <c r="C177" s="178">
        <v>0</v>
      </c>
      <c r="D177" s="178">
        <v>0</v>
      </c>
      <c r="E177" s="178">
        <v>0</v>
      </c>
      <c r="F177" s="178">
        <v>1325431.5545399999</v>
      </c>
      <c r="G177" s="1"/>
      <c r="H177" s="1"/>
      <c r="I177" s="1"/>
      <c r="J177" s="1"/>
      <c r="K177" s="1"/>
      <c r="L177" s="1"/>
      <c r="M177" s="1"/>
      <c r="N177" s="1"/>
      <c r="O177" s="1"/>
      <c r="P177" s="1"/>
      <c r="Q177" s="1"/>
      <c r="R177" s="1"/>
      <c r="S177" s="1"/>
      <c r="T177" s="1"/>
      <c r="U177" s="1"/>
    </row>
    <row r="178" spans="1:21">
      <c r="A178" s="20" t="s">
        <v>170</v>
      </c>
      <c r="B178" s="178">
        <v>1325431.5545399999</v>
      </c>
      <c r="C178" s="178">
        <v>0</v>
      </c>
      <c r="D178" s="178">
        <v>0</v>
      </c>
      <c r="E178" s="178">
        <v>0</v>
      </c>
      <c r="F178" s="178">
        <v>1325431.5545399999</v>
      </c>
      <c r="G178" s="1"/>
      <c r="H178" s="1"/>
      <c r="I178" s="1"/>
      <c r="J178" s="1"/>
      <c r="K178" s="1"/>
      <c r="L178" s="1"/>
      <c r="M178" s="1"/>
      <c r="N178" s="1"/>
      <c r="O178" s="1"/>
      <c r="P178" s="1"/>
      <c r="Q178" s="1"/>
      <c r="R178" s="1"/>
      <c r="S178" s="1"/>
      <c r="T178" s="1"/>
      <c r="U178" s="1"/>
    </row>
    <row r="179" spans="1:21">
      <c r="A179" s="20" t="s">
        <v>171</v>
      </c>
      <c r="B179" s="178">
        <v>0</v>
      </c>
      <c r="C179" s="178">
        <v>0</v>
      </c>
      <c r="D179" s="178">
        <v>0</v>
      </c>
      <c r="E179" s="178">
        <v>0</v>
      </c>
      <c r="F179" s="178">
        <v>0</v>
      </c>
      <c r="G179" s="1"/>
      <c r="H179" s="1"/>
      <c r="I179" s="1"/>
      <c r="J179" s="1"/>
      <c r="K179" s="1"/>
      <c r="L179" s="1"/>
      <c r="M179" s="1"/>
      <c r="N179" s="1"/>
      <c r="O179" s="1"/>
      <c r="P179" s="1"/>
      <c r="Q179" s="1"/>
      <c r="R179" s="1"/>
      <c r="S179" s="1"/>
      <c r="T179" s="1"/>
      <c r="U179" s="1"/>
    </row>
    <row r="180" spans="1:21">
      <c r="A180" s="20" t="s">
        <v>172</v>
      </c>
      <c r="B180" s="178">
        <v>0</v>
      </c>
      <c r="C180" s="178">
        <v>0</v>
      </c>
      <c r="D180" s="178">
        <v>0</v>
      </c>
      <c r="E180" s="178">
        <v>0</v>
      </c>
      <c r="F180" s="178">
        <v>0</v>
      </c>
      <c r="G180" s="1"/>
      <c r="H180" s="1"/>
      <c r="I180" s="1"/>
      <c r="J180" s="1"/>
      <c r="K180" s="1"/>
      <c r="L180" s="1"/>
      <c r="M180" s="1"/>
      <c r="N180" s="1"/>
      <c r="O180" s="1"/>
      <c r="P180" s="1"/>
      <c r="Q180" s="1"/>
      <c r="R180" s="1"/>
      <c r="S180" s="1"/>
      <c r="T180" s="1"/>
      <c r="U180" s="1"/>
    </row>
    <row r="181" spans="1:21">
      <c r="A181" s="27" t="s">
        <v>173</v>
      </c>
      <c r="B181" s="178">
        <v>1797.46334</v>
      </c>
      <c r="C181" s="178">
        <v>0</v>
      </c>
      <c r="D181" s="178">
        <v>0</v>
      </c>
      <c r="E181" s="178">
        <v>0</v>
      </c>
      <c r="F181" s="178">
        <v>1797.46334</v>
      </c>
      <c r="G181" s="1"/>
      <c r="H181" s="1"/>
      <c r="I181" s="1"/>
      <c r="J181" s="1"/>
      <c r="K181" s="1"/>
      <c r="L181" s="1"/>
      <c r="M181" s="1"/>
      <c r="N181" s="1"/>
      <c r="O181" s="1"/>
      <c r="P181" s="1"/>
      <c r="Q181" s="1"/>
      <c r="R181" s="1"/>
      <c r="S181" s="1"/>
      <c r="T181" s="1"/>
      <c r="U181" s="1"/>
    </row>
    <row r="182" spans="1:21">
      <c r="A182" s="20" t="s">
        <v>174</v>
      </c>
      <c r="B182" s="178">
        <v>0</v>
      </c>
      <c r="C182" s="178">
        <v>0</v>
      </c>
      <c r="D182" s="178">
        <v>0</v>
      </c>
      <c r="E182" s="178">
        <v>0</v>
      </c>
      <c r="F182" s="178">
        <v>0</v>
      </c>
      <c r="G182" s="1"/>
      <c r="H182" s="1"/>
      <c r="I182" s="1"/>
      <c r="J182" s="1"/>
      <c r="K182" s="1"/>
      <c r="L182" s="1"/>
      <c r="M182" s="1"/>
      <c r="N182" s="1"/>
      <c r="O182" s="1"/>
      <c r="P182" s="1"/>
      <c r="Q182" s="1"/>
      <c r="R182" s="1"/>
      <c r="S182" s="1"/>
      <c r="T182" s="1"/>
      <c r="U182" s="1"/>
    </row>
    <row r="183" spans="1:21">
      <c r="A183" s="20" t="s">
        <v>175</v>
      </c>
      <c r="B183" s="178">
        <v>1.5739400000000001</v>
      </c>
      <c r="C183" s="178">
        <v>0</v>
      </c>
      <c r="D183" s="178">
        <v>0</v>
      </c>
      <c r="E183" s="178">
        <v>0</v>
      </c>
      <c r="F183" s="178">
        <v>1.5739400000000001</v>
      </c>
      <c r="G183" s="1"/>
      <c r="H183" s="1"/>
      <c r="I183" s="1"/>
      <c r="J183" s="1"/>
      <c r="K183" s="1"/>
      <c r="L183" s="1"/>
      <c r="M183" s="1"/>
      <c r="N183" s="1"/>
      <c r="O183" s="1"/>
      <c r="P183" s="1"/>
      <c r="Q183" s="1"/>
      <c r="R183" s="1"/>
      <c r="S183" s="1"/>
      <c r="T183" s="1"/>
      <c r="U183" s="1"/>
    </row>
    <row r="184" spans="1:21">
      <c r="A184" s="20" t="s">
        <v>176</v>
      </c>
      <c r="B184" s="178">
        <v>1795.8893999999998</v>
      </c>
      <c r="C184" s="178">
        <v>0</v>
      </c>
      <c r="D184" s="178">
        <v>0</v>
      </c>
      <c r="E184" s="178">
        <v>0</v>
      </c>
      <c r="F184" s="178">
        <v>1795.8893999999998</v>
      </c>
      <c r="G184" s="1"/>
      <c r="H184" s="1"/>
      <c r="I184" s="1"/>
      <c r="J184" s="1"/>
      <c r="K184" s="1"/>
      <c r="L184" s="1"/>
      <c r="M184" s="1"/>
      <c r="N184" s="1"/>
      <c r="O184" s="1"/>
      <c r="P184" s="1"/>
      <c r="Q184" s="1"/>
      <c r="R184" s="1"/>
      <c r="S184" s="1"/>
      <c r="T184" s="1"/>
      <c r="U184" s="1"/>
    </row>
    <row r="185" spans="1:21">
      <c r="A185" s="27" t="s">
        <v>177</v>
      </c>
      <c r="B185" s="178">
        <v>0</v>
      </c>
      <c r="C185" s="178">
        <v>0</v>
      </c>
      <c r="D185" s="178">
        <v>0</v>
      </c>
      <c r="E185" s="178">
        <v>0</v>
      </c>
      <c r="F185" s="178">
        <v>0</v>
      </c>
      <c r="G185" s="1"/>
      <c r="H185" s="1"/>
      <c r="I185" s="1"/>
      <c r="J185" s="1"/>
      <c r="K185" s="1"/>
      <c r="L185" s="1"/>
      <c r="M185" s="1"/>
      <c r="N185" s="1"/>
      <c r="O185" s="1"/>
      <c r="P185" s="1"/>
      <c r="Q185" s="1"/>
      <c r="R185" s="1"/>
      <c r="S185" s="1"/>
      <c r="T185" s="1"/>
      <c r="U185" s="1"/>
    </row>
    <row r="186" spans="1:21">
      <c r="A186" s="20" t="s">
        <v>178</v>
      </c>
      <c r="B186" s="178">
        <v>0</v>
      </c>
      <c r="C186" s="178">
        <v>0</v>
      </c>
      <c r="D186" s="178">
        <v>0</v>
      </c>
      <c r="E186" s="178">
        <v>0</v>
      </c>
      <c r="F186" s="178">
        <v>0</v>
      </c>
      <c r="G186" s="1"/>
      <c r="H186" s="1"/>
      <c r="I186" s="1"/>
      <c r="J186" s="1"/>
      <c r="K186" s="1"/>
      <c r="L186" s="1"/>
      <c r="M186" s="1"/>
      <c r="N186" s="1"/>
      <c r="O186" s="1"/>
      <c r="P186" s="1"/>
      <c r="Q186" s="1"/>
      <c r="R186" s="1"/>
      <c r="S186" s="1"/>
      <c r="T186" s="1"/>
      <c r="U186" s="1"/>
    </row>
    <row r="187" spans="1:21">
      <c r="A187" s="27" t="s">
        <v>179</v>
      </c>
      <c r="B187" s="178">
        <v>143321.89749999999</v>
      </c>
      <c r="C187" s="178">
        <v>0</v>
      </c>
      <c r="D187" s="178">
        <v>0</v>
      </c>
      <c r="E187" s="178">
        <v>0</v>
      </c>
      <c r="F187" s="178">
        <v>143321.89749999999</v>
      </c>
      <c r="G187" s="1"/>
      <c r="H187" s="1"/>
      <c r="I187" s="1"/>
      <c r="J187" s="1"/>
      <c r="K187" s="1"/>
      <c r="L187" s="1"/>
      <c r="M187" s="1"/>
      <c r="N187" s="1"/>
      <c r="O187" s="1"/>
      <c r="P187" s="1"/>
      <c r="Q187" s="1"/>
      <c r="R187" s="1"/>
      <c r="S187" s="1"/>
      <c r="T187" s="1"/>
      <c r="U187" s="1"/>
    </row>
    <row r="188" spans="1:21">
      <c r="A188" s="20" t="s">
        <v>180</v>
      </c>
      <c r="B188" s="178">
        <v>75465.276849999995</v>
      </c>
      <c r="C188" s="178">
        <v>0</v>
      </c>
      <c r="D188" s="178">
        <v>0</v>
      </c>
      <c r="E188" s="178">
        <v>0</v>
      </c>
      <c r="F188" s="178">
        <v>75465.276849999995</v>
      </c>
      <c r="G188" s="1"/>
      <c r="H188" s="1"/>
      <c r="I188" s="1"/>
      <c r="J188" s="1"/>
      <c r="K188" s="1"/>
      <c r="L188" s="1"/>
      <c r="M188" s="1"/>
      <c r="N188" s="1"/>
      <c r="O188" s="1"/>
      <c r="P188" s="1"/>
      <c r="Q188" s="1"/>
      <c r="R188" s="1"/>
      <c r="S188" s="1"/>
      <c r="T188" s="1"/>
      <c r="U188" s="1"/>
    </row>
    <row r="189" spans="1:21">
      <c r="A189" s="20" t="s">
        <v>181</v>
      </c>
      <c r="B189" s="178">
        <v>67856.620650000012</v>
      </c>
      <c r="C189" s="178">
        <v>0</v>
      </c>
      <c r="D189" s="178">
        <v>0</v>
      </c>
      <c r="E189" s="178">
        <v>0</v>
      </c>
      <c r="F189" s="178">
        <v>67856.620650000012</v>
      </c>
      <c r="G189" s="1"/>
      <c r="H189" s="1"/>
      <c r="I189" s="1"/>
      <c r="J189" s="1"/>
      <c r="K189" s="1"/>
      <c r="L189" s="1"/>
      <c r="M189" s="1"/>
      <c r="N189" s="1"/>
      <c r="O189" s="1"/>
      <c r="P189" s="1"/>
      <c r="Q189" s="1"/>
      <c r="R189" s="1"/>
      <c r="S189" s="1"/>
      <c r="T189" s="1"/>
      <c r="U189" s="1"/>
    </row>
    <row r="190" spans="1:21">
      <c r="A190" s="20" t="s">
        <v>182</v>
      </c>
      <c r="B190" s="178">
        <v>0</v>
      </c>
      <c r="C190" s="178">
        <v>0</v>
      </c>
      <c r="D190" s="178">
        <v>0</v>
      </c>
      <c r="E190" s="178">
        <v>0</v>
      </c>
      <c r="F190" s="178">
        <v>0</v>
      </c>
      <c r="G190" s="1"/>
      <c r="H190" s="1"/>
      <c r="I190" s="1"/>
      <c r="J190" s="1"/>
      <c r="K190" s="1"/>
      <c r="L190" s="1"/>
      <c r="M190" s="1"/>
      <c r="N190" s="1"/>
      <c r="O190" s="1"/>
      <c r="P190" s="1"/>
      <c r="Q190" s="1"/>
      <c r="R190" s="1"/>
      <c r="S190" s="1"/>
      <c r="T190" s="1"/>
      <c r="U190" s="1"/>
    </row>
    <row r="191" spans="1:21">
      <c r="A191" s="27" t="s">
        <v>183</v>
      </c>
      <c r="B191" s="178">
        <v>3056.2067700000002</v>
      </c>
      <c r="C191" s="178">
        <v>0</v>
      </c>
      <c r="D191" s="178">
        <v>0</v>
      </c>
      <c r="E191" s="178">
        <v>0</v>
      </c>
      <c r="F191" s="178">
        <v>3056.2067700000002</v>
      </c>
      <c r="G191" s="1"/>
      <c r="H191" s="1"/>
      <c r="I191" s="1"/>
      <c r="J191" s="1"/>
      <c r="K191" s="1"/>
      <c r="L191" s="1"/>
      <c r="M191" s="1"/>
      <c r="N191" s="1"/>
      <c r="O191" s="1"/>
      <c r="P191" s="1"/>
      <c r="Q191" s="1"/>
      <c r="R191" s="1"/>
      <c r="S191" s="1"/>
      <c r="T191" s="1"/>
      <c r="U191" s="1"/>
    </row>
    <row r="192" spans="1:21">
      <c r="A192" s="20" t="s">
        <v>184</v>
      </c>
      <c r="B192" s="178">
        <v>-12991.4766</v>
      </c>
      <c r="C192" s="178">
        <v>0</v>
      </c>
      <c r="D192" s="178">
        <v>0</v>
      </c>
      <c r="E192" s="178">
        <v>0</v>
      </c>
      <c r="F192" s="178">
        <v>-12991.4766</v>
      </c>
      <c r="G192" s="1"/>
      <c r="H192" s="1"/>
      <c r="I192" s="1"/>
      <c r="J192" s="1"/>
      <c r="K192" s="1"/>
      <c r="L192" s="1"/>
      <c r="M192" s="1"/>
      <c r="N192" s="1"/>
      <c r="O192" s="1"/>
      <c r="P192" s="1"/>
      <c r="Q192" s="1"/>
      <c r="R192" s="1"/>
      <c r="S192" s="1"/>
      <c r="T192" s="1"/>
      <c r="U192" s="1"/>
    </row>
    <row r="193" spans="1:21">
      <c r="A193" s="20" t="s">
        <v>185</v>
      </c>
      <c r="B193" s="178">
        <v>16047.683369999999</v>
      </c>
      <c r="C193" s="178">
        <v>0</v>
      </c>
      <c r="D193" s="178">
        <v>0</v>
      </c>
      <c r="E193" s="178">
        <v>0</v>
      </c>
      <c r="F193" s="178">
        <v>16047.683369999999</v>
      </c>
      <c r="G193" s="1"/>
      <c r="H193" s="1"/>
      <c r="I193" s="1"/>
      <c r="J193" s="1"/>
      <c r="K193" s="1"/>
      <c r="L193" s="1"/>
      <c r="M193" s="1"/>
      <c r="N193" s="1"/>
      <c r="O193" s="1"/>
      <c r="P193" s="1"/>
      <c r="Q193" s="1"/>
      <c r="R193" s="1"/>
      <c r="S193" s="1"/>
      <c r="T193" s="1"/>
      <c r="U193" s="1"/>
    </row>
    <row r="194" spans="1:21">
      <c r="A194" s="28" t="s">
        <v>186</v>
      </c>
      <c r="B194" s="181">
        <v>9142845.7090600003</v>
      </c>
      <c r="C194" s="181">
        <v>955489.94501999998</v>
      </c>
      <c r="D194" s="181">
        <v>0</v>
      </c>
      <c r="E194" s="181">
        <v>0</v>
      </c>
      <c r="F194" s="181">
        <v>10098335.65408</v>
      </c>
      <c r="G194" s="1"/>
      <c r="H194" s="1"/>
      <c r="I194" s="1"/>
      <c r="J194" s="1"/>
      <c r="K194" s="1"/>
      <c r="L194" s="1"/>
      <c r="M194" s="1"/>
      <c r="N194" s="1"/>
      <c r="O194" s="1"/>
      <c r="P194" s="1"/>
      <c r="Q194" s="1"/>
      <c r="R194" s="1"/>
      <c r="S194" s="1"/>
      <c r="T194" s="1"/>
      <c r="U194" s="1"/>
    </row>
    <row r="195" spans="1:21">
      <c r="A195" s="28" t="s">
        <v>187</v>
      </c>
      <c r="B195" s="181">
        <v>14562.17251</v>
      </c>
      <c r="C195" s="181">
        <v>0</v>
      </c>
      <c r="D195" s="181">
        <v>0</v>
      </c>
      <c r="E195" s="181">
        <v>0</v>
      </c>
      <c r="F195" s="181">
        <v>14562.17251</v>
      </c>
      <c r="G195" s="1"/>
      <c r="H195" s="1"/>
      <c r="I195" s="1"/>
      <c r="J195" s="1"/>
      <c r="K195" s="1"/>
      <c r="L195" s="1"/>
      <c r="M195" s="1"/>
      <c r="N195" s="1"/>
      <c r="O195" s="1"/>
      <c r="P195" s="1"/>
      <c r="Q195" s="1"/>
      <c r="R195" s="1"/>
      <c r="S195" s="1"/>
      <c r="T195" s="1"/>
      <c r="U195" s="1"/>
    </row>
    <row r="196" spans="1:21">
      <c r="A196" s="29" t="s">
        <v>188</v>
      </c>
      <c r="B196" s="178">
        <v>0</v>
      </c>
      <c r="C196" s="178">
        <v>0</v>
      </c>
      <c r="D196" s="178">
        <v>0</v>
      </c>
      <c r="E196" s="178">
        <v>0</v>
      </c>
      <c r="F196" s="178">
        <v>0</v>
      </c>
      <c r="G196" s="1"/>
      <c r="H196" s="1"/>
      <c r="I196" s="1"/>
      <c r="J196" s="1"/>
      <c r="K196" s="1"/>
      <c r="L196" s="1"/>
      <c r="M196" s="1"/>
      <c r="N196" s="1"/>
      <c r="O196" s="1"/>
      <c r="P196" s="1"/>
      <c r="Q196" s="1"/>
      <c r="R196" s="1"/>
      <c r="S196" s="1"/>
      <c r="T196" s="1"/>
      <c r="U196" s="1"/>
    </row>
    <row r="197" spans="1:21">
      <c r="A197" s="20" t="s">
        <v>189</v>
      </c>
      <c r="B197" s="178">
        <v>0</v>
      </c>
      <c r="C197" s="178">
        <v>0</v>
      </c>
      <c r="D197" s="178">
        <v>0</v>
      </c>
      <c r="E197" s="178">
        <v>0</v>
      </c>
      <c r="F197" s="178">
        <v>0</v>
      </c>
      <c r="G197" s="1"/>
      <c r="H197" s="1"/>
      <c r="I197" s="1"/>
      <c r="J197" s="1"/>
      <c r="K197" s="1"/>
      <c r="L197" s="1"/>
      <c r="M197" s="1"/>
      <c r="N197" s="1"/>
      <c r="O197" s="1"/>
      <c r="P197" s="1"/>
      <c r="Q197" s="1"/>
      <c r="R197" s="1"/>
      <c r="S197" s="1"/>
      <c r="T197" s="1"/>
      <c r="U197" s="1"/>
    </row>
    <row r="198" spans="1:21">
      <c r="A198" s="20" t="s">
        <v>190</v>
      </c>
      <c r="B198" s="178">
        <v>0</v>
      </c>
      <c r="C198" s="178">
        <v>0</v>
      </c>
      <c r="D198" s="178">
        <v>0</v>
      </c>
      <c r="E198" s="178">
        <v>0</v>
      </c>
      <c r="F198" s="178">
        <v>0</v>
      </c>
      <c r="G198" s="1"/>
      <c r="H198" s="1"/>
      <c r="I198" s="1"/>
      <c r="J198" s="1"/>
      <c r="K198" s="1"/>
      <c r="L198" s="1"/>
      <c r="M198" s="1"/>
      <c r="N198" s="1"/>
      <c r="O198" s="1"/>
      <c r="P198" s="1"/>
      <c r="Q198" s="1"/>
      <c r="R198" s="1"/>
      <c r="S198" s="1"/>
      <c r="T198" s="1"/>
      <c r="U198" s="1"/>
    </row>
    <row r="199" spans="1:21">
      <c r="A199" s="20" t="s">
        <v>191</v>
      </c>
      <c r="B199" s="178">
        <v>0</v>
      </c>
      <c r="C199" s="178">
        <v>0</v>
      </c>
      <c r="D199" s="178">
        <v>0</v>
      </c>
      <c r="E199" s="178">
        <v>0</v>
      </c>
      <c r="F199" s="178">
        <v>0</v>
      </c>
      <c r="G199" s="1"/>
      <c r="H199" s="1"/>
      <c r="I199" s="1"/>
      <c r="J199" s="1"/>
      <c r="K199" s="1"/>
      <c r="L199" s="1"/>
      <c r="M199" s="1"/>
      <c r="N199" s="1"/>
      <c r="O199" s="1"/>
      <c r="P199" s="1"/>
      <c r="Q199" s="1"/>
      <c r="R199" s="1"/>
      <c r="S199" s="1"/>
      <c r="T199" s="1"/>
      <c r="U199" s="1"/>
    </row>
    <row r="200" spans="1:21">
      <c r="A200" s="20" t="s">
        <v>192</v>
      </c>
      <c r="B200" s="178">
        <v>0</v>
      </c>
      <c r="C200" s="178">
        <v>0</v>
      </c>
      <c r="D200" s="178">
        <v>0</v>
      </c>
      <c r="E200" s="178">
        <v>0</v>
      </c>
      <c r="F200" s="178">
        <v>0</v>
      </c>
      <c r="G200" s="1"/>
      <c r="H200" s="1"/>
      <c r="I200" s="1"/>
      <c r="J200" s="1"/>
      <c r="K200" s="1"/>
      <c r="L200" s="1"/>
      <c r="M200" s="1"/>
      <c r="N200" s="1"/>
      <c r="O200" s="1"/>
      <c r="P200" s="1"/>
      <c r="Q200" s="1"/>
      <c r="R200" s="1"/>
      <c r="S200" s="1"/>
      <c r="T200" s="1"/>
      <c r="U200" s="1"/>
    </row>
    <row r="201" spans="1:21">
      <c r="A201" s="20" t="s">
        <v>193</v>
      </c>
      <c r="B201" s="178">
        <v>0</v>
      </c>
      <c r="C201" s="178">
        <v>0</v>
      </c>
      <c r="D201" s="178">
        <v>0</v>
      </c>
      <c r="E201" s="178">
        <v>0</v>
      </c>
      <c r="F201" s="178">
        <v>0</v>
      </c>
      <c r="G201" s="1"/>
      <c r="H201" s="1"/>
      <c r="I201" s="1"/>
      <c r="J201" s="1"/>
      <c r="K201" s="1"/>
      <c r="L201" s="1"/>
      <c r="M201" s="1"/>
      <c r="N201" s="1"/>
      <c r="O201" s="1"/>
      <c r="P201" s="1"/>
      <c r="Q201" s="1"/>
      <c r="R201" s="1"/>
      <c r="S201" s="1"/>
      <c r="T201" s="1"/>
      <c r="U201" s="1"/>
    </row>
    <row r="202" spans="1:21">
      <c r="A202" s="27" t="s">
        <v>194</v>
      </c>
      <c r="B202" s="178">
        <v>0</v>
      </c>
      <c r="C202" s="178">
        <v>0</v>
      </c>
      <c r="D202" s="178">
        <v>0</v>
      </c>
      <c r="E202" s="178">
        <v>0</v>
      </c>
      <c r="F202" s="178">
        <v>0</v>
      </c>
      <c r="G202" s="1"/>
      <c r="H202" s="1"/>
      <c r="I202" s="1"/>
      <c r="J202" s="1"/>
      <c r="K202" s="1"/>
      <c r="L202" s="1"/>
      <c r="M202" s="1"/>
      <c r="N202" s="1"/>
      <c r="O202" s="1"/>
      <c r="P202" s="1"/>
      <c r="Q202" s="1"/>
      <c r="R202" s="1"/>
      <c r="S202" s="1"/>
      <c r="T202" s="1"/>
      <c r="U202" s="1"/>
    </row>
    <row r="203" spans="1:21">
      <c r="A203" s="20" t="s">
        <v>195</v>
      </c>
      <c r="B203" s="178">
        <v>0</v>
      </c>
      <c r="C203" s="178">
        <v>0</v>
      </c>
      <c r="D203" s="178">
        <v>0</v>
      </c>
      <c r="E203" s="178">
        <v>0</v>
      </c>
      <c r="F203" s="178">
        <v>0</v>
      </c>
      <c r="G203" s="1"/>
      <c r="H203" s="1"/>
      <c r="I203" s="1"/>
      <c r="J203" s="1"/>
      <c r="K203" s="1"/>
      <c r="L203" s="1"/>
      <c r="M203" s="1"/>
      <c r="N203" s="1"/>
      <c r="O203" s="1"/>
      <c r="P203" s="1"/>
      <c r="Q203" s="1"/>
      <c r="R203" s="1"/>
      <c r="S203" s="1"/>
      <c r="T203" s="1"/>
      <c r="U203" s="1"/>
    </row>
    <row r="204" spans="1:21">
      <c r="A204" s="20" t="s">
        <v>196</v>
      </c>
      <c r="B204" s="178">
        <v>0</v>
      </c>
      <c r="C204" s="178">
        <v>0</v>
      </c>
      <c r="D204" s="178">
        <v>0</v>
      </c>
      <c r="E204" s="178">
        <v>0</v>
      </c>
      <c r="F204" s="178">
        <v>0</v>
      </c>
      <c r="G204" s="1"/>
      <c r="H204" s="1"/>
      <c r="I204" s="1"/>
      <c r="J204" s="1"/>
      <c r="K204" s="1"/>
      <c r="L204" s="1"/>
      <c r="M204" s="1"/>
      <c r="N204" s="1"/>
      <c r="O204" s="1"/>
      <c r="P204" s="1"/>
      <c r="Q204" s="1"/>
      <c r="R204" s="1"/>
      <c r="S204" s="1"/>
      <c r="T204" s="1"/>
      <c r="U204" s="1"/>
    </row>
    <row r="205" spans="1:21">
      <c r="A205" s="14" t="s">
        <v>197</v>
      </c>
      <c r="B205" s="178">
        <v>0</v>
      </c>
      <c r="C205" s="178">
        <v>0</v>
      </c>
      <c r="D205" s="178">
        <v>0</v>
      </c>
      <c r="E205" s="178">
        <v>0</v>
      </c>
      <c r="F205" s="178">
        <v>0</v>
      </c>
      <c r="G205" s="1"/>
      <c r="H205" s="1"/>
      <c r="I205" s="1"/>
      <c r="J205" s="1"/>
      <c r="K205" s="1"/>
      <c r="L205" s="1"/>
      <c r="M205" s="1"/>
      <c r="N205" s="1"/>
      <c r="O205" s="1"/>
      <c r="P205" s="1"/>
      <c r="Q205" s="1"/>
      <c r="R205" s="1"/>
      <c r="S205" s="1"/>
      <c r="T205" s="1"/>
      <c r="U205" s="1"/>
    </row>
    <row r="206" spans="1:21">
      <c r="A206" s="20" t="s">
        <v>198</v>
      </c>
      <c r="B206" s="178">
        <v>0</v>
      </c>
      <c r="C206" s="178">
        <v>0</v>
      </c>
      <c r="D206" s="178">
        <v>0</v>
      </c>
      <c r="E206" s="178">
        <v>0</v>
      </c>
      <c r="F206" s="178">
        <v>0</v>
      </c>
      <c r="G206" s="1"/>
      <c r="H206" s="1"/>
      <c r="I206" s="1"/>
      <c r="J206" s="1"/>
      <c r="K206" s="1"/>
      <c r="L206" s="1"/>
      <c r="M206" s="1"/>
      <c r="N206" s="1"/>
      <c r="O206" s="1"/>
      <c r="P206" s="1"/>
      <c r="Q206" s="1"/>
      <c r="R206" s="1"/>
      <c r="S206" s="1"/>
      <c r="T206" s="1"/>
      <c r="U206" s="1"/>
    </row>
    <row r="207" spans="1:21">
      <c r="A207" s="20" t="s">
        <v>199</v>
      </c>
      <c r="B207" s="178">
        <v>0</v>
      </c>
      <c r="C207" s="178">
        <v>0</v>
      </c>
      <c r="D207" s="178">
        <v>0</v>
      </c>
      <c r="E207" s="178">
        <v>0</v>
      </c>
      <c r="F207" s="178">
        <v>0</v>
      </c>
      <c r="G207" s="1"/>
      <c r="H207" s="1"/>
      <c r="I207" s="1"/>
      <c r="J207" s="1"/>
      <c r="K207" s="1"/>
      <c r="L207" s="1"/>
      <c r="M207" s="1"/>
      <c r="N207" s="1"/>
      <c r="O207" s="1"/>
      <c r="P207" s="1"/>
      <c r="Q207" s="1"/>
      <c r="R207" s="1"/>
      <c r="S207" s="1"/>
      <c r="T207" s="1"/>
      <c r="U207" s="1"/>
    </row>
    <row r="208" spans="1:21">
      <c r="A208" s="27" t="s">
        <v>200</v>
      </c>
      <c r="B208" s="178">
        <v>0</v>
      </c>
      <c r="C208" s="178">
        <v>0</v>
      </c>
      <c r="D208" s="178">
        <v>0</v>
      </c>
      <c r="E208" s="178">
        <v>0</v>
      </c>
      <c r="F208" s="178">
        <v>0</v>
      </c>
      <c r="G208" s="1"/>
      <c r="H208" s="1"/>
      <c r="I208" s="1"/>
      <c r="J208" s="1"/>
      <c r="K208" s="1"/>
      <c r="L208" s="1"/>
      <c r="M208" s="1"/>
      <c r="N208" s="1"/>
      <c r="O208" s="1"/>
      <c r="P208" s="1"/>
      <c r="Q208" s="1"/>
      <c r="R208" s="1"/>
      <c r="S208" s="1"/>
      <c r="T208" s="1"/>
      <c r="U208" s="1"/>
    </row>
    <row r="209" spans="1:21">
      <c r="A209" s="27" t="s">
        <v>201</v>
      </c>
      <c r="B209" s="178">
        <v>0</v>
      </c>
      <c r="C209" s="178">
        <v>0</v>
      </c>
      <c r="D209" s="178">
        <v>0</v>
      </c>
      <c r="E209" s="178">
        <v>0</v>
      </c>
      <c r="F209" s="178">
        <v>0</v>
      </c>
      <c r="G209" s="1"/>
      <c r="H209" s="1"/>
      <c r="I209" s="1"/>
      <c r="J209" s="1"/>
      <c r="K209" s="1"/>
      <c r="L209" s="1"/>
      <c r="M209" s="1"/>
      <c r="N209" s="1"/>
      <c r="O209" s="1"/>
      <c r="P209" s="1"/>
      <c r="Q209" s="1"/>
      <c r="R209" s="1"/>
      <c r="S209" s="1"/>
      <c r="T209" s="1"/>
      <c r="U209" s="1"/>
    </row>
    <row r="210" spans="1:21">
      <c r="A210" s="20" t="s">
        <v>202</v>
      </c>
      <c r="B210" s="178">
        <v>0</v>
      </c>
      <c r="C210" s="178">
        <v>0</v>
      </c>
      <c r="D210" s="178">
        <v>0</v>
      </c>
      <c r="E210" s="178">
        <v>0</v>
      </c>
      <c r="F210" s="178">
        <v>0</v>
      </c>
      <c r="G210" s="1"/>
      <c r="H210" s="1"/>
      <c r="I210" s="1"/>
      <c r="J210" s="1"/>
      <c r="K210" s="1"/>
      <c r="L210" s="1"/>
      <c r="M210" s="1"/>
      <c r="N210" s="1"/>
      <c r="O210" s="1"/>
      <c r="P210" s="1"/>
      <c r="Q210" s="1"/>
      <c r="R210" s="1"/>
      <c r="S210" s="1"/>
      <c r="T210" s="1"/>
      <c r="U210" s="1"/>
    </row>
    <row r="211" spans="1:21">
      <c r="A211" s="20" t="s">
        <v>203</v>
      </c>
      <c r="B211" s="178">
        <v>0</v>
      </c>
      <c r="C211" s="178">
        <v>0</v>
      </c>
      <c r="D211" s="178">
        <v>0</v>
      </c>
      <c r="E211" s="178">
        <v>0</v>
      </c>
      <c r="F211" s="178">
        <v>0</v>
      </c>
      <c r="G211" s="1"/>
      <c r="H211" s="1"/>
      <c r="I211" s="1"/>
      <c r="J211" s="1"/>
      <c r="K211" s="1"/>
      <c r="L211" s="1"/>
      <c r="M211" s="1"/>
      <c r="N211" s="1"/>
      <c r="O211" s="1"/>
      <c r="P211" s="1"/>
      <c r="Q211" s="1"/>
      <c r="R211" s="1"/>
      <c r="S211" s="1"/>
      <c r="T211" s="1"/>
      <c r="U211" s="1"/>
    </row>
    <row r="212" spans="1:21">
      <c r="A212" s="20" t="s">
        <v>204</v>
      </c>
      <c r="B212" s="178">
        <v>0</v>
      </c>
      <c r="C212" s="178">
        <v>0</v>
      </c>
      <c r="D212" s="178">
        <v>0</v>
      </c>
      <c r="E212" s="178">
        <v>0</v>
      </c>
      <c r="F212" s="178">
        <v>0</v>
      </c>
      <c r="G212" s="1"/>
      <c r="H212" s="1"/>
      <c r="I212" s="1"/>
      <c r="J212" s="1"/>
      <c r="K212" s="1"/>
      <c r="L212" s="1"/>
      <c r="M212" s="1"/>
      <c r="N212" s="1"/>
      <c r="O212" s="1"/>
      <c r="P212" s="1"/>
      <c r="Q212" s="1"/>
      <c r="R212" s="1"/>
      <c r="S212" s="1"/>
      <c r="T212" s="1"/>
      <c r="U212" s="1"/>
    </row>
    <row r="213" spans="1:21">
      <c r="A213" s="20" t="s">
        <v>205</v>
      </c>
      <c r="B213" s="178">
        <v>0</v>
      </c>
      <c r="C213" s="178">
        <v>0</v>
      </c>
      <c r="D213" s="178">
        <v>0</v>
      </c>
      <c r="E213" s="178">
        <v>0</v>
      </c>
      <c r="F213" s="178">
        <v>0</v>
      </c>
      <c r="G213" s="1"/>
      <c r="H213" s="1"/>
      <c r="I213" s="1"/>
      <c r="J213" s="1"/>
      <c r="K213" s="1"/>
      <c r="L213" s="1"/>
      <c r="M213" s="1"/>
      <c r="N213" s="1"/>
      <c r="O213" s="1"/>
      <c r="P213" s="1"/>
      <c r="Q213" s="1"/>
      <c r="R213" s="1"/>
      <c r="S213" s="1"/>
      <c r="T213" s="1"/>
      <c r="U213" s="1"/>
    </row>
    <row r="214" spans="1:21">
      <c r="A214" s="27" t="s">
        <v>206</v>
      </c>
      <c r="B214" s="178">
        <v>14562.17251</v>
      </c>
      <c r="C214" s="178">
        <v>0</v>
      </c>
      <c r="D214" s="178">
        <v>0</v>
      </c>
      <c r="E214" s="178">
        <v>0</v>
      </c>
      <c r="F214" s="178">
        <v>14562.17251</v>
      </c>
      <c r="G214" s="1"/>
      <c r="H214" s="1"/>
      <c r="I214" s="1"/>
      <c r="J214" s="1"/>
      <c r="K214" s="1"/>
      <c r="L214" s="1"/>
      <c r="M214" s="1"/>
      <c r="N214" s="1"/>
      <c r="O214" s="1"/>
      <c r="P214" s="1"/>
      <c r="Q214" s="1"/>
      <c r="R214" s="1"/>
      <c r="S214" s="1"/>
      <c r="T214" s="1"/>
      <c r="U214" s="1"/>
    </row>
    <row r="215" spans="1:21">
      <c r="A215" s="18" t="s">
        <v>207</v>
      </c>
      <c r="B215" s="181">
        <v>7903225.1448400002</v>
      </c>
      <c r="C215" s="181">
        <v>3053983.06005</v>
      </c>
      <c r="D215" s="181">
        <v>0</v>
      </c>
      <c r="E215" s="181">
        <v>0</v>
      </c>
      <c r="F215" s="181">
        <v>10957208.20489</v>
      </c>
      <c r="G215" s="1"/>
      <c r="H215" s="1"/>
      <c r="I215" s="1"/>
      <c r="J215" s="1"/>
      <c r="K215" s="1"/>
      <c r="L215" s="1"/>
      <c r="M215" s="1"/>
      <c r="N215" s="1"/>
      <c r="O215" s="1"/>
      <c r="P215" s="1"/>
      <c r="Q215" s="1"/>
      <c r="R215" s="1"/>
      <c r="S215" s="1"/>
      <c r="T215" s="1"/>
      <c r="U215" s="1"/>
    </row>
    <row r="216" spans="1:21">
      <c r="A216" s="27" t="s">
        <v>208</v>
      </c>
      <c r="B216" s="178">
        <v>28598.15871</v>
      </c>
      <c r="C216" s="178">
        <v>0</v>
      </c>
      <c r="D216" s="178">
        <v>0</v>
      </c>
      <c r="E216" s="178">
        <v>0</v>
      </c>
      <c r="F216" s="178">
        <v>28598.15871</v>
      </c>
      <c r="G216" s="1"/>
      <c r="H216" s="1"/>
      <c r="I216" s="1"/>
      <c r="J216" s="1"/>
      <c r="K216" s="1"/>
      <c r="L216" s="1"/>
      <c r="M216" s="1"/>
      <c r="N216" s="1"/>
      <c r="O216" s="1"/>
      <c r="P216" s="1"/>
      <c r="Q216" s="1"/>
      <c r="R216" s="1"/>
      <c r="S216" s="1"/>
      <c r="T216" s="1"/>
      <c r="U216" s="1"/>
    </row>
    <row r="217" spans="1:21">
      <c r="A217" s="20" t="s">
        <v>209</v>
      </c>
      <c r="B217" s="178">
        <v>0</v>
      </c>
      <c r="C217" s="178">
        <v>0</v>
      </c>
      <c r="D217" s="178">
        <v>0</v>
      </c>
      <c r="E217" s="178">
        <v>0</v>
      </c>
      <c r="F217" s="178">
        <v>0</v>
      </c>
      <c r="G217" s="1"/>
      <c r="H217" s="1"/>
      <c r="I217" s="1"/>
      <c r="J217" s="1"/>
      <c r="K217" s="1"/>
      <c r="L217" s="1"/>
      <c r="M217" s="1"/>
      <c r="N217" s="1"/>
      <c r="O217" s="1"/>
      <c r="P217" s="1"/>
      <c r="Q217" s="1"/>
      <c r="R217" s="1"/>
      <c r="S217" s="1"/>
      <c r="T217" s="1"/>
      <c r="U217" s="1"/>
    </row>
    <row r="218" spans="1:21">
      <c r="A218" s="20" t="s">
        <v>210</v>
      </c>
      <c r="B218" s="178">
        <v>0</v>
      </c>
      <c r="C218" s="178">
        <v>0</v>
      </c>
      <c r="D218" s="178">
        <v>0</v>
      </c>
      <c r="E218" s="178">
        <v>0</v>
      </c>
      <c r="F218" s="178">
        <v>0</v>
      </c>
      <c r="G218" s="1"/>
      <c r="H218" s="1"/>
      <c r="I218" s="1"/>
      <c r="J218" s="1"/>
      <c r="K218" s="1"/>
      <c r="L218" s="1"/>
      <c r="M218" s="1"/>
      <c r="N218" s="1"/>
      <c r="O218" s="1"/>
      <c r="P218" s="1"/>
      <c r="Q218" s="1"/>
      <c r="R218" s="1"/>
      <c r="S218" s="1"/>
      <c r="T218" s="1"/>
      <c r="U218" s="1"/>
    </row>
    <row r="219" spans="1:21">
      <c r="A219" s="20" t="s">
        <v>211</v>
      </c>
      <c r="B219" s="178">
        <v>28598.15871</v>
      </c>
      <c r="C219" s="178">
        <v>0</v>
      </c>
      <c r="D219" s="178">
        <v>0</v>
      </c>
      <c r="E219" s="178">
        <v>0</v>
      </c>
      <c r="F219" s="178">
        <v>28598.15871</v>
      </c>
      <c r="G219" s="1"/>
      <c r="H219" s="1"/>
      <c r="I219" s="1"/>
      <c r="J219" s="1"/>
      <c r="K219" s="1"/>
      <c r="L219" s="1"/>
      <c r="M219" s="1"/>
      <c r="N219" s="1"/>
      <c r="O219" s="1"/>
      <c r="P219" s="1"/>
      <c r="Q219" s="1"/>
      <c r="R219" s="1"/>
      <c r="S219" s="1"/>
      <c r="T219" s="1"/>
      <c r="U219" s="1"/>
    </row>
    <row r="220" spans="1:21">
      <c r="A220" s="27" t="s">
        <v>212</v>
      </c>
      <c r="B220" s="178">
        <v>12230.55789</v>
      </c>
      <c r="C220" s="178">
        <v>0</v>
      </c>
      <c r="D220" s="178">
        <v>0</v>
      </c>
      <c r="E220" s="178">
        <v>0</v>
      </c>
      <c r="F220" s="178">
        <v>12230.55789</v>
      </c>
      <c r="G220" s="1"/>
      <c r="H220" s="1"/>
      <c r="I220" s="1"/>
      <c r="J220" s="1"/>
      <c r="K220" s="1"/>
      <c r="L220" s="1"/>
      <c r="M220" s="1"/>
      <c r="N220" s="1"/>
      <c r="O220" s="1"/>
      <c r="P220" s="1"/>
      <c r="Q220" s="1"/>
      <c r="R220" s="1"/>
      <c r="S220" s="1"/>
      <c r="T220" s="1"/>
      <c r="U220" s="1"/>
    </row>
    <row r="221" spans="1:21">
      <c r="A221" s="20" t="s">
        <v>213</v>
      </c>
      <c r="B221" s="178">
        <v>0</v>
      </c>
      <c r="C221" s="178">
        <v>0</v>
      </c>
      <c r="D221" s="178">
        <v>0</v>
      </c>
      <c r="E221" s="178">
        <v>0</v>
      </c>
      <c r="F221" s="178">
        <v>0</v>
      </c>
      <c r="G221" s="1"/>
      <c r="H221" s="1"/>
      <c r="I221" s="1"/>
      <c r="J221" s="1"/>
      <c r="K221" s="1"/>
      <c r="L221" s="1"/>
      <c r="M221" s="1"/>
      <c r="N221" s="1"/>
      <c r="O221" s="1"/>
      <c r="P221" s="1"/>
      <c r="Q221" s="1"/>
      <c r="R221" s="1"/>
      <c r="S221" s="1"/>
      <c r="T221" s="1"/>
      <c r="U221" s="1"/>
    </row>
    <row r="222" spans="1:21">
      <c r="A222" s="20" t="s">
        <v>214</v>
      </c>
      <c r="B222" s="178">
        <v>12072.782710000001</v>
      </c>
      <c r="C222" s="178">
        <v>0</v>
      </c>
      <c r="D222" s="178">
        <v>0</v>
      </c>
      <c r="E222" s="178">
        <v>0</v>
      </c>
      <c r="F222" s="178">
        <v>12072.782710000001</v>
      </c>
      <c r="G222" s="1"/>
      <c r="H222" s="1"/>
      <c r="I222" s="1"/>
      <c r="J222" s="1"/>
      <c r="K222" s="1"/>
      <c r="L222" s="1"/>
      <c r="M222" s="1"/>
      <c r="N222" s="1"/>
      <c r="O222" s="1"/>
      <c r="P222" s="1"/>
      <c r="Q222" s="1"/>
      <c r="R222" s="1"/>
      <c r="S222" s="1"/>
      <c r="T222" s="1"/>
      <c r="U222" s="1"/>
    </row>
    <row r="223" spans="1:21">
      <c r="A223" s="20" t="s">
        <v>215</v>
      </c>
      <c r="B223" s="178">
        <v>0</v>
      </c>
      <c r="C223" s="178">
        <v>0</v>
      </c>
      <c r="D223" s="178">
        <v>0</v>
      </c>
      <c r="E223" s="178">
        <v>0</v>
      </c>
      <c r="F223" s="178">
        <v>0</v>
      </c>
      <c r="G223" s="1"/>
      <c r="H223" s="1"/>
      <c r="I223" s="1"/>
      <c r="J223" s="1"/>
      <c r="K223" s="1"/>
      <c r="L223" s="1"/>
      <c r="M223" s="1"/>
      <c r="N223" s="1"/>
      <c r="O223" s="1"/>
      <c r="P223" s="1"/>
      <c r="Q223" s="1"/>
      <c r="R223" s="1"/>
      <c r="S223" s="1"/>
      <c r="T223" s="1"/>
      <c r="U223" s="1"/>
    </row>
    <row r="224" spans="1:21">
      <c r="A224" s="21" t="s">
        <v>216</v>
      </c>
      <c r="B224" s="178">
        <v>0</v>
      </c>
      <c r="C224" s="178">
        <v>0</v>
      </c>
      <c r="D224" s="178">
        <v>0</v>
      </c>
      <c r="E224" s="178">
        <v>0</v>
      </c>
      <c r="F224" s="178">
        <v>0</v>
      </c>
      <c r="G224" s="1"/>
      <c r="H224" s="1"/>
      <c r="I224" s="1"/>
      <c r="J224" s="1"/>
      <c r="K224" s="1"/>
      <c r="L224" s="1"/>
      <c r="M224" s="1"/>
      <c r="N224" s="1"/>
      <c r="O224" s="1"/>
      <c r="P224" s="1"/>
      <c r="Q224" s="1"/>
      <c r="R224" s="1"/>
      <c r="S224" s="1"/>
      <c r="T224" s="1"/>
      <c r="U224" s="1"/>
    </row>
    <row r="225" spans="1:21">
      <c r="A225" s="20" t="s">
        <v>217</v>
      </c>
      <c r="B225" s="178">
        <v>157.77518000000001</v>
      </c>
      <c r="C225" s="178">
        <v>0</v>
      </c>
      <c r="D225" s="178">
        <v>0</v>
      </c>
      <c r="E225" s="178">
        <v>0</v>
      </c>
      <c r="F225" s="178">
        <v>157.77518000000001</v>
      </c>
      <c r="G225" s="1"/>
      <c r="H225" s="1"/>
      <c r="I225" s="1"/>
      <c r="J225" s="1"/>
      <c r="K225" s="1"/>
      <c r="L225" s="1"/>
      <c r="M225" s="1"/>
      <c r="N225" s="1"/>
      <c r="O225" s="1"/>
      <c r="P225" s="1"/>
      <c r="Q225" s="1"/>
      <c r="R225" s="1"/>
      <c r="S225" s="1"/>
      <c r="T225" s="1"/>
      <c r="U225" s="1"/>
    </row>
    <row r="226" spans="1:21">
      <c r="A226" s="27" t="s">
        <v>218</v>
      </c>
      <c r="B226" s="178">
        <v>0</v>
      </c>
      <c r="C226" s="178">
        <v>82.470490000000012</v>
      </c>
      <c r="D226" s="178">
        <v>0</v>
      </c>
      <c r="E226" s="178">
        <v>0</v>
      </c>
      <c r="F226" s="178">
        <v>82.470490000000012</v>
      </c>
      <c r="G226" s="1"/>
      <c r="H226" s="1"/>
      <c r="I226" s="1"/>
      <c r="J226" s="1"/>
      <c r="K226" s="1"/>
      <c r="L226" s="1"/>
      <c r="M226" s="1"/>
      <c r="N226" s="1"/>
      <c r="O226" s="1"/>
      <c r="P226" s="1"/>
      <c r="Q226" s="1"/>
      <c r="R226" s="1"/>
      <c r="S226" s="1"/>
      <c r="T226" s="1"/>
      <c r="U226" s="1"/>
    </row>
    <row r="227" spans="1:21">
      <c r="A227" s="20" t="s">
        <v>219</v>
      </c>
      <c r="B227" s="178">
        <v>0</v>
      </c>
      <c r="C227" s="178">
        <v>82.470490000000012</v>
      </c>
      <c r="D227" s="178">
        <v>0</v>
      </c>
      <c r="E227" s="178">
        <v>0</v>
      </c>
      <c r="F227" s="178">
        <v>82.470490000000012</v>
      </c>
      <c r="G227" s="1"/>
      <c r="H227" s="1"/>
      <c r="I227" s="1"/>
      <c r="J227" s="1"/>
      <c r="K227" s="1"/>
      <c r="L227" s="1"/>
      <c r="M227" s="1"/>
      <c r="N227" s="1"/>
      <c r="O227" s="1"/>
      <c r="P227" s="1"/>
      <c r="Q227" s="1"/>
      <c r="R227" s="1"/>
      <c r="S227" s="1"/>
      <c r="T227" s="1"/>
      <c r="U227" s="1"/>
    </row>
    <row r="228" spans="1:21">
      <c r="A228" s="20" t="s">
        <v>220</v>
      </c>
      <c r="B228" s="178">
        <v>0</v>
      </c>
      <c r="C228" s="178">
        <v>0</v>
      </c>
      <c r="D228" s="178">
        <v>0</v>
      </c>
      <c r="E228" s="178">
        <v>0</v>
      </c>
      <c r="F228" s="178">
        <v>0</v>
      </c>
      <c r="G228" s="1"/>
      <c r="H228" s="1"/>
      <c r="I228" s="1"/>
      <c r="J228" s="1"/>
      <c r="K228" s="1"/>
      <c r="L228" s="1"/>
      <c r="M228" s="1"/>
      <c r="N228" s="1"/>
      <c r="O228" s="1"/>
      <c r="P228" s="1"/>
      <c r="Q228" s="1"/>
      <c r="R228" s="1"/>
      <c r="S228" s="1"/>
      <c r="T228" s="1"/>
      <c r="U228" s="1"/>
    </row>
    <row r="229" spans="1:21">
      <c r="A229" s="27" t="s">
        <v>221</v>
      </c>
      <c r="B229" s="178">
        <v>0</v>
      </c>
      <c r="C229" s="178">
        <v>0</v>
      </c>
      <c r="D229" s="178">
        <v>0</v>
      </c>
      <c r="E229" s="178">
        <v>0</v>
      </c>
      <c r="F229" s="178">
        <v>0</v>
      </c>
      <c r="G229" s="1"/>
      <c r="H229" s="1"/>
      <c r="I229" s="1"/>
      <c r="J229" s="1"/>
      <c r="K229" s="1"/>
      <c r="L229" s="1"/>
      <c r="M229" s="1"/>
      <c r="N229" s="1"/>
      <c r="O229" s="1"/>
      <c r="P229" s="1"/>
      <c r="Q229" s="1"/>
      <c r="R229" s="1"/>
      <c r="S229" s="1"/>
      <c r="T229" s="1"/>
      <c r="U229" s="1"/>
    </row>
    <row r="230" spans="1:21">
      <c r="A230" s="20" t="s">
        <v>222</v>
      </c>
      <c r="B230" s="178">
        <v>0</v>
      </c>
      <c r="C230" s="178">
        <v>0</v>
      </c>
      <c r="D230" s="178">
        <v>0</v>
      </c>
      <c r="E230" s="178">
        <v>0</v>
      </c>
      <c r="F230" s="178">
        <v>0</v>
      </c>
      <c r="G230" s="1"/>
      <c r="H230" s="1"/>
      <c r="I230" s="1"/>
      <c r="J230" s="1"/>
      <c r="K230" s="1"/>
      <c r="L230" s="1"/>
      <c r="M230" s="1"/>
      <c r="N230" s="1"/>
      <c r="O230" s="1"/>
      <c r="P230" s="1"/>
      <c r="Q230" s="1"/>
      <c r="R230" s="1"/>
      <c r="S230" s="1"/>
      <c r="T230" s="1"/>
      <c r="U230" s="1"/>
    </row>
    <row r="231" spans="1:21">
      <c r="A231" s="20" t="s">
        <v>223</v>
      </c>
      <c r="B231" s="178">
        <v>0</v>
      </c>
      <c r="C231" s="178">
        <v>0</v>
      </c>
      <c r="D231" s="178">
        <v>0</v>
      </c>
      <c r="E231" s="178">
        <v>0</v>
      </c>
      <c r="F231" s="178">
        <v>0</v>
      </c>
      <c r="G231" s="1"/>
      <c r="H231" s="1"/>
      <c r="I231" s="1"/>
      <c r="J231" s="1"/>
      <c r="K231" s="1"/>
      <c r="L231" s="1"/>
      <c r="M231" s="1"/>
      <c r="N231" s="1"/>
      <c r="O231" s="1"/>
      <c r="P231" s="1"/>
      <c r="Q231" s="1"/>
      <c r="R231" s="1"/>
      <c r="S231" s="1"/>
      <c r="T231" s="1"/>
      <c r="U231" s="1"/>
    </row>
    <row r="232" spans="1:21">
      <c r="A232" s="27" t="s">
        <v>224</v>
      </c>
      <c r="B232" s="178">
        <v>5523800.3347399998</v>
      </c>
      <c r="C232" s="178">
        <v>1756406.09904</v>
      </c>
      <c r="D232" s="178">
        <v>0</v>
      </c>
      <c r="E232" s="178">
        <v>0</v>
      </c>
      <c r="F232" s="178">
        <v>7280206.4337799996</v>
      </c>
      <c r="G232" s="1"/>
      <c r="H232" s="1"/>
      <c r="I232" s="1"/>
      <c r="J232" s="1"/>
      <c r="K232" s="1"/>
      <c r="L232" s="1"/>
      <c r="M232" s="1"/>
      <c r="N232" s="1"/>
      <c r="O232" s="1"/>
      <c r="P232" s="1"/>
      <c r="Q232" s="1"/>
      <c r="R232" s="1"/>
      <c r="S232" s="1"/>
      <c r="T232" s="1"/>
      <c r="U232" s="1"/>
    </row>
    <row r="233" spans="1:21">
      <c r="A233" s="20" t="s">
        <v>225</v>
      </c>
      <c r="B233" s="178">
        <v>1725029.5652699999</v>
      </c>
      <c r="C233" s="178">
        <v>1290802.4156500001</v>
      </c>
      <c r="D233" s="178">
        <v>0</v>
      </c>
      <c r="E233" s="178">
        <v>0</v>
      </c>
      <c r="F233" s="178">
        <v>3015831.98092</v>
      </c>
      <c r="G233" s="1"/>
      <c r="H233" s="1"/>
      <c r="I233" s="1"/>
      <c r="J233" s="1"/>
      <c r="K233" s="1"/>
      <c r="L233" s="1"/>
      <c r="M233" s="1"/>
      <c r="N233" s="1"/>
      <c r="O233" s="1"/>
      <c r="P233" s="1"/>
      <c r="Q233" s="1"/>
      <c r="R233" s="1"/>
      <c r="S233" s="1"/>
      <c r="T233" s="1"/>
      <c r="U233" s="1"/>
    </row>
    <row r="234" spans="1:21">
      <c r="A234" s="20" t="s">
        <v>226</v>
      </c>
      <c r="B234" s="178">
        <v>0</v>
      </c>
      <c r="C234" s="178">
        <v>0</v>
      </c>
      <c r="D234" s="178">
        <v>0</v>
      </c>
      <c r="E234" s="178">
        <v>0</v>
      </c>
      <c r="F234" s="178">
        <v>0</v>
      </c>
      <c r="G234" s="1"/>
      <c r="H234" s="1"/>
      <c r="I234" s="1"/>
      <c r="J234" s="1"/>
      <c r="K234" s="1"/>
      <c r="L234" s="1"/>
      <c r="M234" s="1"/>
      <c r="N234" s="1"/>
      <c r="O234" s="1"/>
      <c r="P234" s="1"/>
      <c r="Q234" s="1"/>
      <c r="R234" s="1"/>
      <c r="S234" s="1"/>
      <c r="T234" s="1"/>
      <c r="U234" s="1"/>
    </row>
    <row r="235" spans="1:21">
      <c r="A235" s="20" t="s">
        <v>227</v>
      </c>
      <c r="B235" s="178">
        <v>1559544.13222</v>
      </c>
      <c r="C235" s="178">
        <v>336421.00855000003</v>
      </c>
      <c r="D235" s="178">
        <v>0</v>
      </c>
      <c r="E235" s="178">
        <v>0</v>
      </c>
      <c r="F235" s="178">
        <v>1895965.1407699999</v>
      </c>
      <c r="G235" s="1"/>
      <c r="H235" s="1"/>
      <c r="I235" s="1"/>
      <c r="J235" s="1"/>
      <c r="K235" s="1"/>
      <c r="L235" s="1"/>
      <c r="M235" s="1"/>
      <c r="N235" s="1"/>
      <c r="O235" s="1"/>
      <c r="P235" s="1"/>
      <c r="Q235" s="1"/>
      <c r="R235" s="1"/>
      <c r="S235" s="1"/>
      <c r="T235" s="1"/>
      <c r="U235" s="1"/>
    </row>
    <row r="236" spans="1:21">
      <c r="A236" s="20" t="s">
        <v>228</v>
      </c>
      <c r="B236" s="178">
        <v>0</v>
      </c>
      <c r="C236" s="178">
        <v>0</v>
      </c>
      <c r="D236" s="178">
        <v>0</v>
      </c>
      <c r="E236" s="178">
        <v>0</v>
      </c>
      <c r="F236" s="178">
        <v>0</v>
      </c>
      <c r="G236" s="1"/>
      <c r="H236" s="1"/>
      <c r="I236" s="1"/>
      <c r="J236" s="1"/>
      <c r="K236" s="1"/>
      <c r="L236" s="1"/>
      <c r="M236" s="1"/>
      <c r="N236" s="1"/>
      <c r="O236" s="1"/>
      <c r="P236" s="1"/>
      <c r="Q236" s="1"/>
      <c r="R236" s="1"/>
      <c r="S236" s="1"/>
      <c r="T236" s="1"/>
      <c r="U236" s="1"/>
    </row>
    <row r="237" spans="1:21">
      <c r="A237" s="20" t="s">
        <v>229</v>
      </c>
      <c r="B237" s="178">
        <v>218701.45496</v>
      </c>
      <c r="C237" s="178">
        <v>0</v>
      </c>
      <c r="D237" s="178">
        <v>0</v>
      </c>
      <c r="E237" s="178">
        <v>0</v>
      </c>
      <c r="F237" s="178">
        <v>218701.45496</v>
      </c>
      <c r="G237" s="1"/>
      <c r="H237" s="1"/>
      <c r="I237" s="1"/>
      <c r="J237" s="1"/>
      <c r="K237" s="1"/>
      <c r="L237" s="1"/>
      <c r="M237" s="1"/>
      <c r="N237" s="1"/>
      <c r="O237" s="1"/>
      <c r="P237" s="1"/>
      <c r="Q237" s="1"/>
      <c r="R237" s="1"/>
      <c r="S237" s="1"/>
      <c r="T237" s="1"/>
      <c r="U237" s="1"/>
    </row>
    <row r="238" spans="1:21">
      <c r="A238" s="20" t="s">
        <v>230</v>
      </c>
      <c r="B238" s="178">
        <v>0</v>
      </c>
      <c r="C238" s="178">
        <v>0</v>
      </c>
      <c r="D238" s="178">
        <v>0</v>
      </c>
      <c r="E238" s="178">
        <v>0</v>
      </c>
      <c r="F238" s="178">
        <v>0</v>
      </c>
      <c r="G238" s="1"/>
      <c r="H238" s="1"/>
      <c r="I238" s="1"/>
      <c r="J238" s="1"/>
      <c r="K238" s="1"/>
      <c r="L238" s="1"/>
      <c r="M238" s="1"/>
      <c r="N238" s="1"/>
      <c r="O238" s="1"/>
      <c r="P238" s="1"/>
      <c r="Q238" s="1"/>
      <c r="R238" s="1"/>
      <c r="S238" s="1"/>
      <c r="T238" s="1"/>
      <c r="U238" s="1"/>
    </row>
    <row r="239" spans="1:21">
      <c r="A239" s="20" t="s">
        <v>231</v>
      </c>
      <c r="B239" s="178">
        <v>0</v>
      </c>
      <c r="C239" s="178">
        <v>0</v>
      </c>
      <c r="D239" s="178">
        <v>0</v>
      </c>
      <c r="E239" s="178">
        <v>0</v>
      </c>
      <c r="F239" s="178">
        <v>0</v>
      </c>
      <c r="G239" s="1"/>
      <c r="H239" s="1"/>
      <c r="I239" s="1"/>
      <c r="J239" s="1"/>
      <c r="K239" s="1"/>
      <c r="L239" s="1"/>
      <c r="M239" s="1"/>
      <c r="N239" s="1"/>
      <c r="O239" s="1"/>
      <c r="P239" s="1"/>
      <c r="Q239" s="1"/>
      <c r="R239" s="1"/>
      <c r="S239" s="1"/>
      <c r="T239" s="1"/>
      <c r="U239" s="1"/>
    </row>
    <row r="240" spans="1:21">
      <c r="A240" s="20" t="s">
        <v>232</v>
      </c>
      <c r="B240" s="178">
        <v>2020525.1822899999</v>
      </c>
      <c r="C240" s="178">
        <v>129182.67484000001</v>
      </c>
      <c r="D240" s="178">
        <v>0</v>
      </c>
      <c r="E240" s="178">
        <v>0</v>
      </c>
      <c r="F240" s="178">
        <v>2149707.8571299999</v>
      </c>
      <c r="G240" s="1"/>
      <c r="H240" s="1"/>
      <c r="I240" s="1"/>
      <c r="J240" s="1"/>
      <c r="K240" s="1"/>
      <c r="L240" s="1"/>
      <c r="M240" s="1"/>
      <c r="N240" s="1"/>
      <c r="O240" s="1"/>
      <c r="P240" s="1"/>
      <c r="Q240" s="1"/>
      <c r="R240" s="1"/>
      <c r="S240" s="1"/>
      <c r="T240" s="1"/>
      <c r="U240" s="1"/>
    </row>
    <row r="241" spans="1:21">
      <c r="A241" s="27" t="s">
        <v>233</v>
      </c>
      <c r="B241" s="178">
        <v>1657133.87794</v>
      </c>
      <c r="C241" s="178">
        <v>1297494.49052</v>
      </c>
      <c r="D241" s="178">
        <v>0</v>
      </c>
      <c r="E241" s="178">
        <v>0</v>
      </c>
      <c r="F241" s="178">
        <v>2954628.36846</v>
      </c>
      <c r="G241" s="1"/>
      <c r="H241" s="1"/>
      <c r="I241" s="1"/>
      <c r="J241" s="1"/>
      <c r="K241" s="1"/>
      <c r="L241" s="1"/>
      <c r="M241" s="1"/>
      <c r="N241" s="1"/>
      <c r="O241" s="1"/>
      <c r="P241" s="1"/>
      <c r="Q241" s="1"/>
      <c r="R241" s="1"/>
      <c r="S241" s="1"/>
      <c r="T241" s="1"/>
      <c r="U241" s="1"/>
    </row>
    <row r="242" spans="1:21">
      <c r="A242" s="20" t="s">
        <v>234</v>
      </c>
      <c r="B242" s="178">
        <v>76806.562579999998</v>
      </c>
      <c r="C242" s="178">
        <v>49336.027670000003</v>
      </c>
      <c r="D242" s="178">
        <v>0</v>
      </c>
      <c r="E242" s="178">
        <v>0</v>
      </c>
      <c r="F242" s="178">
        <v>126142.59024999999</v>
      </c>
      <c r="G242" s="1"/>
      <c r="H242" s="1"/>
      <c r="I242" s="1"/>
      <c r="J242" s="1"/>
      <c r="K242" s="1"/>
      <c r="L242" s="1"/>
      <c r="M242" s="1"/>
      <c r="N242" s="1"/>
      <c r="O242" s="1"/>
      <c r="P242" s="1"/>
      <c r="Q242" s="1"/>
      <c r="R242" s="1"/>
      <c r="S242" s="1"/>
      <c r="T242" s="1"/>
      <c r="U242" s="1"/>
    </row>
    <row r="243" spans="1:21">
      <c r="A243" s="20" t="s">
        <v>235</v>
      </c>
      <c r="B243" s="178">
        <v>742515.04132000008</v>
      </c>
      <c r="C243" s="178">
        <v>22295</v>
      </c>
      <c r="D243" s="178">
        <v>0</v>
      </c>
      <c r="E243" s="178">
        <v>0</v>
      </c>
      <c r="F243" s="178">
        <v>764810.04132000008</v>
      </c>
      <c r="G243" s="1"/>
      <c r="H243" s="1"/>
      <c r="I243" s="1"/>
      <c r="J243" s="1"/>
      <c r="K243" s="1"/>
      <c r="L243" s="1"/>
      <c r="M243" s="1"/>
      <c r="N243" s="1"/>
      <c r="O243" s="1"/>
      <c r="P243" s="1"/>
      <c r="Q243" s="1"/>
      <c r="R243" s="1"/>
      <c r="S243" s="1"/>
      <c r="T243" s="1"/>
      <c r="U243" s="1"/>
    </row>
    <row r="244" spans="1:21">
      <c r="A244" s="20" t="s">
        <v>236</v>
      </c>
      <c r="B244" s="178">
        <v>600141.26219000004</v>
      </c>
      <c r="C244" s="178">
        <v>78568.676640000005</v>
      </c>
      <c r="D244" s="178">
        <v>0</v>
      </c>
      <c r="E244" s="178">
        <v>0</v>
      </c>
      <c r="F244" s="178">
        <v>678709.93883</v>
      </c>
      <c r="G244" s="1"/>
      <c r="H244" s="1"/>
      <c r="I244" s="1"/>
      <c r="J244" s="1"/>
      <c r="K244" s="1"/>
      <c r="L244" s="1"/>
      <c r="M244" s="1"/>
      <c r="N244" s="1"/>
      <c r="O244" s="1"/>
      <c r="P244" s="1"/>
      <c r="Q244" s="1"/>
      <c r="R244" s="1"/>
      <c r="S244" s="1"/>
      <c r="T244" s="1"/>
      <c r="U244" s="1"/>
    </row>
    <row r="245" spans="1:21">
      <c r="A245" s="20" t="s">
        <v>237</v>
      </c>
      <c r="B245" s="178">
        <v>62078.076729999993</v>
      </c>
      <c r="C245" s="178">
        <v>5760.9594299999999</v>
      </c>
      <c r="D245" s="178">
        <v>0</v>
      </c>
      <c r="E245" s="178">
        <v>0</v>
      </c>
      <c r="F245" s="178">
        <v>67839.036160000003</v>
      </c>
      <c r="G245" s="1"/>
      <c r="H245" s="1"/>
      <c r="I245" s="1"/>
      <c r="J245" s="1"/>
      <c r="K245" s="1"/>
      <c r="L245" s="1"/>
      <c r="M245" s="1"/>
      <c r="N245" s="1"/>
      <c r="O245" s="1"/>
      <c r="P245" s="1"/>
      <c r="Q245" s="1"/>
      <c r="R245" s="1"/>
      <c r="S245" s="1"/>
      <c r="T245" s="1"/>
      <c r="U245" s="1"/>
    </row>
    <row r="246" spans="1:21">
      <c r="A246" s="14" t="s">
        <v>238</v>
      </c>
      <c r="B246" s="178">
        <v>0</v>
      </c>
      <c r="C246" s="178">
        <v>0</v>
      </c>
      <c r="D246" s="178">
        <v>0</v>
      </c>
      <c r="E246" s="178">
        <v>0</v>
      </c>
      <c r="F246" s="178">
        <v>0</v>
      </c>
      <c r="G246" s="1"/>
      <c r="H246" s="1"/>
      <c r="I246" s="1"/>
      <c r="J246" s="1"/>
      <c r="K246" s="1"/>
      <c r="L246" s="1"/>
      <c r="M246" s="1"/>
      <c r="N246" s="1"/>
      <c r="O246" s="1"/>
      <c r="P246" s="1"/>
      <c r="Q246" s="1"/>
      <c r="R246" s="1"/>
      <c r="S246" s="1"/>
      <c r="T246" s="1"/>
      <c r="U246" s="1"/>
    </row>
    <row r="247" spans="1:21">
      <c r="A247" s="20" t="s">
        <v>239</v>
      </c>
      <c r="B247" s="178">
        <v>175592.93512000001</v>
      </c>
      <c r="C247" s="178">
        <v>1141533.82678</v>
      </c>
      <c r="D247" s="178">
        <v>0</v>
      </c>
      <c r="E247" s="178">
        <v>0</v>
      </c>
      <c r="F247" s="178">
        <v>1317126.7619</v>
      </c>
      <c r="G247" s="1"/>
      <c r="H247" s="1"/>
      <c r="I247" s="1"/>
      <c r="J247" s="1"/>
      <c r="K247" s="1"/>
      <c r="L247" s="1"/>
      <c r="M247" s="1"/>
      <c r="N247" s="1"/>
      <c r="O247" s="1"/>
      <c r="P247" s="1"/>
      <c r="Q247" s="1"/>
      <c r="R247" s="1"/>
      <c r="S247" s="1"/>
      <c r="T247" s="1"/>
      <c r="U247" s="1"/>
    </row>
    <row r="248" spans="1:21">
      <c r="A248" s="27" t="s">
        <v>240</v>
      </c>
      <c r="B248" s="178">
        <v>0</v>
      </c>
      <c r="C248" s="178">
        <v>0</v>
      </c>
      <c r="D248" s="178">
        <v>0</v>
      </c>
      <c r="E248" s="178">
        <v>0</v>
      </c>
      <c r="F248" s="178">
        <v>0</v>
      </c>
      <c r="G248" s="1"/>
      <c r="H248" s="1"/>
      <c r="I248" s="1"/>
      <c r="J248" s="1"/>
      <c r="K248" s="1"/>
      <c r="L248" s="1"/>
      <c r="M248" s="1"/>
      <c r="N248" s="1"/>
      <c r="O248" s="1"/>
      <c r="P248" s="1"/>
      <c r="Q248" s="1"/>
      <c r="R248" s="1"/>
      <c r="S248" s="1"/>
      <c r="T248" s="1"/>
      <c r="U248" s="1"/>
    </row>
    <row r="249" spans="1:21">
      <c r="A249" s="20" t="s">
        <v>241</v>
      </c>
      <c r="B249" s="178">
        <v>0</v>
      </c>
      <c r="C249" s="178">
        <v>0</v>
      </c>
      <c r="D249" s="178">
        <v>0</v>
      </c>
      <c r="E249" s="178">
        <v>0</v>
      </c>
      <c r="F249" s="178">
        <v>0</v>
      </c>
      <c r="G249" s="1"/>
      <c r="H249" s="1"/>
      <c r="I249" s="1"/>
      <c r="J249" s="1"/>
      <c r="K249" s="1"/>
      <c r="L249" s="1"/>
      <c r="M249" s="1"/>
      <c r="N249" s="1"/>
      <c r="O249" s="1"/>
      <c r="P249" s="1"/>
      <c r="Q249" s="1"/>
      <c r="R249" s="1"/>
      <c r="S249" s="1"/>
      <c r="T249" s="1"/>
      <c r="U249" s="1"/>
    </row>
    <row r="250" spans="1:21">
      <c r="A250" s="20" t="s">
        <v>242</v>
      </c>
      <c r="B250" s="178">
        <v>0</v>
      </c>
      <c r="C250" s="178">
        <v>0</v>
      </c>
      <c r="D250" s="178">
        <v>0</v>
      </c>
      <c r="E250" s="178">
        <v>0</v>
      </c>
      <c r="F250" s="178">
        <v>0</v>
      </c>
      <c r="G250" s="1"/>
      <c r="H250" s="1"/>
      <c r="I250" s="1"/>
      <c r="J250" s="1"/>
      <c r="K250" s="1"/>
      <c r="L250" s="1"/>
      <c r="M250" s="1"/>
      <c r="N250" s="1"/>
      <c r="O250" s="1"/>
      <c r="P250" s="1"/>
      <c r="Q250" s="1"/>
      <c r="R250" s="1"/>
      <c r="S250" s="1"/>
      <c r="T250" s="1"/>
      <c r="U250" s="1"/>
    </row>
    <row r="251" spans="1:21">
      <c r="A251" s="27" t="s">
        <v>243</v>
      </c>
      <c r="B251" s="178">
        <v>681462.21555999992</v>
      </c>
      <c r="C251" s="178">
        <v>0</v>
      </c>
      <c r="D251" s="178">
        <v>0</v>
      </c>
      <c r="E251" s="178">
        <v>0</v>
      </c>
      <c r="F251" s="178">
        <v>681462.21555999992</v>
      </c>
      <c r="G251" s="1"/>
      <c r="H251" s="1"/>
      <c r="I251" s="1"/>
      <c r="J251" s="1"/>
      <c r="K251" s="1"/>
      <c r="L251" s="1"/>
      <c r="M251" s="1"/>
      <c r="N251" s="1"/>
      <c r="O251" s="1"/>
      <c r="P251" s="1"/>
      <c r="Q251" s="1"/>
      <c r="R251" s="1"/>
      <c r="S251" s="1"/>
      <c r="T251" s="1"/>
      <c r="U251" s="1"/>
    </row>
    <row r="252" spans="1:21">
      <c r="A252" s="20" t="s">
        <v>241</v>
      </c>
      <c r="B252" s="178">
        <v>674047.85837999999</v>
      </c>
      <c r="C252" s="178">
        <v>0</v>
      </c>
      <c r="D252" s="178">
        <v>0</v>
      </c>
      <c r="E252" s="178">
        <v>0</v>
      </c>
      <c r="F252" s="178">
        <v>674047.85837999999</v>
      </c>
      <c r="G252" s="1"/>
      <c r="H252" s="1"/>
      <c r="I252" s="1"/>
      <c r="J252" s="1"/>
      <c r="K252" s="1"/>
      <c r="L252" s="1"/>
      <c r="M252" s="1"/>
      <c r="N252" s="1"/>
      <c r="O252" s="1"/>
      <c r="P252" s="1"/>
      <c r="Q252" s="1"/>
      <c r="R252" s="1"/>
      <c r="S252" s="1"/>
      <c r="T252" s="1"/>
      <c r="U252" s="1"/>
    </row>
    <row r="253" spans="1:21">
      <c r="A253" s="20" t="s">
        <v>242</v>
      </c>
      <c r="B253" s="178">
        <v>7414.35718</v>
      </c>
      <c r="C253" s="178">
        <v>0</v>
      </c>
      <c r="D253" s="178">
        <v>0</v>
      </c>
      <c r="E253" s="178">
        <v>0</v>
      </c>
      <c r="F253" s="178">
        <v>7414.35718</v>
      </c>
      <c r="G253" s="1"/>
      <c r="H253" s="1"/>
      <c r="I253" s="1"/>
      <c r="J253" s="1"/>
      <c r="K253" s="1"/>
      <c r="L253" s="1"/>
      <c r="M253" s="1"/>
      <c r="N253" s="1"/>
      <c r="O253" s="1"/>
      <c r="P253" s="1"/>
      <c r="Q253" s="1"/>
      <c r="R253" s="1"/>
      <c r="S253" s="1"/>
      <c r="T253" s="1"/>
      <c r="U253" s="1"/>
    </row>
    <row r="254" spans="1:21">
      <c r="A254" s="30" t="s">
        <v>244</v>
      </c>
      <c r="B254" s="181">
        <v>694620.89070000011</v>
      </c>
      <c r="C254" s="181">
        <v>6466.4087099999997</v>
      </c>
      <c r="D254" s="181">
        <v>0</v>
      </c>
      <c r="E254" s="181">
        <v>0</v>
      </c>
      <c r="F254" s="181">
        <v>701087.29940999998</v>
      </c>
      <c r="G254" s="1"/>
      <c r="H254" s="1"/>
      <c r="I254" s="1"/>
      <c r="J254" s="1"/>
      <c r="K254" s="1"/>
      <c r="L254" s="1"/>
      <c r="M254" s="1"/>
      <c r="N254" s="1"/>
      <c r="O254" s="1"/>
      <c r="P254" s="1"/>
      <c r="Q254" s="1"/>
      <c r="R254" s="1"/>
      <c r="S254" s="1"/>
      <c r="T254" s="1"/>
      <c r="U254" s="1"/>
    </row>
    <row r="255" spans="1:21">
      <c r="A255" s="22" t="s">
        <v>245</v>
      </c>
      <c r="B255" s="178">
        <v>3025.7112599999996</v>
      </c>
      <c r="C255" s="178">
        <v>7.4278900000000005</v>
      </c>
      <c r="D255" s="178">
        <v>0</v>
      </c>
      <c r="E255" s="178">
        <v>0</v>
      </c>
      <c r="F255" s="178">
        <v>3033.13915</v>
      </c>
      <c r="G255" s="1"/>
      <c r="H255" s="1"/>
      <c r="I255" s="1"/>
      <c r="J255" s="1"/>
      <c r="K255" s="1"/>
      <c r="L255" s="1"/>
      <c r="M255" s="1"/>
      <c r="N255" s="1"/>
      <c r="O255" s="1"/>
      <c r="P255" s="1"/>
      <c r="Q255" s="1"/>
      <c r="R255" s="1"/>
      <c r="S255" s="1"/>
      <c r="T255" s="1"/>
      <c r="U255" s="1"/>
    </row>
    <row r="256" spans="1:21">
      <c r="A256" s="22" t="s">
        <v>246</v>
      </c>
      <c r="B256" s="178">
        <v>5158.4200799999999</v>
      </c>
      <c r="C256" s="178">
        <v>113.64638000000001</v>
      </c>
      <c r="D256" s="178">
        <v>0</v>
      </c>
      <c r="E256" s="178">
        <v>0</v>
      </c>
      <c r="F256" s="178">
        <v>5272.06646</v>
      </c>
      <c r="G256" s="1"/>
      <c r="H256" s="1"/>
      <c r="I256" s="1"/>
      <c r="J256" s="1"/>
      <c r="K256" s="1"/>
      <c r="L256" s="1"/>
      <c r="M256" s="1"/>
      <c r="N256" s="1"/>
      <c r="O256" s="1"/>
      <c r="P256" s="1"/>
      <c r="Q256" s="1"/>
      <c r="R256" s="1"/>
      <c r="S256" s="1"/>
      <c r="T256" s="1"/>
      <c r="U256" s="1"/>
    </row>
    <row r="257" spans="1:21">
      <c r="A257" s="22" t="s">
        <v>247</v>
      </c>
      <c r="B257" s="178">
        <v>631750.47236000001</v>
      </c>
      <c r="C257" s="178">
        <v>1974.5364</v>
      </c>
      <c r="D257" s="178">
        <v>0</v>
      </c>
      <c r="E257" s="178">
        <v>0</v>
      </c>
      <c r="F257" s="178">
        <v>633725.00876</v>
      </c>
      <c r="G257" s="1"/>
      <c r="H257" s="1"/>
      <c r="I257" s="1"/>
      <c r="J257" s="1"/>
      <c r="K257" s="1"/>
      <c r="L257" s="1"/>
      <c r="M257" s="1"/>
      <c r="N257" s="1"/>
      <c r="O257" s="1"/>
      <c r="P257" s="1"/>
      <c r="Q257" s="1"/>
      <c r="R257" s="1"/>
      <c r="S257" s="1"/>
      <c r="T257" s="1"/>
      <c r="U257" s="1"/>
    </row>
    <row r="258" spans="1:21">
      <c r="A258" s="22" t="s">
        <v>248</v>
      </c>
      <c r="B258" s="178">
        <v>38904.89731</v>
      </c>
      <c r="C258" s="178">
        <v>1739.41445</v>
      </c>
      <c r="D258" s="178">
        <v>0</v>
      </c>
      <c r="E258" s="178">
        <v>0</v>
      </c>
      <c r="F258" s="178">
        <v>40644.311759999997</v>
      </c>
      <c r="G258" s="1"/>
      <c r="H258" s="1"/>
      <c r="I258" s="1"/>
      <c r="J258" s="1"/>
      <c r="K258" s="1"/>
      <c r="L258" s="1"/>
      <c r="M258" s="1"/>
      <c r="N258" s="1"/>
      <c r="O258" s="1"/>
      <c r="P258" s="1"/>
      <c r="Q258" s="1"/>
      <c r="R258" s="1"/>
      <c r="S258" s="1"/>
      <c r="T258" s="1"/>
      <c r="U258" s="1"/>
    </row>
    <row r="259" spans="1:21">
      <c r="A259" s="22" t="s">
        <v>249</v>
      </c>
      <c r="B259" s="178">
        <v>8288.1508400000002</v>
      </c>
      <c r="C259" s="178">
        <v>1015.8457</v>
      </c>
      <c r="D259" s="178">
        <v>0</v>
      </c>
      <c r="E259" s="178">
        <v>0</v>
      </c>
      <c r="F259" s="178">
        <v>9303.9965399999983</v>
      </c>
      <c r="G259" s="1"/>
      <c r="H259" s="1"/>
      <c r="I259" s="1"/>
      <c r="J259" s="1"/>
      <c r="K259" s="1"/>
      <c r="L259" s="1"/>
      <c r="M259" s="1"/>
      <c r="N259" s="1"/>
      <c r="O259" s="1"/>
      <c r="P259" s="1"/>
      <c r="Q259" s="1"/>
      <c r="R259" s="1"/>
      <c r="S259" s="1"/>
      <c r="T259" s="1"/>
      <c r="U259" s="1"/>
    </row>
    <row r="260" spans="1:21">
      <c r="A260" s="22" t="s">
        <v>250</v>
      </c>
      <c r="B260" s="178">
        <v>3027.27925</v>
      </c>
      <c r="C260" s="178">
        <v>1444.5263799999998</v>
      </c>
      <c r="D260" s="178">
        <v>0</v>
      </c>
      <c r="E260" s="178">
        <v>0</v>
      </c>
      <c r="F260" s="178">
        <v>4471.8056299999998</v>
      </c>
      <c r="G260" s="1"/>
      <c r="H260" s="1"/>
      <c r="I260" s="1"/>
      <c r="J260" s="1"/>
      <c r="K260" s="1"/>
      <c r="L260" s="1"/>
      <c r="M260" s="1"/>
      <c r="N260" s="1"/>
      <c r="O260" s="1"/>
      <c r="P260" s="1"/>
      <c r="Q260" s="1"/>
      <c r="R260" s="1"/>
      <c r="S260" s="1"/>
      <c r="T260" s="1"/>
      <c r="U260" s="1"/>
    </row>
    <row r="261" spans="1:21">
      <c r="A261" s="22" t="s">
        <v>251</v>
      </c>
      <c r="B261" s="178">
        <v>1854.2434499999999</v>
      </c>
      <c r="C261" s="178">
        <v>8.3456200000000003</v>
      </c>
      <c r="D261" s="178">
        <v>0</v>
      </c>
      <c r="E261" s="178">
        <v>0</v>
      </c>
      <c r="F261" s="178">
        <v>1862.58907</v>
      </c>
      <c r="G261" s="1"/>
      <c r="H261" s="1"/>
      <c r="I261" s="1"/>
      <c r="J261" s="1"/>
      <c r="K261" s="1"/>
      <c r="L261" s="1"/>
      <c r="M261" s="1"/>
      <c r="N261" s="1"/>
      <c r="O261" s="1"/>
      <c r="P261" s="1"/>
      <c r="Q261" s="1"/>
      <c r="R261" s="1"/>
      <c r="S261" s="1"/>
      <c r="T261" s="1"/>
      <c r="U261" s="1"/>
    </row>
    <row r="262" spans="1:21">
      <c r="A262" s="22" t="s">
        <v>252</v>
      </c>
      <c r="B262" s="178">
        <v>795.54214999999999</v>
      </c>
      <c r="C262" s="178">
        <v>103.72326</v>
      </c>
      <c r="D262" s="178">
        <v>0</v>
      </c>
      <c r="E262" s="178">
        <v>0</v>
      </c>
      <c r="F262" s="178">
        <v>899.26541000000009</v>
      </c>
      <c r="G262" s="1"/>
      <c r="H262" s="1"/>
      <c r="I262" s="1"/>
      <c r="J262" s="1"/>
      <c r="K262" s="1"/>
      <c r="L262" s="1"/>
      <c r="M262" s="1"/>
      <c r="N262" s="1"/>
      <c r="O262" s="1"/>
      <c r="P262" s="1"/>
      <c r="Q262" s="1"/>
      <c r="R262" s="1"/>
      <c r="S262" s="1"/>
      <c r="T262" s="1"/>
      <c r="U262" s="1"/>
    </row>
    <row r="263" spans="1:21">
      <c r="A263" s="22" t="s">
        <v>253</v>
      </c>
      <c r="B263" s="178">
        <v>0</v>
      </c>
      <c r="C263" s="178">
        <v>0</v>
      </c>
      <c r="D263" s="178">
        <v>0</v>
      </c>
      <c r="E263" s="178">
        <v>0</v>
      </c>
      <c r="F263" s="178">
        <v>0</v>
      </c>
      <c r="G263" s="1"/>
      <c r="H263" s="1"/>
      <c r="I263" s="1"/>
      <c r="J263" s="1"/>
      <c r="K263" s="1"/>
      <c r="L263" s="1"/>
      <c r="M263" s="1"/>
      <c r="N263" s="1"/>
      <c r="O263" s="1"/>
      <c r="P263" s="1"/>
      <c r="Q263" s="1"/>
      <c r="R263" s="1"/>
      <c r="S263" s="1"/>
      <c r="T263" s="1"/>
      <c r="U263" s="1"/>
    </row>
    <row r="264" spans="1:21">
      <c r="A264" s="22" t="s">
        <v>254</v>
      </c>
      <c r="B264" s="178">
        <v>1304.60652</v>
      </c>
      <c r="C264" s="178">
        <v>58.942629999999994</v>
      </c>
      <c r="D264" s="178">
        <v>0</v>
      </c>
      <c r="E264" s="178">
        <v>0</v>
      </c>
      <c r="F264" s="178">
        <v>1363.5491499999998</v>
      </c>
      <c r="G264" s="1"/>
      <c r="H264" s="1"/>
      <c r="I264" s="1"/>
      <c r="J264" s="1"/>
      <c r="K264" s="1"/>
      <c r="L264" s="1"/>
      <c r="M264" s="1"/>
      <c r="N264" s="1"/>
      <c r="O264" s="1"/>
      <c r="P264" s="1"/>
      <c r="Q264" s="1"/>
      <c r="R264" s="1"/>
      <c r="S264" s="1"/>
      <c r="T264" s="1"/>
      <c r="U264" s="1"/>
    </row>
    <row r="265" spans="1:21">
      <c r="A265" s="22" t="s">
        <v>255</v>
      </c>
      <c r="B265" s="178">
        <v>511.56747999999999</v>
      </c>
      <c r="C265" s="178">
        <v>0</v>
      </c>
      <c r="D265" s="178">
        <v>0</v>
      </c>
      <c r="E265" s="178">
        <v>0</v>
      </c>
      <c r="F265" s="178">
        <v>511.56747999999999</v>
      </c>
      <c r="G265" s="1"/>
      <c r="H265" s="1"/>
      <c r="I265" s="1"/>
      <c r="J265" s="1"/>
      <c r="K265" s="1"/>
      <c r="L265" s="1"/>
      <c r="M265" s="1"/>
      <c r="N265" s="1"/>
      <c r="O265" s="1"/>
      <c r="P265" s="1"/>
      <c r="Q265" s="1"/>
      <c r="R265" s="1"/>
      <c r="S265" s="1"/>
      <c r="T265" s="1"/>
      <c r="U265" s="1"/>
    </row>
    <row r="266" spans="1:21">
      <c r="A266" s="30" t="s">
        <v>256</v>
      </c>
      <c r="B266" s="181">
        <v>-153966.69141999999</v>
      </c>
      <c r="C266" s="181">
        <v>-26002.496350000001</v>
      </c>
      <c r="D266" s="181">
        <v>0</v>
      </c>
      <c r="E266" s="181">
        <v>0</v>
      </c>
      <c r="F266" s="181">
        <v>-179969.18777000002</v>
      </c>
      <c r="G266" s="1"/>
      <c r="H266" s="1"/>
      <c r="I266" s="1"/>
      <c r="J266" s="1"/>
      <c r="K266" s="1"/>
      <c r="L266" s="1"/>
      <c r="M266" s="1"/>
      <c r="N266" s="1"/>
      <c r="O266" s="1"/>
      <c r="P266" s="1"/>
      <c r="Q266" s="1"/>
      <c r="R266" s="1"/>
      <c r="S266" s="1"/>
      <c r="T266" s="1"/>
      <c r="U266" s="1"/>
    </row>
    <row r="267" spans="1:21">
      <c r="A267" s="22" t="s">
        <v>257</v>
      </c>
      <c r="B267" s="178">
        <v>-20656.224979999999</v>
      </c>
      <c r="C267" s="178">
        <v>-1147.4652100000001</v>
      </c>
      <c r="D267" s="178">
        <v>0</v>
      </c>
      <c r="E267" s="178">
        <v>0</v>
      </c>
      <c r="F267" s="178">
        <v>-21803.690190000001</v>
      </c>
      <c r="G267" s="1"/>
      <c r="H267" s="1"/>
      <c r="I267" s="1"/>
      <c r="J267" s="1"/>
      <c r="K267" s="1"/>
      <c r="L267" s="1"/>
      <c r="M267" s="1"/>
      <c r="N267" s="1"/>
      <c r="O267" s="1"/>
      <c r="P267" s="1"/>
      <c r="Q267" s="1"/>
      <c r="R267" s="1"/>
      <c r="S267" s="1"/>
      <c r="T267" s="1"/>
      <c r="U267" s="1"/>
    </row>
    <row r="268" spans="1:21">
      <c r="A268" s="22" t="s">
        <v>258</v>
      </c>
      <c r="B268" s="178">
        <v>0</v>
      </c>
      <c r="C268" s="178">
        <v>0</v>
      </c>
      <c r="D268" s="178">
        <v>0</v>
      </c>
      <c r="E268" s="178">
        <v>0</v>
      </c>
      <c r="F268" s="178">
        <v>0</v>
      </c>
      <c r="G268" s="1"/>
      <c r="H268" s="1"/>
      <c r="I268" s="1"/>
      <c r="J268" s="1"/>
      <c r="K268" s="1"/>
      <c r="L268" s="1"/>
      <c r="M268" s="1"/>
      <c r="N268" s="1"/>
      <c r="O268" s="1"/>
      <c r="P268" s="1"/>
      <c r="Q268" s="1"/>
      <c r="R268" s="1"/>
      <c r="S268" s="1"/>
      <c r="T268" s="1"/>
      <c r="U268" s="1"/>
    </row>
    <row r="269" spans="1:21">
      <c r="A269" s="22" t="s">
        <v>259</v>
      </c>
      <c r="B269" s="178">
        <v>-77080.658479999998</v>
      </c>
      <c r="C269" s="178">
        <v>-22292.735989999997</v>
      </c>
      <c r="D269" s="178">
        <v>0</v>
      </c>
      <c r="E269" s="178">
        <v>0</v>
      </c>
      <c r="F269" s="178">
        <v>-99373.394469999999</v>
      </c>
      <c r="G269" s="1"/>
      <c r="H269" s="1"/>
      <c r="I269" s="1"/>
      <c r="J269" s="1"/>
      <c r="K269" s="1"/>
      <c r="L269" s="1"/>
      <c r="M269" s="1"/>
      <c r="N269" s="1"/>
      <c r="O269" s="1"/>
      <c r="P269" s="1"/>
      <c r="Q269" s="1"/>
      <c r="R269" s="1"/>
      <c r="S269" s="1"/>
      <c r="T269" s="1"/>
      <c r="U269" s="1"/>
    </row>
    <row r="270" spans="1:21">
      <c r="A270" s="22" t="s">
        <v>260</v>
      </c>
      <c r="B270" s="178">
        <v>-589.73362999999995</v>
      </c>
      <c r="C270" s="178">
        <v>-498.79934000000003</v>
      </c>
      <c r="D270" s="178">
        <v>0</v>
      </c>
      <c r="E270" s="178">
        <v>0</v>
      </c>
      <c r="F270" s="178">
        <v>-1088.53297</v>
      </c>
      <c r="G270" s="1"/>
      <c r="H270" s="1"/>
      <c r="I270" s="1"/>
      <c r="J270" s="1"/>
      <c r="K270" s="1"/>
      <c r="L270" s="1"/>
      <c r="M270" s="1"/>
      <c r="N270" s="1"/>
      <c r="O270" s="1"/>
      <c r="P270" s="1"/>
      <c r="Q270" s="1"/>
      <c r="R270" s="1"/>
      <c r="S270" s="1"/>
      <c r="T270" s="1"/>
      <c r="U270" s="1"/>
    </row>
    <row r="271" spans="1:21">
      <c r="A271" s="22" t="s">
        <v>261</v>
      </c>
      <c r="B271" s="178">
        <v>-46766.16663</v>
      </c>
      <c r="C271" s="178">
        <v>-1150.97262</v>
      </c>
      <c r="D271" s="178">
        <v>0</v>
      </c>
      <c r="E271" s="178">
        <v>0</v>
      </c>
      <c r="F271" s="178">
        <v>-47917.13925</v>
      </c>
      <c r="G271" s="1"/>
      <c r="H271" s="1"/>
      <c r="I271" s="1"/>
      <c r="J271" s="1"/>
      <c r="K271" s="1"/>
      <c r="L271" s="1"/>
      <c r="M271" s="1"/>
      <c r="N271" s="1"/>
      <c r="O271" s="1"/>
      <c r="P271" s="1"/>
      <c r="Q271" s="1"/>
      <c r="R271" s="1"/>
      <c r="S271" s="1"/>
      <c r="T271" s="1"/>
      <c r="U271" s="1"/>
    </row>
    <row r="272" spans="1:21">
      <c r="A272" s="25" t="s">
        <v>262</v>
      </c>
      <c r="B272" s="178">
        <v>-1726.55117</v>
      </c>
      <c r="C272" s="178">
        <v>-912.52319</v>
      </c>
      <c r="D272" s="178">
        <v>0</v>
      </c>
      <c r="E272" s="178">
        <v>0</v>
      </c>
      <c r="F272" s="178">
        <v>-2639.0743600000001</v>
      </c>
      <c r="G272" s="1"/>
      <c r="H272" s="1"/>
      <c r="I272" s="1"/>
      <c r="J272" s="1"/>
      <c r="K272" s="1"/>
      <c r="L272" s="1"/>
      <c r="M272" s="1"/>
      <c r="N272" s="1"/>
      <c r="O272" s="1"/>
      <c r="P272" s="1"/>
      <c r="Q272" s="1"/>
      <c r="R272" s="1"/>
      <c r="S272" s="1"/>
      <c r="T272" s="1"/>
      <c r="U272" s="1"/>
    </row>
    <row r="273" spans="1:21">
      <c r="A273" s="22" t="s">
        <v>263</v>
      </c>
      <c r="B273" s="178">
        <v>-7147.35653</v>
      </c>
      <c r="C273" s="178">
        <v>0</v>
      </c>
      <c r="D273" s="178">
        <v>0</v>
      </c>
      <c r="E273" s="178">
        <v>0</v>
      </c>
      <c r="F273" s="178">
        <v>-7147.35653</v>
      </c>
      <c r="G273" s="1"/>
      <c r="H273" s="1"/>
      <c r="I273" s="1"/>
      <c r="J273" s="1"/>
      <c r="K273" s="1"/>
      <c r="L273" s="1"/>
      <c r="M273" s="1"/>
      <c r="N273" s="1"/>
      <c r="O273" s="1"/>
      <c r="P273" s="1"/>
      <c r="Q273" s="1"/>
      <c r="R273" s="1"/>
      <c r="S273" s="1"/>
      <c r="T273" s="1"/>
      <c r="U273" s="1"/>
    </row>
    <row r="274" spans="1:21">
      <c r="A274" s="30" t="s">
        <v>264</v>
      </c>
      <c r="B274" s="11">
        <v>540654.19927999994</v>
      </c>
      <c r="C274" s="11">
        <v>-19536.087640000002</v>
      </c>
      <c r="D274" s="11">
        <v>0</v>
      </c>
      <c r="E274" s="11">
        <v>0</v>
      </c>
      <c r="F274" s="11">
        <v>521118.11163999996</v>
      </c>
      <c r="G274" s="1"/>
      <c r="H274" s="1"/>
      <c r="I274" s="1"/>
      <c r="J274" s="1"/>
      <c r="K274" s="1"/>
      <c r="L274" s="1"/>
      <c r="M274" s="1"/>
      <c r="N274" s="1"/>
      <c r="O274" s="1"/>
      <c r="P274" s="1"/>
      <c r="Q274" s="1"/>
      <c r="R274" s="1"/>
      <c r="S274" s="1"/>
      <c r="T274" s="1"/>
      <c r="U274" s="1"/>
    </row>
    <row r="275" spans="1:21">
      <c r="A275" s="31" t="s">
        <v>265</v>
      </c>
      <c r="B275" s="181">
        <v>27539.02936</v>
      </c>
      <c r="C275" s="181">
        <v>501.74846000000002</v>
      </c>
      <c r="D275" s="181">
        <v>0</v>
      </c>
      <c r="E275" s="181">
        <v>0</v>
      </c>
      <c r="F275" s="181">
        <v>28040.777819999999</v>
      </c>
      <c r="G275" s="1"/>
      <c r="H275" s="1"/>
      <c r="I275" s="1"/>
      <c r="J275" s="1"/>
      <c r="K275" s="1"/>
      <c r="L275" s="1"/>
      <c r="M275" s="1"/>
      <c r="N275" s="1"/>
      <c r="O275" s="1"/>
      <c r="P275" s="1"/>
      <c r="Q275" s="1"/>
      <c r="R275" s="1"/>
      <c r="S275" s="1"/>
      <c r="T275" s="1"/>
      <c r="U275" s="1"/>
    </row>
    <row r="276" spans="1:21">
      <c r="A276" s="22" t="s">
        <v>266</v>
      </c>
      <c r="B276" s="178">
        <v>11797.159589999999</v>
      </c>
      <c r="C276" s="178">
        <v>215.47869</v>
      </c>
      <c r="D276" s="178">
        <v>0</v>
      </c>
      <c r="E276" s="178">
        <v>0</v>
      </c>
      <c r="F276" s="178">
        <v>12012.638279999999</v>
      </c>
      <c r="G276" s="1"/>
      <c r="H276" s="1"/>
      <c r="I276" s="1"/>
      <c r="J276" s="1"/>
      <c r="K276" s="1"/>
      <c r="L276" s="1"/>
      <c r="M276" s="1"/>
      <c r="N276" s="1"/>
      <c r="O276" s="1"/>
      <c r="P276" s="1"/>
      <c r="Q276" s="1"/>
      <c r="R276" s="1"/>
      <c r="S276" s="1"/>
      <c r="T276" s="1"/>
      <c r="U276" s="1"/>
    </row>
    <row r="277" spans="1:21">
      <c r="A277" s="22" t="s">
        <v>267</v>
      </c>
      <c r="B277" s="178">
        <v>835.72268999999994</v>
      </c>
      <c r="C277" s="178">
        <v>263.39728000000002</v>
      </c>
      <c r="D277" s="178">
        <v>0</v>
      </c>
      <c r="E277" s="178">
        <v>0</v>
      </c>
      <c r="F277" s="178">
        <v>1099.11997</v>
      </c>
      <c r="G277" s="1"/>
      <c r="H277" s="1"/>
      <c r="I277" s="1"/>
      <c r="J277" s="1"/>
      <c r="K277" s="1"/>
      <c r="L277" s="1"/>
      <c r="M277" s="1"/>
      <c r="N277" s="1"/>
      <c r="O277" s="1"/>
      <c r="P277" s="1"/>
      <c r="Q277" s="1"/>
      <c r="R277" s="1"/>
      <c r="S277" s="1"/>
      <c r="T277" s="1"/>
      <c r="U277" s="1"/>
    </row>
    <row r="278" spans="1:21">
      <c r="A278" s="22" t="s">
        <v>268</v>
      </c>
      <c r="B278" s="178">
        <v>8489.8864700000013</v>
      </c>
      <c r="C278" s="178">
        <v>0</v>
      </c>
      <c r="D278" s="178">
        <v>0</v>
      </c>
      <c r="E278" s="178">
        <v>0</v>
      </c>
      <c r="F278" s="178">
        <v>8489.8864700000013</v>
      </c>
      <c r="G278" s="1"/>
      <c r="H278" s="1"/>
      <c r="I278" s="1"/>
      <c r="J278" s="1"/>
      <c r="K278" s="1"/>
      <c r="L278" s="1"/>
      <c r="M278" s="1"/>
      <c r="N278" s="1"/>
      <c r="O278" s="1"/>
      <c r="P278" s="1"/>
      <c r="Q278" s="1"/>
      <c r="R278" s="1"/>
      <c r="S278" s="1"/>
      <c r="T278" s="1"/>
      <c r="U278" s="1"/>
    </row>
    <row r="279" spans="1:21">
      <c r="A279" s="22" t="s">
        <v>269</v>
      </c>
      <c r="B279" s="178">
        <v>74.099999999999994</v>
      </c>
      <c r="C279" s="178">
        <v>0</v>
      </c>
      <c r="D279" s="178">
        <v>0</v>
      </c>
      <c r="E279" s="178">
        <v>0</v>
      </c>
      <c r="F279" s="178">
        <v>74.099999999999994</v>
      </c>
      <c r="G279" s="1"/>
      <c r="H279" s="1"/>
      <c r="I279" s="1"/>
      <c r="J279" s="1"/>
      <c r="K279" s="1"/>
      <c r="L279" s="1"/>
      <c r="M279" s="1"/>
      <c r="N279" s="1"/>
      <c r="O279" s="1"/>
      <c r="P279" s="1"/>
      <c r="Q279" s="1"/>
      <c r="R279" s="1"/>
      <c r="S279" s="1"/>
      <c r="T279" s="1"/>
      <c r="U279" s="1"/>
    </row>
    <row r="280" spans="1:21">
      <c r="A280" s="22" t="s">
        <v>270</v>
      </c>
      <c r="B280" s="178">
        <v>6342.1606099999999</v>
      </c>
      <c r="C280" s="178">
        <v>22.872490000000003</v>
      </c>
      <c r="D280" s="178">
        <v>0</v>
      </c>
      <c r="E280" s="178">
        <v>0</v>
      </c>
      <c r="F280" s="178">
        <v>6365.0330999999996</v>
      </c>
      <c r="G280" s="1"/>
      <c r="H280" s="1"/>
      <c r="I280" s="1"/>
      <c r="J280" s="1"/>
      <c r="K280" s="1"/>
      <c r="L280" s="1"/>
      <c r="M280" s="1"/>
      <c r="N280" s="1"/>
      <c r="O280" s="1"/>
      <c r="P280" s="1"/>
      <c r="Q280" s="1"/>
      <c r="R280" s="1"/>
      <c r="S280" s="1"/>
      <c r="T280" s="1"/>
      <c r="U280" s="1"/>
    </row>
    <row r="281" spans="1:21">
      <c r="A281" s="22" t="s">
        <v>271</v>
      </c>
      <c r="B281" s="178">
        <v>0</v>
      </c>
      <c r="C281" s="178">
        <v>0</v>
      </c>
      <c r="D281" s="178">
        <v>0</v>
      </c>
      <c r="E281" s="178">
        <v>0</v>
      </c>
      <c r="F281" s="178">
        <v>0</v>
      </c>
      <c r="G281" s="1"/>
      <c r="H281" s="1"/>
      <c r="I281" s="1"/>
      <c r="J281" s="1"/>
      <c r="K281" s="1"/>
      <c r="L281" s="1"/>
      <c r="M281" s="1"/>
      <c r="N281" s="1"/>
      <c r="O281" s="1"/>
      <c r="P281" s="1"/>
      <c r="Q281" s="1"/>
      <c r="R281" s="1"/>
      <c r="S281" s="1"/>
      <c r="T281" s="1"/>
      <c r="U281" s="1"/>
    </row>
    <row r="282" spans="1:21">
      <c r="A282" s="32" t="s">
        <v>272</v>
      </c>
      <c r="B282" s="181">
        <v>-31949.05503</v>
      </c>
      <c r="C282" s="181">
        <v>-4951.0353399999995</v>
      </c>
      <c r="D282" s="181">
        <v>0</v>
      </c>
      <c r="E282" s="181">
        <v>0</v>
      </c>
      <c r="F282" s="181">
        <v>-36900.090369999998</v>
      </c>
      <c r="G282" s="1"/>
      <c r="H282" s="1"/>
      <c r="I282" s="1"/>
      <c r="J282" s="1"/>
      <c r="K282" s="1"/>
      <c r="L282" s="1"/>
      <c r="M282" s="1"/>
      <c r="N282" s="1"/>
      <c r="O282" s="1"/>
      <c r="P282" s="1"/>
      <c r="Q282" s="1"/>
      <c r="R282" s="1"/>
      <c r="S282" s="1"/>
      <c r="T282" s="1"/>
      <c r="U282" s="1"/>
    </row>
    <row r="283" spans="1:21">
      <c r="A283" s="22" t="s">
        <v>266</v>
      </c>
      <c r="B283" s="178">
        <v>-10743.213400000001</v>
      </c>
      <c r="C283" s="178">
        <v>-4438.0129500000003</v>
      </c>
      <c r="D283" s="178">
        <v>0</v>
      </c>
      <c r="E283" s="178">
        <v>0</v>
      </c>
      <c r="F283" s="178">
        <v>-15181.226349999999</v>
      </c>
      <c r="G283" s="1"/>
      <c r="H283" s="1"/>
      <c r="I283" s="1"/>
      <c r="J283" s="1"/>
      <c r="K283" s="1"/>
      <c r="L283" s="1"/>
      <c r="M283" s="1"/>
      <c r="N283" s="1"/>
      <c r="O283" s="1"/>
      <c r="P283" s="1"/>
      <c r="Q283" s="1"/>
      <c r="R283" s="1"/>
      <c r="S283" s="1"/>
      <c r="T283" s="1"/>
      <c r="U283" s="1"/>
    </row>
    <row r="284" spans="1:21">
      <c r="A284" s="22" t="s">
        <v>273</v>
      </c>
      <c r="B284" s="178">
        <v>-7842.2931500000004</v>
      </c>
      <c r="C284" s="178">
        <v>0</v>
      </c>
      <c r="D284" s="178">
        <v>0</v>
      </c>
      <c r="E284" s="178">
        <v>0</v>
      </c>
      <c r="F284" s="178">
        <v>-7842.2931500000004</v>
      </c>
      <c r="G284" s="1"/>
      <c r="H284" s="1"/>
      <c r="I284" s="1"/>
      <c r="J284" s="1"/>
      <c r="K284" s="1"/>
      <c r="L284" s="1"/>
      <c r="M284" s="1"/>
      <c r="N284" s="1"/>
      <c r="O284" s="1"/>
      <c r="P284" s="1"/>
      <c r="Q284" s="1"/>
      <c r="R284" s="1"/>
      <c r="S284" s="1"/>
      <c r="T284" s="1"/>
      <c r="U284" s="1"/>
    </row>
    <row r="285" spans="1:21">
      <c r="A285" s="22" t="s">
        <v>274</v>
      </c>
      <c r="B285" s="178">
        <v>0</v>
      </c>
      <c r="C285" s="178">
        <v>0</v>
      </c>
      <c r="D285" s="178">
        <v>0</v>
      </c>
      <c r="E285" s="178">
        <v>0</v>
      </c>
      <c r="F285" s="178">
        <v>0</v>
      </c>
      <c r="G285" s="1"/>
      <c r="H285" s="1"/>
      <c r="I285" s="1"/>
      <c r="J285" s="1"/>
      <c r="K285" s="1"/>
      <c r="L285" s="1"/>
      <c r="M285" s="1"/>
      <c r="N285" s="1"/>
      <c r="O285" s="1"/>
      <c r="P285" s="1"/>
      <c r="Q285" s="1"/>
      <c r="R285" s="1"/>
      <c r="S285" s="1"/>
      <c r="T285" s="1"/>
      <c r="U285" s="1"/>
    </row>
    <row r="286" spans="1:21">
      <c r="A286" s="22" t="s">
        <v>275</v>
      </c>
      <c r="B286" s="178">
        <v>-0.05</v>
      </c>
      <c r="C286" s="178">
        <v>0</v>
      </c>
      <c r="D286" s="178">
        <v>0</v>
      </c>
      <c r="E286" s="178">
        <v>0</v>
      </c>
      <c r="F286" s="178">
        <v>-0.05</v>
      </c>
      <c r="G286" s="1"/>
      <c r="H286" s="1"/>
      <c r="I286" s="1"/>
      <c r="J286" s="1"/>
      <c r="K286" s="1"/>
      <c r="L286" s="1"/>
      <c r="M286" s="1"/>
      <c r="N286" s="1"/>
      <c r="O286" s="1"/>
      <c r="P286" s="1"/>
      <c r="Q286" s="1"/>
      <c r="R286" s="1"/>
      <c r="S286" s="1"/>
      <c r="T286" s="1"/>
      <c r="U286" s="1"/>
    </row>
    <row r="287" spans="1:21">
      <c r="A287" s="22" t="s">
        <v>276</v>
      </c>
      <c r="B287" s="178">
        <v>-13363.49848</v>
      </c>
      <c r="C287" s="178">
        <v>-513.02238999999997</v>
      </c>
      <c r="D287" s="178">
        <v>0</v>
      </c>
      <c r="E287" s="178">
        <v>0</v>
      </c>
      <c r="F287" s="178">
        <v>-13876.520869999998</v>
      </c>
      <c r="G287" s="1"/>
      <c r="H287" s="1"/>
      <c r="I287" s="1"/>
      <c r="J287" s="1"/>
      <c r="K287" s="1"/>
      <c r="L287" s="1"/>
      <c r="M287" s="1"/>
      <c r="N287" s="1"/>
      <c r="O287" s="1"/>
      <c r="P287" s="1"/>
      <c r="Q287" s="1"/>
      <c r="R287" s="1"/>
      <c r="S287" s="1"/>
      <c r="T287" s="1"/>
      <c r="U287" s="1"/>
    </row>
    <row r="288" spans="1:21">
      <c r="A288" s="22" t="s">
        <v>277</v>
      </c>
      <c r="B288" s="178">
        <v>0</v>
      </c>
      <c r="C288" s="178">
        <v>0</v>
      </c>
      <c r="D288" s="178">
        <v>0</v>
      </c>
      <c r="E288" s="178">
        <v>0</v>
      </c>
      <c r="F288" s="178">
        <v>0</v>
      </c>
      <c r="G288" s="1"/>
      <c r="H288" s="1"/>
      <c r="I288" s="1"/>
      <c r="J288" s="1"/>
      <c r="K288" s="1"/>
      <c r="L288" s="1"/>
      <c r="M288" s="1"/>
      <c r="N288" s="1"/>
      <c r="O288" s="1"/>
      <c r="P288" s="1"/>
      <c r="Q288" s="1"/>
      <c r="R288" s="1"/>
      <c r="S288" s="1"/>
      <c r="T288" s="1"/>
      <c r="U288" s="1"/>
    </row>
    <row r="289" spans="1:21">
      <c r="A289" s="30" t="s">
        <v>278</v>
      </c>
      <c r="B289" s="181">
        <v>536244.17361000006</v>
      </c>
      <c r="C289" s="181">
        <v>-23985.374520000001</v>
      </c>
      <c r="D289" s="181">
        <v>0</v>
      </c>
      <c r="E289" s="181">
        <v>0</v>
      </c>
      <c r="F289" s="181">
        <v>512258.79908999999</v>
      </c>
      <c r="G289" s="1"/>
      <c r="H289" s="1"/>
      <c r="I289" s="1"/>
      <c r="J289" s="1"/>
      <c r="K289" s="1"/>
      <c r="L289" s="1"/>
      <c r="M289" s="1"/>
      <c r="N289" s="1"/>
      <c r="O289" s="1"/>
      <c r="P289" s="1"/>
      <c r="Q289" s="1"/>
      <c r="R289" s="1"/>
      <c r="S289" s="1"/>
      <c r="T289" s="1"/>
      <c r="U289" s="1"/>
    </row>
    <row r="290" spans="1:21">
      <c r="A290" s="22" t="s">
        <v>279</v>
      </c>
      <c r="B290" s="178">
        <v>156265.40746000002</v>
      </c>
      <c r="C290" s="178">
        <v>3709.2844700000001</v>
      </c>
      <c r="D290" s="178">
        <v>0</v>
      </c>
      <c r="E290" s="178">
        <v>0</v>
      </c>
      <c r="F290" s="178">
        <v>159974.69193</v>
      </c>
      <c r="G290" s="1"/>
      <c r="H290" s="1"/>
      <c r="I290" s="1"/>
      <c r="J290" s="1"/>
      <c r="K290" s="1"/>
      <c r="L290" s="1"/>
      <c r="M290" s="1"/>
      <c r="N290" s="1"/>
      <c r="O290" s="1"/>
      <c r="P290" s="1"/>
      <c r="Q290" s="1"/>
      <c r="R290" s="1"/>
      <c r="S290" s="1"/>
      <c r="T290" s="1"/>
      <c r="U290" s="1"/>
    </row>
    <row r="291" spans="1:21">
      <c r="A291" s="22" t="s">
        <v>280</v>
      </c>
      <c r="B291" s="178">
        <v>10374.600259999999</v>
      </c>
      <c r="C291" s="178">
        <v>326.12308000000002</v>
      </c>
      <c r="D291" s="178">
        <v>0</v>
      </c>
      <c r="E291" s="178">
        <v>0</v>
      </c>
      <c r="F291" s="178">
        <v>10700.72334</v>
      </c>
      <c r="G291" s="1"/>
      <c r="H291" s="1"/>
      <c r="I291" s="1"/>
      <c r="J291" s="1"/>
      <c r="K291" s="1"/>
      <c r="L291" s="1"/>
      <c r="M291" s="1"/>
      <c r="N291" s="1"/>
      <c r="O291" s="1"/>
      <c r="P291" s="1"/>
      <c r="Q291" s="1"/>
      <c r="R291" s="1"/>
      <c r="S291" s="1"/>
      <c r="T291" s="1"/>
      <c r="U291" s="1"/>
    </row>
    <row r="292" spans="1:21">
      <c r="A292" s="22" t="s">
        <v>281</v>
      </c>
      <c r="B292" s="178">
        <v>145890.80719999998</v>
      </c>
      <c r="C292" s="178">
        <v>3383.1613900000002</v>
      </c>
      <c r="D292" s="178">
        <v>0</v>
      </c>
      <c r="E292" s="178">
        <v>0</v>
      </c>
      <c r="F292" s="178">
        <v>149273.96859</v>
      </c>
      <c r="G292" s="1"/>
      <c r="H292" s="1"/>
      <c r="I292" s="1"/>
      <c r="J292" s="1"/>
      <c r="K292" s="1"/>
      <c r="L292" s="1"/>
      <c r="M292" s="1"/>
      <c r="N292" s="1"/>
      <c r="O292" s="1"/>
      <c r="P292" s="1"/>
      <c r="Q292" s="1"/>
      <c r="R292" s="1"/>
      <c r="S292" s="1"/>
      <c r="T292" s="1"/>
      <c r="U292" s="1"/>
    </row>
    <row r="293" spans="1:21">
      <c r="A293" s="22" t="s">
        <v>282</v>
      </c>
      <c r="B293" s="178">
        <v>0</v>
      </c>
      <c r="C293" s="178">
        <v>0</v>
      </c>
      <c r="D293" s="178">
        <v>0</v>
      </c>
      <c r="E293" s="178">
        <v>0</v>
      </c>
      <c r="F293" s="178">
        <v>0</v>
      </c>
      <c r="G293" s="1"/>
      <c r="H293" s="1"/>
      <c r="I293" s="1"/>
      <c r="J293" s="1"/>
      <c r="K293" s="1"/>
      <c r="L293" s="1"/>
      <c r="M293" s="1"/>
      <c r="N293" s="1"/>
      <c r="O293" s="1"/>
      <c r="P293" s="1"/>
      <c r="Q293" s="1"/>
      <c r="R293" s="1"/>
      <c r="S293" s="1"/>
      <c r="T293" s="1"/>
      <c r="U293" s="1"/>
    </row>
    <row r="294" spans="1:21">
      <c r="A294" s="22" t="s">
        <v>283</v>
      </c>
      <c r="B294" s="178">
        <v>0</v>
      </c>
      <c r="C294" s="178">
        <v>0</v>
      </c>
      <c r="D294" s="178">
        <v>0</v>
      </c>
      <c r="E294" s="178">
        <v>0</v>
      </c>
      <c r="F294" s="178">
        <v>0</v>
      </c>
      <c r="G294" s="1"/>
      <c r="H294" s="1"/>
      <c r="I294" s="1"/>
      <c r="J294" s="1"/>
      <c r="K294" s="1"/>
      <c r="L294" s="1"/>
      <c r="M294" s="1"/>
      <c r="N294" s="1"/>
      <c r="O294" s="1"/>
      <c r="P294" s="1"/>
      <c r="Q294" s="1"/>
      <c r="R294" s="1"/>
      <c r="S294" s="1"/>
      <c r="T294" s="1"/>
      <c r="U294" s="1"/>
    </row>
    <row r="295" spans="1:21">
      <c r="A295" s="22" t="s">
        <v>284</v>
      </c>
      <c r="B295" s="178">
        <v>0</v>
      </c>
      <c r="C295" s="178">
        <v>0</v>
      </c>
      <c r="D295" s="178">
        <v>0</v>
      </c>
      <c r="E295" s="178">
        <v>0</v>
      </c>
      <c r="F295" s="178">
        <v>0</v>
      </c>
      <c r="G295" s="1"/>
      <c r="H295" s="1"/>
      <c r="I295" s="1"/>
      <c r="J295" s="1"/>
      <c r="K295" s="1"/>
      <c r="L295" s="1"/>
      <c r="M295" s="1"/>
      <c r="N295" s="1"/>
      <c r="O295" s="1"/>
      <c r="P295" s="1"/>
      <c r="Q295" s="1"/>
      <c r="R295" s="1"/>
      <c r="S295" s="1"/>
      <c r="T295" s="1"/>
      <c r="U295" s="1"/>
    </row>
    <row r="296" spans="1:21">
      <c r="A296" s="22" t="s">
        <v>285</v>
      </c>
      <c r="B296" s="178">
        <v>0</v>
      </c>
      <c r="C296" s="178">
        <v>0</v>
      </c>
      <c r="D296" s="178">
        <v>0</v>
      </c>
      <c r="E296" s="178">
        <v>0</v>
      </c>
      <c r="F296" s="178">
        <v>0</v>
      </c>
      <c r="G296" s="1"/>
      <c r="H296" s="1"/>
      <c r="I296" s="1"/>
      <c r="J296" s="1"/>
      <c r="K296" s="1"/>
      <c r="L296" s="1"/>
      <c r="M296" s="1"/>
      <c r="N296" s="1"/>
      <c r="O296" s="1"/>
      <c r="P296" s="1"/>
      <c r="Q296" s="1"/>
      <c r="R296" s="1"/>
      <c r="S296" s="1"/>
      <c r="T296" s="1"/>
      <c r="U296" s="1"/>
    </row>
    <row r="297" spans="1:21">
      <c r="A297" s="22" t="s">
        <v>286</v>
      </c>
      <c r="B297" s="178">
        <v>0</v>
      </c>
      <c r="C297" s="178">
        <v>0</v>
      </c>
      <c r="D297" s="178">
        <v>0</v>
      </c>
      <c r="E297" s="178">
        <v>0</v>
      </c>
      <c r="F297" s="178">
        <v>0</v>
      </c>
      <c r="G297" s="1"/>
      <c r="H297" s="1"/>
      <c r="I297" s="1"/>
      <c r="J297" s="1"/>
      <c r="K297" s="1"/>
      <c r="L297" s="1"/>
      <c r="M297" s="1"/>
      <c r="N297" s="1"/>
      <c r="O297" s="1"/>
      <c r="P297" s="1"/>
      <c r="Q297" s="1"/>
      <c r="R297" s="1"/>
      <c r="S297" s="1"/>
      <c r="T297" s="1"/>
      <c r="U297" s="1"/>
    </row>
    <row r="298" spans="1:21">
      <c r="A298" s="22" t="s">
        <v>287</v>
      </c>
      <c r="B298" s="178">
        <v>-253178.00836000001</v>
      </c>
      <c r="C298" s="178">
        <v>-13085.00447</v>
      </c>
      <c r="D298" s="178">
        <v>0</v>
      </c>
      <c r="E298" s="178">
        <v>0</v>
      </c>
      <c r="F298" s="178">
        <v>-266263.01283000002</v>
      </c>
      <c r="G298" s="1"/>
      <c r="H298" s="1"/>
      <c r="I298" s="1"/>
      <c r="J298" s="1"/>
      <c r="K298" s="1"/>
      <c r="L298" s="1"/>
      <c r="M298" s="1"/>
      <c r="N298" s="1"/>
      <c r="O298" s="1"/>
      <c r="P298" s="1"/>
      <c r="Q298" s="1"/>
      <c r="R298" s="1"/>
      <c r="S298" s="1"/>
      <c r="T298" s="1"/>
      <c r="U298" s="1"/>
    </row>
    <row r="299" spans="1:21">
      <c r="A299" s="22" t="s">
        <v>288</v>
      </c>
      <c r="B299" s="178">
        <v>-229062.56265000001</v>
      </c>
      <c r="C299" s="178">
        <v>-8358.9142000000011</v>
      </c>
      <c r="D299" s="178">
        <v>0</v>
      </c>
      <c r="E299" s="178">
        <v>0</v>
      </c>
      <c r="F299" s="178">
        <v>-237421.47685000001</v>
      </c>
      <c r="G299" s="1"/>
      <c r="H299" s="1"/>
      <c r="I299" s="1"/>
      <c r="J299" s="1"/>
      <c r="K299" s="1"/>
      <c r="L299" s="1"/>
      <c r="M299" s="1"/>
      <c r="N299" s="1"/>
      <c r="O299" s="1"/>
      <c r="P299" s="1"/>
      <c r="Q299" s="1"/>
      <c r="R299" s="1"/>
      <c r="S299" s="1"/>
      <c r="T299" s="1"/>
      <c r="U299" s="1"/>
    </row>
    <row r="300" spans="1:21">
      <c r="A300" s="22" t="s">
        <v>289</v>
      </c>
      <c r="B300" s="178">
        <v>-1448.5793100000001</v>
      </c>
      <c r="C300" s="178">
        <v>-0.52819000000000005</v>
      </c>
      <c r="D300" s="178">
        <v>0</v>
      </c>
      <c r="E300" s="178">
        <v>0</v>
      </c>
      <c r="F300" s="178">
        <v>-1449.1075000000001</v>
      </c>
      <c r="G300" s="1"/>
      <c r="H300" s="1"/>
      <c r="I300" s="1"/>
      <c r="J300" s="1"/>
      <c r="K300" s="1"/>
      <c r="L300" s="1"/>
      <c r="M300" s="1"/>
      <c r="N300" s="1"/>
      <c r="O300" s="1"/>
      <c r="P300" s="1"/>
      <c r="Q300" s="1"/>
      <c r="R300" s="1"/>
      <c r="S300" s="1"/>
      <c r="T300" s="1"/>
      <c r="U300" s="1"/>
    </row>
    <row r="301" spans="1:21">
      <c r="A301" s="22" t="s">
        <v>290</v>
      </c>
      <c r="B301" s="178">
        <v>0</v>
      </c>
      <c r="C301" s="178">
        <v>0</v>
      </c>
      <c r="D301" s="178">
        <v>0</v>
      </c>
      <c r="E301" s="178">
        <v>0</v>
      </c>
      <c r="F301" s="178">
        <v>0</v>
      </c>
      <c r="G301" s="1"/>
      <c r="H301" s="1"/>
      <c r="I301" s="1"/>
      <c r="J301" s="1"/>
      <c r="K301" s="1"/>
      <c r="L301" s="1"/>
      <c r="M301" s="1"/>
      <c r="N301" s="1"/>
      <c r="O301" s="1"/>
      <c r="P301" s="1"/>
      <c r="Q301" s="1"/>
      <c r="R301" s="1"/>
      <c r="S301" s="1"/>
      <c r="T301" s="1"/>
      <c r="U301" s="1"/>
    </row>
    <row r="302" spans="1:21">
      <c r="A302" s="25" t="s">
        <v>291</v>
      </c>
      <c r="B302" s="178">
        <v>-22666.866399999999</v>
      </c>
      <c r="C302" s="178">
        <v>-4725.2190799999998</v>
      </c>
      <c r="D302" s="178">
        <v>0</v>
      </c>
      <c r="E302" s="178">
        <v>0</v>
      </c>
      <c r="F302" s="178">
        <v>-27392.085480000002</v>
      </c>
      <c r="G302" s="1"/>
      <c r="H302" s="1"/>
      <c r="I302" s="1"/>
      <c r="J302" s="1"/>
      <c r="K302" s="1"/>
      <c r="L302" s="1"/>
      <c r="M302" s="1"/>
      <c r="N302" s="1"/>
      <c r="O302" s="1"/>
      <c r="P302" s="1"/>
      <c r="Q302" s="1"/>
      <c r="R302" s="1"/>
      <c r="S302" s="1"/>
      <c r="T302" s="1"/>
      <c r="U302" s="1"/>
    </row>
    <row r="303" spans="1:21">
      <c r="A303" s="14" t="s">
        <v>292</v>
      </c>
      <c r="B303" s="178">
        <v>0</v>
      </c>
      <c r="C303" s="178">
        <v>0</v>
      </c>
      <c r="D303" s="178">
        <v>0</v>
      </c>
      <c r="E303" s="178">
        <v>0</v>
      </c>
      <c r="F303" s="178">
        <v>0</v>
      </c>
      <c r="G303" s="1"/>
      <c r="H303" s="1"/>
      <c r="I303" s="1"/>
      <c r="J303" s="1"/>
      <c r="K303" s="1"/>
      <c r="L303" s="1"/>
      <c r="M303" s="1"/>
      <c r="N303" s="1"/>
      <c r="O303" s="1"/>
      <c r="P303" s="1"/>
      <c r="Q303" s="1"/>
      <c r="R303" s="1"/>
      <c r="S303" s="1"/>
      <c r="T303" s="1"/>
      <c r="U303" s="1"/>
    </row>
    <row r="304" spans="1:21">
      <c r="A304" s="25" t="s">
        <v>293</v>
      </c>
      <c r="B304" s="178">
        <v>0</v>
      </c>
      <c r="C304" s="178">
        <v>-0.34300000000000003</v>
      </c>
      <c r="D304" s="178">
        <v>0</v>
      </c>
      <c r="E304" s="178">
        <v>0</v>
      </c>
      <c r="F304" s="178">
        <v>-0.34300000000000003</v>
      </c>
      <c r="G304" s="1"/>
      <c r="H304" s="1"/>
      <c r="I304" s="1"/>
      <c r="J304" s="1"/>
      <c r="K304" s="1"/>
      <c r="L304" s="1"/>
      <c r="M304" s="1"/>
      <c r="N304" s="1"/>
      <c r="O304" s="1"/>
      <c r="P304" s="1"/>
      <c r="Q304" s="1"/>
      <c r="R304" s="1"/>
      <c r="S304" s="1"/>
      <c r="T304" s="1"/>
      <c r="U304" s="1"/>
    </row>
    <row r="305" spans="1:21">
      <c r="A305" s="30" t="s">
        <v>294</v>
      </c>
      <c r="B305" s="181">
        <v>439331.57270999998</v>
      </c>
      <c r="C305" s="181">
        <v>-33361.094519999999</v>
      </c>
      <c r="D305" s="181">
        <v>0</v>
      </c>
      <c r="E305" s="181">
        <v>0</v>
      </c>
      <c r="F305" s="181">
        <v>405970.47818999999</v>
      </c>
      <c r="G305" s="1"/>
      <c r="H305" s="1"/>
      <c r="I305" s="1"/>
      <c r="J305" s="1"/>
      <c r="K305" s="1"/>
      <c r="L305" s="1"/>
      <c r="M305" s="1"/>
      <c r="N305" s="1"/>
      <c r="O305" s="1"/>
      <c r="P305" s="1"/>
      <c r="Q305" s="1"/>
      <c r="R305" s="1"/>
      <c r="S305" s="1"/>
      <c r="T305" s="1"/>
      <c r="U305" s="1"/>
    </row>
    <row r="306" spans="1:21">
      <c r="A306" s="30" t="s">
        <v>295</v>
      </c>
      <c r="B306" s="181">
        <v>-382088.34918999998</v>
      </c>
      <c r="C306" s="181">
        <v>-1935.9529600000001</v>
      </c>
      <c r="D306" s="181">
        <v>0</v>
      </c>
      <c r="E306" s="181">
        <v>0</v>
      </c>
      <c r="F306" s="181">
        <v>-384024.30215</v>
      </c>
      <c r="G306" s="1"/>
      <c r="H306" s="1"/>
      <c r="I306" s="1"/>
      <c r="J306" s="1"/>
      <c r="K306" s="1"/>
      <c r="L306" s="1"/>
      <c r="M306" s="1"/>
      <c r="N306" s="1"/>
      <c r="O306" s="1"/>
      <c r="P306" s="1"/>
      <c r="Q306" s="1"/>
      <c r="R306" s="1"/>
      <c r="S306" s="1"/>
      <c r="T306" s="1"/>
      <c r="U306" s="1"/>
    </row>
    <row r="307" spans="1:21">
      <c r="A307" s="22" t="s">
        <v>296</v>
      </c>
      <c r="B307" s="178">
        <v>-254743.92853999999</v>
      </c>
      <c r="C307" s="178">
        <v>-48.579629999999995</v>
      </c>
      <c r="D307" s="178">
        <v>0</v>
      </c>
      <c r="E307" s="178">
        <v>0</v>
      </c>
      <c r="F307" s="178">
        <v>-254792.50816999999</v>
      </c>
      <c r="G307" s="1"/>
      <c r="H307" s="1"/>
      <c r="I307" s="1"/>
      <c r="J307" s="1"/>
      <c r="K307" s="1"/>
      <c r="L307" s="1"/>
      <c r="M307" s="1"/>
      <c r="N307" s="1"/>
      <c r="O307" s="1"/>
      <c r="P307" s="1"/>
      <c r="Q307" s="1"/>
      <c r="R307" s="1"/>
      <c r="S307" s="1"/>
      <c r="T307" s="1"/>
      <c r="U307" s="1"/>
    </row>
    <row r="308" spans="1:21">
      <c r="A308" s="22" t="s">
        <v>297</v>
      </c>
      <c r="B308" s="178">
        <v>-26423.85987</v>
      </c>
      <c r="C308" s="178">
        <v>-60.740250000000003</v>
      </c>
      <c r="D308" s="178">
        <v>0</v>
      </c>
      <c r="E308" s="178">
        <v>0</v>
      </c>
      <c r="F308" s="178">
        <v>-26484.600120000003</v>
      </c>
      <c r="G308" s="1"/>
      <c r="H308" s="1"/>
      <c r="I308" s="1"/>
      <c r="J308" s="1"/>
      <c r="K308" s="1"/>
      <c r="L308" s="1"/>
      <c r="M308" s="1"/>
      <c r="N308" s="1"/>
      <c r="O308" s="1"/>
      <c r="P308" s="1"/>
      <c r="Q308" s="1"/>
      <c r="R308" s="1"/>
      <c r="S308" s="1"/>
      <c r="T308" s="1"/>
      <c r="U308" s="1"/>
    </row>
    <row r="309" spans="1:21">
      <c r="A309" s="22" t="s">
        <v>298</v>
      </c>
      <c r="B309" s="178">
        <v>-1711.3542299999999</v>
      </c>
      <c r="C309" s="178">
        <v>-1398.8416299999999</v>
      </c>
      <c r="D309" s="178">
        <v>0</v>
      </c>
      <c r="E309" s="178">
        <v>0</v>
      </c>
      <c r="F309" s="178">
        <v>-3110.1958599999998</v>
      </c>
      <c r="G309" s="1"/>
      <c r="H309" s="1"/>
      <c r="I309" s="1"/>
      <c r="J309" s="1"/>
      <c r="K309" s="1"/>
      <c r="L309" s="1"/>
      <c r="M309" s="1"/>
      <c r="N309" s="1"/>
      <c r="O309" s="1"/>
      <c r="P309" s="1"/>
      <c r="Q309" s="1"/>
      <c r="R309" s="1"/>
      <c r="S309" s="1"/>
      <c r="T309" s="1"/>
      <c r="U309" s="1"/>
    </row>
    <row r="310" spans="1:21">
      <c r="A310" s="22" t="s">
        <v>299</v>
      </c>
      <c r="B310" s="178">
        <v>-13643.47748</v>
      </c>
      <c r="C310" s="178">
        <v>-12.516999999999999</v>
      </c>
      <c r="D310" s="178">
        <v>0</v>
      </c>
      <c r="E310" s="178">
        <v>0</v>
      </c>
      <c r="F310" s="178">
        <v>-13655.994480000001</v>
      </c>
      <c r="G310" s="1"/>
      <c r="H310" s="1"/>
      <c r="I310" s="1"/>
      <c r="J310" s="1"/>
      <c r="K310" s="1"/>
      <c r="L310" s="1"/>
      <c r="M310" s="1"/>
      <c r="N310" s="1"/>
      <c r="O310" s="1"/>
      <c r="P310" s="1"/>
      <c r="Q310" s="1"/>
      <c r="R310" s="1"/>
      <c r="S310" s="1"/>
      <c r="T310" s="1"/>
      <c r="U310" s="1"/>
    </row>
    <row r="311" spans="1:21">
      <c r="A311" s="22" t="s">
        <v>300</v>
      </c>
      <c r="B311" s="178">
        <v>-19237.354870000003</v>
      </c>
      <c r="C311" s="178">
        <v>0</v>
      </c>
      <c r="D311" s="178">
        <v>0</v>
      </c>
      <c r="E311" s="178">
        <v>0</v>
      </c>
      <c r="F311" s="178">
        <v>-19237.354870000003</v>
      </c>
      <c r="G311" s="1"/>
      <c r="H311" s="1"/>
      <c r="I311" s="1"/>
      <c r="J311" s="1"/>
      <c r="K311" s="1"/>
      <c r="L311" s="1"/>
      <c r="M311" s="1"/>
      <c r="N311" s="1"/>
      <c r="O311" s="1"/>
      <c r="P311" s="1"/>
      <c r="Q311" s="1"/>
      <c r="R311" s="1"/>
      <c r="S311" s="1"/>
      <c r="T311" s="1"/>
      <c r="U311" s="1"/>
    </row>
    <row r="312" spans="1:21">
      <c r="A312" s="22" t="s">
        <v>301</v>
      </c>
      <c r="B312" s="178">
        <v>-6502.4915700000001</v>
      </c>
      <c r="C312" s="178">
        <v>0</v>
      </c>
      <c r="D312" s="178">
        <v>0</v>
      </c>
      <c r="E312" s="178">
        <v>0</v>
      </c>
      <c r="F312" s="178">
        <v>-6502.4915700000001</v>
      </c>
      <c r="G312" s="1"/>
      <c r="H312" s="1"/>
      <c r="I312" s="1"/>
      <c r="J312" s="1"/>
      <c r="K312" s="1"/>
      <c r="L312" s="1"/>
      <c r="M312" s="1"/>
      <c r="N312" s="1"/>
      <c r="O312" s="1"/>
      <c r="P312" s="1"/>
      <c r="Q312" s="1"/>
      <c r="R312" s="1"/>
      <c r="S312" s="1"/>
      <c r="T312" s="1"/>
      <c r="U312" s="1"/>
    </row>
    <row r="313" spans="1:21">
      <c r="A313" s="22" t="s">
        <v>302</v>
      </c>
      <c r="B313" s="178">
        <v>-12377.01398</v>
      </c>
      <c r="C313" s="178">
        <v>0</v>
      </c>
      <c r="D313" s="178">
        <v>0</v>
      </c>
      <c r="E313" s="178">
        <v>0</v>
      </c>
      <c r="F313" s="178">
        <v>-12377.01398</v>
      </c>
      <c r="G313" s="1"/>
      <c r="H313" s="1"/>
      <c r="I313" s="1"/>
      <c r="J313" s="1"/>
      <c r="K313" s="1"/>
      <c r="L313" s="1"/>
      <c r="M313" s="1"/>
      <c r="N313" s="1"/>
      <c r="O313" s="1"/>
      <c r="P313" s="1"/>
      <c r="Q313" s="1"/>
      <c r="R313" s="1"/>
      <c r="S313" s="1"/>
      <c r="T313" s="1"/>
      <c r="U313" s="1"/>
    </row>
    <row r="314" spans="1:21">
      <c r="A314" s="22" t="s">
        <v>303</v>
      </c>
      <c r="B314" s="178">
        <v>-6132.8549499999999</v>
      </c>
      <c r="C314" s="178">
        <v>0</v>
      </c>
      <c r="D314" s="178">
        <v>0</v>
      </c>
      <c r="E314" s="178">
        <v>0</v>
      </c>
      <c r="F314" s="178">
        <v>-6132.8549499999999</v>
      </c>
      <c r="G314" s="1"/>
      <c r="H314" s="1"/>
      <c r="I314" s="1"/>
      <c r="J314" s="1"/>
      <c r="K314" s="1"/>
      <c r="L314" s="1"/>
      <c r="M314" s="1"/>
      <c r="N314" s="1"/>
      <c r="O314" s="1"/>
      <c r="P314" s="1"/>
      <c r="Q314" s="1"/>
      <c r="R314" s="1"/>
      <c r="S314" s="1"/>
      <c r="T314" s="1"/>
      <c r="U314" s="1"/>
    </row>
    <row r="315" spans="1:21">
      <c r="A315" s="22" t="s">
        <v>304</v>
      </c>
      <c r="B315" s="178">
        <v>-41316.013700000003</v>
      </c>
      <c r="C315" s="178">
        <v>-415.27445</v>
      </c>
      <c r="D315" s="178">
        <v>0</v>
      </c>
      <c r="E315" s="178">
        <v>0</v>
      </c>
      <c r="F315" s="178">
        <v>-41731.28815</v>
      </c>
      <c r="G315" s="1"/>
      <c r="H315" s="1"/>
      <c r="I315" s="1"/>
      <c r="J315" s="1"/>
      <c r="K315" s="1"/>
      <c r="L315" s="1"/>
      <c r="M315" s="1"/>
      <c r="N315" s="1"/>
      <c r="O315" s="1"/>
      <c r="P315" s="1"/>
      <c r="Q315" s="1"/>
      <c r="R315" s="1"/>
      <c r="S315" s="1"/>
      <c r="T315" s="1"/>
      <c r="U315" s="1"/>
    </row>
    <row r="316" spans="1:21">
      <c r="A316" s="31" t="s">
        <v>305</v>
      </c>
      <c r="B316" s="181">
        <v>57243.223520000007</v>
      </c>
      <c r="C316" s="181">
        <v>-35297.047479999994</v>
      </c>
      <c r="D316" s="181">
        <v>0</v>
      </c>
      <c r="E316" s="181">
        <v>0</v>
      </c>
      <c r="F316" s="181">
        <v>21946.176039999998</v>
      </c>
      <c r="G316" s="1"/>
      <c r="H316" s="1"/>
      <c r="I316" s="1"/>
      <c r="J316" s="1"/>
      <c r="K316" s="1"/>
      <c r="L316" s="1"/>
      <c r="M316" s="1"/>
      <c r="N316" s="1"/>
      <c r="O316" s="1"/>
      <c r="P316" s="1"/>
      <c r="Q316" s="1"/>
      <c r="R316" s="1"/>
      <c r="S316" s="1"/>
      <c r="T316" s="1"/>
      <c r="U316" s="1"/>
    </row>
    <row r="317" spans="1:21">
      <c r="A317" s="25" t="s">
        <v>306</v>
      </c>
      <c r="B317" s="178">
        <v>2.3536700000000002</v>
      </c>
      <c r="C317" s="178">
        <v>0</v>
      </c>
      <c r="D317" s="178">
        <v>0</v>
      </c>
      <c r="E317" s="178">
        <v>0</v>
      </c>
      <c r="F317" s="178">
        <v>2.3536700000000002</v>
      </c>
      <c r="G317" s="1"/>
      <c r="H317" s="1"/>
      <c r="I317" s="1"/>
      <c r="J317" s="1"/>
      <c r="K317" s="1"/>
      <c r="L317" s="1"/>
      <c r="M317" s="1"/>
      <c r="N317" s="1"/>
      <c r="O317" s="1"/>
      <c r="P317" s="1"/>
      <c r="Q317" s="1"/>
      <c r="R317" s="1"/>
      <c r="S317" s="1"/>
      <c r="T317" s="1"/>
      <c r="U317" s="1"/>
    </row>
    <row r="318" spans="1:21">
      <c r="A318" s="25" t="s">
        <v>307</v>
      </c>
      <c r="B318" s="178">
        <v>2.35365</v>
      </c>
      <c r="C318" s="178">
        <v>0</v>
      </c>
      <c r="D318" s="178">
        <v>0</v>
      </c>
      <c r="E318" s="178">
        <v>0</v>
      </c>
      <c r="F318" s="178">
        <v>2.35365</v>
      </c>
      <c r="G318" s="1"/>
      <c r="H318" s="1"/>
      <c r="I318" s="1"/>
      <c r="J318" s="1"/>
      <c r="K318" s="1"/>
      <c r="L318" s="1"/>
      <c r="M318" s="1"/>
      <c r="N318" s="1"/>
      <c r="O318" s="1"/>
      <c r="P318" s="1"/>
      <c r="Q318" s="1"/>
      <c r="R318" s="1"/>
      <c r="S318" s="1"/>
      <c r="T318" s="1"/>
      <c r="U318" s="1"/>
    </row>
    <row r="319" spans="1:21">
      <c r="A319" s="25" t="s">
        <v>308</v>
      </c>
      <c r="B319" s="178">
        <v>2.0000000000000002E-5</v>
      </c>
      <c r="C319" s="178">
        <v>0</v>
      </c>
      <c r="D319" s="178">
        <v>0</v>
      </c>
      <c r="E319" s="178">
        <v>0</v>
      </c>
      <c r="F319" s="178">
        <v>2.0000000000000002E-5</v>
      </c>
      <c r="G319" s="1"/>
      <c r="H319" s="1"/>
      <c r="I319" s="1"/>
      <c r="J319" s="1"/>
      <c r="K319" s="1"/>
      <c r="L319" s="1"/>
      <c r="M319" s="1"/>
      <c r="N319" s="1"/>
      <c r="O319" s="1"/>
      <c r="P319" s="1"/>
      <c r="Q319" s="1"/>
      <c r="R319" s="1"/>
      <c r="S319" s="1"/>
      <c r="T319" s="1"/>
      <c r="U319" s="1"/>
    </row>
    <row r="320" spans="1:21">
      <c r="A320" s="25" t="s">
        <v>309</v>
      </c>
      <c r="B320" s="178">
        <v>-2.27129</v>
      </c>
      <c r="C320" s="178">
        <v>101.50207</v>
      </c>
      <c r="D320" s="178">
        <v>0</v>
      </c>
      <c r="E320" s="178">
        <v>0</v>
      </c>
      <c r="F320" s="178">
        <v>99.230779999999996</v>
      </c>
      <c r="G320" s="1"/>
      <c r="H320" s="1"/>
      <c r="I320" s="1"/>
      <c r="J320" s="1"/>
      <c r="K320" s="1"/>
      <c r="L320" s="1"/>
      <c r="M320" s="1"/>
      <c r="N320" s="1"/>
      <c r="O320" s="1"/>
      <c r="P320" s="1"/>
      <c r="Q320" s="1"/>
      <c r="R320" s="1"/>
      <c r="S320" s="1"/>
      <c r="T320" s="1"/>
      <c r="U320" s="1"/>
    </row>
    <row r="321" spans="1:21">
      <c r="A321" s="25" t="s">
        <v>310</v>
      </c>
      <c r="B321" s="178">
        <v>-2.2712399999999997</v>
      </c>
      <c r="C321" s="178">
        <v>-38.700000000000003</v>
      </c>
      <c r="D321" s="178">
        <v>0</v>
      </c>
      <c r="E321" s="178">
        <v>0</v>
      </c>
      <c r="F321" s="178">
        <v>-40.971239999999995</v>
      </c>
      <c r="G321" s="1"/>
      <c r="H321" s="1"/>
      <c r="I321" s="1"/>
      <c r="J321" s="1"/>
      <c r="K321" s="1"/>
      <c r="L321" s="1"/>
      <c r="M321" s="1"/>
      <c r="N321" s="1"/>
      <c r="O321" s="1"/>
      <c r="P321" s="1"/>
      <c r="Q321" s="1"/>
      <c r="R321" s="1"/>
      <c r="S321" s="1"/>
      <c r="T321" s="1"/>
      <c r="U321" s="1"/>
    </row>
    <row r="322" spans="1:21">
      <c r="A322" s="25" t="s">
        <v>311</v>
      </c>
      <c r="B322" s="178">
        <v>-5.0000000000000002E-5</v>
      </c>
      <c r="C322" s="178">
        <v>140.20207000000002</v>
      </c>
      <c r="D322" s="178">
        <v>0</v>
      </c>
      <c r="E322" s="178">
        <v>0</v>
      </c>
      <c r="F322" s="178">
        <v>140.20201999999998</v>
      </c>
      <c r="G322" s="1"/>
      <c r="H322" s="1"/>
      <c r="I322" s="1"/>
      <c r="J322" s="1"/>
      <c r="K322" s="1"/>
      <c r="L322" s="1"/>
      <c r="M322" s="1"/>
      <c r="N322" s="1"/>
      <c r="O322" s="1"/>
      <c r="P322" s="1"/>
      <c r="Q322" s="1"/>
      <c r="R322" s="1"/>
      <c r="S322" s="1"/>
      <c r="T322" s="1"/>
      <c r="U322" s="1"/>
    </row>
    <row r="323" spans="1:21">
      <c r="A323" s="17" t="s">
        <v>312</v>
      </c>
      <c r="B323" s="181">
        <v>57243.305899999999</v>
      </c>
      <c r="C323" s="181">
        <v>-35195.545409999999</v>
      </c>
      <c r="D323" s="181">
        <v>0</v>
      </c>
      <c r="E323" s="181">
        <v>0</v>
      </c>
      <c r="F323" s="181">
        <v>22047.760489999997</v>
      </c>
      <c r="G323" s="1"/>
      <c r="H323" s="1"/>
      <c r="I323" s="1"/>
      <c r="J323" s="1"/>
      <c r="K323" s="1"/>
      <c r="L323" s="1"/>
      <c r="M323" s="1"/>
      <c r="N323" s="1"/>
      <c r="O323" s="1"/>
      <c r="P323" s="1"/>
      <c r="Q323" s="1"/>
      <c r="R323" s="1"/>
      <c r="S323" s="1"/>
      <c r="T323" s="1"/>
      <c r="U323" s="1"/>
    </row>
    <row r="324" spans="1:21">
      <c r="A324" s="22" t="s">
        <v>313</v>
      </c>
      <c r="B324" s="603">
        <v>-21.62312</v>
      </c>
      <c r="C324" s="603">
        <v>24.876909999999999</v>
      </c>
      <c r="D324" s="603">
        <v>0</v>
      </c>
      <c r="E324" s="603">
        <v>0</v>
      </c>
      <c r="F324" s="603">
        <v>3.25379</v>
      </c>
      <c r="G324" s="1"/>
      <c r="H324" s="1"/>
      <c r="I324" s="1"/>
      <c r="J324" s="1"/>
      <c r="K324" s="1"/>
      <c r="L324" s="1"/>
      <c r="M324" s="1"/>
      <c r="N324" s="1"/>
      <c r="O324" s="1"/>
      <c r="P324" s="1"/>
      <c r="Q324" s="1"/>
      <c r="R324" s="1"/>
      <c r="S324" s="1"/>
      <c r="T324" s="1"/>
      <c r="U324" s="1"/>
    </row>
    <row r="325" spans="1:21">
      <c r="A325" s="31" t="s">
        <v>314</v>
      </c>
      <c r="B325" s="604">
        <v>57221.682780000003</v>
      </c>
      <c r="C325" s="604">
        <v>-35170.6685</v>
      </c>
      <c r="D325" s="604">
        <v>0</v>
      </c>
      <c r="E325" s="604">
        <v>0</v>
      </c>
      <c r="F325" s="604">
        <v>22051.014279999999</v>
      </c>
      <c r="G325" s="1"/>
      <c r="H325" s="1"/>
      <c r="I325" s="1"/>
      <c r="J325" s="1"/>
      <c r="K325" s="1"/>
      <c r="L325" s="1"/>
      <c r="M325" s="1"/>
      <c r="N325" s="1"/>
      <c r="O325" s="1"/>
      <c r="P325" s="1"/>
      <c r="Q325" s="1"/>
      <c r="R325" s="1"/>
      <c r="S325" s="1"/>
      <c r="T325" s="1"/>
      <c r="U325" s="1"/>
    </row>
    <row r="326" spans="1:21">
      <c r="A326" s="25" t="s">
        <v>315</v>
      </c>
      <c r="B326" s="603">
        <v>1989.1357499999999</v>
      </c>
      <c r="C326" s="603">
        <v>19.564720000000001</v>
      </c>
      <c r="D326" s="603">
        <v>0</v>
      </c>
      <c r="E326" s="603">
        <v>0</v>
      </c>
      <c r="F326" s="603">
        <v>2008.70047</v>
      </c>
      <c r="G326" s="1"/>
      <c r="H326" s="1"/>
      <c r="I326" s="1"/>
      <c r="J326" s="1"/>
      <c r="K326" s="1"/>
      <c r="L326" s="1"/>
      <c r="M326" s="1"/>
      <c r="N326" s="1"/>
      <c r="O326" s="1"/>
      <c r="P326" s="1"/>
      <c r="Q326" s="1"/>
      <c r="R326" s="1"/>
      <c r="S326" s="1"/>
      <c r="T326" s="1"/>
      <c r="U326" s="1"/>
    </row>
    <row r="327" spans="1:21">
      <c r="A327" s="17" t="s">
        <v>316</v>
      </c>
      <c r="B327" s="604">
        <v>59210.818530000004</v>
      </c>
      <c r="C327" s="604">
        <v>-35151.103779999998</v>
      </c>
      <c r="D327" s="604">
        <v>0</v>
      </c>
      <c r="E327" s="604">
        <v>0</v>
      </c>
      <c r="F327" s="604">
        <v>24059.714749999999</v>
      </c>
      <c r="G327" s="1"/>
      <c r="H327" s="1"/>
      <c r="I327" s="1"/>
      <c r="J327" s="1"/>
      <c r="K327" s="1"/>
      <c r="L327" s="1"/>
      <c r="M327" s="1"/>
      <c r="N327" s="1"/>
      <c r="O327" s="1"/>
      <c r="P327" s="1"/>
      <c r="Q327" s="1"/>
      <c r="R327" s="1"/>
      <c r="S327" s="1"/>
      <c r="T327" s="1"/>
      <c r="U327" s="1"/>
    </row>
    <row r="328" spans="1:21">
      <c r="A328" s="25" t="s">
        <v>317</v>
      </c>
      <c r="B328" s="603">
        <v>0</v>
      </c>
      <c r="C328" s="603">
        <v>0</v>
      </c>
      <c r="D328" s="603">
        <v>0</v>
      </c>
      <c r="E328" s="603">
        <v>0</v>
      </c>
      <c r="F328" s="603">
        <v>0</v>
      </c>
      <c r="G328" s="1"/>
      <c r="H328" s="1"/>
      <c r="I328" s="1"/>
      <c r="J328" s="1"/>
      <c r="K328" s="1"/>
      <c r="L328" s="1"/>
      <c r="M328" s="1"/>
      <c r="N328" s="1"/>
      <c r="O328" s="1"/>
      <c r="P328" s="1"/>
      <c r="Q328" s="1"/>
      <c r="R328" s="1"/>
      <c r="S328" s="1"/>
      <c r="T328" s="1"/>
      <c r="U328" s="1"/>
    </row>
    <row r="329" spans="1:21">
      <c r="A329" s="31" t="s">
        <v>318</v>
      </c>
      <c r="B329" s="604">
        <v>59210.818530000004</v>
      </c>
      <c r="C329" s="604">
        <v>-35151.103779999998</v>
      </c>
      <c r="D329" s="604">
        <v>0</v>
      </c>
      <c r="E329" s="604">
        <v>0</v>
      </c>
      <c r="F329" s="604">
        <v>24059.714749999999</v>
      </c>
      <c r="G329" s="1"/>
      <c r="H329" s="1"/>
      <c r="I329" s="1"/>
      <c r="J329" s="1"/>
      <c r="K329" s="1"/>
      <c r="L329" s="1"/>
      <c r="M329" s="1"/>
      <c r="N329" s="1"/>
      <c r="O329" s="1"/>
      <c r="P329" s="1"/>
      <c r="Q329" s="1"/>
      <c r="R329" s="1"/>
      <c r="S329" s="1"/>
      <c r="T329" s="1"/>
      <c r="U329" s="1"/>
    </row>
    <row r="330" spans="1:21">
      <c r="A330" s="25" t="s">
        <v>319</v>
      </c>
      <c r="B330" s="603">
        <v>-8012.0313799999994</v>
      </c>
      <c r="C330" s="603">
        <v>0</v>
      </c>
      <c r="D330" s="603">
        <v>0</v>
      </c>
      <c r="E330" s="603">
        <v>0</v>
      </c>
      <c r="F330" s="603">
        <v>-8012.0313799999994</v>
      </c>
      <c r="G330" s="1"/>
      <c r="H330" s="1"/>
      <c r="I330" s="1"/>
      <c r="J330" s="1"/>
      <c r="K330" s="1"/>
      <c r="L330" s="1"/>
      <c r="M330" s="1"/>
      <c r="N330" s="1"/>
      <c r="O330" s="1"/>
      <c r="P330" s="1"/>
      <c r="Q330" s="1"/>
      <c r="R330" s="1"/>
      <c r="S330" s="1"/>
      <c r="T330" s="1"/>
      <c r="U330" s="1"/>
    </row>
    <row r="331" spans="1:21">
      <c r="A331" s="31" t="s">
        <v>320</v>
      </c>
      <c r="B331" s="605">
        <v>51198.787149999996</v>
      </c>
      <c r="C331" s="605">
        <v>-35151.103779999998</v>
      </c>
      <c r="D331" s="605">
        <v>0</v>
      </c>
      <c r="E331" s="605">
        <v>0</v>
      </c>
      <c r="F331" s="605">
        <v>16047.683369999999</v>
      </c>
      <c r="G331" s="1"/>
      <c r="H331" s="1"/>
      <c r="I331" s="1"/>
      <c r="J331" s="1"/>
      <c r="K331" s="1"/>
      <c r="L331" s="1"/>
      <c r="M331" s="1"/>
      <c r="N331" s="1"/>
      <c r="O331" s="1"/>
      <c r="P331" s="1"/>
      <c r="Q331" s="1"/>
      <c r="R331" s="1"/>
      <c r="S331" s="1"/>
      <c r="T331" s="1"/>
      <c r="U331" s="1"/>
    </row>
    <row r="332" spans="1:21" ht="3.75" customHeight="1" thickBot="1">
      <c r="A332" s="67"/>
      <c r="B332" s="35"/>
      <c r="C332" s="35"/>
      <c r="D332" s="35"/>
      <c r="E332" s="35"/>
      <c r="F332" s="35"/>
      <c r="G332" s="1"/>
      <c r="H332" s="1"/>
      <c r="I332" s="1"/>
      <c r="J332" s="1"/>
      <c r="K332" s="1"/>
      <c r="L332" s="1"/>
      <c r="M332" s="1"/>
      <c r="N332" s="1"/>
      <c r="O332" s="1"/>
      <c r="P332" s="1"/>
      <c r="Q332" s="1"/>
      <c r="R332" s="1"/>
      <c r="S332" s="1"/>
      <c r="T332" s="1"/>
      <c r="U332" s="1"/>
    </row>
    <row r="333" spans="1:21" ht="15.75" thickTop="1">
      <c r="A333" s="20"/>
      <c r="B333" s="37"/>
      <c r="C333" s="37"/>
      <c r="D333" s="37"/>
      <c r="E333" s="37"/>
      <c r="F333" s="37"/>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hyperlinks>
    <hyperlink ref="G1" location="ÍNDICE!A1" display="ÍNDICE!A1"/>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2"/>
  <sheetViews>
    <sheetView zoomScaleNormal="100" workbookViewId="0">
      <selection activeCell="P1" sqref="P1"/>
    </sheetView>
  </sheetViews>
  <sheetFormatPr baseColWidth="10" defaultColWidth="9.140625" defaultRowHeight="15"/>
  <cols>
    <col min="1" max="1" width="104.42578125" customWidth="1"/>
    <col min="2" max="3" width="10" bestFit="1" customWidth="1"/>
    <col min="4" max="4" width="10.28515625" bestFit="1" customWidth="1"/>
    <col min="5" max="6" width="8.7109375" customWidth="1"/>
    <col min="7" max="7" width="10" bestFit="1" customWidth="1"/>
    <col min="8" max="8" width="7.7109375" customWidth="1"/>
    <col min="9" max="9" width="10" bestFit="1" customWidth="1"/>
    <col min="10" max="10" width="14.85546875" customWidth="1"/>
    <col min="257" max="257" width="104.42578125" customWidth="1"/>
    <col min="258" max="259" width="10" bestFit="1" customWidth="1"/>
    <col min="260" max="260" width="10.28515625" bestFit="1" customWidth="1"/>
    <col min="261" max="262" width="8.7109375" customWidth="1"/>
    <col min="263" max="263" width="10" bestFit="1" customWidth="1"/>
    <col min="264" max="264" width="7.7109375" customWidth="1"/>
    <col min="265" max="265" width="10" bestFit="1" customWidth="1"/>
    <col min="266" max="266" width="14.85546875" customWidth="1"/>
    <col min="513" max="513" width="104.42578125" customWidth="1"/>
    <col min="514" max="515" width="10" bestFit="1" customWidth="1"/>
    <col min="516" max="516" width="10.28515625" bestFit="1" customWidth="1"/>
    <col min="517" max="518" width="8.7109375" customWidth="1"/>
    <col min="519" max="519" width="10" bestFit="1" customWidth="1"/>
    <col min="520" max="520" width="7.7109375" customWidth="1"/>
    <col min="521" max="521" width="10" bestFit="1" customWidth="1"/>
    <col min="522" max="522" width="14.85546875" customWidth="1"/>
    <col min="769" max="769" width="104.42578125" customWidth="1"/>
    <col min="770" max="771" width="10" bestFit="1" customWidth="1"/>
    <col min="772" max="772" width="10.28515625" bestFit="1" customWidth="1"/>
    <col min="773" max="774" width="8.7109375" customWidth="1"/>
    <col min="775" max="775" width="10" bestFit="1" customWidth="1"/>
    <col min="776" max="776" width="7.7109375" customWidth="1"/>
    <col min="777" max="777" width="10" bestFit="1" customWidth="1"/>
    <col min="778" max="778" width="14.85546875" customWidth="1"/>
    <col min="1025" max="1025" width="104.42578125" customWidth="1"/>
    <col min="1026" max="1027" width="10" bestFit="1" customWidth="1"/>
    <col min="1028" max="1028" width="10.28515625" bestFit="1" customWidth="1"/>
    <col min="1029" max="1030" width="8.7109375" customWidth="1"/>
    <col min="1031" max="1031" width="10" bestFit="1" customWidth="1"/>
    <col min="1032" max="1032" width="7.7109375" customWidth="1"/>
    <col min="1033" max="1033" width="10" bestFit="1" customWidth="1"/>
    <col min="1034" max="1034" width="14.85546875" customWidth="1"/>
    <col min="1281" max="1281" width="104.42578125" customWidth="1"/>
    <col min="1282" max="1283" width="10" bestFit="1" customWidth="1"/>
    <col min="1284" max="1284" width="10.28515625" bestFit="1" customWidth="1"/>
    <col min="1285" max="1286" width="8.7109375" customWidth="1"/>
    <col min="1287" max="1287" width="10" bestFit="1" customWidth="1"/>
    <col min="1288" max="1288" width="7.7109375" customWidth="1"/>
    <col min="1289" max="1289" width="10" bestFit="1" customWidth="1"/>
    <col min="1290" max="1290" width="14.85546875" customWidth="1"/>
    <col min="1537" max="1537" width="104.42578125" customWidth="1"/>
    <col min="1538" max="1539" width="10" bestFit="1" customWidth="1"/>
    <col min="1540" max="1540" width="10.28515625" bestFit="1" customWidth="1"/>
    <col min="1541" max="1542" width="8.7109375" customWidth="1"/>
    <col min="1543" max="1543" width="10" bestFit="1" customWidth="1"/>
    <col min="1544" max="1544" width="7.7109375" customWidth="1"/>
    <col min="1545" max="1545" width="10" bestFit="1" customWidth="1"/>
    <col min="1546" max="1546" width="14.85546875" customWidth="1"/>
    <col min="1793" max="1793" width="104.42578125" customWidth="1"/>
    <col min="1794" max="1795" width="10" bestFit="1" customWidth="1"/>
    <col min="1796" max="1796" width="10.28515625" bestFit="1" customWidth="1"/>
    <col min="1797" max="1798" width="8.7109375" customWidth="1"/>
    <col min="1799" max="1799" width="10" bestFit="1" customWidth="1"/>
    <col min="1800" max="1800" width="7.7109375" customWidth="1"/>
    <col min="1801" max="1801" width="10" bestFit="1" customWidth="1"/>
    <col min="1802" max="1802" width="14.85546875" customWidth="1"/>
    <col min="2049" max="2049" width="104.42578125" customWidth="1"/>
    <col min="2050" max="2051" width="10" bestFit="1" customWidth="1"/>
    <col min="2052" max="2052" width="10.28515625" bestFit="1" customWidth="1"/>
    <col min="2053" max="2054" width="8.7109375" customWidth="1"/>
    <col min="2055" max="2055" width="10" bestFit="1" customWidth="1"/>
    <col min="2056" max="2056" width="7.7109375" customWidth="1"/>
    <col min="2057" max="2057" width="10" bestFit="1" customWidth="1"/>
    <col min="2058" max="2058" width="14.85546875" customWidth="1"/>
    <col min="2305" max="2305" width="104.42578125" customWidth="1"/>
    <col min="2306" max="2307" width="10" bestFit="1" customWidth="1"/>
    <col min="2308" max="2308" width="10.28515625" bestFit="1" customWidth="1"/>
    <col min="2309" max="2310" width="8.7109375" customWidth="1"/>
    <col min="2311" max="2311" width="10" bestFit="1" customWidth="1"/>
    <col min="2312" max="2312" width="7.7109375" customWidth="1"/>
    <col min="2313" max="2313" width="10" bestFit="1" customWidth="1"/>
    <col min="2314" max="2314" width="14.85546875" customWidth="1"/>
    <col min="2561" max="2561" width="104.42578125" customWidth="1"/>
    <col min="2562" max="2563" width="10" bestFit="1" customWidth="1"/>
    <col min="2564" max="2564" width="10.28515625" bestFit="1" customWidth="1"/>
    <col min="2565" max="2566" width="8.7109375" customWidth="1"/>
    <col min="2567" max="2567" width="10" bestFit="1" customWidth="1"/>
    <col min="2568" max="2568" width="7.7109375" customWidth="1"/>
    <col min="2569" max="2569" width="10" bestFit="1" customWidth="1"/>
    <col min="2570" max="2570" width="14.85546875" customWidth="1"/>
    <col min="2817" max="2817" width="104.42578125" customWidth="1"/>
    <col min="2818" max="2819" width="10" bestFit="1" customWidth="1"/>
    <col min="2820" max="2820" width="10.28515625" bestFit="1" customWidth="1"/>
    <col min="2821" max="2822" width="8.7109375" customWidth="1"/>
    <col min="2823" max="2823" width="10" bestFit="1" customWidth="1"/>
    <col min="2824" max="2824" width="7.7109375" customWidth="1"/>
    <col min="2825" max="2825" width="10" bestFit="1" customWidth="1"/>
    <col min="2826" max="2826" width="14.85546875" customWidth="1"/>
    <col min="3073" max="3073" width="104.42578125" customWidth="1"/>
    <col min="3074" max="3075" width="10" bestFit="1" customWidth="1"/>
    <col min="3076" max="3076" width="10.28515625" bestFit="1" customWidth="1"/>
    <col min="3077" max="3078" width="8.7109375" customWidth="1"/>
    <col min="3079" max="3079" width="10" bestFit="1" customWidth="1"/>
    <col min="3080" max="3080" width="7.7109375" customWidth="1"/>
    <col min="3081" max="3081" width="10" bestFit="1" customWidth="1"/>
    <col min="3082" max="3082" width="14.85546875" customWidth="1"/>
    <col min="3329" max="3329" width="104.42578125" customWidth="1"/>
    <col min="3330" max="3331" width="10" bestFit="1" customWidth="1"/>
    <col min="3332" max="3332" width="10.28515625" bestFit="1" customWidth="1"/>
    <col min="3333" max="3334" width="8.7109375" customWidth="1"/>
    <col min="3335" max="3335" width="10" bestFit="1" customWidth="1"/>
    <col min="3336" max="3336" width="7.7109375" customWidth="1"/>
    <col min="3337" max="3337" width="10" bestFit="1" customWidth="1"/>
    <col min="3338" max="3338" width="14.85546875" customWidth="1"/>
    <col min="3585" max="3585" width="104.42578125" customWidth="1"/>
    <col min="3586" max="3587" width="10" bestFit="1" customWidth="1"/>
    <col min="3588" max="3588" width="10.28515625" bestFit="1" customWidth="1"/>
    <col min="3589" max="3590" width="8.7109375" customWidth="1"/>
    <col min="3591" max="3591" width="10" bestFit="1" customWidth="1"/>
    <col min="3592" max="3592" width="7.7109375" customWidth="1"/>
    <col min="3593" max="3593" width="10" bestFit="1" customWidth="1"/>
    <col min="3594" max="3594" width="14.85546875" customWidth="1"/>
    <col min="3841" max="3841" width="104.42578125" customWidth="1"/>
    <col min="3842" max="3843" width="10" bestFit="1" customWidth="1"/>
    <col min="3844" max="3844" width="10.28515625" bestFit="1" customWidth="1"/>
    <col min="3845" max="3846" width="8.7109375" customWidth="1"/>
    <col min="3847" max="3847" width="10" bestFit="1" customWidth="1"/>
    <col min="3848" max="3848" width="7.7109375" customWidth="1"/>
    <col min="3849" max="3849" width="10" bestFit="1" customWidth="1"/>
    <col min="3850" max="3850" width="14.85546875" customWidth="1"/>
    <col min="4097" max="4097" width="104.42578125" customWidth="1"/>
    <col min="4098" max="4099" width="10" bestFit="1" customWidth="1"/>
    <col min="4100" max="4100" width="10.28515625" bestFit="1" customWidth="1"/>
    <col min="4101" max="4102" width="8.7109375" customWidth="1"/>
    <col min="4103" max="4103" width="10" bestFit="1" customWidth="1"/>
    <col min="4104" max="4104" width="7.7109375" customWidth="1"/>
    <col min="4105" max="4105" width="10" bestFit="1" customWidth="1"/>
    <col min="4106" max="4106" width="14.85546875" customWidth="1"/>
    <col min="4353" max="4353" width="104.42578125" customWidth="1"/>
    <col min="4354" max="4355" width="10" bestFit="1" customWidth="1"/>
    <col min="4356" max="4356" width="10.28515625" bestFit="1" customWidth="1"/>
    <col min="4357" max="4358" width="8.7109375" customWidth="1"/>
    <col min="4359" max="4359" width="10" bestFit="1" customWidth="1"/>
    <col min="4360" max="4360" width="7.7109375" customWidth="1"/>
    <col min="4361" max="4361" width="10" bestFit="1" customWidth="1"/>
    <col min="4362" max="4362" width="14.85546875" customWidth="1"/>
    <col min="4609" max="4609" width="104.42578125" customWidth="1"/>
    <col min="4610" max="4611" width="10" bestFit="1" customWidth="1"/>
    <col min="4612" max="4612" width="10.28515625" bestFit="1" customWidth="1"/>
    <col min="4613" max="4614" width="8.7109375" customWidth="1"/>
    <col min="4615" max="4615" width="10" bestFit="1" customWidth="1"/>
    <col min="4616" max="4616" width="7.7109375" customWidth="1"/>
    <col min="4617" max="4617" width="10" bestFit="1" customWidth="1"/>
    <col min="4618" max="4618" width="14.85546875" customWidth="1"/>
    <col min="4865" max="4865" width="104.42578125" customWidth="1"/>
    <col min="4866" max="4867" width="10" bestFit="1" customWidth="1"/>
    <col min="4868" max="4868" width="10.28515625" bestFit="1" customWidth="1"/>
    <col min="4869" max="4870" width="8.7109375" customWidth="1"/>
    <col min="4871" max="4871" width="10" bestFit="1" customWidth="1"/>
    <col min="4872" max="4872" width="7.7109375" customWidth="1"/>
    <col min="4873" max="4873" width="10" bestFit="1" customWidth="1"/>
    <col min="4874" max="4874" width="14.85546875" customWidth="1"/>
    <col min="5121" max="5121" width="104.42578125" customWidth="1"/>
    <col min="5122" max="5123" width="10" bestFit="1" customWidth="1"/>
    <col min="5124" max="5124" width="10.28515625" bestFit="1" customWidth="1"/>
    <col min="5125" max="5126" width="8.7109375" customWidth="1"/>
    <col min="5127" max="5127" width="10" bestFit="1" customWidth="1"/>
    <col min="5128" max="5128" width="7.7109375" customWidth="1"/>
    <col min="5129" max="5129" width="10" bestFit="1" customWidth="1"/>
    <col min="5130" max="5130" width="14.85546875" customWidth="1"/>
    <col min="5377" max="5377" width="104.42578125" customWidth="1"/>
    <col min="5378" max="5379" width="10" bestFit="1" customWidth="1"/>
    <col min="5380" max="5380" width="10.28515625" bestFit="1" customWidth="1"/>
    <col min="5381" max="5382" width="8.7109375" customWidth="1"/>
    <col min="5383" max="5383" width="10" bestFit="1" customWidth="1"/>
    <col min="5384" max="5384" width="7.7109375" customWidth="1"/>
    <col min="5385" max="5385" width="10" bestFit="1" customWidth="1"/>
    <col min="5386" max="5386" width="14.85546875" customWidth="1"/>
    <col min="5633" max="5633" width="104.42578125" customWidth="1"/>
    <col min="5634" max="5635" width="10" bestFit="1" customWidth="1"/>
    <col min="5636" max="5636" width="10.28515625" bestFit="1" customWidth="1"/>
    <col min="5637" max="5638" width="8.7109375" customWidth="1"/>
    <col min="5639" max="5639" width="10" bestFit="1" customWidth="1"/>
    <col min="5640" max="5640" width="7.7109375" customWidth="1"/>
    <col min="5641" max="5641" width="10" bestFit="1" customWidth="1"/>
    <col min="5642" max="5642" width="14.85546875" customWidth="1"/>
    <col min="5889" max="5889" width="104.42578125" customWidth="1"/>
    <col min="5890" max="5891" width="10" bestFit="1" customWidth="1"/>
    <col min="5892" max="5892" width="10.28515625" bestFit="1" customWidth="1"/>
    <col min="5893" max="5894" width="8.7109375" customWidth="1"/>
    <col min="5895" max="5895" width="10" bestFit="1" customWidth="1"/>
    <col min="5896" max="5896" width="7.7109375" customWidth="1"/>
    <col min="5897" max="5897" width="10" bestFit="1" customWidth="1"/>
    <col min="5898" max="5898" width="14.85546875" customWidth="1"/>
    <col min="6145" max="6145" width="104.42578125" customWidth="1"/>
    <col min="6146" max="6147" width="10" bestFit="1" customWidth="1"/>
    <col min="6148" max="6148" width="10.28515625" bestFit="1" customWidth="1"/>
    <col min="6149" max="6150" width="8.7109375" customWidth="1"/>
    <col min="6151" max="6151" width="10" bestFit="1" customWidth="1"/>
    <col min="6152" max="6152" width="7.7109375" customWidth="1"/>
    <col min="6153" max="6153" width="10" bestFit="1" customWidth="1"/>
    <col min="6154" max="6154" width="14.85546875" customWidth="1"/>
    <col min="6401" max="6401" width="104.42578125" customWidth="1"/>
    <col min="6402" max="6403" width="10" bestFit="1" customWidth="1"/>
    <col min="6404" max="6404" width="10.28515625" bestFit="1" customWidth="1"/>
    <col min="6405" max="6406" width="8.7109375" customWidth="1"/>
    <col min="6407" max="6407" width="10" bestFit="1" customWidth="1"/>
    <col min="6408" max="6408" width="7.7109375" customWidth="1"/>
    <col min="6409" max="6409" width="10" bestFit="1" customWidth="1"/>
    <col min="6410" max="6410" width="14.85546875" customWidth="1"/>
    <col min="6657" max="6657" width="104.42578125" customWidth="1"/>
    <col min="6658" max="6659" width="10" bestFit="1" customWidth="1"/>
    <col min="6660" max="6660" width="10.28515625" bestFit="1" customWidth="1"/>
    <col min="6661" max="6662" width="8.7109375" customWidth="1"/>
    <col min="6663" max="6663" width="10" bestFit="1" customWidth="1"/>
    <col min="6664" max="6664" width="7.7109375" customWidth="1"/>
    <col min="6665" max="6665" width="10" bestFit="1" customWidth="1"/>
    <col min="6666" max="6666" width="14.85546875" customWidth="1"/>
    <col min="6913" max="6913" width="104.42578125" customWidth="1"/>
    <col min="6914" max="6915" width="10" bestFit="1" customWidth="1"/>
    <col min="6916" max="6916" width="10.28515625" bestFit="1" customWidth="1"/>
    <col min="6917" max="6918" width="8.7109375" customWidth="1"/>
    <col min="6919" max="6919" width="10" bestFit="1" customWidth="1"/>
    <col min="6920" max="6920" width="7.7109375" customWidth="1"/>
    <col min="6921" max="6921" width="10" bestFit="1" customWidth="1"/>
    <col min="6922" max="6922" width="14.85546875" customWidth="1"/>
    <col min="7169" max="7169" width="104.42578125" customWidth="1"/>
    <col min="7170" max="7171" width="10" bestFit="1" customWidth="1"/>
    <col min="7172" max="7172" width="10.28515625" bestFit="1" customWidth="1"/>
    <col min="7173" max="7174" width="8.7109375" customWidth="1"/>
    <col min="7175" max="7175" width="10" bestFit="1" customWidth="1"/>
    <col min="7176" max="7176" width="7.7109375" customWidth="1"/>
    <col min="7177" max="7177" width="10" bestFit="1" customWidth="1"/>
    <col min="7178" max="7178" width="14.85546875" customWidth="1"/>
    <col min="7425" max="7425" width="104.42578125" customWidth="1"/>
    <col min="7426" max="7427" width="10" bestFit="1" customWidth="1"/>
    <col min="7428" max="7428" width="10.28515625" bestFit="1" customWidth="1"/>
    <col min="7429" max="7430" width="8.7109375" customWidth="1"/>
    <col min="7431" max="7431" width="10" bestFit="1" customWidth="1"/>
    <col min="7432" max="7432" width="7.7109375" customWidth="1"/>
    <col min="7433" max="7433" width="10" bestFit="1" customWidth="1"/>
    <col min="7434" max="7434" width="14.85546875" customWidth="1"/>
    <col min="7681" max="7681" width="104.42578125" customWidth="1"/>
    <col min="7682" max="7683" width="10" bestFit="1" customWidth="1"/>
    <col min="7684" max="7684" width="10.28515625" bestFit="1" customWidth="1"/>
    <col min="7685" max="7686" width="8.7109375" customWidth="1"/>
    <col min="7687" max="7687" width="10" bestFit="1" customWidth="1"/>
    <col min="7688" max="7688" width="7.7109375" customWidth="1"/>
    <col min="7689" max="7689" width="10" bestFit="1" customWidth="1"/>
    <col min="7690" max="7690" width="14.85546875" customWidth="1"/>
    <col min="7937" max="7937" width="104.42578125" customWidth="1"/>
    <col min="7938" max="7939" width="10" bestFit="1" customWidth="1"/>
    <col min="7940" max="7940" width="10.28515625" bestFit="1" customWidth="1"/>
    <col min="7941" max="7942" width="8.7109375" customWidth="1"/>
    <col min="7943" max="7943" width="10" bestFit="1" customWidth="1"/>
    <col min="7944" max="7944" width="7.7109375" customWidth="1"/>
    <col min="7945" max="7945" width="10" bestFit="1" customWidth="1"/>
    <col min="7946" max="7946" width="14.85546875" customWidth="1"/>
    <col min="8193" max="8193" width="104.42578125" customWidth="1"/>
    <col min="8194" max="8195" width="10" bestFit="1" customWidth="1"/>
    <col min="8196" max="8196" width="10.28515625" bestFit="1" customWidth="1"/>
    <col min="8197" max="8198" width="8.7109375" customWidth="1"/>
    <col min="8199" max="8199" width="10" bestFit="1" customWidth="1"/>
    <col min="8200" max="8200" width="7.7109375" customWidth="1"/>
    <col min="8201" max="8201" width="10" bestFit="1" customWidth="1"/>
    <col min="8202" max="8202" width="14.85546875" customWidth="1"/>
    <col min="8449" max="8449" width="104.42578125" customWidth="1"/>
    <col min="8450" max="8451" width="10" bestFit="1" customWidth="1"/>
    <col min="8452" max="8452" width="10.28515625" bestFit="1" customWidth="1"/>
    <col min="8453" max="8454" width="8.7109375" customWidth="1"/>
    <col min="8455" max="8455" width="10" bestFit="1" customWidth="1"/>
    <col min="8456" max="8456" width="7.7109375" customWidth="1"/>
    <col min="8457" max="8457" width="10" bestFit="1" customWidth="1"/>
    <col min="8458" max="8458" width="14.85546875" customWidth="1"/>
    <col min="8705" max="8705" width="104.42578125" customWidth="1"/>
    <col min="8706" max="8707" width="10" bestFit="1" customWidth="1"/>
    <col min="8708" max="8708" width="10.28515625" bestFit="1" customWidth="1"/>
    <col min="8709" max="8710" width="8.7109375" customWidth="1"/>
    <col min="8711" max="8711" width="10" bestFit="1" customWidth="1"/>
    <col min="8712" max="8712" width="7.7109375" customWidth="1"/>
    <col min="8713" max="8713" width="10" bestFit="1" customWidth="1"/>
    <col min="8714" max="8714" width="14.85546875" customWidth="1"/>
    <col min="8961" max="8961" width="104.42578125" customWidth="1"/>
    <col min="8962" max="8963" width="10" bestFit="1" customWidth="1"/>
    <col min="8964" max="8964" width="10.28515625" bestFit="1" customWidth="1"/>
    <col min="8965" max="8966" width="8.7109375" customWidth="1"/>
    <col min="8967" max="8967" width="10" bestFit="1" customWidth="1"/>
    <col min="8968" max="8968" width="7.7109375" customWidth="1"/>
    <col min="8969" max="8969" width="10" bestFit="1" customWidth="1"/>
    <col min="8970" max="8970" width="14.85546875" customWidth="1"/>
    <col min="9217" max="9217" width="104.42578125" customWidth="1"/>
    <col min="9218" max="9219" width="10" bestFit="1" customWidth="1"/>
    <col min="9220" max="9220" width="10.28515625" bestFit="1" customWidth="1"/>
    <col min="9221" max="9222" width="8.7109375" customWidth="1"/>
    <col min="9223" max="9223" width="10" bestFit="1" customWidth="1"/>
    <col min="9224" max="9224" width="7.7109375" customWidth="1"/>
    <col min="9225" max="9225" width="10" bestFit="1" customWidth="1"/>
    <col min="9226" max="9226" width="14.85546875" customWidth="1"/>
    <col min="9473" max="9473" width="104.42578125" customWidth="1"/>
    <col min="9474" max="9475" width="10" bestFit="1" customWidth="1"/>
    <col min="9476" max="9476" width="10.28515625" bestFit="1" customWidth="1"/>
    <col min="9477" max="9478" width="8.7109375" customWidth="1"/>
    <col min="9479" max="9479" width="10" bestFit="1" customWidth="1"/>
    <col min="9480" max="9480" width="7.7109375" customWidth="1"/>
    <col min="9481" max="9481" width="10" bestFit="1" customWidth="1"/>
    <col min="9482" max="9482" width="14.85546875" customWidth="1"/>
    <col min="9729" max="9729" width="104.42578125" customWidth="1"/>
    <col min="9730" max="9731" width="10" bestFit="1" customWidth="1"/>
    <col min="9732" max="9732" width="10.28515625" bestFit="1" customWidth="1"/>
    <col min="9733" max="9734" width="8.7109375" customWidth="1"/>
    <col min="9735" max="9735" width="10" bestFit="1" customWidth="1"/>
    <col min="9736" max="9736" width="7.7109375" customWidth="1"/>
    <col min="9737" max="9737" width="10" bestFit="1" customWidth="1"/>
    <col min="9738" max="9738" width="14.85546875" customWidth="1"/>
    <col min="9985" max="9985" width="104.42578125" customWidth="1"/>
    <col min="9986" max="9987" width="10" bestFit="1" customWidth="1"/>
    <col min="9988" max="9988" width="10.28515625" bestFit="1" customWidth="1"/>
    <col min="9989" max="9990" width="8.7109375" customWidth="1"/>
    <col min="9991" max="9991" width="10" bestFit="1" customWidth="1"/>
    <col min="9992" max="9992" width="7.7109375" customWidth="1"/>
    <col min="9993" max="9993" width="10" bestFit="1" customWidth="1"/>
    <col min="9994" max="9994" width="14.85546875" customWidth="1"/>
    <col min="10241" max="10241" width="104.42578125" customWidth="1"/>
    <col min="10242" max="10243" width="10" bestFit="1" customWidth="1"/>
    <col min="10244" max="10244" width="10.28515625" bestFit="1" customWidth="1"/>
    <col min="10245" max="10246" width="8.7109375" customWidth="1"/>
    <col min="10247" max="10247" width="10" bestFit="1" customWidth="1"/>
    <col min="10248" max="10248" width="7.7109375" customWidth="1"/>
    <col min="10249" max="10249" width="10" bestFit="1" customWidth="1"/>
    <col min="10250" max="10250" width="14.85546875" customWidth="1"/>
    <col min="10497" max="10497" width="104.42578125" customWidth="1"/>
    <col min="10498" max="10499" width="10" bestFit="1" customWidth="1"/>
    <col min="10500" max="10500" width="10.28515625" bestFit="1" customWidth="1"/>
    <col min="10501" max="10502" width="8.7109375" customWidth="1"/>
    <col min="10503" max="10503" width="10" bestFit="1" customWidth="1"/>
    <col min="10504" max="10504" width="7.7109375" customWidth="1"/>
    <col min="10505" max="10505" width="10" bestFit="1" customWidth="1"/>
    <col min="10506" max="10506" width="14.85546875" customWidth="1"/>
    <col min="10753" max="10753" width="104.42578125" customWidth="1"/>
    <col min="10754" max="10755" width="10" bestFit="1" customWidth="1"/>
    <col min="10756" max="10756" width="10.28515625" bestFit="1" customWidth="1"/>
    <col min="10757" max="10758" width="8.7109375" customWidth="1"/>
    <col min="10759" max="10759" width="10" bestFit="1" customWidth="1"/>
    <col min="10760" max="10760" width="7.7109375" customWidth="1"/>
    <col min="10761" max="10761" width="10" bestFit="1" customWidth="1"/>
    <col min="10762" max="10762" width="14.85546875" customWidth="1"/>
    <col min="11009" max="11009" width="104.42578125" customWidth="1"/>
    <col min="11010" max="11011" width="10" bestFit="1" customWidth="1"/>
    <col min="11012" max="11012" width="10.28515625" bestFit="1" customWidth="1"/>
    <col min="11013" max="11014" width="8.7109375" customWidth="1"/>
    <col min="11015" max="11015" width="10" bestFit="1" customWidth="1"/>
    <col min="11016" max="11016" width="7.7109375" customWidth="1"/>
    <col min="11017" max="11017" width="10" bestFit="1" customWidth="1"/>
    <col min="11018" max="11018" width="14.85546875" customWidth="1"/>
    <col min="11265" max="11265" width="104.42578125" customWidth="1"/>
    <col min="11266" max="11267" width="10" bestFit="1" customWidth="1"/>
    <col min="11268" max="11268" width="10.28515625" bestFit="1" customWidth="1"/>
    <col min="11269" max="11270" width="8.7109375" customWidth="1"/>
    <col min="11271" max="11271" width="10" bestFit="1" customWidth="1"/>
    <col min="11272" max="11272" width="7.7109375" customWidth="1"/>
    <col min="11273" max="11273" width="10" bestFit="1" customWidth="1"/>
    <col min="11274" max="11274" width="14.85546875" customWidth="1"/>
    <col min="11521" max="11521" width="104.42578125" customWidth="1"/>
    <col min="11522" max="11523" width="10" bestFit="1" customWidth="1"/>
    <col min="11524" max="11524" width="10.28515625" bestFit="1" customWidth="1"/>
    <col min="11525" max="11526" width="8.7109375" customWidth="1"/>
    <col min="11527" max="11527" width="10" bestFit="1" customWidth="1"/>
    <col min="11528" max="11528" width="7.7109375" customWidth="1"/>
    <col min="11529" max="11529" width="10" bestFit="1" customWidth="1"/>
    <col min="11530" max="11530" width="14.85546875" customWidth="1"/>
    <col min="11777" max="11777" width="104.42578125" customWidth="1"/>
    <col min="11778" max="11779" width="10" bestFit="1" customWidth="1"/>
    <col min="11780" max="11780" width="10.28515625" bestFit="1" customWidth="1"/>
    <col min="11781" max="11782" width="8.7109375" customWidth="1"/>
    <col min="11783" max="11783" width="10" bestFit="1" customWidth="1"/>
    <col min="11784" max="11784" width="7.7109375" customWidth="1"/>
    <col min="11785" max="11785" width="10" bestFit="1" customWidth="1"/>
    <col min="11786" max="11786" width="14.85546875" customWidth="1"/>
    <col min="12033" max="12033" width="104.42578125" customWidth="1"/>
    <col min="12034" max="12035" width="10" bestFit="1" customWidth="1"/>
    <col min="12036" max="12036" width="10.28515625" bestFit="1" customWidth="1"/>
    <col min="12037" max="12038" width="8.7109375" customWidth="1"/>
    <col min="12039" max="12039" width="10" bestFit="1" customWidth="1"/>
    <col min="12040" max="12040" width="7.7109375" customWidth="1"/>
    <col min="12041" max="12041" width="10" bestFit="1" customWidth="1"/>
    <col min="12042" max="12042" width="14.85546875" customWidth="1"/>
    <col min="12289" max="12289" width="104.42578125" customWidth="1"/>
    <col min="12290" max="12291" width="10" bestFit="1" customWidth="1"/>
    <col min="12292" max="12292" width="10.28515625" bestFit="1" customWidth="1"/>
    <col min="12293" max="12294" width="8.7109375" customWidth="1"/>
    <col min="12295" max="12295" width="10" bestFit="1" customWidth="1"/>
    <col min="12296" max="12296" width="7.7109375" customWidth="1"/>
    <col min="12297" max="12297" width="10" bestFit="1" customWidth="1"/>
    <col min="12298" max="12298" width="14.85546875" customWidth="1"/>
    <col min="12545" max="12545" width="104.42578125" customWidth="1"/>
    <col min="12546" max="12547" width="10" bestFit="1" customWidth="1"/>
    <col min="12548" max="12548" width="10.28515625" bestFit="1" customWidth="1"/>
    <col min="12549" max="12550" width="8.7109375" customWidth="1"/>
    <col min="12551" max="12551" width="10" bestFit="1" customWidth="1"/>
    <col min="12552" max="12552" width="7.7109375" customWidth="1"/>
    <col min="12553" max="12553" width="10" bestFit="1" customWidth="1"/>
    <col min="12554" max="12554" width="14.85546875" customWidth="1"/>
    <col min="12801" max="12801" width="104.42578125" customWidth="1"/>
    <col min="12802" max="12803" width="10" bestFit="1" customWidth="1"/>
    <col min="12804" max="12804" width="10.28515625" bestFit="1" customWidth="1"/>
    <col min="12805" max="12806" width="8.7109375" customWidth="1"/>
    <col min="12807" max="12807" width="10" bestFit="1" customWidth="1"/>
    <col min="12808" max="12808" width="7.7109375" customWidth="1"/>
    <col min="12809" max="12809" width="10" bestFit="1" customWidth="1"/>
    <col min="12810" max="12810" width="14.85546875" customWidth="1"/>
    <col min="13057" max="13057" width="104.42578125" customWidth="1"/>
    <col min="13058" max="13059" width="10" bestFit="1" customWidth="1"/>
    <col min="13060" max="13060" width="10.28515625" bestFit="1" customWidth="1"/>
    <col min="13061" max="13062" width="8.7109375" customWidth="1"/>
    <col min="13063" max="13063" width="10" bestFit="1" customWidth="1"/>
    <col min="13064" max="13064" width="7.7109375" customWidth="1"/>
    <col min="13065" max="13065" width="10" bestFit="1" customWidth="1"/>
    <col min="13066" max="13066" width="14.85546875" customWidth="1"/>
    <col min="13313" max="13313" width="104.42578125" customWidth="1"/>
    <col min="13314" max="13315" width="10" bestFit="1" customWidth="1"/>
    <col min="13316" max="13316" width="10.28515625" bestFit="1" customWidth="1"/>
    <col min="13317" max="13318" width="8.7109375" customWidth="1"/>
    <col min="13319" max="13319" width="10" bestFit="1" customWidth="1"/>
    <col min="13320" max="13320" width="7.7109375" customWidth="1"/>
    <col min="13321" max="13321" width="10" bestFit="1" customWidth="1"/>
    <col min="13322" max="13322" width="14.85546875" customWidth="1"/>
    <col min="13569" max="13569" width="104.42578125" customWidth="1"/>
    <col min="13570" max="13571" width="10" bestFit="1" customWidth="1"/>
    <col min="13572" max="13572" width="10.28515625" bestFit="1" customWidth="1"/>
    <col min="13573" max="13574" width="8.7109375" customWidth="1"/>
    <col min="13575" max="13575" width="10" bestFit="1" customWidth="1"/>
    <col min="13576" max="13576" width="7.7109375" customWidth="1"/>
    <col min="13577" max="13577" width="10" bestFit="1" customWidth="1"/>
    <col min="13578" max="13578" width="14.85546875" customWidth="1"/>
    <col min="13825" max="13825" width="104.42578125" customWidth="1"/>
    <col min="13826" max="13827" width="10" bestFit="1" customWidth="1"/>
    <col min="13828" max="13828" width="10.28515625" bestFit="1" customWidth="1"/>
    <col min="13829" max="13830" width="8.7109375" customWidth="1"/>
    <col min="13831" max="13831" width="10" bestFit="1" customWidth="1"/>
    <col min="13832" max="13832" width="7.7109375" customWidth="1"/>
    <col min="13833" max="13833" width="10" bestFit="1" customWidth="1"/>
    <col min="13834" max="13834" width="14.85546875" customWidth="1"/>
    <col min="14081" max="14081" width="104.42578125" customWidth="1"/>
    <col min="14082" max="14083" width="10" bestFit="1" customWidth="1"/>
    <col min="14084" max="14084" width="10.28515625" bestFit="1" customWidth="1"/>
    <col min="14085" max="14086" width="8.7109375" customWidth="1"/>
    <col min="14087" max="14087" width="10" bestFit="1" customWidth="1"/>
    <col min="14088" max="14088" width="7.7109375" customWidth="1"/>
    <col min="14089" max="14089" width="10" bestFit="1" customWidth="1"/>
    <col min="14090" max="14090" width="14.85546875" customWidth="1"/>
    <col min="14337" max="14337" width="104.42578125" customWidth="1"/>
    <col min="14338" max="14339" width="10" bestFit="1" customWidth="1"/>
    <col min="14340" max="14340" width="10.28515625" bestFit="1" customWidth="1"/>
    <col min="14341" max="14342" width="8.7109375" customWidth="1"/>
    <col min="14343" max="14343" width="10" bestFit="1" customWidth="1"/>
    <col min="14344" max="14344" width="7.7109375" customWidth="1"/>
    <col min="14345" max="14345" width="10" bestFit="1" customWidth="1"/>
    <col min="14346" max="14346" width="14.85546875" customWidth="1"/>
    <col min="14593" max="14593" width="104.42578125" customWidth="1"/>
    <col min="14594" max="14595" width="10" bestFit="1" customWidth="1"/>
    <col min="14596" max="14596" width="10.28515625" bestFit="1" customWidth="1"/>
    <col min="14597" max="14598" width="8.7109375" customWidth="1"/>
    <col min="14599" max="14599" width="10" bestFit="1" customWidth="1"/>
    <col min="14600" max="14600" width="7.7109375" customWidth="1"/>
    <col min="14601" max="14601" width="10" bestFit="1" customWidth="1"/>
    <col min="14602" max="14602" width="14.85546875" customWidth="1"/>
    <col min="14849" max="14849" width="104.42578125" customWidth="1"/>
    <col min="14850" max="14851" width="10" bestFit="1" customWidth="1"/>
    <col min="14852" max="14852" width="10.28515625" bestFit="1" customWidth="1"/>
    <col min="14853" max="14854" width="8.7109375" customWidth="1"/>
    <col min="14855" max="14855" width="10" bestFit="1" customWidth="1"/>
    <col min="14856" max="14856" width="7.7109375" customWidth="1"/>
    <col min="14857" max="14857" width="10" bestFit="1" customWidth="1"/>
    <col min="14858" max="14858" width="14.85546875" customWidth="1"/>
    <col min="15105" max="15105" width="104.42578125" customWidth="1"/>
    <col min="15106" max="15107" width="10" bestFit="1" customWidth="1"/>
    <col min="15108" max="15108" width="10.28515625" bestFit="1" customWidth="1"/>
    <col min="15109" max="15110" width="8.7109375" customWidth="1"/>
    <col min="15111" max="15111" width="10" bestFit="1" customWidth="1"/>
    <col min="15112" max="15112" width="7.7109375" customWidth="1"/>
    <col min="15113" max="15113" width="10" bestFit="1" customWidth="1"/>
    <col min="15114" max="15114" width="14.85546875" customWidth="1"/>
    <col min="15361" max="15361" width="104.42578125" customWidth="1"/>
    <col min="15362" max="15363" width="10" bestFit="1" customWidth="1"/>
    <col min="15364" max="15364" width="10.28515625" bestFit="1" customWidth="1"/>
    <col min="15365" max="15366" width="8.7109375" customWidth="1"/>
    <col min="15367" max="15367" width="10" bestFit="1" customWidth="1"/>
    <col min="15368" max="15368" width="7.7109375" customWidth="1"/>
    <col min="15369" max="15369" width="10" bestFit="1" customWidth="1"/>
    <col min="15370" max="15370" width="14.85546875" customWidth="1"/>
    <col min="15617" max="15617" width="104.42578125" customWidth="1"/>
    <col min="15618" max="15619" width="10" bestFit="1" customWidth="1"/>
    <col min="15620" max="15620" width="10.28515625" bestFit="1" customWidth="1"/>
    <col min="15621" max="15622" width="8.7109375" customWidth="1"/>
    <col min="15623" max="15623" width="10" bestFit="1" customWidth="1"/>
    <col min="15624" max="15624" width="7.7109375" customWidth="1"/>
    <col min="15625" max="15625" width="10" bestFit="1" customWidth="1"/>
    <col min="15626" max="15626" width="14.85546875" customWidth="1"/>
    <col min="15873" max="15873" width="104.42578125" customWidth="1"/>
    <col min="15874" max="15875" width="10" bestFit="1" customWidth="1"/>
    <col min="15876" max="15876" width="10.28515625" bestFit="1" customWidth="1"/>
    <col min="15877" max="15878" width="8.7109375" customWidth="1"/>
    <col min="15879" max="15879" width="10" bestFit="1" customWidth="1"/>
    <col min="15880" max="15880" width="7.7109375" customWidth="1"/>
    <col min="15881" max="15881" width="10" bestFit="1" customWidth="1"/>
    <col min="15882" max="15882" width="14.85546875" customWidth="1"/>
    <col min="16129" max="16129" width="104.42578125" customWidth="1"/>
    <col min="16130" max="16131" width="10" bestFit="1" customWidth="1"/>
    <col min="16132" max="16132" width="10.28515625" bestFit="1" customWidth="1"/>
    <col min="16133" max="16134" width="8.7109375" customWidth="1"/>
    <col min="16135" max="16135" width="10" bestFit="1" customWidth="1"/>
    <col min="16136" max="16136" width="7.7109375" customWidth="1"/>
    <col min="16137" max="16137" width="10" bestFit="1" customWidth="1"/>
    <col min="16138" max="16138" width="14.85546875" customWidth="1"/>
  </cols>
  <sheetData>
    <row r="1" spans="1:19" ht="30" customHeight="1">
      <c r="A1" s="858" t="s">
        <v>395</v>
      </c>
      <c r="B1" s="858"/>
      <c r="C1" s="858"/>
      <c r="D1" s="858"/>
      <c r="E1" s="858"/>
      <c r="F1" s="858"/>
      <c r="G1" s="858"/>
      <c r="H1" s="858"/>
      <c r="I1" s="858"/>
      <c r="J1" s="858"/>
      <c r="K1" s="855" t="s">
        <v>1449</v>
      </c>
      <c r="L1" s="1"/>
      <c r="M1" s="1"/>
      <c r="N1" s="1"/>
      <c r="O1" s="1"/>
      <c r="P1" s="1"/>
      <c r="Q1" s="1"/>
      <c r="R1" s="1"/>
      <c r="S1" s="1"/>
    </row>
    <row r="2" spans="1:19" ht="18">
      <c r="A2" s="859" t="s">
        <v>442</v>
      </c>
      <c r="B2" s="859"/>
      <c r="C2" s="859"/>
      <c r="D2" s="859"/>
      <c r="E2" s="859"/>
      <c r="F2" s="859"/>
      <c r="G2" s="859"/>
      <c r="H2" s="859"/>
      <c r="I2" s="859"/>
      <c r="J2" s="859"/>
      <c r="K2" s="1"/>
      <c r="L2" s="1"/>
      <c r="M2" s="1"/>
      <c r="N2" s="1"/>
      <c r="O2" s="1"/>
      <c r="P2" s="1"/>
      <c r="Q2" s="1"/>
      <c r="R2" s="1"/>
      <c r="S2" s="1"/>
    </row>
    <row r="3" spans="1:19" ht="18">
      <c r="A3" s="859" t="s">
        <v>1444</v>
      </c>
      <c r="B3" s="859"/>
      <c r="C3" s="859"/>
      <c r="D3" s="859"/>
      <c r="E3" s="859"/>
      <c r="F3" s="859"/>
      <c r="G3" s="859"/>
      <c r="H3" s="859"/>
      <c r="I3" s="859"/>
      <c r="J3" s="859"/>
      <c r="K3" s="1"/>
      <c r="L3" s="1"/>
      <c r="M3" s="1"/>
      <c r="N3" s="1"/>
      <c r="O3" s="1"/>
      <c r="P3" s="1"/>
      <c r="Q3" s="1"/>
      <c r="R3" s="1"/>
      <c r="S3" s="1"/>
    </row>
    <row r="4" spans="1:19" ht="30" customHeight="1">
      <c r="A4" s="863" t="s">
        <v>2</v>
      </c>
      <c r="B4" s="863"/>
      <c r="C4" s="863"/>
      <c r="D4" s="863"/>
      <c r="E4" s="863"/>
      <c r="F4" s="863"/>
      <c r="G4" s="863"/>
      <c r="H4" s="863"/>
      <c r="I4" s="863"/>
      <c r="J4" s="863"/>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ht="30" customHeight="1" thickBot="1">
      <c r="A6" s="70"/>
      <c r="B6" s="70" t="s">
        <v>396</v>
      </c>
      <c r="C6" s="70" t="s">
        <v>428</v>
      </c>
      <c r="D6" s="70" t="s">
        <v>429</v>
      </c>
      <c r="E6" s="70" t="s">
        <v>430</v>
      </c>
      <c r="F6" s="70" t="s">
        <v>431</v>
      </c>
      <c r="G6" s="70" t="s">
        <v>432</v>
      </c>
      <c r="H6" s="70" t="s">
        <v>433</v>
      </c>
      <c r="I6" s="70" t="s">
        <v>434</v>
      </c>
      <c r="J6" s="71" t="s">
        <v>443</v>
      </c>
      <c r="K6" s="194"/>
      <c r="L6" s="194"/>
      <c r="M6" s="194"/>
      <c r="N6" s="194"/>
      <c r="O6" s="194"/>
      <c r="P6" s="194"/>
      <c r="Q6" s="194"/>
      <c r="R6" s="194"/>
      <c r="S6" s="194"/>
    </row>
    <row r="7" spans="1:19">
      <c r="A7" s="72" t="s">
        <v>8</v>
      </c>
      <c r="B7" s="8">
        <v>1203440.40469</v>
      </c>
      <c r="C7" s="8">
        <v>3388807.7720599999</v>
      </c>
      <c r="D7" s="8">
        <v>2314802.1536099999</v>
      </c>
      <c r="E7" s="8">
        <v>77724.731299999999</v>
      </c>
      <c r="F7" s="8">
        <v>517252.26838000002</v>
      </c>
      <c r="G7" s="8">
        <v>1144862.6143699999</v>
      </c>
      <c r="H7" s="8">
        <v>43466.433929999999</v>
      </c>
      <c r="I7" s="8">
        <v>1407979.2755699998</v>
      </c>
      <c r="J7" s="8">
        <v>10098335.65391</v>
      </c>
      <c r="K7" s="1"/>
      <c r="L7" s="1"/>
      <c r="M7" s="1"/>
      <c r="N7" s="1"/>
      <c r="O7" s="1"/>
      <c r="P7" s="1"/>
      <c r="Q7" s="1"/>
      <c r="R7" s="1"/>
      <c r="S7" s="1"/>
    </row>
    <row r="8" spans="1:19">
      <c r="A8" s="18" t="s">
        <v>9</v>
      </c>
      <c r="B8" s="11">
        <v>19723.349600000001</v>
      </c>
      <c r="C8" s="11">
        <v>128548.13206</v>
      </c>
      <c r="D8" s="11">
        <v>186326.00076</v>
      </c>
      <c r="E8" s="11">
        <v>2589.4475299999999</v>
      </c>
      <c r="F8" s="11">
        <v>45784.531860000003</v>
      </c>
      <c r="G8" s="11">
        <v>29365.95131</v>
      </c>
      <c r="H8" s="11">
        <v>1374.38303</v>
      </c>
      <c r="I8" s="11">
        <v>137344.30212000001</v>
      </c>
      <c r="J8" s="11">
        <v>551056.09826999996</v>
      </c>
      <c r="K8" s="1"/>
      <c r="L8" s="1"/>
      <c r="M8" s="1"/>
      <c r="N8" s="1"/>
      <c r="O8" s="1"/>
      <c r="P8" s="1"/>
      <c r="Q8" s="1"/>
      <c r="R8" s="1"/>
      <c r="S8" s="1"/>
    </row>
    <row r="9" spans="1:19">
      <c r="A9" s="20" t="s">
        <v>10</v>
      </c>
      <c r="B9" s="13">
        <v>6673.5477000000001</v>
      </c>
      <c r="C9" s="13">
        <v>45131.096990000005</v>
      </c>
      <c r="D9" s="13">
        <v>37804.299159999995</v>
      </c>
      <c r="E9" s="13">
        <v>609.11133999999993</v>
      </c>
      <c r="F9" s="13">
        <v>9603.3484200000003</v>
      </c>
      <c r="G9" s="13">
        <v>6222.2774100000006</v>
      </c>
      <c r="H9" s="13">
        <v>626.46060999999997</v>
      </c>
      <c r="I9" s="13">
        <v>13492.93195</v>
      </c>
      <c r="J9" s="13">
        <v>120163.07358</v>
      </c>
      <c r="K9" s="1"/>
      <c r="L9" s="1"/>
      <c r="M9" s="1"/>
      <c r="N9" s="1"/>
      <c r="O9" s="1"/>
      <c r="P9" s="1"/>
      <c r="Q9" s="1"/>
      <c r="R9" s="1"/>
      <c r="S9" s="1"/>
    </row>
    <row r="10" spans="1:19">
      <c r="A10" s="20" t="s">
        <v>11</v>
      </c>
      <c r="B10" s="13">
        <v>8493.1206000000002</v>
      </c>
      <c r="C10" s="13">
        <v>32746.476320000002</v>
      </c>
      <c r="D10" s="13">
        <v>21622.019499999999</v>
      </c>
      <c r="E10" s="13">
        <v>952.35875999999996</v>
      </c>
      <c r="F10" s="13">
        <v>3664.4402200000004</v>
      </c>
      <c r="G10" s="13">
        <v>7003.4486399999996</v>
      </c>
      <c r="H10" s="13">
        <v>280.87103000000002</v>
      </c>
      <c r="I10" s="13">
        <v>13292.738009999999</v>
      </c>
      <c r="J10" s="13">
        <v>88055.473079999996</v>
      </c>
      <c r="K10" s="1"/>
      <c r="L10" s="1"/>
      <c r="M10" s="1"/>
      <c r="N10" s="1"/>
      <c r="O10" s="1"/>
      <c r="P10" s="1"/>
      <c r="Q10" s="1"/>
      <c r="R10" s="1"/>
      <c r="S10" s="1"/>
    </row>
    <row r="11" spans="1:19">
      <c r="A11" s="20" t="s">
        <v>12</v>
      </c>
      <c r="B11" s="13">
        <v>4232.6740599999994</v>
      </c>
      <c r="C11" s="13">
        <v>50471.795259999999</v>
      </c>
      <c r="D11" s="13">
        <v>123854.03215</v>
      </c>
      <c r="E11" s="13">
        <v>1027.9774300000001</v>
      </c>
      <c r="F11" s="13">
        <v>32516.74322</v>
      </c>
      <c r="G11" s="13">
        <v>15861.06925</v>
      </c>
      <c r="H11" s="13">
        <v>467.05139000000003</v>
      </c>
      <c r="I11" s="13">
        <v>110558.63215999999</v>
      </c>
      <c r="J11" s="13">
        <v>338989.97492000001</v>
      </c>
      <c r="K11" s="1"/>
      <c r="L11" s="1"/>
      <c r="M11" s="1"/>
      <c r="N11" s="1"/>
      <c r="O11" s="1"/>
      <c r="P11" s="1"/>
      <c r="Q11" s="1"/>
      <c r="R11" s="1"/>
      <c r="S11" s="1"/>
    </row>
    <row r="12" spans="1:19">
      <c r="A12" s="20" t="s">
        <v>13</v>
      </c>
      <c r="B12" s="13">
        <v>0</v>
      </c>
      <c r="C12" s="13">
        <v>0</v>
      </c>
      <c r="D12" s="13">
        <v>0</v>
      </c>
      <c r="E12" s="13">
        <v>0</v>
      </c>
      <c r="F12" s="13">
        <v>0</v>
      </c>
      <c r="G12" s="13">
        <v>0</v>
      </c>
      <c r="H12" s="13">
        <v>0</v>
      </c>
      <c r="I12" s="13">
        <v>0</v>
      </c>
      <c r="J12" s="13">
        <v>0</v>
      </c>
      <c r="K12" s="1"/>
      <c r="L12" s="1"/>
      <c r="M12" s="1"/>
      <c r="N12" s="1"/>
      <c r="O12" s="1"/>
      <c r="P12" s="1"/>
      <c r="Q12" s="1"/>
      <c r="R12" s="1"/>
      <c r="S12" s="1"/>
    </row>
    <row r="13" spans="1:19">
      <c r="A13" s="20" t="s">
        <v>14</v>
      </c>
      <c r="B13" s="13">
        <v>0</v>
      </c>
      <c r="C13" s="13">
        <v>198.76348999999999</v>
      </c>
      <c r="D13" s="13">
        <v>275.67905999999999</v>
      </c>
      <c r="E13" s="13">
        <v>0</v>
      </c>
      <c r="F13" s="13">
        <v>0</v>
      </c>
      <c r="G13" s="13">
        <v>0</v>
      </c>
      <c r="H13" s="13">
        <v>0</v>
      </c>
      <c r="I13" s="13">
        <v>0</v>
      </c>
      <c r="J13" s="13">
        <v>474.44254999999998</v>
      </c>
      <c r="K13" s="1"/>
      <c r="L13" s="1"/>
      <c r="M13" s="1"/>
      <c r="N13" s="1"/>
      <c r="O13" s="1"/>
      <c r="P13" s="1"/>
      <c r="Q13" s="1"/>
      <c r="R13" s="1"/>
      <c r="S13" s="1"/>
    </row>
    <row r="14" spans="1:19">
      <c r="A14" s="14" t="s">
        <v>15</v>
      </c>
      <c r="B14" s="13">
        <v>323.93131</v>
      </c>
      <c r="C14" s="13">
        <v>0</v>
      </c>
      <c r="D14" s="13">
        <v>2769.9708900000001</v>
      </c>
      <c r="E14" s="13">
        <v>0</v>
      </c>
      <c r="F14" s="13">
        <v>0</v>
      </c>
      <c r="G14" s="13">
        <v>279.15601000000004</v>
      </c>
      <c r="H14" s="13">
        <v>0</v>
      </c>
      <c r="I14" s="13">
        <v>0</v>
      </c>
      <c r="J14" s="13">
        <v>3373.0582100000001</v>
      </c>
      <c r="K14" s="1"/>
      <c r="L14" s="1"/>
      <c r="M14" s="1"/>
      <c r="N14" s="1"/>
      <c r="O14" s="1"/>
      <c r="P14" s="1"/>
      <c r="Q14" s="1"/>
      <c r="R14" s="1"/>
      <c r="S14" s="1"/>
    </row>
    <row r="15" spans="1:19">
      <c r="A15" s="20" t="s">
        <v>16</v>
      </c>
      <c r="B15" s="13">
        <v>7.5930000000000011E-2</v>
      </c>
      <c r="C15" s="13">
        <v>0</v>
      </c>
      <c r="D15" s="13">
        <v>0</v>
      </c>
      <c r="E15" s="13">
        <v>0</v>
      </c>
      <c r="F15" s="13">
        <v>0</v>
      </c>
      <c r="G15" s="13">
        <v>0</v>
      </c>
      <c r="H15" s="13">
        <v>0</v>
      </c>
      <c r="I15" s="13">
        <v>0</v>
      </c>
      <c r="J15" s="13">
        <v>7.5930000000000011E-2</v>
      </c>
      <c r="K15" s="1"/>
      <c r="L15" s="1"/>
      <c r="M15" s="1"/>
      <c r="N15" s="1"/>
      <c r="O15" s="1"/>
      <c r="P15" s="1"/>
      <c r="Q15" s="1"/>
      <c r="R15" s="1"/>
      <c r="S15" s="1"/>
    </row>
    <row r="16" spans="1:19">
      <c r="A16" s="20" t="s">
        <v>17</v>
      </c>
      <c r="B16" s="13">
        <v>0</v>
      </c>
      <c r="C16" s="13">
        <v>0</v>
      </c>
      <c r="D16" s="13">
        <v>0</v>
      </c>
      <c r="E16" s="13">
        <v>0</v>
      </c>
      <c r="F16" s="13">
        <v>0</v>
      </c>
      <c r="G16" s="13">
        <v>0</v>
      </c>
      <c r="H16" s="13">
        <v>0</v>
      </c>
      <c r="I16" s="13">
        <v>0</v>
      </c>
      <c r="J16" s="13">
        <v>0</v>
      </c>
      <c r="K16" s="1"/>
      <c r="L16" s="1"/>
      <c r="M16" s="1"/>
      <c r="N16" s="1"/>
      <c r="O16" s="1"/>
      <c r="P16" s="1"/>
      <c r="Q16" s="1"/>
      <c r="R16" s="1"/>
      <c r="S16" s="1"/>
    </row>
    <row r="17" spans="1:19">
      <c r="A17" s="18" t="s">
        <v>18</v>
      </c>
      <c r="B17" s="11">
        <v>21198.332539999999</v>
      </c>
      <c r="C17" s="11">
        <v>119106.88170999999</v>
      </c>
      <c r="D17" s="11">
        <v>80510.935569999987</v>
      </c>
      <c r="E17" s="11">
        <v>2509.2930099999999</v>
      </c>
      <c r="F17" s="11">
        <v>1567.46994</v>
      </c>
      <c r="G17" s="11">
        <v>20058.000179999999</v>
      </c>
      <c r="H17" s="11">
        <v>17016.44486</v>
      </c>
      <c r="I17" s="11">
        <v>63780.656459999998</v>
      </c>
      <c r="J17" s="11">
        <v>325748.01426999999</v>
      </c>
      <c r="K17" s="1"/>
      <c r="L17" s="1"/>
      <c r="M17" s="1"/>
      <c r="N17" s="1"/>
      <c r="O17" s="1"/>
      <c r="P17" s="1"/>
      <c r="Q17" s="1"/>
      <c r="R17" s="1"/>
      <c r="S17" s="1"/>
    </row>
    <row r="18" spans="1:19">
      <c r="A18" s="20" t="s">
        <v>19</v>
      </c>
      <c r="B18" s="13">
        <v>0</v>
      </c>
      <c r="C18" s="13">
        <v>0</v>
      </c>
      <c r="D18" s="13">
        <v>0</v>
      </c>
      <c r="E18" s="13">
        <v>0</v>
      </c>
      <c r="F18" s="13">
        <v>0</v>
      </c>
      <c r="G18" s="13">
        <v>0</v>
      </c>
      <c r="H18" s="13">
        <v>0</v>
      </c>
      <c r="I18" s="13">
        <v>0</v>
      </c>
      <c r="J18" s="13">
        <v>0</v>
      </c>
      <c r="K18" s="1"/>
      <c r="L18" s="1"/>
      <c r="M18" s="1"/>
      <c r="N18" s="1"/>
      <c r="O18" s="1"/>
      <c r="P18" s="1"/>
      <c r="Q18" s="1"/>
      <c r="R18" s="1"/>
      <c r="S18" s="1"/>
    </row>
    <row r="19" spans="1:19">
      <c r="A19" s="20" t="s">
        <v>20</v>
      </c>
      <c r="B19" s="13">
        <v>16255.07331</v>
      </c>
      <c r="C19" s="13">
        <v>54793.942409999996</v>
      </c>
      <c r="D19" s="13">
        <v>32094.176480000002</v>
      </c>
      <c r="E19" s="13">
        <v>365.48841999999996</v>
      </c>
      <c r="F19" s="13">
        <v>0</v>
      </c>
      <c r="G19" s="13">
        <v>16572.94385</v>
      </c>
      <c r="H19" s="13">
        <v>16813.581140000002</v>
      </c>
      <c r="I19" s="13">
        <v>51468.22524</v>
      </c>
      <c r="J19" s="13">
        <v>188363.43085</v>
      </c>
      <c r="K19" s="1"/>
      <c r="L19" s="1"/>
      <c r="M19" s="1"/>
      <c r="N19" s="1"/>
      <c r="O19" s="1"/>
      <c r="P19" s="1"/>
      <c r="Q19" s="1"/>
      <c r="R19" s="1"/>
      <c r="S19" s="1"/>
    </row>
    <row r="20" spans="1:19">
      <c r="A20" s="20" t="s">
        <v>21</v>
      </c>
      <c r="B20" s="13">
        <v>0</v>
      </c>
      <c r="C20" s="13">
        <v>0</v>
      </c>
      <c r="D20" s="13">
        <v>0</v>
      </c>
      <c r="E20" s="13">
        <v>0</v>
      </c>
      <c r="F20" s="13">
        <v>0</v>
      </c>
      <c r="G20" s="13">
        <v>0</v>
      </c>
      <c r="H20" s="13">
        <v>0</v>
      </c>
      <c r="I20" s="13">
        <v>0</v>
      </c>
      <c r="J20" s="13">
        <v>0</v>
      </c>
      <c r="K20" s="1"/>
      <c r="L20" s="1"/>
      <c r="M20" s="1"/>
      <c r="N20" s="1"/>
      <c r="O20" s="1"/>
      <c r="P20" s="1"/>
      <c r="Q20" s="1"/>
      <c r="R20" s="1"/>
      <c r="S20" s="1"/>
    </row>
    <row r="21" spans="1:19">
      <c r="A21" s="20" t="s">
        <v>22</v>
      </c>
      <c r="B21" s="13">
        <v>0</v>
      </c>
      <c r="C21" s="13">
        <v>0</v>
      </c>
      <c r="D21" s="13">
        <v>0</v>
      </c>
      <c r="E21" s="13">
        <v>0</v>
      </c>
      <c r="F21" s="13">
        <v>0</v>
      </c>
      <c r="G21" s="13">
        <v>0</v>
      </c>
      <c r="H21" s="13">
        <v>0</v>
      </c>
      <c r="I21" s="13">
        <v>0</v>
      </c>
      <c r="J21" s="13">
        <v>0</v>
      </c>
      <c r="K21" s="1"/>
      <c r="L21" s="1"/>
      <c r="M21" s="1"/>
      <c r="N21" s="1"/>
      <c r="O21" s="1"/>
      <c r="P21" s="1"/>
      <c r="Q21" s="1"/>
      <c r="R21" s="1"/>
      <c r="S21" s="1"/>
    </row>
    <row r="22" spans="1:19">
      <c r="A22" s="14" t="s">
        <v>23</v>
      </c>
      <c r="B22" s="13">
        <v>1777.9571899999999</v>
      </c>
      <c r="C22" s="13">
        <v>51019.761060000004</v>
      </c>
      <c r="D22" s="13">
        <v>45654.469880000004</v>
      </c>
      <c r="E22" s="13">
        <v>2080.2422099999999</v>
      </c>
      <c r="F22" s="13">
        <v>12.75765</v>
      </c>
      <c r="G22" s="13">
        <v>33.990099999999998</v>
      </c>
      <c r="H22" s="13">
        <v>13.1884</v>
      </c>
      <c r="I22" s="13">
        <v>9171.9626600000011</v>
      </c>
      <c r="J22" s="13">
        <v>109764.32915000001</v>
      </c>
      <c r="K22" s="1"/>
      <c r="L22" s="1"/>
      <c r="M22" s="1"/>
      <c r="N22" s="1"/>
      <c r="O22" s="1"/>
      <c r="P22" s="1"/>
      <c r="Q22" s="1"/>
      <c r="R22" s="1"/>
      <c r="S22" s="1"/>
    </row>
    <row r="23" spans="1:19">
      <c r="A23" s="20" t="s">
        <v>24</v>
      </c>
      <c r="B23" s="13">
        <v>3127.07915</v>
      </c>
      <c r="C23" s="13">
        <v>16723.178240000001</v>
      </c>
      <c r="D23" s="13">
        <v>2734.2892099999999</v>
      </c>
      <c r="E23" s="13">
        <v>63.562379999999997</v>
      </c>
      <c r="F23" s="13">
        <v>1554.7122899999999</v>
      </c>
      <c r="G23" s="13">
        <v>3451.0662299999999</v>
      </c>
      <c r="H23" s="13">
        <v>112.57810000000001</v>
      </c>
      <c r="I23" s="13">
        <v>3300.5687499999999</v>
      </c>
      <c r="J23" s="13">
        <v>31067.034350000002</v>
      </c>
      <c r="K23" s="1"/>
      <c r="L23" s="1"/>
      <c r="M23" s="1"/>
      <c r="N23" s="1"/>
      <c r="O23" s="1"/>
      <c r="P23" s="1"/>
      <c r="Q23" s="1"/>
      <c r="R23" s="1"/>
      <c r="S23" s="1"/>
    </row>
    <row r="24" spans="1:19">
      <c r="A24" s="20" t="s">
        <v>25</v>
      </c>
      <c r="B24" s="13">
        <v>38.22289</v>
      </c>
      <c r="C24" s="13">
        <v>0</v>
      </c>
      <c r="D24" s="13">
        <v>28</v>
      </c>
      <c r="E24" s="13">
        <v>0</v>
      </c>
      <c r="F24" s="13">
        <v>0</v>
      </c>
      <c r="G24" s="13">
        <v>0</v>
      </c>
      <c r="H24" s="13">
        <v>77.097220000000007</v>
      </c>
      <c r="I24" s="13">
        <v>722.90260999999998</v>
      </c>
      <c r="J24" s="13">
        <v>866.22271999999998</v>
      </c>
      <c r="K24" s="1"/>
      <c r="L24" s="1"/>
      <c r="M24" s="1"/>
      <c r="N24" s="1"/>
      <c r="O24" s="1"/>
      <c r="P24" s="1"/>
      <c r="Q24" s="1"/>
      <c r="R24" s="1"/>
      <c r="S24" s="1"/>
    </row>
    <row r="25" spans="1:19">
      <c r="A25" s="20" t="s">
        <v>26</v>
      </c>
      <c r="B25" s="13">
        <v>0</v>
      </c>
      <c r="C25" s="13">
        <v>-3430</v>
      </c>
      <c r="D25" s="13">
        <v>0</v>
      </c>
      <c r="E25" s="13">
        <v>0</v>
      </c>
      <c r="F25" s="13">
        <v>0</v>
      </c>
      <c r="G25" s="13">
        <v>0</v>
      </c>
      <c r="H25" s="13">
        <v>0</v>
      </c>
      <c r="I25" s="13">
        <v>-883.00280000000009</v>
      </c>
      <c r="J25" s="13">
        <v>-4313.0028000000002</v>
      </c>
      <c r="K25" s="1"/>
      <c r="L25" s="1"/>
      <c r="M25" s="1"/>
      <c r="N25" s="1"/>
      <c r="O25" s="1"/>
      <c r="P25" s="1"/>
      <c r="Q25" s="1"/>
      <c r="R25" s="1"/>
      <c r="S25" s="1"/>
    </row>
    <row r="26" spans="1:19">
      <c r="A26" s="18" t="s">
        <v>27</v>
      </c>
      <c r="B26" s="11">
        <v>961115.31489000004</v>
      </c>
      <c r="C26" s="11">
        <v>2715377.0876199999</v>
      </c>
      <c r="D26" s="11">
        <v>1775512.9530199999</v>
      </c>
      <c r="E26" s="11">
        <v>66204.181710000004</v>
      </c>
      <c r="F26" s="11">
        <v>459094.95976</v>
      </c>
      <c r="G26" s="11">
        <v>836827.15748000005</v>
      </c>
      <c r="H26" s="11">
        <v>19938.179829999997</v>
      </c>
      <c r="I26" s="11">
        <v>1096218.5660899999</v>
      </c>
      <c r="J26" s="11">
        <v>7930288.4003999997</v>
      </c>
      <c r="K26" s="1"/>
      <c r="L26" s="1"/>
      <c r="M26" s="1"/>
      <c r="N26" s="1"/>
      <c r="O26" s="1"/>
      <c r="P26" s="1"/>
      <c r="Q26" s="1"/>
      <c r="R26" s="1"/>
      <c r="S26" s="1"/>
    </row>
    <row r="27" spans="1:19">
      <c r="A27" s="27" t="s">
        <v>28</v>
      </c>
      <c r="B27" s="13">
        <v>824777.40321999998</v>
      </c>
      <c r="C27" s="13">
        <v>2711787.6402099999</v>
      </c>
      <c r="D27" s="13">
        <v>1743110.7164499999</v>
      </c>
      <c r="E27" s="13">
        <v>58597.394670000001</v>
      </c>
      <c r="F27" s="13">
        <v>451594.19993</v>
      </c>
      <c r="G27" s="13">
        <v>765053.13873999997</v>
      </c>
      <c r="H27" s="13">
        <v>19757.06698</v>
      </c>
      <c r="I27" s="13">
        <v>1072811.56654</v>
      </c>
      <c r="J27" s="13">
        <v>7647489.1267400002</v>
      </c>
      <c r="K27" s="1"/>
      <c r="L27" s="1"/>
      <c r="M27" s="1"/>
      <c r="N27" s="1"/>
      <c r="O27" s="1"/>
      <c r="P27" s="1"/>
      <c r="Q27" s="1"/>
      <c r="R27" s="1"/>
      <c r="S27" s="1"/>
    </row>
    <row r="28" spans="1:19">
      <c r="A28" s="20" t="s">
        <v>29</v>
      </c>
      <c r="B28" s="13">
        <v>683233.49409000005</v>
      </c>
      <c r="C28" s="13">
        <v>2526958.9613399999</v>
      </c>
      <c r="D28" s="13">
        <v>1617267.4628699999</v>
      </c>
      <c r="E28" s="13">
        <v>38285.343580000001</v>
      </c>
      <c r="F28" s="13">
        <v>435558.25873</v>
      </c>
      <c r="G28" s="13">
        <v>625908.67562999995</v>
      </c>
      <c r="H28" s="13">
        <v>18409.90338</v>
      </c>
      <c r="I28" s="13">
        <v>1020712.53843</v>
      </c>
      <c r="J28" s="13">
        <v>6966334.6380500002</v>
      </c>
      <c r="K28" s="1"/>
      <c r="L28" s="1"/>
      <c r="M28" s="1"/>
      <c r="N28" s="1"/>
      <c r="O28" s="1"/>
      <c r="P28" s="1"/>
      <c r="Q28" s="1"/>
      <c r="R28" s="1"/>
      <c r="S28" s="1"/>
    </row>
    <row r="29" spans="1:19">
      <c r="A29" s="20" t="s">
        <v>30</v>
      </c>
      <c r="B29" s="13">
        <v>124188.89606999999</v>
      </c>
      <c r="C29" s="13">
        <v>133472.84007999999</v>
      </c>
      <c r="D29" s="13">
        <v>103965.69832</v>
      </c>
      <c r="E29" s="13">
        <v>19180.817760000002</v>
      </c>
      <c r="F29" s="13">
        <v>9148.8627799999995</v>
      </c>
      <c r="G29" s="13">
        <v>122687.73827</v>
      </c>
      <c r="H29" s="13">
        <v>876.87679000000003</v>
      </c>
      <c r="I29" s="13">
        <v>38975.583189999998</v>
      </c>
      <c r="J29" s="13">
        <v>552497.31325999997</v>
      </c>
      <c r="K29" s="1"/>
      <c r="L29" s="1"/>
      <c r="M29" s="1"/>
      <c r="N29" s="1"/>
      <c r="O29" s="1"/>
      <c r="P29" s="1"/>
      <c r="Q29" s="1"/>
      <c r="R29" s="1"/>
      <c r="S29" s="1"/>
    </row>
    <row r="30" spans="1:19">
      <c r="A30" s="20" t="s">
        <v>31</v>
      </c>
      <c r="B30" s="13">
        <v>17355.013059999997</v>
      </c>
      <c r="C30" s="13">
        <v>51355.838790000002</v>
      </c>
      <c r="D30" s="13">
        <v>21877.555260000001</v>
      </c>
      <c r="E30" s="13">
        <v>1131.23333</v>
      </c>
      <c r="F30" s="13">
        <v>6887.0784199999998</v>
      </c>
      <c r="G30" s="13">
        <v>16456.724839999999</v>
      </c>
      <c r="H30" s="13">
        <v>470.28681</v>
      </c>
      <c r="I30" s="13">
        <v>13123.44492</v>
      </c>
      <c r="J30" s="13">
        <v>128657.17543</v>
      </c>
      <c r="K30" s="1"/>
      <c r="L30" s="1"/>
      <c r="M30" s="1"/>
      <c r="N30" s="1"/>
      <c r="O30" s="1"/>
      <c r="P30" s="1"/>
      <c r="Q30" s="1"/>
      <c r="R30" s="1"/>
      <c r="S30" s="1"/>
    </row>
    <row r="31" spans="1:19">
      <c r="A31" s="27" t="s">
        <v>32</v>
      </c>
      <c r="B31" s="13">
        <v>7818.3968499999992</v>
      </c>
      <c r="C31" s="13">
        <v>28402.77232</v>
      </c>
      <c r="D31" s="13">
        <v>37098.26672</v>
      </c>
      <c r="E31" s="13">
        <v>53.35087</v>
      </c>
      <c r="F31" s="13">
        <v>6156.8307000000004</v>
      </c>
      <c r="G31" s="13">
        <v>11727.85959</v>
      </c>
      <c r="H31" s="13">
        <v>413.42401000000001</v>
      </c>
      <c r="I31" s="13">
        <v>15955.677970000001</v>
      </c>
      <c r="J31" s="13">
        <v>107626.57903000001</v>
      </c>
      <c r="K31" s="1"/>
      <c r="L31" s="1"/>
      <c r="M31" s="1"/>
      <c r="N31" s="1"/>
      <c r="O31" s="1"/>
      <c r="P31" s="1"/>
      <c r="Q31" s="1"/>
      <c r="R31" s="1"/>
      <c r="S31" s="1"/>
    </row>
    <row r="32" spans="1:19">
      <c r="A32" s="20" t="s">
        <v>33</v>
      </c>
      <c r="B32" s="13">
        <v>4544.97433</v>
      </c>
      <c r="C32" s="13">
        <v>23353.792079999999</v>
      </c>
      <c r="D32" s="13">
        <v>27368.37645</v>
      </c>
      <c r="E32" s="13">
        <v>17.77272</v>
      </c>
      <c r="F32" s="13">
        <v>4271.5220799999997</v>
      </c>
      <c r="G32" s="13">
        <v>6636.9177099999997</v>
      </c>
      <c r="H32" s="13">
        <v>366.91416999999996</v>
      </c>
      <c r="I32" s="13">
        <v>13951.48639</v>
      </c>
      <c r="J32" s="13">
        <v>80511.755930000014</v>
      </c>
      <c r="K32" s="1"/>
      <c r="L32" s="1"/>
      <c r="M32" s="1"/>
      <c r="N32" s="1"/>
      <c r="O32" s="1"/>
      <c r="P32" s="1"/>
      <c r="Q32" s="1"/>
      <c r="R32" s="1"/>
      <c r="S32" s="1"/>
    </row>
    <row r="33" spans="1:19">
      <c r="A33" s="20" t="s">
        <v>34</v>
      </c>
      <c r="B33" s="13">
        <v>3020.35707</v>
      </c>
      <c r="C33" s="13">
        <v>3409.4559800000002</v>
      </c>
      <c r="D33" s="13">
        <v>6603.7680399999999</v>
      </c>
      <c r="E33" s="13">
        <v>25.504049999999999</v>
      </c>
      <c r="F33" s="13">
        <v>809.56393000000003</v>
      </c>
      <c r="G33" s="13">
        <v>4502.8442100000002</v>
      </c>
      <c r="H33" s="13">
        <v>27.84083</v>
      </c>
      <c r="I33" s="13">
        <v>1084.71443</v>
      </c>
      <c r="J33" s="13">
        <v>19484.04854</v>
      </c>
      <c r="K33" s="1"/>
      <c r="L33" s="1"/>
      <c r="M33" s="1"/>
      <c r="N33" s="1"/>
      <c r="O33" s="1"/>
      <c r="P33" s="1"/>
      <c r="Q33" s="1"/>
      <c r="R33" s="1"/>
      <c r="S33" s="1"/>
    </row>
    <row r="34" spans="1:19">
      <c r="A34" s="21" t="s">
        <v>35</v>
      </c>
      <c r="B34" s="13">
        <v>253.06545</v>
      </c>
      <c r="C34" s="13">
        <v>1639.5242599999999</v>
      </c>
      <c r="D34" s="13">
        <v>3126.1222299999999</v>
      </c>
      <c r="E34" s="13">
        <v>10.0741</v>
      </c>
      <c r="F34" s="13">
        <v>1075.74469</v>
      </c>
      <c r="G34" s="13">
        <v>588.09766999999999</v>
      </c>
      <c r="H34" s="13">
        <v>18.66901</v>
      </c>
      <c r="I34" s="13">
        <v>919.47715000000005</v>
      </c>
      <c r="J34" s="13">
        <v>7630.7745599999998</v>
      </c>
      <c r="K34" s="1"/>
      <c r="L34" s="1"/>
      <c r="M34" s="1"/>
      <c r="N34" s="1"/>
      <c r="O34" s="1"/>
      <c r="P34" s="1"/>
      <c r="Q34" s="1"/>
      <c r="R34" s="1"/>
      <c r="S34" s="1"/>
    </row>
    <row r="35" spans="1:19">
      <c r="A35" s="27" t="s">
        <v>36</v>
      </c>
      <c r="B35" s="13">
        <v>14202.32611</v>
      </c>
      <c r="C35" s="13">
        <v>33889.828280000002</v>
      </c>
      <c r="D35" s="13">
        <v>18953.93291</v>
      </c>
      <c r="E35" s="13">
        <v>953.25757999999996</v>
      </c>
      <c r="F35" s="13">
        <v>12965.898029999998</v>
      </c>
      <c r="G35" s="13">
        <v>15247.95832</v>
      </c>
      <c r="H35" s="13">
        <v>280.97116</v>
      </c>
      <c r="I35" s="13">
        <v>30873.110929999999</v>
      </c>
      <c r="J35" s="13">
        <v>127367.28331999999</v>
      </c>
      <c r="K35" s="1"/>
      <c r="L35" s="1"/>
      <c r="M35" s="1"/>
      <c r="N35" s="1"/>
      <c r="O35" s="1"/>
      <c r="P35" s="1"/>
      <c r="Q35" s="1"/>
      <c r="R35" s="1"/>
      <c r="S35" s="1"/>
    </row>
    <row r="36" spans="1:19">
      <c r="A36" s="20" t="s">
        <v>37</v>
      </c>
      <c r="B36" s="13">
        <v>10049.25029</v>
      </c>
      <c r="C36" s="13">
        <v>21246.519840000001</v>
      </c>
      <c r="D36" s="13">
        <v>9845.3298500000001</v>
      </c>
      <c r="E36" s="13">
        <v>209.84119000000001</v>
      </c>
      <c r="F36" s="13">
        <v>9997.8733900000007</v>
      </c>
      <c r="G36" s="13">
        <v>8921.3422200000005</v>
      </c>
      <c r="H36" s="13">
        <v>208.20767999999998</v>
      </c>
      <c r="I36" s="13">
        <v>28152.058829999998</v>
      </c>
      <c r="J36" s="13">
        <v>88630.423290000006</v>
      </c>
      <c r="K36" s="1"/>
      <c r="L36" s="1"/>
      <c r="M36" s="1"/>
      <c r="N36" s="1"/>
      <c r="O36" s="1"/>
      <c r="P36" s="1"/>
      <c r="Q36" s="1"/>
      <c r="R36" s="1"/>
      <c r="S36" s="1"/>
    </row>
    <row r="37" spans="1:19">
      <c r="A37" s="20" t="s">
        <v>38</v>
      </c>
      <c r="B37" s="13">
        <v>3806.37952</v>
      </c>
      <c r="C37" s="13">
        <v>10175.883890000001</v>
      </c>
      <c r="D37" s="13">
        <v>8212.7436799999996</v>
      </c>
      <c r="E37" s="13">
        <v>584.84900000000005</v>
      </c>
      <c r="F37" s="13">
        <v>1712.8803300000002</v>
      </c>
      <c r="G37" s="13">
        <v>5936.6222600000001</v>
      </c>
      <c r="H37" s="13">
        <v>50.61504</v>
      </c>
      <c r="I37" s="13">
        <v>1733.9084700000001</v>
      </c>
      <c r="J37" s="13">
        <v>32213.88219</v>
      </c>
      <c r="K37" s="1"/>
      <c r="L37" s="1"/>
      <c r="M37" s="1"/>
      <c r="N37" s="1"/>
      <c r="O37" s="1"/>
      <c r="P37" s="1"/>
      <c r="Q37" s="1"/>
      <c r="R37" s="1"/>
      <c r="S37" s="1"/>
    </row>
    <row r="38" spans="1:19">
      <c r="A38" s="20" t="s">
        <v>39</v>
      </c>
      <c r="B38" s="13">
        <v>346.69630000000001</v>
      </c>
      <c r="C38" s="13">
        <v>2467.4245499999997</v>
      </c>
      <c r="D38" s="13">
        <v>895.85937999999999</v>
      </c>
      <c r="E38" s="13">
        <v>158.56739000000002</v>
      </c>
      <c r="F38" s="13">
        <v>1255.1443100000001</v>
      </c>
      <c r="G38" s="13">
        <v>389.99384000000003</v>
      </c>
      <c r="H38" s="13">
        <v>22.148439999999997</v>
      </c>
      <c r="I38" s="13">
        <v>987.14363000000003</v>
      </c>
      <c r="J38" s="13">
        <v>6522.9778399999996</v>
      </c>
      <c r="K38" s="1"/>
      <c r="L38" s="1"/>
      <c r="M38" s="1"/>
      <c r="N38" s="1"/>
      <c r="O38" s="1"/>
      <c r="P38" s="1"/>
      <c r="Q38" s="1"/>
      <c r="R38" s="1"/>
      <c r="S38" s="1"/>
    </row>
    <row r="39" spans="1:19">
      <c r="A39" s="27" t="s">
        <v>40</v>
      </c>
      <c r="B39" s="13">
        <v>140759.37057</v>
      </c>
      <c r="C39" s="13">
        <v>94143.73371</v>
      </c>
      <c r="D39" s="13">
        <v>73822.951119999998</v>
      </c>
      <c r="E39" s="13">
        <v>8148.4810499999994</v>
      </c>
      <c r="F39" s="13">
        <v>11453.798939999999</v>
      </c>
      <c r="G39" s="13">
        <v>68070.279949999996</v>
      </c>
      <c r="H39" s="13">
        <v>1862.2244599999999</v>
      </c>
      <c r="I39" s="13">
        <v>64821.69081</v>
      </c>
      <c r="J39" s="13">
        <v>463082.53061000002</v>
      </c>
      <c r="K39" s="1"/>
      <c r="L39" s="1"/>
      <c r="M39" s="1"/>
      <c r="N39" s="1"/>
      <c r="O39" s="1"/>
      <c r="P39" s="1"/>
      <c r="Q39" s="1"/>
      <c r="R39" s="1"/>
      <c r="S39" s="1"/>
    </row>
    <row r="40" spans="1:19">
      <c r="A40" s="21" t="s">
        <v>41</v>
      </c>
      <c r="B40" s="13">
        <v>51249.886490000004</v>
      </c>
      <c r="C40" s="13">
        <v>47340.125869999996</v>
      </c>
      <c r="D40" s="13">
        <v>17199.873540000001</v>
      </c>
      <c r="E40" s="13">
        <v>1138.7197900000001</v>
      </c>
      <c r="F40" s="13">
        <v>6369.63958</v>
      </c>
      <c r="G40" s="13">
        <v>16809.01325</v>
      </c>
      <c r="H40" s="13">
        <v>1098.4243799999999</v>
      </c>
      <c r="I40" s="13">
        <v>47879.160929999998</v>
      </c>
      <c r="J40" s="13">
        <v>189084.84383000003</v>
      </c>
      <c r="K40" s="1"/>
      <c r="L40" s="1"/>
      <c r="M40" s="1"/>
      <c r="N40" s="1"/>
      <c r="O40" s="1"/>
      <c r="P40" s="1"/>
      <c r="Q40" s="1"/>
      <c r="R40" s="1"/>
      <c r="S40" s="1"/>
    </row>
    <row r="41" spans="1:19">
      <c r="A41" s="20" t="s">
        <v>42</v>
      </c>
      <c r="B41" s="13">
        <v>35847.321609999999</v>
      </c>
      <c r="C41" s="13">
        <v>1226.67956</v>
      </c>
      <c r="D41" s="13">
        <v>11161.17035</v>
      </c>
      <c r="E41" s="13">
        <v>5540.7224999999999</v>
      </c>
      <c r="F41" s="13">
        <v>1486.6997900000001</v>
      </c>
      <c r="G41" s="13">
        <v>7480.5519199999999</v>
      </c>
      <c r="H41" s="13">
        <v>119.45022999999999</v>
      </c>
      <c r="I41" s="13">
        <v>8235.7562799999996</v>
      </c>
      <c r="J41" s="13">
        <v>71098.352239999993</v>
      </c>
      <c r="K41" s="1"/>
      <c r="L41" s="1"/>
      <c r="M41" s="1"/>
      <c r="N41" s="1"/>
      <c r="O41" s="1"/>
      <c r="P41" s="1"/>
      <c r="Q41" s="1"/>
      <c r="R41" s="1"/>
      <c r="S41" s="1"/>
    </row>
    <row r="42" spans="1:19">
      <c r="A42" s="20" t="s">
        <v>43</v>
      </c>
      <c r="B42" s="13">
        <v>1930.0448100000001</v>
      </c>
      <c r="C42" s="13">
        <v>229.67138</v>
      </c>
      <c r="D42" s="13">
        <v>76.581199999999995</v>
      </c>
      <c r="E42" s="13">
        <v>1.0504500000000001</v>
      </c>
      <c r="F42" s="13">
        <v>17.669070000000001</v>
      </c>
      <c r="G42" s="13">
        <v>79.744289999999992</v>
      </c>
      <c r="H42" s="13">
        <v>3.81264</v>
      </c>
      <c r="I42" s="13">
        <v>43.786970000000004</v>
      </c>
      <c r="J42" s="13">
        <v>2382.3608100000001</v>
      </c>
      <c r="K42" s="1"/>
      <c r="L42" s="1"/>
      <c r="M42" s="1"/>
      <c r="N42" s="1"/>
      <c r="O42" s="1"/>
      <c r="P42" s="1"/>
      <c r="Q42" s="1"/>
      <c r="R42" s="1"/>
      <c r="S42" s="1"/>
    </row>
    <row r="43" spans="1:19">
      <c r="A43" s="20" t="s">
        <v>44</v>
      </c>
      <c r="B43" s="13">
        <v>2568.0153</v>
      </c>
      <c r="C43" s="13">
        <v>19.50995</v>
      </c>
      <c r="D43" s="13">
        <v>154.94356999999999</v>
      </c>
      <c r="E43" s="13">
        <v>7.6135000000000002</v>
      </c>
      <c r="F43" s="13">
        <v>6.7276999999999996</v>
      </c>
      <c r="G43" s="13">
        <v>46.306820000000002</v>
      </c>
      <c r="H43" s="13">
        <v>1.4918</v>
      </c>
      <c r="I43" s="13">
        <v>0</v>
      </c>
      <c r="J43" s="13">
        <v>2804.6086399999999</v>
      </c>
      <c r="K43" s="1"/>
      <c r="L43" s="1"/>
      <c r="M43" s="1"/>
      <c r="N43" s="1"/>
      <c r="O43" s="1"/>
      <c r="P43" s="1"/>
      <c r="Q43" s="1"/>
      <c r="R43" s="1"/>
      <c r="S43" s="1"/>
    </row>
    <row r="44" spans="1:19">
      <c r="A44" s="20" t="s">
        <v>45</v>
      </c>
      <c r="B44" s="13">
        <v>0</v>
      </c>
      <c r="C44" s="13">
        <v>120.67439</v>
      </c>
      <c r="D44" s="13">
        <v>13.75164</v>
      </c>
      <c r="E44" s="13">
        <v>0</v>
      </c>
      <c r="F44" s="13">
        <v>1.3079499999999999</v>
      </c>
      <c r="G44" s="13">
        <v>144.0513</v>
      </c>
      <c r="H44" s="13">
        <v>0</v>
      </c>
      <c r="I44" s="13">
        <v>45.103999999999999</v>
      </c>
      <c r="J44" s="13">
        <v>324.88928000000004</v>
      </c>
      <c r="K44" s="1"/>
      <c r="L44" s="1"/>
      <c r="M44" s="1"/>
      <c r="N44" s="1"/>
      <c r="O44" s="1"/>
      <c r="P44" s="1"/>
      <c r="Q44" s="1"/>
      <c r="R44" s="1"/>
      <c r="S44" s="1"/>
    </row>
    <row r="45" spans="1:19">
      <c r="A45" s="22" t="s">
        <v>46</v>
      </c>
      <c r="B45" s="13">
        <v>0</v>
      </c>
      <c r="C45" s="13">
        <v>24.128610000000002</v>
      </c>
      <c r="D45" s="13">
        <v>163.68148000000002</v>
      </c>
      <c r="E45" s="13">
        <v>0</v>
      </c>
      <c r="F45" s="13">
        <v>0</v>
      </c>
      <c r="G45" s="13">
        <v>90.516779999999997</v>
      </c>
      <c r="H45" s="13">
        <v>0</v>
      </c>
      <c r="I45" s="13">
        <v>0</v>
      </c>
      <c r="J45" s="13">
        <v>278.32686999999999</v>
      </c>
      <c r="K45" s="1"/>
      <c r="L45" s="1"/>
      <c r="M45" s="1"/>
      <c r="N45" s="1"/>
      <c r="O45" s="1"/>
      <c r="P45" s="1"/>
      <c r="Q45" s="1"/>
      <c r="R45" s="1"/>
      <c r="S45" s="1"/>
    </row>
    <row r="46" spans="1:19">
      <c r="A46" s="21" t="s">
        <v>47</v>
      </c>
      <c r="B46" s="13">
        <v>32214.916920000003</v>
      </c>
      <c r="C46" s="13">
        <v>14788.649359999999</v>
      </c>
      <c r="D46" s="13">
        <v>21260.495879999999</v>
      </c>
      <c r="E46" s="13">
        <v>313.87412</v>
      </c>
      <c r="F46" s="13">
        <v>607.51152000000002</v>
      </c>
      <c r="G46" s="13">
        <v>10123.80285</v>
      </c>
      <c r="H46" s="13">
        <v>352.5446</v>
      </c>
      <c r="I46" s="13">
        <v>2380.3150599999999</v>
      </c>
      <c r="J46" s="13">
        <v>82042.110310000004</v>
      </c>
      <c r="K46" s="1"/>
      <c r="L46" s="1"/>
      <c r="M46" s="1"/>
      <c r="N46" s="1"/>
      <c r="O46" s="1"/>
      <c r="P46" s="1"/>
      <c r="Q46" s="1"/>
      <c r="R46" s="1"/>
      <c r="S46" s="1"/>
    </row>
    <row r="47" spans="1:19">
      <c r="A47" s="20" t="s">
        <v>48</v>
      </c>
      <c r="B47" s="13">
        <v>16160.491119999999</v>
      </c>
      <c r="C47" s="13">
        <v>29787.932430000001</v>
      </c>
      <c r="D47" s="13">
        <v>23003.413350000003</v>
      </c>
      <c r="E47" s="13">
        <v>1144.70499</v>
      </c>
      <c r="F47" s="13">
        <v>2883.22577</v>
      </c>
      <c r="G47" s="13">
        <v>32360.35657</v>
      </c>
      <c r="H47" s="13">
        <v>281.32671999999997</v>
      </c>
      <c r="I47" s="13">
        <v>6163.2007599999997</v>
      </c>
      <c r="J47" s="13">
        <v>111784.65170999999</v>
      </c>
      <c r="K47" s="1"/>
      <c r="L47" s="1"/>
      <c r="M47" s="1"/>
      <c r="N47" s="1"/>
      <c r="O47" s="1"/>
      <c r="P47" s="1"/>
      <c r="Q47" s="1"/>
      <c r="R47" s="1"/>
      <c r="S47" s="1"/>
    </row>
    <row r="48" spans="1:19">
      <c r="A48" s="20" t="s">
        <v>49</v>
      </c>
      <c r="B48" s="13">
        <v>268.91659999999996</v>
      </c>
      <c r="C48" s="13">
        <v>176.84851</v>
      </c>
      <c r="D48" s="13">
        <v>196.53076999999999</v>
      </c>
      <c r="E48" s="13">
        <v>0</v>
      </c>
      <c r="F48" s="13">
        <v>14.06554</v>
      </c>
      <c r="G48" s="13">
        <v>47.597940000000001</v>
      </c>
      <c r="H48" s="13">
        <v>0</v>
      </c>
      <c r="I48" s="13">
        <v>0</v>
      </c>
      <c r="J48" s="13">
        <v>703.95935999999995</v>
      </c>
      <c r="K48" s="1"/>
      <c r="L48" s="1"/>
      <c r="M48" s="1"/>
      <c r="N48" s="1"/>
      <c r="O48" s="1"/>
      <c r="P48" s="1"/>
      <c r="Q48" s="1"/>
      <c r="R48" s="1"/>
      <c r="S48" s="1"/>
    </row>
    <row r="49" spans="1:19">
      <c r="A49" s="20" t="s">
        <v>50</v>
      </c>
      <c r="B49" s="13">
        <v>129.71295000000001</v>
      </c>
      <c r="C49" s="13">
        <v>246.50216</v>
      </c>
      <c r="D49" s="13">
        <v>378.02732000000003</v>
      </c>
      <c r="E49" s="13">
        <v>1.7957000000000001</v>
      </c>
      <c r="F49" s="13">
        <v>63.15296</v>
      </c>
      <c r="G49" s="13">
        <v>146.29209</v>
      </c>
      <c r="H49" s="13">
        <v>5.1740900000000005</v>
      </c>
      <c r="I49" s="13">
        <v>74.366810000000001</v>
      </c>
      <c r="J49" s="13">
        <v>1045.0240799999999</v>
      </c>
      <c r="K49" s="1"/>
      <c r="L49" s="1"/>
      <c r="M49" s="1"/>
      <c r="N49" s="1"/>
      <c r="O49" s="1"/>
      <c r="P49" s="1"/>
      <c r="Q49" s="1"/>
      <c r="R49" s="1"/>
      <c r="S49" s="1"/>
    </row>
    <row r="50" spans="1:19">
      <c r="A50" s="20" t="s">
        <v>51</v>
      </c>
      <c r="B50" s="13">
        <v>390.06477000000001</v>
      </c>
      <c r="C50" s="13">
        <v>10.50972</v>
      </c>
      <c r="D50" s="13">
        <v>61.239519999999999</v>
      </c>
      <c r="E50" s="13">
        <v>0</v>
      </c>
      <c r="F50" s="13">
        <v>0</v>
      </c>
      <c r="G50" s="13">
        <v>140.93020999999999</v>
      </c>
      <c r="H50" s="13">
        <v>0</v>
      </c>
      <c r="I50" s="13">
        <v>0</v>
      </c>
      <c r="J50" s="13">
        <v>602.74421999999993</v>
      </c>
      <c r="K50" s="1"/>
      <c r="L50" s="1"/>
      <c r="M50" s="1"/>
      <c r="N50" s="1"/>
      <c r="O50" s="1"/>
      <c r="P50" s="1"/>
      <c r="Q50" s="1"/>
      <c r="R50" s="1"/>
      <c r="S50" s="1"/>
    </row>
    <row r="51" spans="1:19">
      <c r="A51" s="22" t="s">
        <v>52</v>
      </c>
      <c r="B51" s="13">
        <v>0</v>
      </c>
      <c r="C51" s="13">
        <v>172.50176999999999</v>
      </c>
      <c r="D51" s="13">
        <v>153.24250000000001</v>
      </c>
      <c r="E51" s="13">
        <v>0</v>
      </c>
      <c r="F51" s="13">
        <v>3.7990599999999999</v>
      </c>
      <c r="G51" s="13">
        <v>601.11593000000005</v>
      </c>
      <c r="H51" s="13">
        <v>0</v>
      </c>
      <c r="I51" s="13">
        <v>0</v>
      </c>
      <c r="J51" s="13">
        <v>930.65926000000002</v>
      </c>
      <c r="K51" s="1"/>
      <c r="L51" s="1"/>
      <c r="M51" s="1"/>
      <c r="N51" s="1"/>
      <c r="O51" s="1"/>
      <c r="P51" s="1"/>
      <c r="Q51" s="1"/>
      <c r="R51" s="1"/>
      <c r="S51" s="1"/>
    </row>
    <row r="52" spans="1:19">
      <c r="A52" s="73" t="s">
        <v>53</v>
      </c>
      <c r="B52" s="13">
        <v>-26442.181860000001</v>
      </c>
      <c r="C52" s="13">
        <v>-152846.88690000001</v>
      </c>
      <c r="D52" s="13">
        <v>-97472.914180000007</v>
      </c>
      <c r="E52" s="13">
        <v>-1548.3024599999999</v>
      </c>
      <c r="F52" s="13">
        <v>-23075.76784</v>
      </c>
      <c r="G52" s="13">
        <v>-23272.079120000002</v>
      </c>
      <c r="H52" s="13">
        <v>-2375.5067799999997</v>
      </c>
      <c r="I52" s="13">
        <v>-88243.480159999992</v>
      </c>
      <c r="J52" s="13">
        <v>-415277.11930000002</v>
      </c>
      <c r="K52" s="1"/>
      <c r="L52" s="1"/>
      <c r="M52" s="1"/>
      <c r="N52" s="1"/>
      <c r="O52" s="1"/>
      <c r="P52" s="1"/>
      <c r="Q52" s="1"/>
      <c r="R52" s="1"/>
      <c r="S52" s="1"/>
    </row>
    <row r="53" spans="1:19">
      <c r="A53" s="20" t="s">
        <v>54</v>
      </c>
      <c r="B53" s="13">
        <v>-4609.7292600000001</v>
      </c>
      <c r="C53" s="13">
        <v>-24615.247309999999</v>
      </c>
      <c r="D53" s="13">
        <v>-20409.621729999999</v>
      </c>
      <c r="E53" s="13">
        <v>-180.25939000000002</v>
      </c>
      <c r="F53" s="13">
        <v>-2250.62815</v>
      </c>
      <c r="G53" s="13">
        <v>-2863.0964900000004</v>
      </c>
      <c r="H53" s="13">
        <v>-256.52555999999998</v>
      </c>
      <c r="I53" s="13">
        <v>-12108.584789999999</v>
      </c>
      <c r="J53" s="13">
        <v>-67293.692680000007</v>
      </c>
      <c r="K53" s="1"/>
      <c r="L53" s="1"/>
      <c r="M53" s="1"/>
      <c r="N53" s="1"/>
      <c r="O53" s="1"/>
      <c r="P53" s="1"/>
      <c r="Q53" s="1"/>
      <c r="R53" s="1"/>
      <c r="S53" s="1"/>
    </row>
    <row r="54" spans="1:19">
      <c r="A54" s="20" t="s">
        <v>55</v>
      </c>
      <c r="B54" s="13">
        <v>-985.21616000000006</v>
      </c>
      <c r="C54" s="13">
        <v>-4975.0369700000001</v>
      </c>
      <c r="D54" s="13">
        <v>-2706.4954900000002</v>
      </c>
      <c r="E54" s="13">
        <v>-55.382800000000003</v>
      </c>
      <c r="F54" s="13">
        <v>-97.686270000000007</v>
      </c>
      <c r="G54" s="13">
        <v>-1529.3815300000001</v>
      </c>
      <c r="H54" s="13">
        <v>-18.8948</v>
      </c>
      <c r="I54" s="13">
        <v>-693.74556999999993</v>
      </c>
      <c r="J54" s="13">
        <v>-11061.83959</v>
      </c>
      <c r="K54" s="1"/>
      <c r="L54" s="1"/>
      <c r="M54" s="1"/>
      <c r="N54" s="1"/>
      <c r="O54" s="1"/>
      <c r="P54" s="1"/>
      <c r="Q54" s="1"/>
      <c r="R54" s="1"/>
      <c r="S54" s="1"/>
    </row>
    <row r="55" spans="1:19">
      <c r="A55" s="20" t="s">
        <v>56</v>
      </c>
      <c r="B55" s="13">
        <v>-787.03834999999992</v>
      </c>
      <c r="C55" s="13">
        <v>-14552.350119999999</v>
      </c>
      <c r="D55" s="13">
        <v>-22063.86234</v>
      </c>
      <c r="E55" s="13">
        <v>-8.9014500000000005</v>
      </c>
      <c r="F55" s="13">
        <v>-2944.5489500000003</v>
      </c>
      <c r="G55" s="13">
        <v>-3709.0935800000002</v>
      </c>
      <c r="H55" s="13">
        <v>-240.97839999999999</v>
      </c>
      <c r="I55" s="13">
        <v>-9728.0808900000011</v>
      </c>
      <c r="J55" s="13">
        <v>-54034.854079999997</v>
      </c>
      <c r="K55" s="1"/>
      <c r="L55" s="1"/>
      <c r="M55" s="1"/>
      <c r="N55" s="1"/>
      <c r="O55" s="1"/>
      <c r="P55" s="1"/>
      <c r="Q55" s="1"/>
      <c r="R55" s="1"/>
      <c r="S55" s="1"/>
    </row>
    <row r="56" spans="1:19">
      <c r="A56" s="20" t="s">
        <v>57</v>
      </c>
      <c r="B56" s="13">
        <v>-429.16701</v>
      </c>
      <c r="C56" s="13">
        <v>-2081.9620199999999</v>
      </c>
      <c r="D56" s="13">
        <v>-5404.1455300000007</v>
      </c>
      <c r="E56" s="13">
        <v>-6.6019499999999995</v>
      </c>
      <c r="F56" s="13">
        <v>-412.06743999999998</v>
      </c>
      <c r="G56" s="13">
        <v>-3215.7849300000003</v>
      </c>
      <c r="H56" s="13">
        <v>-18.82206</v>
      </c>
      <c r="I56" s="13">
        <v>-508.08721999999995</v>
      </c>
      <c r="J56" s="13">
        <v>-12076.63816</v>
      </c>
      <c r="K56" s="1"/>
      <c r="L56" s="1"/>
      <c r="M56" s="1"/>
      <c r="N56" s="1"/>
      <c r="O56" s="1"/>
      <c r="P56" s="1"/>
      <c r="Q56" s="1"/>
      <c r="R56" s="1"/>
      <c r="S56" s="1"/>
    </row>
    <row r="57" spans="1:19">
      <c r="A57" s="20" t="s">
        <v>58</v>
      </c>
      <c r="B57" s="13">
        <v>-2638.2715099999996</v>
      </c>
      <c r="C57" s="13">
        <v>-16621.808789999999</v>
      </c>
      <c r="D57" s="13">
        <v>-7001.9413700000005</v>
      </c>
      <c r="E57" s="13">
        <v>-104.92060000000001</v>
      </c>
      <c r="F57" s="13">
        <v>-8374.6930900000007</v>
      </c>
      <c r="G57" s="13">
        <v>-4105.53856</v>
      </c>
      <c r="H57" s="13">
        <v>-143.99524</v>
      </c>
      <c r="I57" s="13">
        <v>-27162.464629999999</v>
      </c>
      <c r="J57" s="13">
        <v>-66153.633789999993</v>
      </c>
      <c r="K57" s="1"/>
      <c r="L57" s="1"/>
      <c r="M57" s="1"/>
      <c r="N57" s="1"/>
      <c r="O57" s="1"/>
      <c r="P57" s="1"/>
      <c r="Q57" s="1"/>
      <c r="R57" s="1"/>
      <c r="S57" s="1"/>
    </row>
    <row r="58" spans="1:19">
      <c r="A58" s="20" t="s">
        <v>59</v>
      </c>
      <c r="B58" s="13">
        <v>-992.29531000000009</v>
      </c>
      <c r="C58" s="13">
        <v>-7315.9260700000004</v>
      </c>
      <c r="D58" s="13">
        <v>-5341.67364</v>
      </c>
      <c r="E58" s="13">
        <v>-364.65382</v>
      </c>
      <c r="F58" s="13">
        <v>-1705.8647699999999</v>
      </c>
      <c r="G58" s="13">
        <v>-2837.9624900000003</v>
      </c>
      <c r="H58" s="13">
        <v>-42.100720000000003</v>
      </c>
      <c r="I58" s="13">
        <v>-1332.81619</v>
      </c>
      <c r="J58" s="13">
        <v>-19933.293010000001</v>
      </c>
      <c r="K58" s="1"/>
      <c r="L58" s="1"/>
      <c r="M58" s="1"/>
      <c r="N58" s="1"/>
      <c r="O58" s="1"/>
      <c r="P58" s="1"/>
      <c r="Q58" s="1"/>
      <c r="R58" s="1"/>
      <c r="S58" s="1"/>
    </row>
    <row r="59" spans="1:19">
      <c r="A59" s="20" t="s">
        <v>60</v>
      </c>
      <c r="B59" s="13">
        <v>-15504.842000000001</v>
      </c>
      <c r="C59" s="13">
        <v>-63318.815009999998</v>
      </c>
      <c r="D59" s="13">
        <v>-30005.190999999999</v>
      </c>
      <c r="E59" s="13">
        <v>-792.55399999999997</v>
      </c>
      <c r="F59" s="13">
        <v>-3542.0399500000003</v>
      </c>
      <c r="G59" s="13">
        <v>-2539.2759799999999</v>
      </c>
      <c r="H59" s="13">
        <v>-1654.19</v>
      </c>
      <c r="I59" s="13">
        <v>-23096.504960000002</v>
      </c>
      <c r="J59" s="13">
        <v>-140453.4129</v>
      </c>
      <c r="K59" s="1"/>
      <c r="L59" s="1"/>
      <c r="M59" s="1"/>
      <c r="N59" s="1"/>
      <c r="O59" s="1"/>
      <c r="P59" s="1"/>
      <c r="Q59" s="1"/>
      <c r="R59" s="1"/>
      <c r="S59" s="1"/>
    </row>
    <row r="60" spans="1:19">
      <c r="A60" s="20" t="s">
        <v>61</v>
      </c>
      <c r="B60" s="13">
        <v>0</v>
      </c>
      <c r="C60" s="13">
        <v>-15320.5409</v>
      </c>
      <c r="D60" s="13">
        <v>-225.49557999999999</v>
      </c>
      <c r="E60" s="13">
        <v>0</v>
      </c>
      <c r="F60" s="13">
        <v>-181.10051999999999</v>
      </c>
      <c r="G60" s="13">
        <v>-1836.2970700000001</v>
      </c>
      <c r="H60" s="13">
        <v>0</v>
      </c>
      <c r="I60" s="13">
        <v>-10446.646060000001</v>
      </c>
      <c r="J60" s="13">
        <v>-28010.080129999998</v>
      </c>
      <c r="K60" s="1"/>
      <c r="L60" s="1"/>
      <c r="M60" s="1"/>
      <c r="N60" s="1"/>
      <c r="O60" s="1"/>
      <c r="P60" s="1"/>
      <c r="Q60" s="1"/>
      <c r="R60" s="1"/>
      <c r="S60" s="1"/>
    </row>
    <row r="61" spans="1:19">
      <c r="A61" s="20" t="s">
        <v>62</v>
      </c>
      <c r="B61" s="13">
        <v>0</v>
      </c>
      <c r="C61" s="13">
        <v>0</v>
      </c>
      <c r="D61" s="13">
        <v>0</v>
      </c>
      <c r="E61" s="13">
        <v>0</v>
      </c>
      <c r="F61" s="13">
        <v>0</v>
      </c>
      <c r="G61" s="13">
        <v>0</v>
      </c>
      <c r="H61" s="13">
        <v>0</v>
      </c>
      <c r="I61" s="13">
        <v>0</v>
      </c>
      <c r="J61" s="13">
        <v>0</v>
      </c>
      <c r="K61" s="1"/>
      <c r="L61" s="1"/>
      <c r="M61" s="1"/>
      <c r="N61" s="1"/>
      <c r="O61" s="1"/>
      <c r="P61" s="1"/>
      <c r="Q61" s="1"/>
      <c r="R61" s="1"/>
      <c r="S61" s="1"/>
    </row>
    <row r="62" spans="1:19">
      <c r="A62" s="20" t="s">
        <v>63</v>
      </c>
      <c r="B62" s="13">
        <v>0</v>
      </c>
      <c r="C62" s="13">
        <v>0</v>
      </c>
      <c r="D62" s="13">
        <v>0</v>
      </c>
      <c r="E62" s="13">
        <v>0</v>
      </c>
      <c r="F62" s="13">
        <v>0</v>
      </c>
      <c r="G62" s="13">
        <v>0</v>
      </c>
      <c r="H62" s="13">
        <v>0</v>
      </c>
      <c r="I62" s="13">
        <v>0</v>
      </c>
      <c r="J62" s="13">
        <v>0</v>
      </c>
      <c r="K62" s="1"/>
      <c r="L62" s="1"/>
      <c r="M62" s="1"/>
      <c r="N62" s="1"/>
      <c r="O62" s="1"/>
      <c r="P62" s="1"/>
      <c r="Q62" s="1"/>
      <c r="R62" s="1"/>
      <c r="S62" s="1"/>
    </row>
    <row r="63" spans="1:19">
      <c r="A63" s="20" t="s">
        <v>64</v>
      </c>
      <c r="B63" s="13">
        <v>0</v>
      </c>
      <c r="C63" s="13">
        <v>0</v>
      </c>
      <c r="D63" s="13">
        <v>0</v>
      </c>
      <c r="E63" s="13">
        <v>-8.63612</v>
      </c>
      <c r="F63" s="13">
        <v>0</v>
      </c>
      <c r="G63" s="13">
        <v>0</v>
      </c>
      <c r="H63" s="13">
        <v>0</v>
      </c>
      <c r="I63" s="13">
        <v>-92.074149999999989</v>
      </c>
      <c r="J63" s="13">
        <v>-100.71027000000001</v>
      </c>
      <c r="K63" s="1"/>
      <c r="L63" s="1"/>
      <c r="M63" s="1"/>
      <c r="N63" s="1"/>
      <c r="O63" s="1"/>
      <c r="P63" s="1"/>
      <c r="Q63" s="1"/>
      <c r="R63" s="1"/>
      <c r="S63" s="1"/>
    </row>
    <row r="64" spans="1:19">
      <c r="A64" s="20" t="s">
        <v>65</v>
      </c>
      <c r="B64" s="13">
        <v>0</v>
      </c>
      <c r="C64" s="13">
        <v>0</v>
      </c>
      <c r="D64" s="13">
        <v>0</v>
      </c>
      <c r="E64" s="13">
        <v>-17.621279999999999</v>
      </c>
      <c r="F64" s="13">
        <v>0</v>
      </c>
      <c r="G64" s="13">
        <v>0</v>
      </c>
      <c r="H64" s="13">
        <v>0</v>
      </c>
      <c r="I64" s="13">
        <v>-160.16148999999999</v>
      </c>
      <c r="J64" s="13">
        <v>-177.78277</v>
      </c>
      <c r="K64" s="1"/>
      <c r="L64" s="1"/>
      <c r="M64" s="1"/>
      <c r="N64" s="1"/>
      <c r="O64" s="1"/>
      <c r="P64" s="1"/>
      <c r="Q64" s="1"/>
      <c r="R64" s="1"/>
      <c r="S64" s="1"/>
    </row>
    <row r="65" spans="1:19">
      <c r="A65" s="20" t="s">
        <v>66</v>
      </c>
      <c r="B65" s="13">
        <v>-189.80411999999998</v>
      </c>
      <c r="C65" s="13">
        <v>-571.45868999999993</v>
      </c>
      <c r="D65" s="13">
        <v>-958.41068000000007</v>
      </c>
      <c r="E65" s="13">
        <v>0</v>
      </c>
      <c r="F65" s="13">
        <v>-90.800730000000001</v>
      </c>
      <c r="G65" s="13">
        <v>-72.725949999999997</v>
      </c>
      <c r="H65" s="13">
        <v>0</v>
      </c>
      <c r="I65" s="13">
        <v>-906.74294999999995</v>
      </c>
      <c r="J65" s="13">
        <v>-2789.9431199999999</v>
      </c>
      <c r="K65" s="1"/>
      <c r="L65" s="1"/>
      <c r="M65" s="1"/>
      <c r="N65" s="1"/>
      <c r="O65" s="1"/>
      <c r="P65" s="1"/>
      <c r="Q65" s="1"/>
      <c r="R65" s="1"/>
      <c r="S65" s="1"/>
    </row>
    <row r="66" spans="1:19">
      <c r="A66" s="20" t="s">
        <v>67</v>
      </c>
      <c r="B66" s="13">
        <v>-92.359839999999991</v>
      </c>
      <c r="C66" s="13">
        <v>-1108.48323</v>
      </c>
      <c r="D66" s="13">
        <v>-2560.7478099999998</v>
      </c>
      <c r="E66" s="13">
        <v>-2.571E-2</v>
      </c>
      <c r="F66" s="13">
        <v>-730.53492000000006</v>
      </c>
      <c r="G66" s="13">
        <v>-321.31653999999997</v>
      </c>
      <c r="H66" s="13">
        <v>0</v>
      </c>
      <c r="I66" s="13">
        <v>-844.32300999999995</v>
      </c>
      <c r="J66" s="13">
        <v>-5657.7910599999996</v>
      </c>
      <c r="K66" s="1"/>
      <c r="L66" s="1"/>
      <c r="M66" s="1"/>
      <c r="N66" s="1"/>
      <c r="O66" s="1"/>
      <c r="P66" s="1"/>
      <c r="Q66" s="1"/>
      <c r="R66" s="1"/>
      <c r="S66" s="1"/>
    </row>
    <row r="67" spans="1:19">
      <c r="A67" s="20" t="s">
        <v>68</v>
      </c>
      <c r="B67" s="13">
        <v>-126.78422</v>
      </c>
      <c r="C67" s="13">
        <v>-494.18478000000005</v>
      </c>
      <c r="D67" s="13">
        <v>-145.32611</v>
      </c>
      <c r="E67" s="13">
        <v>0</v>
      </c>
      <c r="F67" s="13">
        <v>-1508.2823500000002</v>
      </c>
      <c r="G67" s="13">
        <v>-37.074339999999999</v>
      </c>
      <c r="H67" s="13">
        <v>0</v>
      </c>
      <c r="I67" s="13">
        <v>-180.82336999999998</v>
      </c>
      <c r="J67" s="13">
        <v>-2492.4751699999997</v>
      </c>
      <c r="K67" s="1"/>
      <c r="L67" s="1"/>
      <c r="M67" s="1"/>
      <c r="N67" s="1"/>
      <c r="O67" s="1"/>
      <c r="P67" s="1"/>
      <c r="Q67" s="1"/>
      <c r="R67" s="1"/>
      <c r="S67" s="1"/>
    </row>
    <row r="68" spans="1:19">
      <c r="A68" s="20" t="s">
        <v>69</v>
      </c>
      <c r="B68" s="13">
        <v>-86.674080000000004</v>
      </c>
      <c r="C68" s="13">
        <v>-1871.0730100000001</v>
      </c>
      <c r="D68" s="13">
        <v>-650.00290000000007</v>
      </c>
      <c r="E68" s="13">
        <v>-8.7453400000000006</v>
      </c>
      <c r="F68" s="13">
        <v>-1237.5207</v>
      </c>
      <c r="G68" s="13">
        <v>-204.53166000000002</v>
      </c>
      <c r="H68" s="13">
        <v>0</v>
      </c>
      <c r="I68" s="13">
        <v>-982.42488000000003</v>
      </c>
      <c r="J68" s="13">
        <v>-5040.9725699999999</v>
      </c>
      <c r="K68" s="1"/>
      <c r="L68" s="1"/>
      <c r="M68" s="1"/>
      <c r="N68" s="1"/>
      <c r="O68" s="1"/>
      <c r="P68" s="1"/>
      <c r="Q68" s="1"/>
      <c r="R68" s="1"/>
      <c r="S68" s="1"/>
    </row>
    <row r="69" spans="1:19">
      <c r="A69" s="18" t="s">
        <v>70</v>
      </c>
      <c r="B69" s="11">
        <v>8788.5915600000008</v>
      </c>
      <c r="C69" s="11">
        <v>32559.787949999998</v>
      </c>
      <c r="D69" s="11">
        <v>11700.94577</v>
      </c>
      <c r="E69" s="11">
        <v>1161.75648</v>
      </c>
      <c r="F69" s="11">
        <v>4008.6672100000001</v>
      </c>
      <c r="G69" s="11">
        <v>8186.7413399999996</v>
      </c>
      <c r="H69" s="11">
        <v>1124.94047</v>
      </c>
      <c r="I69" s="11">
        <v>8758.34339</v>
      </c>
      <c r="J69" s="11">
        <v>76289.774170000004</v>
      </c>
      <c r="K69" s="1"/>
      <c r="L69" s="1"/>
      <c r="M69" s="1"/>
      <c r="N69" s="1"/>
      <c r="O69" s="1"/>
      <c r="P69" s="1"/>
      <c r="Q69" s="1"/>
      <c r="R69" s="1"/>
      <c r="S69" s="1"/>
    </row>
    <row r="70" spans="1:19">
      <c r="A70" s="20" t="s">
        <v>71</v>
      </c>
      <c r="B70" s="13">
        <v>0</v>
      </c>
      <c r="C70" s="13">
        <v>0</v>
      </c>
      <c r="D70" s="13">
        <v>0</v>
      </c>
      <c r="E70" s="13">
        <v>0</v>
      </c>
      <c r="F70" s="13">
        <v>0</v>
      </c>
      <c r="G70" s="13">
        <v>0</v>
      </c>
      <c r="H70" s="13">
        <v>0</v>
      </c>
      <c r="I70" s="13">
        <v>0</v>
      </c>
      <c r="J70" s="13">
        <v>0</v>
      </c>
      <c r="K70" s="1"/>
      <c r="L70" s="1"/>
      <c r="M70" s="1"/>
      <c r="N70" s="1"/>
      <c r="O70" s="1"/>
      <c r="P70" s="1"/>
      <c r="Q70" s="1"/>
      <c r="R70" s="1"/>
      <c r="S70" s="1"/>
    </row>
    <row r="71" spans="1:19">
      <c r="A71" s="20" t="s">
        <v>72</v>
      </c>
      <c r="B71" s="13">
        <v>2249.6123199999997</v>
      </c>
      <c r="C71" s="13">
        <v>21075.526620000001</v>
      </c>
      <c r="D71" s="13">
        <v>5732.0445599999994</v>
      </c>
      <c r="E71" s="13">
        <v>316.91726</v>
      </c>
      <c r="F71" s="13">
        <v>2249.22874</v>
      </c>
      <c r="G71" s="13">
        <v>1268.9264499999999</v>
      </c>
      <c r="H71" s="13">
        <v>84.48514999999999</v>
      </c>
      <c r="I71" s="13">
        <v>4088.2629400000001</v>
      </c>
      <c r="J71" s="13">
        <v>37065.00404</v>
      </c>
      <c r="K71" s="1"/>
      <c r="L71" s="1"/>
      <c r="M71" s="1"/>
      <c r="N71" s="1"/>
      <c r="O71" s="1"/>
      <c r="P71" s="1"/>
      <c r="Q71" s="1"/>
      <c r="R71" s="1"/>
      <c r="S71" s="1"/>
    </row>
    <row r="72" spans="1:19">
      <c r="A72" s="20" t="s">
        <v>73</v>
      </c>
      <c r="B72" s="13">
        <v>6538.9792400000006</v>
      </c>
      <c r="C72" s="13">
        <v>41827.951729999993</v>
      </c>
      <c r="D72" s="13">
        <v>5968.90121</v>
      </c>
      <c r="E72" s="13">
        <v>2257.00182</v>
      </c>
      <c r="F72" s="13">
        <v>2227.28305</v>
      </c>
      <c r="G72" s="13">
        <v>10061.895630000001</v>
      </c>
      <c r="H72" s="13">
        <v>1392.6572900000001</v>
      </c>
      <c r="I72" s="13">
        <v>5908.8980499999998</v>
      </c>
      <c r="J72" s="13">
        <v>76183.568019999992</v>
      </c>
      <c r="K72" s="1"/>
      <c r="L72" s="1"/>
      <c r="M72" s="1"/>
      <c r="N72" s="1"/>
      <c r="O72" s="1"/>
      <c r="P72" s="1"/>
      <c r="Q72" s="1"/>
      <c r="R72" s="1"/>
      <c r="S72" s="1"/>
    </row>
    <row r="73" spans="1:19">
      <c r="A73" s="20" t="s">
        <v>74</v>
      </c>
      <c r="B73" s="13">
        <v>0</v>
      </c>
      <c r="C73" s="13">
        <v>0</v>
      </c>
      <c r="D73" s="13">
        <v>0</v>
      </c>
      <c r="E73" s="13">
        <v>0</v>
      </c>
      <c r="F73" s="13">
        <v>0</v>
      </c>
      <c r="G73" s="13">
        <v>0</v>
      </c>
      <c r="H73" s="13">
        <v>0</v>
      </c>
      <c r="I73" s="13">
        <v>0</v>
      </c>
      <c r="J73" s="13">
        <v>0</v>
      </c>
      <c r="K73" s="1"/>
      <c r="L73" s="1"/>
      <c r="M73" s="1"/>
      <c r="N73" s="1"/>
      <c r="O73" s="1"/>
      <c r="P73" s="1"/>
      <c r="Q73" s="1"/>
      <c r="R73" s="1"/>
      <c r="S73" s="1"/>
    </row>
    <row r="74" spans="1:19">
      <c r="A74" s="20" t="s">
        <v>75</v>
      </c>
      <c r="B74" s="13">
        <v>0</v>
      </c>
      <c r="C74" s="13">
        <v>-30343.690399999999</v>
      </c>
      <c r="D74" s="13">
        <v>0</v>
      </c>
      <c r="E74" s="13">
        <v>-1412.1626000000001</v>
      </c>
      <c r="F74" s="13">
        <v>-467.84458000000001</v>
      </c>
      <c r="G74" s="13">
        <v>-3144.0807400000003</v>
      </c>
      <c r="H74" s="13">
        <v>-352.20196999999996</v>
      </c>
      <c r="I74" s="13">
        <v>-1238.8176000000001</v>
      </c>
      <c r="J74" s="13">
        <v>-36958.797890000002</v>
      </c>
      <c r="K74" s="1"/>
      <c r="L74" s="1"/>
      <c r="M74" s="1"/>
      <c r="N74" s="1"/>
      <c r="O74" s="1"/>
      <c r="P74" s="1"/>
      <c r="Q74" s="1"/>
      <c r="R74" s="1"/>
      <c r="S74" s="1"/>
    </row>
    <row r="75" spans="1:19">
      <c r="A75" s="18" t="s">
        <v>76</v>
      </c>
      <c r="B75" s="11">
        <v>3.0000000000000001E-3</v>
      </c>
      <c r="C75" s="11">
        <v>69.543019999999999</v>
      </c>
      <c r="D75" s="11">
        <v>607.32103000000006</v>
      </c>
      <c r="E75" s="11">
        <v>3.0000000000000001E-3</v>
      </c>
      <c r="F75" s="11">
        <v>1E-3</v>
      </c>
      <c r="G75" s="11">
        <v>135.83515</v>
      </c>
      <c r="H75" s="11">
        <v>0</v>
      </c>
      <c r="I75" s="11">
        <v>780.77480000000003</v>
      </c>
      <c r="J75" s="11">
        <v>1593.481</v>
      </c>
      <c r="K75" s="1"/>
      <c r="L75" s="1"/>
      <c r="M75" s="1"/>
      <c r="N75" s="1"/>
      <c r="O75" s="1"/>
      <c r="P75" s="1"/>
      <c r="Q75" s="1"/>
      <c r="R75" s="1"/>
      <c r="S75" s="1"/>
    </row>
    <row r="76" spans="1:19">
      <c r="A76" s="20" t="s">
        <v>77</v>
      </c>
      <c r="B76" s="13">
        <v>0</v>
      </c>
      <c r="C76" s="13">
        <v>0</v>
      </c>
      <c r="D76" s="13">
        <v>0</v>
      </c>
      <c r="E76" s="13">
        <v>0</v>
      </c>
      <c r="F76" s="13">
        <v>0</v>
      </c>
      <c r="G76" s="13">
        <v>0</v>
      </c>
      <c r="H76" s="13">
        <v>0</v>
      </c>
      <c r="I76" s="13">
        <v>0</v>
      </c>
      <c r="J76" s="13">
        <v>0</v>
      </c>
      <c r="K76" s="1"/>
      <c r="L76" s="1"/>
      <c r="M76" s="1"/>
      <c r="N76" s="1"/>
      <c r="O76" s="1"/>
      <c r="P76" s="1"/>
      <c r="Q76" s="1"/>
      <c r="R76" s="1"/>
      <c r="S76" s="1"/>
    </row>
    <row r="77" spans="1:19">
      <c r="A77" s="20" t="s">
        <v>78</v>
      </c>
      <c r="B77" s="13">
        <v>1339.88752</v>
      </c>
      <c r="C77" s="13">
        <v>262.34140000000002</v>
      </c>
      <c r="D77" s="13">
        <v>1277.29755</v>
      </c>
      <c r="E77" s="13">
        <v>48.442419999999998</v>
      </c>
      <c r="F77" s="13">
        <v>243.34889999999999</v>
      </c>
      <c r="G77" s="13">
        <v>2151.2263700000003</v>
      </c>
      <c r="H77" s="13">
        <v>0</v>
      </c>
      <c r="I77" s="13">
        <v>1122.5556000000001</v>
      </c>
      <c r="J77" s="13">
        <v>6445.0997600000001</v>
      </c>
      <c r="K77" s="1"/>
      <c r="L77" s="1"/>
      <c r="M77" s="1"/>
      <c r="N77" s="1"/>
      <c r="O77" s="1"/>
      <c r="P77" s="1"/>
      <c r="Q77" s="1"/>
      <c r="R77" s="1"/>
      <c r="S77" s="1"/>
    </row>
    <row r="78" spans="1:19">
      <c r="A78" s="20" t="s">
        <v>79</v>
      </c>
      <c r="B78" s="13">
        <v>0</v>
      </c>
      <c r="C78" s="13">
        <v>0</v>
      </c>
      <c r="D78" s="13">
        <v>308.66775000000001</v>
      </c>
      <c r="E78" s="13">
        <v>0</v>
      </c>
      <c r="F78" s="13">
        <v>0</v>
      </c>
      <c r="G78" s="13">
        <v>409.85546999999997</v>
      </c>
      <c r="H78" s="13">
        <v>0</v>
      </c>
      <c r="I78" s="13">
        <v>36.027239999999999</v>
      </c>
      <c r="J78" s="13">
        <v>754.55045999999993</v>
      </c>
      <c r="K78" s="1"/>
      <c r="L78" s="1"/>
      <c r="M78" s="1"/>
      <c r="N78" s="1"/>
      <c r="O78" s="1"/>
      <c r="P78" s="1"/>
      <c r="Q78" s="1"/>
      <c r="R78" s="1"/>
      <c r="S78" s="1"/>
    </row>
    <row r="79" spans="1:19">
      <c r="A79" s="20" t="s">
        <v>80</v>
      </c>
      <c r="B79" s="13">
        <v>0</v>
      </c>
      <c r="C79" s="13">
        <v>0</v>
      </c>
      <c r="D79" s="13">
        <v>0</v>
      </c>
      <c r="E79" s="13">
        <v>0</v>
      </c>
      <c r="F79" s="13">
        <v>0</v>
      </c>
      <c r="G79" s="13">
        <v>1E-3</v>
      </c>
      <c r="H79" s="13">
        <v>0</v>
      </c>
      <c r="I79" s="13">
        <v>0</v>
      </c>
      <c r="J79" s="13">
        <v>1E-3</v>
      </c>
      <c r="K79" s="1"/>
      <c r="L79" s="1"/>
      <c r="M79" s="1"/>
      <c r="N79" s="1"/>
      <c r="O79" s="1"/>
      <c r="P79" s="1"/>
      <c r="Q79" s="1"/>
      <c r="R79" s="1"/>
      <c r="S79" s="1"/>
    </row>
    <row r="80" spans="1:19">
      <c r="A80" s="20" t="s">
        <v>81</v>
      </c>
      <c r="B80" s="13">
        <v>-1339.8845200000001</v>
      </c>
      <c r="C80" s="13">
        <v>-192.79838000000001</v>
      </c>
      <c r="D80" s="13">
        <v>-978.64427000000001</v>
      </c>
      <c r="E80" s="13">
        <v>-48.439419999999998</v>
      </c>
      <c r="F80" s="13">
        <v>-243.34789999999998</v>
      </c>
      <c r="G80" s="13">
        <v>-2425.2476900000001</v>
      </c>
      <c r="H80" s="13">
        <v>0</v>
      </c>
      <c r="I80" s="13">
        <v>-377.80804000000001</v>
      </c>
      <c r="J80" s="13">
        <v>-5606.17022</v>
      </c>
      <c r="K80" s="1"/>
      <c r="L80" s="1"/>
      <c r="M80" s="1"/>
      <c r="N80" s="1"/>
      <c r="O80" s="1"/>
      <c r="P80" s="1"/>
      <c r="Q80" s="1"/>
      <c r="R80" s="1"/>
      <c r="S80" s="1"/>
    </row>
    <row r="81" spans="1:19">
      <c r="A81" s="18" t="s">
        <v>82</v>
      </c>
      <c r="B81" s="11">
        <v>182397.35762</v>
      </c>
      <c r="C81" s="11">
        <v>329829.17702999996</v>
      </c>
      <c r="D81" s="11">
        <v>184696.83181999999</v>
      </c>
      <c r="E81" s="11">
        <v>1240.0513600000002</v>
      </c>
      <c r="F81" s="11">
        <v>43.652999999999999</v>
      </c>
      <c r="G81" s="11">
        <v>228315.15799000001</v>
      </c>
      <c r="H81" s="11">
        <v>2251.3904300000004</v>
      </c>
      <c r="I81" s="11">
        <v>84994.841780000002</v>
      </c>
      <c r="J81" s="11">
        <v>1013768.46103</v>
      </c>
      <c r="K81" s="1"/>
      <c r="L81" s="1"/>
      <c r="M81" s="1"/>
      <c r="N81" s="1"/>
      <c r="O81" s="1"/>
      <c r="P81" s="1"/>
      <c r="Q81" s="1"/>
      <c r="R81" s="1"/>
      <c r="S81" s="1"/>
    </row>
    <row r="82" spans="1:19">
      <c r="A82" s="20" t="s">
        <v>19</v>
      </c>
      <c r="B82" s="13">
        <v>0</v>
      </c>
      <c r="C82" s="13">
        <v>0</v>
      </c>
      <c r="D82" s="13">
        <v>0</v>
      </c>
      <c r="E82" s="13">
        <v>0</v>
      </c>
      <c r="F82" s="13">
        <v>0</v>
      </c>
      <c r="G82" s="13">
        <v>0</v>
      </c>
      <c r="H82" s="13">
        <v>0</v>
      </c>
      <c r="I82" s="13">
        <v>0</v>
      </c>
      <c r="J82" s="13">
        <v>0</v>
      </c>
      <c r="K82" s="1"/>
      <c r="L82" s="1"/>
      <c r="M82" s="1"/>
      <c r="N82" s="1"/>
      <c r="O82" s="1"/>
      <c r="P82" s="1"/>
      <c r="Q82" s="1"/>
      <c r="R82" s="1"/>
      <c r="S82" s="1"/>
    </row>
    <row r="83" spans="1:19">
      <c r="A83" s="20" t="s">
        <v>20</v>
      </c>
      <c r="B83" s="13">
        <v>0</v>
      </c>
      <c r="C83" s="13">
        <v>50864.800000000003</v>
      </c>
      <c r="D83" s="13">
        <v>0</v>
      </c>
      <c r="E83" s="13">
        <v>0</v>
      </c>
      <c r="F83" s="13">
        <v>0</v>
      </c>
      <c r="G83" s="13">
        <v>12000</v>
      </c>
      <c r="H83" s="13">
        <v>0</v>
      </c>
      <c r="I83" s="13">
        <v>0</v>
      </c>
      <c r="J83" s="13">
        <v>62864.800000000003</v>
      </c>
      <c r="K83" s="1"/>
      <c r="L83" s="1"/>
      <c r="M83" s="1"/>
      <c r="N83" s="1"/>
      <c r="O83" s="1"/>
      <c r="P83" s="1"/>
      <c r="Q83" s="1"/>
      <c r="R83" s="1"/>
      <c r="S83" s="1"/>
    </row>
    <row r="84" spans="1:19">
      <c r="A84" s="20" t="s">
        <v>21</v>
      </c>
      <c r="B84" s="13">
        <v>0</v>
      </c>
      <c r="C84" s="13">
        <v>0</v>
      </c>
      <c r="D84" s="13">
        <v>0</v>
      </c>
      <c r="E84" s="13">
        <v>0</v>
      </c>
      <c r="F84" s="13">
        <v>0</v>
      </c>
      <c r="G84" s="13">
        <v>0</v>
      </c>
      <c r="H84" s="13">
        <v>0</v>
      </c>
      <c r="I84" s="13">
        <v>0</v>
      </c>
      <c r="J84" s="13">
        <v>0</v>
      </c>
      <c r="K84" s="1"/>
      <c r="L84" s="1"/>
      <c r="M84" s="1"/>
      <c r="N84" s="1"/>
      <c r="O84" s="1"/>
      <c r="P84" s="1"/>
      <c r="Q84" s="1"/>
      <c r="R84" s="1"/>
      <c r="S84" s="1"/>
    </row>
    <row r="85" spans="1:19">
      <c r="A85" s="20" t="s">
        <v>22</v>
      </c>
      <c r="B85" s="13">
        <v>0</v>
      </c>
      <c r="C85" s="13">
        <v>0</v>
      </c>
      <c r="D85" s="13">
        <v>0</v>
      </c>
      <c r="E85" s="13">
        <v>0</v>
      </c>
      <c r="F85" s="13">
        <v>0</v>
      </c>
      <c r="G85" s="13">
        <v>0</v>
      </c>
      <c r="H85" s="13">
        <v>0</v>
      </c>
      <c r="I85" s="13">
        <v>0</v>
      </c>
      <c r="J85" s="13">
        <v>0</v>
      </c>
      <c r="K85" s="1"/>
      <c r="L85" s="1"/>
      <c r="M85" s="1"/>
      <c r="N85" s="1"/>
      <c r="O85" s="1"/>
      <c r="P85" s="1"/>
      <c r="Q85" s="1"/>
      <c r="R85" s="1"/>
      <c r="S85" s="1"/>
    </row>
    <row r="86" spans="1:19">
      <c r="A86" s="20" t="s">
        <v>83</v>
      </c>
      <c r="B86" s="13">
        <v>0</v>
      </c>
      <c r="C86" s="13">
        <v>362.5</v>
      </c>
      <c r="D86" s="13">
        <v>569.70000000000005</v>
      </c>
      <c r="E86" s="13">
        <v>0</v>
      </c>
      <c r="F86" s="13">
        <v>0</v>
      </c>
      <c r="G86" s="13">
        <v>295.72782000000001</v>
      </c>
      <c r="H86" s="13">
        <v>0</v>
      </c>
      <c r="I86" s="13">
        <v>692.3</v>
      </c>
      <c r="J86" s="13">
        <v>1920.2278200000001</v>
      </c>
      <c r="K86" s="1"/>
      <c r="L86" s="1"/>
      <c r="M86" s="1"/>
      <c r="N86" s="1"/>
      <c r="O86" s="1"/>
      <c r="P86" s="1"/>
      <c r="Q86" s="1"/>
      <c r="R86" s="1"/>
      <c r="S86" s="1"/>
    </row>
    <row r="87" spans="1:19">
      <c r="A87" s="20" t="s">
        <v>23</v>
      </c>
      <c r="B87" s="13">
        <v>175.54104999999998</v>
      </c>
      <c r="C87" s="13">
        <v>53.508000000000003</v>
      </c>
      <c r="D87" s="13">
        <v>125.98922</v>
      </c>
      <c r="E87" s="13">
        <v>110.13681</v>
      </c>
      <c r="F87" s="13">
        <v>85.406999999999996</v>
      </c>
      <c r="G87" s="13">
        <v>273.52136999999999</v>
      </c>
      <c r="H87" s="13">
        <v>12.603540000000001</v>
      </c>
      <c r="I87" s="13">
        <v>0</v>
      </c>
      <c r="J87" s="13">
        <v>836.70699000000002</v>
      </c>
      <c r="K87" s="1"/>
      <c r="L87" s="1"/>
      <c r="M87" s="1"/>
      <c r="N87" s="1"/>
      <c r="O87" s="1"/>
      <c r="P87" s="1"/>
      <c r="Q87" s="1"/>
      <c r="R87" s="1"/>
      <c r="S87" s="1"/>
    </row>
    <row r="88" spans="1:19">
      <c r="A88" s="20" t="s">
        <v>24</v>
      </c>
      <c r="B88" s="13">
        <v>182339.05637999999</v>
      </c>
      <c r="C88" s="13">
        <v>277291.09435000003</v>
      </c>
      <c r="D88" s="13">
        <v>183794.62974999999</v>
      </c>
      <c r="E88" s="13">
        <v>1129.91455</v>
      </c>
      <c r="F88" s="13">
        <v>11.73</v>
      </c>
      <c r="G88" s="13">
        <v>215553.28819999998</v>
      </c>
      <c r="H88" s="13">
        <v>2246.5884300000002</v>
      </c>
      <c r="I88" s="13">
        <v>84302.54178</v>
      </c>
      <c r="J88" s="13">
        <v>946668.84344000008</v>
      </c>
      <c r="K88" s="1"/>
      <c r="L88" s="1"/>
      <c r="M88" s="1"/>
      <c r="N88" s="1"/>
      <c r="O88" s="1"/>
      <c r="P88" s="1"/>
      <c r="Q88" s="1"/>
      <c r="R88" s="1"/>
      <c r="S88" s="1"/>
    </row>
    <row r="89" spans="1:19">
      <c r="A89" s="20" t="s">
        <v>84</v>
      </c>
      <c r="B89" s="13">
        <v>0</v>
      </c>
      <c r="C89" s="13">
        <v>1284.1326899999999</v>
      </c>
      <c r="D89" s="13">
        <v>291.9171</v>
      </c>
      <c r="E89" s="13">
        <v>0</v>
      </c>
      <c r="F89" s="13">
        <v>0</v>
      </c>
      <c r="G89" s="13">
        <v>294.50477000000001</v>
      </c>
      <c r="H89" s="13">
        <v>0</v>
      </c>
      <c r="I89" s="13">
        <v>0</v>
      </c>
      <c r="J89" s="13">
        <v>1870.55456</v>
      </c>
      <c r="K89" s="1"/>
      <c r="L89" s="1"/>
      <c r="M89" s="1"/>
      <c r="N89" s="1"/>
      <c r="O89" s="1"/>
      <c r="P89" s="1"/>
      <c r="Q89" s="1"/>
      <c r="R89" s="1"/>
      <c r="S89" s="1"/>
    </row>
    <row r="90" spans="1:19">
      <c r="A90" s="20" t="s">
        <v>85</v>
      </c>
      <c r="B90" s="13">
        <v>-117.23980999999999</v>
      </c>
      <c r="C90" s="13">
        <v>-26.85801</v>
      </c>
      <c r="D90" s="13">
        <v>-85.404250000000005</v>
      </c>
      <c r="E90" s="13">
        <v>0</v>
      </c>
      <c r="F90" s="13">
        <v>-53.484000000000002</v>
      </c>
      <c r="G90" s="13">
        <v>-101.88417</v>
      </c>
      <c r="H90" s="13">
        <v>-7.8015400000000001</v>
      </c>
      <c r="I90" s="13">
        <v>0</v>
      </c>
      <c r="J90" s="13">
        <v>-392.67178000000001</v>
      </c>
      <c r="K90" s="1"/>
      <c r="L90" s="1"/>
      <c r="M90" s="1"/>
      <c r="N90" s="1"/>
      <c r="O90" s="1"/>
      <c r="P90" s="1"/>
      <c r="Q90" s="1"/>
      <c r="R90" s="1"/>
      <c r="S90" s="1"/>
    </row>
    <row r="91" spans="1:19">
      <c r="A91" s="18" t="s">
        <v>86</v>
      </c>
      <c r="B91" s="11">
        <v>8435.0762300000006</v>
      </c>
      <c r="C91" s="11">
        <v>53856.273930000003</v>
      </c>
      <c r="D91" s="11">
        <v>65172.790119999998</v>
      </c>
      <c r="E91" s="11">
        <v>3805.97658</v>
      </c>
      <c r="F91" s="11">
        <v>5169.3029500000002</v>
      </c>
      <c r="G91" s="11">
        <v>15107.1286</v>
      </c>
      <c r="H91" s="11">
        <v>1257.18067</v>
      </c>
      <c r="I91" s="11">
        <v>11339.795470000001</v>
      </c>
      <c r="J91" s="11">
        <v>164143.52455</v>
      </c>
      <c r="K91" s="1"/>
      <c r="L91" s="1"/>
      <c r="M91" s="1"/>
      <c r="N91" s="1"/>
      <c r="O91" s="1"/>
      <c r="P91" s="1"/>
      <c r="Q91" s="1"/>
      <c r="R91" s="1"/>
      <c r="S91" s="1"/>
    </row>
    <row r="92" spans="1:19">
      <c r="A92" s="20" t="s">
        <v>87</v>
      </c>
      <c r="B92" s="13">
        <v>148.40985000000001</v>
      </c>
      <c r="C92" s="13">
        <v>9362.2161099999994</v>
      </c>
      <c r="D92" s="13">
        <v>11173.8267</v>
      </c>
      <c r="E92" s="13">
        <v>1803.92912</v>
      </c>
      <c r="F92" s="13">
        <v>0</v>
      </c>
      <c r="G92" s="13">
        <v>3786.5541800000001</v>
      </c>
      <c r="H92" s="13">
        <v>359</v>
      </c>
      <c r="I92" s="13">
        <v>0</v>
      </c>
      <c r="J92" s="13">
        <v>26633.935960000003</v>
      </c>
      <c r="K92" s="1"/>
      <c r="L92" s="1"/>
      <c r="M92" s="1"/>
      <c r="N92" s="1"/>
      <c r="O92" s="1"/>
      <c r="P92" s="1"/>
      <c r="Q92" s="1"/>
      <c r="R92" s="1"/>
      <c r="S92" s="1"/>
    </row>
    <row r="93" spans="1:19">
      <c r="A93" s="20" t="s">
        <v>88</v>
      </c>
      <c r="B93" s="13">
        <v>4633.4085999999998</v>
      </c>
      <c r="C93" s="13">
        <v>25784.63147</v>
      </c>
      <c r="D93" s="13">
        <v>27075.963809999997</v>
      </c>
      <c r="E93" s="13">
        <v>1720.5046</v>
      </c>
      <c r="F93" s="13">
        <v>0</v>
      </c>
      <c r="G93" s="13">
        <v>3035.4166800000003</v>
      </c>
      <c r="H93" s="13">
        <v>446.55734000000001</v>
      </c>
      <c r="I93" s="13">
        <v>1638.89543</v>
      </c>
      <c r="J93" s="13">
        <v>64335.377930000002</v>
      </c>
      <c r="K93" s="1"/>
      <c r="L93" s="1"/>
      <c r="M93" s="1"/>
      <c r="N93" s="1"/>
      <c r="O93" s="1"/>
      <c r="P93" s="1"/>
      <c r="Q93" s="1"/>
      <c r="R93" s="1"/>
      <c r="S93" s="1"/>
    </row>
    <row r="94" spans="1:19">
      <c r="A94" s="20" t="s">
        <v>89</v>
      </c>
      <c r="B94" s="13">
        <v>604.54728</v>
      </c>
      <c r="C94" s="13">
        <v>4494.1479500000005</v>
      </c>
      <c r="D94" s="13">
        <v>4753.1175300000004</v>
      </c>
      <c r="E94" s="13">
        <v>70.901529999999994</v>
      </c>
      <c r="F94" s="13">
        <v>1788.04755</v>
      </c>
      <c r="G94" s="13">
        <v>1882.44993</v>
      </c>
      <c r="H94" s="13">
        <v>99.19238</v>
      </c>
      <c r="I94" s="13">
        <v>1019.75175</v>
      </c>
      <c r="J94" s="13">
        <v>14712.1559</v>
      </c>
      <c r="K94" s="1"/>
      <c r="L94" s="1"/>
      <c r="M94" s="1"/>
      <c r="N94" s="1"/>
      <c r="O94" s="1"/>
      <c r="P94" s="1"/>
      <c r="Q94" s="1"/>
      <c r="R94" s="1"/>
      <c r="S94" s="1"/>
    </row>
    <row r="95" spans="1:19">
      <c r="A95" s="20" t="s">
        <v>90</v>
      </c>
      <c r="B95" s="13">
        <v>576.96521999999993</v>
      </c>
      <c r="C95" s="13">
        <v>4567.1032500000001</v>
      </c>
      <c r="D95" s="13">
        <v>6593.8210099999997</v>
      </c>
      <c r="E95" s="13">
        <v>53.342889999999997</v>
      </c>
      <c r="F95" s="13">
        <v>588.78933999999992</v>
      </c>
      <c r="G95" s="13">
        <v>1053.72846</v>
      </c>
      <c r="H95" s="13">
        <v>50.835129999999999</v>
      </c>
      <c r="I95" s="13">
        <v>4521.0413899999994</v>
      </c>
      <c r="J95" s="13">
        <v>18005.626690000001</v>
      </c>
      <c r="K95" s="1"/>
      <c r="L95" s="1"/>
      <c r="M95" s="1"/>
      <c r="N95" s="1"/>
      <c r="O95" s="1"/>
      <c r="P95" s="1"/>
      <c r="Q95" s="1"/>
      <c r="R95" s="1"/>
      <c r="S95" s="1"/>
    </row>
    <row r="96" spans="1:19">
      <c r="A96" s="20" t="s">
        <v>91</v>
      </c>
      <c r="B96" s="13">
        <v>1126.3446799999999</v>
      </c>
      <c r="C96" s="13">
        <v>5312.6064999999999</v>
      </c>
      <c r="D96" s="13">
        <v>12861.696910000001</v>
      </c>
      <c r="E96" s="13">
        <v>121.2148</v>
      </c>
      <c r="F96" s="13">
        <v>2607.7538799999998</v>
      </c>
      <c r="G96" s="13">
        <v>2162.4972299999999</v>
      </c>
      <c r="H96" s="13">
        <v>292.43781000000001</v>
      </c>
      <c r="I96" s="13">
        <v>4160.0559000000003</v>
      </c>
      <c r="J96" s="13">
        <v>28644.60771</v>
      </c>
      <c r="K96" s="1"/>
      <c r="L96" s="1"/>
      <c r="M96" s="1"/>
      <c r="N96" s="1"/>
      <c r="O96" s="1"/>
      <c r="P96" s="1"/>
      <c r="Q96" s="1"/>
      <c r="R96" s="1"/>
      <c r="S96" s="1"/>
    </row>
    <row r="97" spans="1:19">
      <c r="A97" s="20" t="s">
        <v>92</v>
      </c>
      <c r="B97" s="13">
        <v>1281.9992500000001</v>
      </c>
      <c r="C97" s="13">
        <v>4335.5686500000002</v>
      </c>
      <c r="D97" s="13">
        <v>2698.8807000000002</v>
      </c>
      <c r="E97" s="13">
        <v>36.083640000000003</v>
      </c>
      <c r="F97" s="13">
        <v>184.71217999999999</v>
      </c>
      <c r="G97" s="13">
        <v>1106.4049199999999</v>
      </c>
      <c r="H97" s="13">
        <v>7.3034999999999997</v>
      </c>
      <c r="I97" s="13">
        <v>5.0999999999999997E-2</v>
      </c>
      <c r="J97" s="13">
        <v>9651.0038399999994</v>
      </c>
      <c r="K97" s="1"/>
      <c r="L97" s="1"/>
      <c r="M97" s="1"/>
      <c r="N97" s="1"/>
      <c r="O97" s="1"/>
      <c r="P97" s="1"/>
      <c r="Q97" s="1"/>
      <c r="R97" s="1"/>
      <c r="S97" s="1"/>
    </row>
    <row r="98" spans="1:19">
      <c r="A98" s="20" t="s">
        <v>93</v>
      </c>
      <c r="B98" s="13">
        <v>63.401350000000001</v>
      </c>
      <c r="C98" s="13">
        <v>0</v>
      </c>
      <c r="D98" s="13">
        <v>0</v>
      </c>
      <c r="E98" s="13">
        <v>0</v>
      </c>
      <c r="F98" s="13">
        <v>0</v>
      </c>
      <c r="G98" s="13">
        <v>0</v>
      </c>
      <c r="H98" s="13">
        <v>1.8545099999999999</v>
      </c>
      <c r="I98" s="13">
        <v>0</v>
      </c>
      <c r="J98" s="13">
        <v>65.255859999999998</v>
      </c>
      <c r="K98" s="1"/>
      <c r="L98" s="1"/>
      <c r="M98" s="1"/>
      <c r="N98" s="1"/>
      <c r="O98" s="1"/>
      <c r="P98" s="1"/>
      <c r="Q98" s="1"/>
      <c r="R98" s="1"/>
      <c r="S98" s="1"/>
    </row>
    <row r="99" spans="1:19">
      <c r="A99" s="20" t="s">
        <v>94</v>
      </c>
      <c r="B99" s="13">
        <v>0</v>
      </c>
      <c r="C99" s="13">
        <v>0</v>
      </c>
      <c r="D99" s="13">
        <v>0</v>
      </c>
      <c r="E99" s="13">
        <v>0</v>
      </c>
      <c r="F99" s="13">
        <v>0</v>
      </c>
      <c r="G99" s="13">
        <v>2080.0772000000002</v>
      </c>
      <c r="H99" s="13">
        <v>0</v>
      </c>
      <c r="I99" s="13">
        <v>0</v>
      </c>
      <c r="J99" s="13">
        <v>2080.0772000000002</v>
      </c>
      <c r="K99" s="1"/>
      <c r="L99" s="1"/>
      <c r="M99" s="1"/>
      <c r="N99" s="1"/>
      <c r="O99" s="1"/>
      <c r="P99" s="1"/>
      <c r="Q99" s="1"/>
      <c r="R99" s="1"/>
      <c r="S99" s="1"/>
    </row>
    <row r="100" spans="1:19">
      <c r="A100" s="20" t="s">
        <v>95</v>
      </c>
      <c r="B100" s="13">
        <v>0</v>
      </c>
      <c r="C100" s="13">
        <v>0</v>
      </c>
      <c r="D100" s="13">
        <v>15.483459999999999</v>
      </c>
      <c r="E100" s="13">
        <v>0</v>
      </c>
      <c r="F100" s="13">
        <v>0</v>
      </c>
      <c r="G100" s="13">
        <v>0</v>
      </c>
      <c r="H100" s="13">
        <v>0</v>
      </c>
      <c r="I100" s="13">
        <v>0</v>
      </c>
      <c r="J100" s="13">
        <v>15.483459999999999</v>
      </c>
      <c r="K100" s="1"/>
      <c r="L100" s="1"/>
      <c r="M100" s="1"/>
      <c r="N100" s="1"/>
      <c r="O100" s="1"/>
      <c r="P100" s="1"/>
      <c r="Q100" s="1"/>
      <c r="R100" s="1"/>
      <c r="S100" s="1"/>
    </row>
    <row r="101" spans="1:19">
      <c r="A101" s="18" t="s">
        <v>96</v>
      </c>
      <c r="B101" s="11">
        <v>1782.37925</v>
      </c>
      <c r="C101" s="11">
        <v>9460.8887400000003</v>
      </c>
      <c r="D101" s="11">
        <v>10274.37552</v>
      </c>
      <c r="E101" s="11">
        <v>214.02163000000002</v>
      </c>
      <c r="F101" s="11">
        <v>1583.6826599999999</v>
      </c>
      <c r="G101" s="11">
        <v>6866.6423199999999</v>
      </c>
      <c r="H101" s="11">
        <v>503.91464000000002</v>
      </c>
      <c r="I101" s="11">
        <v>4761.9954600000001</v>
      </c>
      <c r="J101" s="11">
        <v>35447.900219999996</v>
      </c>
      <c r="K101" s="1"/>
      <c r="L101" s="1"/>
      <c r="M101" s="1"/>
      <c r="N101" s="1"/>
      <c r="O101" s="1"/>
      <c r="P101" s="1"/>
      <c r="Q101" s="1"/>
      <c r="R101" s="1"/>
      <c r="S101" s="1"/>
    </row>
    <row r="102" spans="1:19">
      <c r="A102" s="20" t="s">
        <v>97</v>
      </c>
      <c r="B102" s="13">
        <v>345.3913</v>
      </c>
      <c r="C102" s="13">
        <v>3945.7975299999998</v>
      </c>
      <c r="D102" s="13">
        <v>1594.03352</v>
      </c>
      <c r="E102" s="13">
        <v>49.231559999999995</v>
      </c>
      <c r="F102" s="13">
        <v>467.11270000000002</v>
      </c>
      <c r="G102" s="13">
        <v>96.666039999999995</v>
      </c>
      <c r="H102" s="13">
        <v>37.153800000000004</v>
      </c>
      <c r="I102" s="13">
        <v>215.11984000000001</v>
      </c>
      <c r="J102" s="13">
        <v>6750.5062900000003</v>
      </c>
      <c r="K102" s="1"/>
      <c r="L102" s="1"/>
      <c r="M102" s="1"/>
      <c r="N102" s="1"/>
      <c r="O102" s="1"/>
      <c r="P102" s="1"/>
      <c r="Q102" s="1"/>
      <c r="R102" s="1"/>
      <c r="S102" s="1"/>
    </row>
    <row r="103" spans="1:19">
      <c r="A103" s="20" t="s">
        <v>98</v>
      </c>
      <c r="B103" s="13">
        <v>488.86971</v>
      </c>
      <c r="C103" s="13">
        <v>2789.0745699999998</v>
      </c>
      <c r="D103" s="13">
        <v>4102.6797100000003</v>
      </c>
      <c r="E103" s="13">
        <v>17.151450000000001</v>
      </c>
      <c r="F103" s="13">
        <v>230.57845999999998</v>
      </c>
      <c r="G103" s="13">
        <v>1282.9448</v>
      </c>
      <c r="H103" s="13">
        <v>197.05689999999998</v>
      </c>
      <c r="I103" s="13">
        <v>2611.1462099999999</v>
      </c>
      <c r="J103" s="13">
        <v>11719.50181</v>
      </c>
      <c r="K103" s="1"/>
      <c r="L103" s="1"/>
      <c r="M103" s="1"/>
      <c r="N103" s="1"/>
      <c r="O103" s="1"/>
      <c r="P103" s="1"/>
      <c r="Q103" s="1"/>
      <c r="R103" s="1"/>
      <c r="S103" s="1"/>
    </row>
    <row r="104" spans="1:19">
      <c r="A104" s="20" t="s">
        <v>99</v>
      </c>
      <c r="B104" s="13">
        <v>1.9539999999999998E-2</v>
      </c>
      <c r="C104" s="13">
        <v>2609.2228399999999</v>
      </c>
      <c r="D104" s="13">
        <v>0</v>
      </c>
      <c r="E104" s="13">
        <v>14.62763</v>
      </c>
      <c r="F104" s="13">
        <v>131.37341000000001</v>
      </c>
      <c r="G104" s="13">
        <v>3627.2199700000001</v>
      </c>
      <c r="H104" s="13">
        <v>0</v>
      </c>
      <c r="I104" s="13">
        <v>46.815570000000001</v>
      </c>
      <c r="J104" s="13">
        <v>6429.2789599999996</v>
      </c>
      <c r="K104" s="1"/>
      <c r="L104" s="1"/>
      <c r="M104" s="1"/>
      <c r="N104" s="1"/>
      <c r="O104" s="1"/>
      <c r="P104" s="1"/>
      <c r="Q104" s="1"/>
      <c r="R104" s="1"/>
      <c r="S104" s="1"/>
    </row>
    <row r="105" spans="1:19">
      <c r="A105" s="20" t="s">
        <v>100</v>
      </c>
      <c r="B105" s="13">
        <v>948.09870000000001</v>
      </c>
      <c r="C105" s="13">
        <v>117.13680000000001</v>
      </c>
      <c r="D105" s="13">
        <v>4577.6622900000002</v>
      </c>
      <c r="E105" s="13">
        <v>133.01098999999999</v>
      </c>
      <c r="F105" s="13">
        <v>754.61808999999994</v>
      </c>
      <c r="G105" s="13">
        <v>1859.81151</v>
      </c>
      <c r="H105" s="13">
        <v>269.70393999999999</v>
      </c>
      <c r="I105" s="13">
        <v>1888.9138400000002</v>
      </c>
      <c r="J105" s="13">
        <v>10548.95616</v>
      </c>
      <c r="K105" s="1"/>
      <c r="L105" s="1"/>
      <c r="M105" s="1"/>
      <c r="N105" s="1"/>
      <c r="O105" s="1"/>
      <c r="P105" s="1"/>
      <c r="Q105" s="1"/>
      <c r="R105" s="1"/>
      <c r="S105" s="1"/>
    </row>
    <row r="106" spans="1:19">
      <c r="A106" s="22" t="s">
        <v>101</v>
      </c>
      <c r="B106" s="13">
        <v>0</v>
      </c>
      <c r="C106" s="13">
        <v>-0.34300000000000003</v>
      </c>
      <c r="D106" s="13">
        <v>0</v>
      </c>
      <c r="E106" s="13">
        <v>0</v>
      </c>
      <c r="F106" s="13">
        <v>0</v>
      </c>
      <c r="G106" s="13">
        <v>0</v>
      </c>
      <c r="H106" s="13">
        <v>0</v>
      </c>
      <c r="I106" s="13">
        <v>0</v>
      </c>
      <c r="J106" s="13">
        <v>-0.34300000000000003</v>
      </c>
      <c r="K106" s="1"/>
      <c r="L106" s="1"/>
      <c r="M106" s="1"/>
      <c r="N106" s="1"/>
      <c r="O106" s="1"/>
      <c r="P106" s="1"/>
      <c r="Q106" s="1"/>
      <c r="R106" s="1"/>
      <c r="S106" s="1"/>
    </row>
    <row r="107" spans="1:19">
      <c r="A107" s="18" t="s">
        <v>102</v>
      </c>
      <c r="B107" s="11">
        <v>0</v>
      </c>
      <c r="C107" s="11">
        <v>0</v>
      </c>
      <c r="D107" s="11">
        <v>0</v>
      </c>
      <c r="E107" s="11">
        <v>0</v>
      </c>
      <c r="F107" s="11">
        <v>0</v>
      </c>
      <c r="G107" s="11">
        <v>0</v>
      </c>
      <c r="H107" s="11">
        <v>0</v>
      </c>
      <c r="I107" s="11">
        <v>0</v>
      </c>
      <c r="J107" s="11">
        <v>0</v>
      </c>
      <c r="K107" s="1"/>
      <c r="L107" s="1"/>
      <c r="M107" s="1"/>
      <c r="N107" s="1"/>
      <c r="O107" s="1"/>
      <c r="P107" s="1"/>
      <c r="Q107" s="1"/>
      <c r="R107" s="1"/>
      <c r="S107" s="1"/>
    </row>
    <row r="108" spans="1:19">
      <c r="A108" s="20" t="s">
        <v>103</v>
      </c>
      <c r="B108" s="13">
        <v>0</v>
      </c>
      <c r="C108" s="13">
        <v>0</v>
      </c>
      <c r="D108" s="13">
        <v>0</v>
      </c>
      <c r="E108" s="13">
        <v>0</v>
      </c>
      <c r="F108" s="13">
        <v>0</v>
      </c>
      <c r="G108" s="13">
        <v>0</v>
      </c>
      <c r="H108" s="13">
        <v>0</v>
      </c>
      <c r="I108" s="13">
        <v>0</v>
      </c>
      <c r="J108" s="13">
        <v>0</v>
      </c>
      <c r="K108" s="1"/>
      <c r="L108" s="1"/>
      <c r="M108" s="1"/>
      <c r="N108" s="1"/>
      <c r="O108" s="1"/>
      <c r="P108" s="1"/>
      <c r="Q108" s="1"/>
      <c r="R108" s="1"/>
      <c r="S108" s="1"/>
    </row>
    <row r="109" spans="1:19">
      <c r="A109" s="20" t="s">
        <v>104</v>
      </c>
      <c r="B109" s="13">
        <v>0</v>
      </c>
      <c r="C109" s="13">
        <v>0</v>
      </c>
      <c r="D109" s="13">
        <v>0</v>
      </c>
      <c r="E109" s="13">
        <v>0</v>
      </c>
      <c r="F109" s="13">
        <v>0</v>
      </c>
      <c r="G109" s="13">
        <v>0</v>
      </c>
      <c r="H109" s="13">
        <v>0</v>
      </c>
      <c r="I109" s="13">
        <v>0</v>
      </c>
      <c r="J109" s="13">
        <v>0</v>
      </c>
      <c r="K109" s="1"/>
      <c r="L109" s="1"/>
      <c r="M109" s="1"/>
      <c r="N109" s="1"/>
      <c r="O109" s="1"/>
      <c r="P109" s="1"/>
      <c r="Q109" s="1"/>
      <c r="R109" s="1"/>
      <c r="S109" s="1"/>
    </row>
    <row r="110" spans="1:19">
      <c r="A110" s="20" t="s">
        <v>105</v>
      </c>
      <c r="B110" s="13">
        <v>0</v>
      </c>
      <c r="C110" s="13">
        <v>0</v>
      </c>
      <c r="D110" s="13">
        <v>0</v>
      </c>
      <c r="E110" s="13">
        <v>0</v>
      </c>
      <c r="F110" s="13">
        <v>0</v>
      </c>
      <c r="G110" s="13">
        <v>0</v>
      </c>
      <c r="H110" s="13">
        <v>0</v>
      </c>
      <c r="I110" s="13">
        <v>0</v>
      </c>
      <c r="J110" s="13">
        <v>0</v>
      </c>
      <c r="K110" s="1"/>
      <c r="L110" s="1"/>
      <c r="M110" s="1"/>
      <c r="N110" s="1"/>
      <c r="O110" s="1"/>
      <c r="P110" s="1"/>
      <c r="Q110" s="1"/>
      <c r="R110" s="1"/>
      <c r="S110" s="1"/>
    </row>
    <row r="111" spans="1:19">
      <c r="A111" s="20" t="s">
        <v>106</v>
      </c>
      <c r="B111" s="13">
        <v>0</v>
      </c>
      <c r="C111" s="13">
        <v>0</v>
      </c>
      <c r="D111" s="13">
        <v>0</v>
      </c>
      <c r="E111" s="13">
        <v>0</v>
      </c>
      <c r="F111" s="13">
        <v>0</v>
      </c>
      <c r="G111" s="13">
        <v>0</v>
      </c>
      <c r="H111" s="13">
        <v>0</v>
      </c>
      <c r="I111" s="13">
        <v>0</v>
      </c>
      <c r="J111" s="13">
        <v>0</v>
      </c>
      <c r="K111" s="1"/>
      <c r="L111" s="1"/>
      <c r="M111" s="1"/>
      <c r="N111" s="1"/>
      <c r="O111" s="1"/>
      <c r="P111" s="1"/>
      <c r="Q111" s="1"/>
      <c r="R111" s="1"/>
      <c r="S111" s="1"/>
    </row>
    <row r="112" spans="1:19">
      <c r="A112" s="20" t="s">
        <v>107</v>
      </c>
      <c r="B112" s="13">
        <v>0</v>
      </c>
      <c r="C112" s="13">
        <v>0</v>
      </c>
      <c r="D112" s="13">
        <v>0</v>
      </c>
      <c r="E112" s="13">
        <v>0</v>
      </c>
      <c r="F112" s="13">
        <v>0</v>
      </c>
      <c r="G112" s="13">
        <v>0</v>
      </c>
      <c r="H112" s="13">
        <v>0</v>
      </c>
      <c r="I112" s="13">
        <v>0</v>
      </c>
      <c r="J112" s="13">
        <v>0</v>
      </c>
      <c r="K112" s="1"/>
      <c r="L112" s="1"/>
      <c r="M112" s="1"/>
      <c r="N112" s="1"/>
      <c r="O112" s="1"/>
      <c r="P112" s="1"/>
      <c r="Q112" s="1"/>
      <c r="R112" s="1"/>
      <c r="S112" s="1"/>
    </row>
    <row r="113" spans="1:19">
      <c r="A113" s="22" t="s">
        <v>108</v>
      </c>
      <c r="B113" s="13">
        <v>0</v>
      </c>
      <c r="C113" s="13">
        <v>0</v>
      </c>
      <c r="D113" s="13">
        <v>0</v>
      </c>
      <c r="E113" s="13">
        <v>0</v>
      </c>
      <c r="F113" s="13">
        <v>0</v>
      </c>
      <c r="G113" s="13">
        <v>0</v>
      </c>
      <c r="H113" s="13">
        <v>0</v>
      </c>
      <c r="I113" s="13">
        <v>0</v>
      </c>
      <c r="J113" s="13">
        <v>0</v>
      </c>
      <c r="K113" s="1"/>
      <c r="L113" s="1"/>
      <c r="M113" s="1"/>
      <c r="N113" s="1"/>
      <c r="O113" s="1"/>
      <c r="P113" s="1"/>
      <c r="Q113" s="1"/>
      <c r="R113" s="1"/>
      <c r="S113" s="1"/>
    </row>
    <row r="114" spans="1:19">
      <c r="A114" s="18" t="s">
        <v>109</v>
      </c>
      <c r="B114" s="11">
        <v>1103208.5704900001</v>
      </c>
      <c r="C114" s="11">
        <v>2904196.86742</v>
      </c>
      <c r="D114" s="11">
        <v>1818282.32929</v>
      </c>
      <c r="E114" s="11">
        <v>63687.510270000006</v>
      </c>
      <c r="F114" s="11">
        <v>438913.76191</v>
      </c>
      <c r="G114" s="11">
        <v>1040481.5202200001</v>
      </c>
      <c r="H114" s="11">
        <v>39955.874000000003</v>
      </c>
      <c r="I114" s="11">
        <v>1216002.0983299999</v>
      </c>
      <c r="J114" s="11">
        <v>8624728.5319299996</v>
      </c>
      <c r="K114" s="1"/>
      <c r="L114" s="1"/>
      <c r="M114" s="1"/>
      <c r="N114" s="1"/>
      <c r="O114" s="1"/>
      <c r="P114" s="1"/>
      <c r="Q114" s="1"/>
      <c r="R114" s="1"/>
      <c r="S114" s="1"/>
    </row>
    <row r="115" spans="1:19">
      <c r="A115" s="18" t="s">
        <v>110</v>
      </c>
      <c r="B115" s="11">
        <v>73932.451920000007</v>
      </c>
      <c r="C115" s="11">
        <v>815176.80555999989</v>
      </c>
      <c r="D115" s="11">
        <v>334578.14026000001</v>
      </c>
      <c r="E115" s="11">
        <v>50.995980000000003</v>
      </c>
      <c r="F115" s="11">
        <v>56370.684590000004</v>
      </c>
      <c r="G115" s="11">
        <v>24707.97868</v>
      </c>
      <c r="H115" s="11">
        <v>0</v>
      </c>
      <c r="I115" s="11">
        <v>235299.53161000001</v>
      </c>
      <c r="J115" s="11">
        <v>1540116.5885999999</v>
      </c>
      <c r="K115" s="1"/>
      <c r="L115" s="1"/>
      <c r="M115" s="1"/>
      <c r="N115" s="1"/>
      <c r="O115" s="1"/>
      <c r="P115" s="1"/>
      <c r="Q115" s="1"/>
      <c r="R115" s="1"/>
      <c r="S115" s="1"/>
    </row>
    <row r="116" spans="1:19">
      <c r="A116" s="20" t="s">
        <v>111</v>
      </c>
      <c r="B116" s="13">
        <v>0</v>
      </c>
      <c r="C116" s="13">
        <v>7.335</v>
      </c>
      <c r="D116" s="13">
        <v>713.77193999999997</v>
      </c>
      <c r="E116" s="13">
        <v>50.995980000000003</v>
      </c>
      <c r="F116" s="13">
        <v>0</v>
      </c>
      <c r="G116" s="13">
        <v>0</v>
      </c>
      <c r="H116" s="13">
        <v>0</v>
      </c>
      <c r="I116" s="13">
        <v>0</v>
      </c>
      <c r="J116" s="13">
        <v>772.10292000000004</v>
      </c>
      <c r="K116" s="1"/>
      <c r="L116" s="1"/>
      <c r="M116" s="1"/>
      <c r="N116" s="1"/>
      <c r="O116" s="1"/>
      <c r="P116" s="1"/>
      <c r="Q116" s="1"/>
      <c r="R116" s="1"/>
      <c r="S116" s="1"/>
    </row>
    <row r="117" spans="1:19">
      <c r="A117" s="20" t="s">
        <v>112</v>
      </c>
      <c r="B117" s="13">
        <v>0</v>
      </c>
      <c r="C117" s="13">
        <v>0</v>
      </c>
      <c r="D117" s="13">
        <v>0</v>
      </c>
      <c r="E117" s="13">
        <v>0</v>
      </c>
      <c r="F117" s="13">
        <v>0</v>
      </c>
      <c r="G117" s="13">
        <v>0</v>
      </c>
      <c r="H117" s="13">
        <v>0</v>
      </c>
      <c r="I117" s="13">
        <v>0</v>
      </c>
      <c r="J117" s="13">
        <v>0</v>
      </c>
      <c r="K117" s="1"/>
      <c r="L117" s="1"/>
      <c r="M117" s="1"/>
      <c r="N117" s="1"/>
      <c r="O117" s="1"/>
      <c r="P117" s="1"/>
      <c r="Q117" s="1"/>
      <c r="R117" s="1"/>
      <c r="S117" s="1"/>
    </row>
    <row r="118" spans="1:19">
      <c r="A118" s="20" t="s">
        <v>113</v>
      </c>
      <c r="B118" s="13">
        <v>0</v>
      </c>
      <c r="C118" s="13">
        <v>7.335</v>
      </c>
      <c r="D118" s="13">
        <v>713.77193999999997</v>
      </c>
      <c r="E118" s="13">
        <v>50.995980000000003</v>
      </c>
      <c r="F118" s="13">
        <v>0</v>
      </c>
      <c r="G118" s="13">
        <v>0</v>
      </c>
      <c r="H118" s="13">
        <v>0</v>
      </c>
      <c r="I118" s="13">
        <v>0</v>
      </c>
      <c r="J118" s="13">
        <v>772.10292000000004</v>
      </c>
      <c r="K118" s="1"/>
      <c r="L118" s="1"/>
      <c r="M118" s="1"/>
      <c r="N118" s="1"/>
      <c r="O118" s="1"/>
      <c r="P118" s="1"/>
      <c r="Q118" s="1"/>
      <c r="R118" s="1"/>
      <c r="S118" s="1"/>
    </row>
    <row r="119" spans="1:19">
      <c r="A119" s="20" t="s">
        <v>114</v>
      </c>
      <c r="B119" s="13">
        <v>16988.111420000001</v>
      </c>
      <c r="C119" s="13">
        <v>309580.64597000001</v>
      </c>
      <c r="D119" s="13">
        <v>94192.959370000011</v>
      </c>
      <c r="E119" s="13">
        <v>0</v>
      </c>
      <c r="F119" s="13">
        <v>48223.681240000005</v>
      </c>
      <c r="G119" s="13">
        <v>8675.7975100000003</v>
      </c>
      <c r="H119" s="13">
        <v>0</v>
      </c>
      <c r="I119" s="13">
        <v>82370.304569999993</v>
      </c>
      <c r="J119" s="13">
        <v>560031.50008000003</v>
      </c>
      <c r="K119" s="1"/>
      <c r="L119" s="1"/>
      <c r="M119" s="1"/>
      <c r="N119" s="1"/>
      <c r="O119" s="1"/>
      <c r="P119" s="1"/>
      <c r="Q119" s="1"/>
      <c r="R119" s="1"/>
      <c r="S119" s="1"/>
    </row>
    <row r="120" spans="1:19">
      <c r="A120" s="20" t="s">
        <v>115</v>
      </c>
      <c r="B120" s="13">
        <v>55962.968090000002</v>
      </c>
      <c r="C120" s="13">
        <v>0</v>
      </c>
      <c r="D120" s="13">
        <v>0</v>
      </c>
      <c r="E120" s="13">
        <v>0</v>
      </c>
      <c r="F120" s="13">
        <v>8000.6474600000001</v>
      </c>
      <c r="G120" s="13">
        <v>2388.7587699999999</v>
      </c>
      <c r="H120" s="13">
        <v>0</v>
      </c>
      <c r="I120" s="13">
        <v>0</v>
      </c>
      <c r="J120" s="13">
        <v>66352.374320000003</v>
      </c>
      <c r="K120" s="1"/>
      <c r="L120" s="1"/>
      <c r="M120" s="1"/>
      <c r="N120" s="1"/>
      <c r="O120" s="1"/>
      <c r="P120" s="1"/>
      <c r="Q120" s="1"/>
      <c r="R120" s="1"/>
      <c r="S120" s="1"/>
    </row>
    <row r="121" spans="1:19">
      <c r="A121" s="21" t="s">
        <v>116</v>
      </c>
      <c r="B121" s="13">
        <v>382.94105999999999</v>
      </c>
      <c r="C121" s="13">
        <v>0</v>
      </c>
      <c r="D121" s="13">
        <v>0</v>
      </c>
      <c r="E121" s="13">
        <v>0</v>
      </c>
      <c r="F121" s="13">
        <v>17.73021</v>
      </c>
      <c r="G121" s="13">
        <v>235.85876999999999</v>
      </c>
      <c r="H121" s="13">
        <v>0</v>
      </c>
      <c r="I121" s="13">
        <v>0</v>
      </c>
      <c r="J121" s="13">
        <v>636.53003999999999</v>
      </c>
      <c r="K121" s="1"/>
      <c r="L121" s="1"/>
      <c r="M121" s="1"/>
      <c r="N121" s="1"/>
      <c r="O121" s="1"/>
      <c r="P121" s="1"/>
      <c r="Q121" s="1"/>
      <c r="R121" s="1"/>
      <c r="S121" s="1"/>
    </row>
    <row r="122" spans="1:19">
      <c r="A122" s="22" t="s">
        <v>117</v>
      </c>
      <c r="B122" s="13">
        <v>250.02663000000001</v>
      </c>
      <c r="C122" s="13">
        <v>0</v>
      </c>
      <c r="D122" s="13">
        <v>0</v>
      </c>
      <c r="E122" s="13">
        <v>0</v>
      </c>
      <c r="F122" s="13">
        <v>5</v>
      </c>
      <c r="G122" s="13">
        <v>0</v>
      </c>
      <c r="H122" s="13">
        <v>0</v>
      </c>
      <c r="I122" s="13">
        <v>0</v>
      </c>
      <c r="J122" s="13">
        <v>255.02663000000001</v>
      </c>
      <c r="K122" s="1"/>
      <c r="L122" s="1"/>
      <c r="M122" s="1"/>
      <c r="N122" s="1"/>
      <c r="O122" s="1"/>
      <c r="P122" s="1"/>
      <c r="Q122" s="1"/>
      <c r="R122" s="1"/>
      <c r="S122" s="1"/>
    </row>
    <row r="123" spans="1:19">
      <c r="A123" s="22" t="s">
        <v>118</v>
      </c>
      <c r="B123" s="13">
        <v>92.930360000000007</v>
      </c>
      <c r="C123" s="13">
        <v>0</v>
      </c>
      <c r="D123" s="13">
        <v>0</v>
      </c>
      <c r="E123" s="13">
        <v>0</v>
      </c>
      <c r="F123" s="13">
        <v>10</v>
      </c>
      <c r="G123" s="13">
        <v>0</v>
      </c>
      <c r="H123" s="13">
        <v>0</v>
      </c>
      <c r="I123" s="13">
        <v>0</v>
      </c>
      <c r="J123" s="13">
        <v>102.93036000000001</v>
      </c>
      <c r="K123" s="1"/>
      <c r="L123" s="1"/>
      <c r="M123" s="1"/>
      <c r="N123" s="1"/>
      <c r="O123" s="1"/>
      <c r="P123" s="1"/>
      <c r="Q123" s="1"/>
      <c r="R123" s="1"/>
      <c r="S123" s="1"/>
    </row>
    <row r="124" spans="1:19">
      <c r="A124" s="22" t="s">
        <v>119</v>
      </c>
      <c r="B124" s="13">
        <v>4483.4274400000004</v>
      </c>
      <c r="C124" s="13">
        <v>0</v>
      </c>
      <c r="D124" s="13">
        <v>0</v>
      </c>
      <c r="E124" s="13">
        <v>0</v>
      </c>
      <c r="F124" s="13">
        <v>359.08652000000001</v>
      </c>
      <c r="G124" s="13">
        <v>0</v>
      </c>
      <c r="H124" s="13">
        <v>0</v>
      </c>
      <c r="I124" s="13">
        <v>0</v>
      </c>
      <c r="J124" s="13">
        <v>4842.5139600000002</v>
      </c>
      <c r="K124" s="1"/>
      <c r="L124" s="1"/>
      <c r="M124" s="1"/>
      <c r="N124" s="1"/>
      <c r="O124" s="1"/>
      <c r="P124" s="1"/>
      <c r="Q124" s="1"/>
      <c r="R124" s="1"/>
      <c r="S124" s="1"/>
    </row>
    <row r="125" spans="1:19">
      <c r="A125" s="22" t="s">
        <v>120</v>
      </c>
      <c r="B125" s="13">
        <v>14882.89846</v>
      </c>
      <c r="C125" s="13">
        <v>0</v>
      </c>
      <c r="D125" s="13">
        <v>0</v>
      </c>
      <c r="E125" s="13">
        <v>0</v>
      </c>
      <c r="F125" s="13">
        <v>3408.29504</v>
      </c>
      <c r="G125" s="13">
        <v>0</v>
      </c>
      <c r="H125" s="13">
        <v>0</v>
      </c>
      <c r="I125" s="13">
        <v>0</v>
      </c>
      <c r="J125" s="13">
        <v>18291.193500000001</v>
      </c>
      <c r="K125" s="1"/>
      <c r="L125" s="1"/>
      <c r="M125" s="1"/>
      <c r="N125" s="1"/>
      <c r="O125" s="1"/>
      <c r="P125" s="1"/>
      <c r="Q125" s="1"/>
      <c r="R125" s="1"/>
      <c r="S125" s="1"/>
    </row>
    <row r="126" spans="1:19">
      <c r="A126" s="22" t="s">
        <v>121</v>
      </c>
      <c r="B126" s="13">
        <v>9873.7204499999989</v>
      </c>
      <c r="C126" s="13">
        <v>0</v>
      </c>
      <c r="D126" s="13">
        <v>0</v>
      </c>
      <c r="E126" s="13">
        <v>0</v>
      </c>
      <c r="F126" s="13">
        <v>3879.61769</v>
      </c>
      <c r="G126" s="13">
        <v>2146.3000000000002</v>
      </c>
      <c r="H126" s="13">
        <v>0</v>
      </c>
      <c r="I126" s="13">
        <v>0</v>
      </c>
      <c r="J126" s="13">
        <v>15899.638140000001</v>
      </c>
      <c r="K126" s="1"/>
      <c r="L126" s="1"/>
      <c r="M126" s="1"/>
      <c r="N126" s="1"/>
      <c r="O126" s="1"/>
      <c r="P126" s="1"/>
      <c r="Q126" s="1"/>
      <c r="R126" s="1"/>
      <c r="S126" s="1"/>
    </row>
    <row r="127" spans="1:19">
      <c r="A127" s="23" t="s">
        <v>122</v>
      </c>
      <c r="B127" s="13">
        <v>25609.92369</v>
      </c>
      <c r="C127" s="13">
        <v>0</v>
      </c>
      <c r="D127" s="13">
        <v>0</v>
      </c>
      <c r="E127" s="13">
        <v>0</v>
      </c>
      <c r="F127" s="13">
        <v>1</v>
      </c>
      <c r="G127" s="13">
        <v>6.6</v>
      </c>
      <c r="H127" s="13">
        <v>0</v>
      </c>
      <c r="I127" s="13">
        <v>0</v>
      </c>
      <c r="J127" s="13">
        <v>25617.523690000002</v>
      </c>
      <c r="K127" s="1"/>
      <c r="L127" s="1"/>
      <c r="M127" s="1"/>
      <c r="N127" s="1"/>
      <c r="O127" s="1"/>
      <c r="P127" s="1"/>
      <c r="Q127" s="1"/>
      <c r="R127" s="1"/>
      <c r="S127" s="1"/>
    </row>
    <row r="128" spans="1:19">
      <c r="A128" s="24" t="s">
        <v>123</v>
      </c>
      <c r="B128" s="13">
        <v>387.1</v>
      </c>
      <c r="C128" s="13">
        <v>0</v>
      </c>
      <c r="D128" s="13">
        <v>0</v>
      </c>
      <c r="E128" s="13">
        <v>0</v>
      </c>
      <c r="F128" s="13">
        <v>319.91800000000001</v>
      </c>
      <c r="G128" s="13">
        <v>0</v>
      </c>
      <c r="H128" s="13">
        <v>0</v>
      </c>
      <c r="I128" s="13">
        <v>0</v>
      </c>
      <c r="J128" s="13">
        <v>707.01800000000003</v>
      </c>
      <c r="K128" s="1"/>
      <c r="L128" s="1"/>
      <c r="M128" s="1"/>
      <c r="N128" s="1"/>
      <c r="O128" s="1"/>
      <c r="P128" s="1"/>
      <c r="Q128" s="1"/>
      <c r="R128" s="1"/>
      <c r="S128" s="1"/>
    </row>
    <row r="129" spans="1:19">
      <c r="A129" s="25" t="s">
        <v>124</v>
      </c>
      <c r="B129" s="13">
        <v>89.796539999999993</v>
      </c>
      <c r="C129" s="13">
        <v>834.72147999999993</v>
      </c>
      <c r="D129" s="13">
        <v>445.84095000000002</v>
      </c>
      <c r="E129" s="13">
        <v>0</v>
      </c>
      <c r="F129" s="13">
        <v>7.5281099999999999</v>
      </c>
      <c r="G129" s="13">
        <v>4.3120500000000002</v>
      </c>
      <c r="H129" s="13">
        <v>0</v>
      </c>
      <c r="I129" s="13">
        <v>15.79091</v>
      </c>
      <c r="J129" s="13">
        <v>1397.9900400000001</v>
      </c>
      <c r="K129" s="1"/>
      <c r="L129" s="1"/>
      <c r="M129" s="1"/>
      <c r="N129" s="1"/>
      <c r="O129" s="1"/>
      <c r="P129" s="1"/>
      <c r="Q129" s="1"/>
      <c r="R129" s="1"/>
      <c r="S129" s="1"/>
    </row>
    <row r="130" spans="1:19">
      <c r="A130" s="20" t="s">
        <v>125</v>
      </c>
      <c r="B130" s="13">
        <v>0</v>
      </c>
      <c r="C130" s="13">
        <v>482904.27987999999</v>
      </c>
      <c r="D130" s="13">
        <v>227179.37031999999</v>
      </c>
      <c r="E130" s="13">
        <v>0</v>
      </c>
      <c r="F130" s="13">
        <v>0</v>
      </c>
      <c r="G130" s="13">
        <v>13412.02477</v>
      </c>
      <c r="H130" s="13">
        <v>0</v>
      </c>
      <c r="I130" s="13">
        <v>147484.71991999997</v>
      </c>
      <c r="J130" s="13">
        <v>870980.39489</v>
      </c>
      <c r="K130" s="1"/>
      <c r="L130" s="1"/>
      <c r="M130" s="1"/>
      <c r="N130" s="1"/>
      <c r="O130" s="1"/>
      <c r="P130" s="1"/>
      <c r="Q130" s="1"/>
      <c r="R130" s="1"/>
      <c r="S130" s="1"/>
    </row>
    <row r="131" spans="1:19">
      <c r="A131" s="20" t="s">
        <v>126</v>
      </c>
      <c r="B131" s="13">
        <v>891.57587000000001</v>
      </c>
      <c r="C131" s="13">
        <v>21849.823230000002</v>
      </c>
      <c r="D131" s="13">
        <v>12046.197679999999</v>
      </c>
      <c r="E131" s="13">
        <v>0</v>
      </c>
      <c r="F131" s="13">
        <v>138.82777999999999</v>
      </c>
      <c r="G131" s="13">
        <v>227.08557999999999</v>
      </c>
      <c r="H131" s="13">
        <v>0</v>
      </c>
      <c r="I131" s="13">
        <v>5428.7162099999996</v>
      </c>
      <c r="J131" s="13">
        <v>40582.226350000004</v>
      </c>
      <c r="K131" s="1"/>
      <c r="L131" s="1"/>
      <c r="M131" s="1"/>
      <c r="N131" s="1"/>
      <c r="O131" s="1"/>
      <c r="P131" s="1"/>
      <c r="Q131" s="1"/>
      <c r="R131" s="1"/>
      <c r="S131" s="1"/>
    </row>
    <row r="132" spans="1:19">
      <c r="A132" s="18" t="s">
        <v>127</v>
      </c>
      <c r="B132" s="11">
        <v>1.23305</v>
      </c>
      <c r="C132" s="11">
        <v>6.4580699999999993</v>
      </c>
      <c r="D132" s="11">
        <v>5.6520799999999998</v>
      </c>
      <c r="E132" s="11">
        <v>0</v>
      </c>
      <c r="F132" s="11">
        <v>2.9140600000000001</v>
      </c>
      <c r="G132" s="11">
        <v>0</v>
      </c>
      <c r="H132" s="11">
        <v>0</v>
      </c>
      <c r="I132" s="11">
        <v>0</v>
      </c>
      <c r="J132" s="11">
        <v>16.257259999999999</v>
      </c>
      <c r="K132" s="1"/>
      <c r="L132" s="1"/>
      <c r="M132" s="1"/>
      <c r="N132" s="1"/>
      <c r="O132" s="1"/>
      <c r="P132" s="1"/>
      <c r="Q132" s="1"/>
      <c r="R132" s="1"/>
      <c r="S132" s="1"/>
    </row>
    <row r="133" spans="1:19">
      <c r="A133" s="18" t="s">
        <v>128</v>
      </c>
      <c r="B133" s="11">
        <v>0</v>
      </c>
      <c r="C133" s="11">
        <v>0</v>
      </c>
      <c r="D133" s="11">
        <v>0</v>
      </c>
      <c r="E133" s="11">
        <v>0</v>
      </c>
      <c r="F133" s="11">
        <v>0</v>
      </c>
      <c r="G133" s="11">
        <v>0</v>
      </c>
      <c r="H133" s="11">
        <v>0</v>
      </c>
      <c r="I133" s="11">
        <v>0</v>
      </c>
      <c r="J133" s="11">
        <v>0</v>
      </c>
      <c r="K133" s="1"/>
      <c r="L133" s="1"/>
      <c r="M133" s="1"/>
      <c r="N133" s="1"/>
      <c r="O133" s="1"/>
      <c r="P133" s="1"/>
      <c r="Q133" s="1"/>
      <c r="R133" s="1"/>
      <c r="S133" s="1"/>
    </row>
    <row r="134" spans="1:19">
      <c r="A134" s="20" t="s">
        <v>129</v>
      </c>
      <c r="B134" s="13">
        <v>0</v>
      </c>
      <c r="C134" s="13">
        <v>0</v>
      </c>
      <c r="D134" s="13">
        <v>0</v>
      </c>
      <c r="E134" s="13">
        <v>0</v>
      </c>
      <c r="F134" s="13">
        <v>0</v>
      </c>
      <c r="G134" s="13">
        <v>0</v>
      </c>
      <c r="H134" s="13">
        <v>0</v>
      </c>
      <c r="I134" s="13">
        <v>0</v>
      </c>
      <c r="J134" s="13">
        <v>0</v>
      </c>
      <c r="K134" s="1"/>
      <c r="L134" s="1"/>
      <c r="M134" s="1"/>
      <c r="N134" s="1"/>
      <c r="O134" s="1"/>
      <c r="P134" s="1"/>
      <c r="Q134" s="1"/>
      <c r="R134" s="1"/>
      <c r="S134" s="1"/>
    </row>
    <row r="135" spans="1:19">
      <c r="A135" s="20" t="s">
        <v>130</v>
      </c>
      <c r="B135" s="13">
        <v>0</v>
      </c>
      <c r="C135" s="13">
        <v>0</v>
      </c>
      <c r="D135" s="13">
        <v>0</v>
      </c>
      <c r="E135" s="13">
        <v>0</v>
      </c>
      <c r="F135" s="13">
        <v>0</v>
      </c>
      <c r="G135" s="13">
        <v>0</v>
      </c>
      <c r="H135" s="13">
        <v>0</v>
      </c>
      <c r="I135" s="13">
        <v>0</v>
      </c>
      <c r="J135" s="13">
        <v>0</v>
      </c>
      <c r="K135" s="1"/>
      <c r="L135" s="1"/>
      <c r="M135" s="1"/>
      <c r="N135" s="1"/>
      <c r="O135" s="1"/>
      <c r="P135" s="1"/>
      <c r="Q135" s="1"/>
      <c r="R135" s="1"/>
      <c r="S135" s="1"/>
    </row>
    <row r="136" spans="1:19">
      <c r="A136" s="20" t="s">
        <v>131</v>
      </c>
      <c r="B136" s="13">
        <v>0</v>
      </c>
      <c r="C136" s="13">
        <v>0</v>
      </c>
      <c r="D136" s="13">
        <v>0</v>
      </c>
      <c r="E136" s="13">
        <v>0</v>
      </c>
      <c r="F136" s="13">
        <v>0</v>
      </c>
      <c r="G136" s="13">
        <v>0</v>
      </c>
      <c r="H136" s="13">
        <v>0</v>
      </c>
      <c r="I136" s="13">
        <v>0</v>
      </c>
      <c r="J136" s="13">
        <v>0</v>
      </c>
      <c r="K136" s="1"/>
      <c r="L136" s="1"/>
      <c r="M136" s="1"/>
      <c r="N136" s="1"/>
      <c r="O136" s="1"/>
      <c r="P136" s="1"/>
      <c r="Q136" s="1"/>
      <c r="R136" s="1"/>
      <c r="S136" s="1"/>
    </row>
    <row r="137" spans="1:19">
      <c r="A137" s="20" t="s">
        <v>132</v>
      </c>
      <c r="B137" s="13">
        <v>0</v>
      </c>
      <c r="C137" s="13">
        <v>0</v>
      </c>
      <c r="D137" s="13">
        <v>0</v>
      </c>
      <c r="E137" s="13">
        <v>0</v>
      </c>
      <c r="F137" s="13">
        <v>0</v>
      </c>
      <c r="G137" s="13">
        <v>0</v>
      </c>
      <c r="H137" s="13">
        <v>0</v>
      </c>
      <c r="I137" s="13">
        <v>0</v>
      </c>
      <c r="J137" s="13">
        <v>0</v>
      </c>
      <c r="K137" s="1"/>
      <c r="L137" s="1"/>
      <c r="M137" s="1"/>
      <c r="N137" s="1"/>
      <c r="O137" s="1"/>
      <c r="P137" s="1"/>
      <c r="Q137" s="1"/>
      <c r="R137" s="1"/>
      <c r="S137" s="1"/>
    </row>
    <row r="138" spans="1:19">
      <c r="A138" s="20" t="s">
        <v>133</v>
      </c>
      <c r="B138" s="13">
        <v>0</v>
      </c>
      <c r="C138" s="13">
        <v>0</v>
      </c>
      <c r="D138" s="13">
        <v>0</v>
      </c>
      <c r="E138" s="13">
        <v>0</v>
      </c>
      <c r="F138" s="13">
        <v>0</v>
      </c>
      <c r="G138" s="13">
        <v>0</v>
      </c>
      <c r="H138" s="13">
        <v>0</v>
      </c>
      <c r="I138" s="13">
        <v>0</v>
      </c>
      <c r="J138" s="13">
        <v>0</v>
      </c>
      <c r="K138" s="1"/>
      <c r="L138" s="1"/>
      <c r="M138" s="1"/>
      <c r="N138" s="1"/>
      <c r="O138" s="1"/>
      <c r="P138" s="1"/>
      <c r="Q138" s="1"/>
      <c r="R138" s="1"/>
      <c r="S138" s="1"/>
    </row>
    <row r="139" spans="1:19">
      <c r="A139" s="20" t="s">
        <v>134</v>
      </c>
      <c r="B139" s="13">
        <v>0</v>
      </c>
      <c r="C139" s="13">
        <v>0</v>
      </c>
      <c r="D139" s="13">
        <v>0</v>
      </c>
      <c r="E139" s="13">
        <v>0</v>
      </c>
      <c r="F139" s="13">
        <v>0</v>
      </c>
      <c r="G139" s="13">
        <v>0</v>
      </c>
      <c r="H139" s="13">
        <v>0</v>
      </c>
      <c r="I139" s="13">
        <v>0</v>
      </c>
      <c r="J139" s="13">
        <v>0</v>
      </c>
      <c r="K139" s="1"/>
      <c r="L139" s="1"/>
      <c r="M139" s="1"/>
      <c r="N139" s="1"/>
      <c r="O139" s="1"/>
      <c r="P139" s="1"/>
      <c r="Q139" s="1"/>
      <c r="R139" s="1"/>
      <c r="S139" s="1"/>
    </row>
    <row r="140" spans="1:19">
      <c r="A140" s="18" t="s">
        <v>135</v>
      </c>
      <c r="B140" s="11">
        <v>770283.84600000002</v>
      </c>
      <c r="C140" s="11">
        <v>1487986.35323</v>
      </c>
      <c r="D140" s="11">
        <v>1052593.27678</v>
      </c>
      <c r="E140" s="11">
        <v>58416.543100000003</v>
      </c>
      <c r="F140" s="11">
        <v>262712.33120000002</v>
      </c>
      <c r="G140" s="11">
        <v>838640.00578999997</v>
      </c>
      <c r="H140" s="11">
        <v>38585.894130000001</v>
      </c>
      <c r="I140" s="11">
        <v>516058.96241000004</v>
      </c>
      <c r="J140" s="11">
        <v>5025277.2126400005</v>
      </c>
      <c r="K140" s="1"/>
      <c r="L140" s="1"/>
      <c r="M140" s="1"/>
      <c r="N140" s="1"/>
      <c r="O140" s="1"/>
      <c r="P140" s="1"/>
      <c r="Q140" s="1"/>
      <c r="R140" s="1"/>
      <c r="S140" s="1"/>
    </row>
    <row r="141" spans="1:19">
      <c r="A141" s="20" t="s">
        <v>136</v>
      </c>
      <c r="B141" s="13">
        <v>0</v>
      </c>
      <c r="C141" s="13">
        <v>0</v>
      </c>
      <c r="D141" s="13">
        <v>0</v>
      </c>
      <c r="E141" s="13">
        <v>0</v>
      </c>
      <c r="F141" s="13">
        <v>0</v>
      </c>
      <c r="G141" s="13">
        <v>0</v>
      </c>
      <c r="H141" s="13">
        <v>0</v>
      </c>
      <c r="I141" s="13">
        <v>0</v>
      </c>
      <c r="J141" s="13">
        <v>0</v>
      </c>
      <c r="K141" s="1"/>
      <c r="L141" s="1"/>
      <c r="M141" s="1"/>
      <c r="N141" s="1"/>
      <c r="O141" s="1"/>
      <c r="P141" s="1"/>
      <c r="Q141" s="1"/>
      <c r="R141" s="1"/>
      <c r="S141" s="1"/>
    </row>
    <row r="142" spans="1:19">
      <c r="A142" s="20" t="s">
        <v>137</v>
      </c>
      <c r="B142" s="13">
        <v>172222.42926</v>
      </c>
      <c r="C142" s="13">
        <v>267193.51772</v>
      </c>
      <c r="D142" s="13">
        <v>179981.52924999999</v>
      </c>
      <c r="E142" s="13">
        <v>1000</v>
      </c>
      <c r="F142" s="13">
        <v>0</v>
      </c>
      <c r="G142" s="13">
        <v>214419.47328999999</v>
      </c>
      <c r="H142" s="13">
        <v>2115.4602799999998</v>
      </c>
      <c r="I142" s="13">
        <v>84059.574779999995</v>
      </c>
      <c r="J142" s="13">
        <v>920991.98458000005</v>
      </c>
      <c r="K142" s="1"/>
      <c r="L142" s="1"/>
      <c r="M142" s="1"/>
      <c r="N142" s="1"/>
      <c r="O142" s="1"/>
      <c r="P142" s="1"/>
      <c r="Q142" s="1"/>
      <c r="R142" s="1"/>
      <c r="S142" s="1"/>
    </row>
    <row r="143" spans="1:19">
      <c r="A143" s="20" t="s">
        <v>138</v>
      </c>
      <c r="B143" s="13">
        <v>0</v>
      </c>
      <c r="C143" s="13">
        <v>0</v>
      </c>
      <c r="D143" s="13">
        <v>0</v>
      </c>
      <c r="E143" s="13">
        <v>0</v>
      </c>
      <c r="F143" s="13">
        <v>0</v>
      </c>
      <c r="G143" s="13">
        <v>0</v>
      </c>
      <c r="H143" s="13">
        <v>0</v>
      </c>
      <c r="I143" s="13">
        <v>0</v>
      </c>
      <c r="J143" s="13">
        <v>0</v>
      </c>
      <c r="K143" s="1"/>
      <c r="L143" s="1"/>
      <c r="M143" s="1"/>
      <c r="N143" s="1"/>
      <c r="O143" s="1"/>
      <c r="P143" s="1"/>
      <c r="Q143" s="1"/>
      <c r="R143" s="1"/>
      <c r="S143" s="1"/>
    </row>
    <row r="144" spans="1:19">
      <c r="A144" s="20" t="s">
        <v>139</v>
      </c>
      <c r="B144" s="13">
        <v>339183.80086000002</v>
      </c>
      <c r="C144" s="13">
        <v>270886.34593999997</v>
      </c>
      <c r="D144" s="13">
        <v>73425.711719999992</v>
      </c>
      <c r="E144" s="13">
        <v>27437.07303</v>
      </c>
      <c r="F144" s="13">
        <v>143346.04634</v>
      </c>
      <c r="G144" s="13">
        <v>184930.87069000001</v>
      </c>
      <c r="H144" s="13">
        <v>7465.4859900000001</v>
      </c>
      <c r="I144" s="13">
        <v>123194.10544</v>
      </c>
      <c r="J144" s="13">
        <v>1169869.44001</v>
      </c>
      <c r="K144" s="1"/>
      <c r="L144" s="1"/>
      <c r="M144" s="1"/>
      <c r="N144" s="1"/>
      <c r="O144" s="1"/>
      <c r="P144" s="1"/>
      <c r="Q144" s="1"/>
      <c r="R144" s="1"/>
      <c r="S144" s="1"/>
    </row>
    <row r="145" spans="1:19">
      <c r="A145" s="14" t="s">
        <v>140</v>
      </c>
      <c r="B145" s="13">
        <v>124468.02853</v>
      </c>
      <c r="C145" s="13">
        <v>748715.75270000007</v>
      </c>
      <c r="D145" s="13">
        <v>674142.84397000005</v>
      </c>
      <c r="E145" s="13">
        <v>17674.47795</v>
      </c>
      <c r="F145" s="13">
        <v>107665.56248000001</v>
      </c>
      <c r="G145" s="13">
        <v>224143.47613999998</v>
      </c>
      <c r="H145" s="13">
        <v>21457.36707</v>
      </c>
      <c r="I145" s="13">
        <v>206299.62874000001</v>
      </c>
      <c r="J145" s="13">
        <v>2124567.1375799999</v>
      </c>
      <c r="K145" s="1"/>
      <c r="L145" s="1"/>
      <c r="M145" s="1"/>
      <c r="N145" s="1"/>
      <c r="O145" s="1"/>
      <c r="P145" s="1"/>
      <c r="Q145" s="1"/>
      <c r="R145" s="1"/>
      <c r="S145" s="1"/>
    </row>
    <row r="146" spans="1:19">
      <c r="A146" s="20" t="s">
        <v>141</v>
      </c>
      <c r="B146" s="13">
        <v>0</v>
      </c>
      <c r="C146" s="13">
        <v>0</v>
      </c>
      <c r="D146" s="13">
        <v>0</v>
      </c>
      <c r="E146" s="13">
        <v>1911</v>
      </c>
      <c r="F146" s="13">
        <v>0</v>
      </c>
      <c r="G146" s="13">
        <v>0</v>
      </c>
      <c r="H146" s="13">
        <v>0</v>
      </c>
      <c r="I146" s="13">
        <v>0</v>
      </c>
      <c r="J146" s="13">
        <v>1911</v>
      </c>
      <c r="K146" s="1"/>
      <c r="L146" s="1"/>
      <c r="M146" s="1"/>
      <c r="N146" s="1"/>
      <c r="O146" s="1"/>
      <c r="P146" s="1"/>
      <c r="Q146" s="1"/>
      <c r="R146" s="1"/>
      <c r="S146" s="1"/>
    </row>
    <row r="147" spans="1:19">
      <c r="A147" s="20" t="s">
        <v>142</v>
      </c>
      <c r="B147" s="13">
        <v>129720.90535</v>
      </c>
      <c r="C147" s="13">
        <v>185514.0196</v>
      </c>
      <c r="D147" s="13">
        <v>113903.44</v>
      </c>
      <c r="E147" s="13">
        <v>8918</v>
      </c>
      <c r="F147" s="13">
        <v>10491.533079999999</v>
      </c>
      <c r="G147" s="13">
        <v>208549.57668999999</v>
      </c>
      <c r="H147" s="13">
        <v>7330.67346</v>
      </c>
      <c r="I147" s="13">
        <v>96623.798030000005</v>
      </c>
      <c r="J147" s="13">
        <v>761051.94621000008</v>
      </c>
      <c r="K147" s="1"/>
      <c r="L147" s="1"/>
      <c r="M147" s="1"/>
      <c r="N147" s="1"/>
      <c r="O147" s="1"/>
      <c r="P147" s="1"/>
      <c r="Q147" s="1"/>
      <c r="R147" s="1"/>
      <c r="S147" s="1"/>
    </row>
    <row r="148" spans="1:19">
      <c r="A148" s="20" t="s">
        <v>143</v>
      </c>
      <c r="B148" s="13">
        <v>4688.6819999999998</v>
      </c>
      <c r="C148" s="13">
        <v>15676.717269999999</v>
      </c>
      <c r="D148" s="13">
        <v>11139.751839999999</v>
      </c>
      <c r="E148" s="13">
        <v>1475.9921200000001</v>
      </c>
      <c r="F148" s="13">
        <v>1209.1893</v>
      </c>
      <c r="G148" s="13">
        <v>6596.6089800000009</v>
      </c>
      <c r="H148" s="13">
        <v>216.90732999999997</v>
      </c>
      <c r="I148" s="13">
        <v>5881.8554199999999</v>
      </c>
      <c r="J148" s="13">
        <v>46885.704259999999</v>
      </c>
      <c r="K148" s="1"/>
      <c r="L148" s="1"/>
      <c r="M148" s="1"/>
      <c r="N148" s="1"/>
      <c r="O148" s="1"/>
      <c r="P148" s="1"/>
      <c r="Q148" s="1"/>
      <c r="R148" s="1"/>
      <c r="S148" s="1"/>
    </row>
    <row r="149" spans="1:19">
      <c r="A149" s="18" t="s">
        <v>144</v>
      </c>
      <c r="B149" s="11">
        <v>12219.131800000001</v>
      </c>
      <c r="C149" s="11">
        <v>64516.09979</v>
      </c>
      <c r="D149" s="11">
        <v>42027.641899999995</v>
      </c>
      <c r="E149" s="11">
        <v>1942.55198</v>
      </c>
      <c r="F149" s="11">
        <v>10110.938689999999</v>
      </c>
      <c r="G149" s="11">
        <v>30299.098839999999</v>
      </c>
      <c r="H149" s="11">
        <v>1168.2883200000001</v>
      </c>
      <c r="I149" s="11">
        <v>39667.438299999994</v>
      </c>
      <c r="J149" s="11">
        <v>201951.18962000002</v>
      </c>
      <c r="K149" s="1"/>
      <c r="L149" s="1"/>
      <c r="M149" s="1"/>
      <c r="N149" s="1"/>
      <c r="O149" s="1"/>
      <c r="P149" s="1"/>
      <c r="Q149" s="1"/>
      <c r="R149" s="1"/>
      <c r="S149" s="1"/>
    </row>
    <row r="150" spans="1:19">
      <c r="A150" s="20" t="s">
        <v>71</v>
      </c>
      <c r="B150" s="13">
        <v>0</v>
      </c>
      <c r="C150" s="13">
        <v>0</v>
      </c>
      <c r="D150" s="13">
        <v>1120.9375199999999</v>
      </c>
      <c r="E150" s="13">
        <v>0</v>
      </c>
      <c r="F150" s="13">
        <v>0</v>
      </c>
      <c r="G150" s="13">
        <v>574.55148999999994</v>
      </c>
      <c r="H150" s="13">
        <v>0</v>
      </c>
      <c r="I150" s="13">
        <v>0</v>
      </c>
      <c r="J150" s="13">
        <v>1695.48901</v>
      </c>
      <c r="K150" s="1"/>
      <c r="L150" s="1"/>
      <c r="M150" s="1"/>
      <c r="N150" s="1"/>
      <c r="O150" s="1"/>
      <c r="P150" s="1"/>
      <c r="Q150" s="1"/>
      <c r="R150" s="1"/>
      <c r="S150" s="1"/>
    </row>
    <row r="151" spans="1:19">
      <c r="A151" s="20" t="s">
        <v>73</v>
      </c>
      <c r="B151" s="13">
        <v>3553.6335299999996</v>
      </c>
      <c r="C151" s="13">
        <v>7484.3472000000002</v>
      </c>
      <c r="D151" s="13">
        <v>12066.308509999999</v>
      </c>
      <c r="E151" s="13">
        <v>1067.7726699999998</v>
      </c>
      <c r="F151" s="13">
        <v>1781.70445</v>
      </c>
      <c r="G151" s="13">
        <v>22540.927239999997</v>
      </c>
      <c r="H151" s="13">
        <v>806.58111999999994</v>
      </c>
      <c r="I151" s="13">
        <v>13229.443210000001</v>
      </c>
      <c r="J151" s="13">
        <v>62530.717929999999</v>
      </c>
      <c r="K151" s="1"/>
      <c r="L151" s="1"/>
      <c r="M151" s="1"/>
      <c r="N151" s="1"/>
      <c r="O151" s="1"/>
      <c r="P151" s="1"/>
      <c r="Q151" s="1"/>
      <c r="R151" s="1"/>
      <c r="S151" s="1"/>
    </row>
    <row r="152" spans="1:19">
      <c r="A152" s="20" t="s">
        <v>145</v>
      </c>
      <c r="B152" s="13">
        <v>8540.1304799999998</v>
      </c>
      <c r="C152" s="13">
        <v>52682.506659999999</v>
      </c>
      <c r="D152" s="13">
        <v>28708.898010000001</v>
      </c>
      <c r="E152" s="13">
        <v>872.24433999999997</v>
      </c>
      <c r="F152" s="13">
        <v>6544.5375400000003</v>
      </c>
      <c r="G152" s="13">
        <v>6643.9179400000003</v>
      </c>
      <c r="H152" s="13">
        <v>361.55324999999999</v>
      </c>
      <c r="I152" s="13">
        <v>26402.803019999999</v>
      </c>
      <c r="J152" s="13">
        <v>130756.59123999999</v>
      </c>
      <c r="K152" s="1"/>
      <c r="L152" s="1"/>
      <c r="M152" s="1"/>
      <c r="N152" s="1"/>
      <c r="O152" s="1"/>
      <c r="P152" s="1"/>
      <c r="Q152" s="1"/>
      <c r="R152" s="1"/>
      <c r="S152" s="1"/>
    </row>
    <row r="153" spans="1:19">
      <c r="A153" s="20" t="s">
        <v>99</v>
      </c>
      <c r="B153" s="13">
        <v>125.36779</v>
      </c>
      <c r="C153" s="13">
        <v>4349.24593</v>
      </c>
      <c r="D153" s="13">
        <v>131.49785999999997</v>
      </c>
      <c r="E153" s="13">
        <v>2.5349699999999999</v>
      </c>
      <c r="F153" s="13">
        <v>1784.6967</v>
      </c>
      <c r="G153" s="13">
        <v>539.70217000000002</v>
      </c>
      <c r="H153" s="13">
        <v>0.15394999999999998</v>
      </c>
      <c r="I153" s="13">
        <v>35.192070000000001</v>
      </c>
      <c r="J153" s="13">
        <v>6968.3914400000003</v>
      </c>
      <c r="K153" s="1"/>
      <c r="L153" s="1"/>
      <c r="M153" s="1"/>
      <c r="N153" s="1"/>
      <c r="O153" s="1"/>
      <c r="P153" s="1"/>
      <c r="Q153" s="1"/>
      <c r="R153" s="1"/>
      <c r="S153" s="1"/>
    </row>
    <row r="154" spans="1:19">
      <c r="A154" s="20" t="s">
        <v>146</v>
      </c>
      <c r="B154" s="13">
        <v>0</v>
      </c>
      <c r="C154" s="13">
        <v>0</v>
      </c>
      <c r="D154" s="13">
        <v>0</v>
      </c>
      <c r="E154" s="13">
        <v>0</v>
      </c>
      <c r="F154" s="13">
        <v>0</v>
      </c>
      <c r="G154" s="13">
        <v>0</v>
      </c>
      <c r="H154" s="13">
        <v>0</v>
      </c>
      <c r="I154" s="13">
        <v>0</v>
      </c>
      <c r="J154" s="13">
        <v>0</v>
      </c>
      <c r="K154" s="1"/>
      <c r="L154" s="1"/>
      <c r="M154" s="1"/>
      <c r="N154" s="1"/>
      <c r="O154" s="1"/>
      <c r="P154" s="1"/>
      <c r="Q154" s="1"/>
      <c r="R154" s="1"/>
      <c r="S154" s="1"/>
    </row>
    <row r="155" spans="1:19">
      <c r="A155" s="18" t="s">
        <v>147</v>
      </c>
      <c r="B155" s="11">
        <v>22208.895</v>
      </c>
      <c r="C155" s="11">
        <v>79032.747470000002</v>
      </c>
      <c r="D155" s="11">
        <v>18438.069660000001</v>
      </c>
      <c r="E155" s="11">
        <v>539.81272999999999</v>
      </c>
      <c r="F155" s="11">
        <v>10016.03141</v>
      </c>
      <c r="G155" s="11">
        <v>12970.226490000001</v>
      </c>
      <c r="H155" s="11">
        <v>201.69154999999998</v>
      </c>
      <c r="I155" s="11">
        <v>19236.946090000001</v>
      </c>
      <c r="J155" s="11">
        <v>162644.4204</v>
      </c>
      <c r="K155" s="1"/>
      <c r="L155" s="1"/>
      <c r="M155" s="1"/>
      <c r="N155" s="1"/>
      <c r="O155" s="1"/>
      <c r="P155" s="1"/>
      <c r="Q155" s="1"/>
      <c r="R155" s="1"/>
      <c r="S155" s="1"/>
    </row>
    <row r="156" spans="1:19">
      <c r="A156" s="20" t="s">
        <v>148</v>
      </c>
      <c r="B156" s="13">
        <v>0</v>
      </c>
      <c r="C156" s="13">
        <v>0</v>
      </c>
      <c r="D156" s="13">
        <v>0</v>
      </c>
      <c r="E156" s="13">
        <v>0</v>
      </c>
      <c r="F156" s="13">
        <v>0</v>
      </c>
      <c r="G156" s="13">
        <v>0</v>
      </c>
      <c r="H156" s="13">
        <v>0</v>
      </c>
      <c r="I156" s="13">
        <v>0</v>
      </c>
      <c r="J156" s="13">
        <v>0</v>
      </c>
      <c r="K156" s="1"/>
      <c r="L156" s="1"/>
      <c r="M156" s="1"/>
      <c r="N156" s="1"/>
      <c r="O156" s="1"/>
      <c r="P156" s="1"/>
      <c r="Q156" s="1"/>
      <c r="R156" s="1"/>
      <c r="S156" s="1"/>
    </row>
    <row r="157" spans="1:19">
      <c r="A157" s="20" t="s">
        <v>149</v>
      </c>
      <c r="B157" s="13">
        <v>0</v>
      </c>
      <c r="C157" s="13">
        <v>0</v>
      </c>
      <c r="D157" s="13">
        <v>0</v>
      </c>
      <c r="E157" s="13">
        <v>0</v>
      </c>
      <c r="F157" s="13">
        <v>0</v>
      </c>
      <c r="G157" s="13">
        <v>0</v>
      </c>
      <c r="H157" s="13">
        <v>0</v>
      </c>
      <c r="I157" s="13">
        <v>0</v>
      </c>
      <c r="J157" s="13">
        <v>0</v>
      </c>
      <c r="K157" s="1"/>
      <c r="L157" s="1"/>
      <c r="M157" s="1"/>
      <c r="N157" s="1"/>
      <c r="O157" s="1"/>
      <c r="P157" s="1"/>
      <c r="Q157" s="1"/>
      <c r="R157" s="1"/>
      <c r="S157" s="1"/>
    </row>
    <row r="158" spans="1:19">
      <c r="A158" s="20" t="s">
        <v>150</v>
      </c>
      <c r="B158" s="13">
        <v>18010.147499999999</v>
      </c>
      <c r="C158" s="13">
        <v>15639.005060000001</v>
      </c>
      <c r="D158" s="13">
        <v>0</v>
      </c>
      <c r="E158" s="13">
        <v>0</v>
      </c>
      <c r="F158" s="13">
        <v>3542.0400499999996</v>
      </c>
      <c r="G158" s="13">
        <v>7241.2439899999999</v>
      </c>
      <c r="H158" s="13">
        <v>0</v>
      </c>
      <c r="I158" s="13">
        <v>5705.3987900000002</v>
      </c>
      <c r="J158" s="13">
        <v>50137.83539</v>
      </c>
      <c r="K158" s="1"/>
      <c r="L158" s="1"/>
      <c r="M158" s="1"/>
      <c r="N158" s="1"/>
      <c r="O158" s="1"/>
      <c r="P158" s="1"/>
      <c r="Q158" s="1"/>
      <c r="R158" s="1"/>
      <c r="S158" s="1"/>
    </row>
    <row r="159" spans="1:19">
      <c r="A159" s="20" t="s">
        <v>151</v>
      </c>
      <c r="B159" s="13">
        <v>0</v>
      </c>
      <c r="C159" s="13">
        <v>0</v>
      </c>
      <c r="D159" s="13">
        <v>0</v>
      </c>
      <c r="E159" s="13">
        <v>0</v>
      </c>
      <c r="F159" s="13">
        <v>0</v>
      </c>
      <c r="G159" s="13">
        <v>0</v>
      </c>
      <c r="H159" s="13">
        <v>0</v>
      </c>
      <c r="I159" s="13">
        <v>0</v>
      </c>
      <c r="J159" s="13">
        <v>0</v>
      </c>
      <c r="K159" s="1"/>
      <c r="L159" s="1"/>
      <c r="M159" s="1"/>
      <c r="N159" s="1"/>
      <c r="O159" s="1"/>
      <c r="P159" s="1"/>
      <c r="Q159" s="1"/>
      <c r="R159" s="1"/>
      <c r="S159" s="1"/>
    </row>
    <row r="160" spans="1:19">
      <c r="A160" s="20" t="s">
        <v>152</v>
      </c>
      <c r="B160" s="13">
        <v>4198.7475000000004</v>
      </c>
      <c r="C160" s="13">
        <v>29596.4876</v>
      </c>
      <c r="D160" s="13">
        <v>17700.355</v>
      </c>
      <c r="E160" s="13">
        <v>539.81272999999999</v>
      </c>
      <c r="F160" s="13">
        <v>5097.7824900000005</v>
      </c>
      <c r="G160" s="13">
        <v>5728.9825000000001</v>
      </c>
      <c r="H160" s="13">
        <v>201.69154999999998</v>
      </c>
      <c r="I160" s="13">
        <v>10333.458500000001</v>
      </c>
      <c r="J160" s="13">
        <v>73397.317869999999</v>
      </c>
      <c r="K160" s="1"/>
      <c r="L160" s="1"/>
      <c r="M160" s="1"/>
      <c r="N160" s="1"/>
      <c r="O160" s="1"/>
      <c r="P160" s="1"/>
      <c r="Q160" s="1"/>
      <c r="R160" s="1"/>
      <c r="S160" s="1"/>
    </row>
    <row r="161" spans="1:19">
      <c r="A161" s="20" t="s">
        <v>153</v>
      </c>
      <c r="B161" s="13">
        <v>0</v>
      </c>
      <c r="C161" s="13">
        <v>33797.254810000006</v>
      </c>
      <c r="D161" s="13">
        <v>737.71465999999998</v>
      </c>
      <c r="E161" s="13">
        <v>0</v>
      </c>
      <c r="F161" s="13">
        <v>1376.2088700000002</v>
      </c>
      <c r="G161" s="13">
        <v>0</v>
      </c>
      <c r="H161" s="13">
        <v>0</v>
      </c>
      <c r="I161" s="13">
        <v>3198.0888</v>
      </c>
      <c r="J161" s="13">
        <v>39109.267140000004</v>
      </c>
      <c r="K161" s="1"/>
      <c r="L161" s="1"/>
      <c r="M161" s="1"/>
      <c r="N161" s="1"/>
      <c r="O161" s="1"/>
      <c r="P161" s="1"/>
      <c r="Q161" s="1"/>
      <c r="R161" s="1"/>
      <c r="S161" s="1"/>
    </row>
    <row r="162" spans="1:19">
      <c r="A162" s="18" t="s">
        <v>154</v>
      </c>
      <c r="B162" s="11">
        <v>204986.15986000001</v>
      </c>
      <c r="C162" s="11">
        <v>436314.04606999998</v>
      </c>
      <c r="D162" s="11">
        <v>370639.54861</v>
      </c>
      <c r="E162" s="11">
        <v>0</v>
      </c>
      <c r="F162" s="11">
        <v>99700.861959999995</v>
      </c>
      <c r="G162" s="11">
        <v>130863.57234999999</v>
      </c>
      <c r="H162" s="11">
        <v>0</v>
      </c>
      <c r="I162" s="11">
        <v>370324.46993000002</v>
      </c>
      <c r="J162" s="11">
        <v>1612828.6587799999</v>
      </c>
      <c r="K162" s="1"/>
      <c r="L162" s="1"/>
      <c r="M162" s="1"/>
      <c r="N162" s="1"/>
      <c r="O162" s="1"/>
      <c r="P162" s="1"/>
      <c r="Q162" s="1"/>
      <c r="R162" s="1"/>
      <c r="S162" s="1"/>
    </row>
    <row r="163" spans="1:19">
      <c r="A163" s="20" t="s">
        <v>155</v>
      </c>
      <c r="B163" s="13">
        <v>0</v>
      </c>
      <c r="C163" s="13">
        <v>9276.0524999999998</v>
      </c>
      <c r="D163" s="13">
        <v>30000</v>
      </c>
      <c r="E163" s="13">
        <v>0</v>
      </c>
      <c r="F163" s="13">
        <v>0</v>
      </c>
      <c r="G163" s="13">
        <v>0</v>
      </c>
      <c r="H163" s="13">
        <v>0</v>
      </c>
      <c r="I163" s="13">
        <v>0</v>
      </c>
      <c r="J163" s="13">
        <v>39276.052499999998</v>
      </c>
      <c r="K163" s="1"/>
      <c r="L163" s="1"/>
      <c r="M163" s="1"/>
      <c r="N163" s="1"/>
      <c r="O163" s="1"/>
      <c r="P163" s="1"/>
      <c r="Q163" s="1"/>
      <c r="R163" s="1"/>
      <c r="S163" s="1"/>
    </row>
    <row r="164" spans="1:19">
      <c r="A164" s="20" t="s">
        <v>156</v>
      </c>
      <c r="B164" s="13">
        <v>0</v>
      </c>
      <c r="C164" s="13">
        <v>0</v>
      </c>
      <c r="D164" s="13">
        <v>0</v>
      </c>
      <c r="E164" s="13">
        <v>0</v>
      </c>
      <c r="F164" s="13">
        <v>0</v>
      </c>
      <c r="G164" s="13">
        <v>0</v>
      </c>
      <c r="H164" s="13">
        <v>0</v>
      </c>
      <c r="I164" s="13">
        <v>0</v>
      </c>
      <c r="J164" s="13">
        <v>0</v>
      </c>
      <c r="K164" s="1"/>
      <c r="L164" s="1"/>
      <c r="M164" s="1"/>
      <c r="N164" s="1"/>
      <c r="O164" s="1"/>
      <c r="P164" s="1"/>
      <c r="Q164" s="1"/>
      <c r="R164" s="1"/>
      <c r="S164" s="1"/>
    </row>
    <row r="165" spans="1:19">
      <c r="A165" s="14" t="s">
        <v>157</v>
      </c>
      <c r="B165" s="13">
        <v>190595.57087</v>
      </c>
      <c r="C165" s="13">
        <v>401890.62558999995</v>
      </c>
      <c r="D165" s="13">
        <v>320000</v>
      </c>
      <c r="E165" s="13">
        <v>0</v>
      </c>
      <c r="F165" s="13">
        <v>95006.173340000008</v>
      </c>
      <c r="G165" s="13">
        <v>121967.51874</v>
      </c>
      <c r="H165" s="13">
        <v>0</v>
      </c>
      <c r="I165" s="13">
        <v>327540.50068</v>
      </c>
      <c r="J165" s="13">
        <v>1457000.38922</v>
      </c>
      <c r="K165" s="1"/>
      <c r="L165" s="1"/>
      <c r="M165" s="1"/>
      <c r="N165" s="1"/>
      <c r="O165" s="1"/>
      <c r="P165" s="1"/>
      <c r="Q165" s="1"/>
      <c r="R165" s="1"/>
      <c r="S165" s="1"/>
    </row>
    <row r="166" spans="1:19">
      <c r="A166" s="20" t="s">
        <v>158</v>
      </c>
      <c r="B166" s="13">
        <v>14390.58899</v>
      </c>
      <c r="C166" s="13">
        <v>25147.367979999999</v>
      </c>
      <c r="D166" s="13">
        <v>20639.548609999998</v>
      </c>
      <c r="E166" s="13">
        <v>0</v>
      </c>
      <c r="F166" s="13">
        <v>4694.6886199999999</v>
      </c>
      <c r="G166" s="13">
        <v>8896.053609999999</v>
      </c>
      <c r="H166" s="13">
        <v>0</v>
      </c>
      <c r="I166" s="13">
        <v>42783.969250000002</v>
      </c>
      <c r="J166" s="13">
        <v>116552.21706</v>
      </c>
      <c r="K166" s="1"/>
      <c r="L166" s="1"/>
      <c r="M166" s="1"/>
      <c r="N166" s="1"/>
      <c r="O166" s="1"/>
      <c r="P166" s="1"/>
      <c r="Q166" s="1"/>
      <c r="R166" s="1"/>
      <c r="S166" s="1"/>
    </row>
    <row r="167" spans="1:19">
      <c r="A167" s="18" t="s">
        <v>159</v>
      </c>
      <c r="B167" s="11">
        <v>19576.852859999999</v>
      </c>
      <c r="C167" s="11">
        <v>21164.357230000001</v>
      </c>
      <c r="D167" s="11">
        <v>0</v>
      </c>
      <c r="E167" s="11">
        <v>2737.6064799999999</v>
      </c>
      <c r="F167" s="11">
        <v>0</v>
      </c>
      <c r="G167" s="11">
        <v>3000.63807</v>
      </c>
      <c r="H167" s="11">
        <v>0</v>
      </c>
      <c r="I167" s="11">
        <v>35414.749990000004</v>
      </c>
      <c r="J167" s="11">
        <v>81894.204629999993</v>
      </c>
      <c r="K167" s="1"/>
      <c r="L167" s="1"/>
      <c r="M167" s="1"/>
      <c r="N167" s="1"/>
      <c r="O167" s="1"/>
      <c r="P167" s="1"/>
      <c r="Q167" s="1"/>
      <c r="R167" s="1"/>
      <c r="S167" s="1"/>
    </row>
    <row r="168" spans="1:19">
      <c r="A168" s="20" t="s">
        <v>160</v>
      </c>
      <c r="B168" s="13">
        <v>19345.2</v>
      </c>
      <c r="C168" s="13">
        <v>0</v>
      </c>
      <c r="D168" s="13">
        <v>0</v>
      </c>
      <c r="E168" s="13">
        <v>2737.6064799999999</v>
      </c>
      <c r="F168" s="13">
        <v>0</v>
      </c>
      <c r="G168" s="13">
        <v>2967.6400899999999</v>
      </c>
      <c r="H168" s="13">
        <v>0</v>
      </c>
      <c r="I168" s="13">
        <v>34300</v>
      </c>
      <c r="J168" s="13">
        <v>59350.44657</v>
      </c>
      <c r="K168" s="1"/>
      <c r="L168" s="1"/>
      <c r="M168" s="1"/>
      <c r="N168" s="1"/>
      <c r="O168" s="1"/>
      <c r="P168" s="1"/>
      <c r="Q168" s="1"/>
      <c r="R168" s="1"/>
      <c r="S168" s="1"/>
    </row>
    <row r="169" spans="1:19">
      <c r="A169" s="20" t="s">
        <v>161</v>
      </c>
      <c r="B169" s="13">
        <v>0</v>
      </c>
      <c r="C169" s="13">
        <v>0</v>
      </c>
      <c r="D169" s="13">
        <v>0</v>
      </c>
      <c r="E169" s="13">
        <v>0</v>
      </c>
      <c r="F169" s="13">
        <v>0</v>
      </c>
      <c r="G169" s="13">
        <v>0</v>
      </c>
      <c r="H169" s="13">
        <v>0</v>
      </c>
      <c r="I169" s="13">
        <v>0</v>
      </c>
      <c r="J169" s="13">
        <v>0</v>
      </c>
      <c r="K169" s="1"/>
      <c r="L169" s="1"/>
      <c r="M169" s="1"/>
      <c r="N169" s="1"/>
      <c r="O169" s="1"/>
      <c r="P169" s="1"/>
      <c r="Q169" s="1"/>
      <c r="R169" s="1"/>
      <c r="S169" s="1"/>
    </row>
    <row r="170" spans="1:19">
      <c r="A170" s="20" t="s">
        <v>162</v>
      </c>
      <c r="B170" s="13">
        <v>0</v>
      </c>
      <c r="C170" s="13">
        <v>0</v>
      </c>
      <c r="D170" s="13">
        <v>0</v>
      </c>
      <c r="E170" s="13">
        <v>2737.6064799999999</v>
      </c>
      <c r="F170" s="13">
        <v>0</v>
      </c>
      <c r="G170" s="13">
        <v>0</v>
      </c>
      <c r="H170" s="13">
        <v>0</v>
      </c>
      <c r="I170" s="13">
        <v>0</v>
      </c>
      <c r="J170" s="13">
        <v>2737.6064799999999</v>
      </c>
      <c r="K170" s="1"/>
      <c r="L170" s="1"/>
      <c r="M170" s="1"/>
      <c r="N170" s="1"/>
      <c r="O170" s="1"/>
      <c r="P170" s="1"/>
      <c r="Q170" s="1"/>
      <c r="R170" s="1"/>
      <c r="S170" s="1"/>
    </row>
    <row r="171" spans="1:19">
      <c r="A171" s="20" t="s">
        <v>163</v>
      </c>
      <c r="B171" s="13">
        <v>19345.2</v>
      </c>
      <c r="C171" s="13">
        <v>0</v>
      </c>
      <c r="D171" s="13">
        <v>0</v>
      </c>
      <c r="E171" s="13">
        <v>0</v>
      </c>
      <c r="F171" s="13">
        <v>0</v>
      </c>
      <c r="G171" s="13">
        <v>2967.6400899999999</v>
      </c>
      <c r="H171" s="13">
        <v>0</v>
      </c>
      <c r="I171" s="13">
        <v>34300</v>
      </c>
      <c r="J171" s="13">
        <v>56612.840090000005</v>
      </c>
      <c r="K171" s="1"/>
      <c r="L171" s="1"/>
      <c r="M171" s="1"/>
      <c r="N171" s="1"/>
      <c r="O171" s="1"/>
      <c r="P171" s="1"/>
      <c r="Q171" s="1"/>
      <c r="R171" s="1"/>
      <c r="S171" s="1"/>
    </row>
    <row r="172" spans="1:19">
      <c r="A172" s="20" t="s">
        <v>164</v>
      </c>
      <c r="B172" s="13">
        <v>0</v>
      </c>
      <c r="C172" s="13">
        <v>0</v>
      </c>
      <c r="D172" s="13">
        <v>0</v>
      </c>
      <c r="E172" s="13">
        <v>0</v>
      </c>
      <c r="F172" s="13">
        <v>0</v>
      </c>
      <c r="G172" s="13">
        <v>0</v>
      </c>
      <c r="H172" s="13">
        <v>0</v>
      </c>
      <c r="I172" s="13">
        <v>0</v>
      </c>
      <c r="J172" s="13">
        <v>0</v>
      </c>
      <c r="K172" s="1"/>
      <c r="L172" s="1"/>
      <c r="M172" s="1"/>
      <c r="N172" s="1"/>
      <c r="O172" s="1"/>
      <c r="P172" s="1"/>
      <c r="Q172" s="1"/>
      <c r="R172" s="1"/>
      <c r="S172" s="1"/>
    </row>
    <row r="173" spans="1:19">
      <c r="A173" s="20" t="s">
        <v>165</v>
      </c>
      <c r="B173" s="13">
        <v>0</v>
      </c>
      <c r="C173" s="13">
        <v>0</v>
      </c>
      <c r="D173" s="13">
        <v>0</v>
      </c>
      <c r="E173" s="13">
        <v>0</v>
      </c>
      <c r="F173" s="13">
        <v>0</v>
      </c>
      <c r="G173" s="13">
        <v>0</v>
      </c>
      <c r="H173" s="13">
        <v>0</v>
      </c>
      <c r="I173" s="13">
        <v>0</v>
      </c>
      <c r="J173" s="13">
        <v>0</v>
      </c>
      <c r="K173" s="1"/>
      <c r="L173" s="1"/>
      <c r="M173" s="1"/>
      <c r="N173" s="1"/>
      <c r="O173" s="1"/>
      <c r="P173" s="1"/>
      <c r="Q173" s="1"/>
      <c r="R173" s="1"/>
      <c r="S173" s="1"/>
    </row>
    <row r="174" spans="1:19">
      <c r="A174" s="20" t="s">
        <v>166</v>
      </c>
      <c r="B174" s="13">
        <v>0</v>
      </c>
      <c r="C174" s="13">
        <v>20920</v>
      </c>
      <c r="D174" s="13">
        <v>0</v>
      </c>
      <c r="E174" s="13">
        <v>0</v>
      </c>
      <c r="F174" s="13">
        <v>0</v>
      </c>
      <c r="G174" s="13">
        <v>0</v>
      </c>
      <c r="H174" s="13">
        <v>0</v>
      </c>
      <c r="I174" s="13">
        <v>0</v>
      </c>
      <c r="J174" s="13">
        <v>20920</v>
      </c>
      <c r="K174" s="1"/>
      <c r="L174" s="1"/>
      <c r="M174" s="1"/>
      <c r="N174" s="1"/>
      <c r="O174" s="1"/>
      <c r="P174" s="1"/>
      <c r="Q174" s="1"/>
      <c r="R174" s="1"/>
      <c r="S174" s="1"/>
    </row>
    <row r="175" spans="1:19">
      <c r="A175" s="20" t="s">
        <v>167</v>
      </c>
      <c r="B175" s="13">
        <v>231.65285999999998</v>
      </c>
      <c r="C175" s="13">
        <v>244.35723000000002</v>
      </c>
      <c r="D175" s="13">
        <v>0</v>
      </c>
      <c r="E175" s="13">
        <v>0</v>
      </c>
      <c r="F175" s="13">
        <v>0</v>
      </c>
      <c r="G175" s="13">
        <v>32.997980000000005</v>
      </c>
      <c r="H175" s="13">
        <v>0</v>
      </c>
      <c r="I175" s="13">
        <v>1114.74999</v>
      </c>
      <c r="J175" s="13">
        <v>1623.7580600000001</v>
      </c>
      <c r="K175" s="1"/>
      <c r="L175" s="1"/>
      <c r="M175" s="1"/>
      <c r="N175" s="1"/>
      <c r="O175" s="1"/>
      <c r="P175" s="1"/>
      <c r="Q175" s="1"/>
      <c r="R175" s="1"/>
      <c r="S175" s="1"/>
    </row>
    <row r="176" spans="1:19">
      <c r="A176" s="18" t="s">
        <v>168</v>
      </c>
      <c r="B176" s="11">
        <v>100231.8342</v>
      </c>
      <c r="C176" s="11">
        <v>484610.90463999996</v>
      </c>
      <c r="D176" s="11">
        <v>496519.82432000001</v>
      </c>
      <c r="E176" s="11">
        <v>14037.221029999999</v>
      </c>
      <c r="F176" s="11">
        <v>78338.506469999993</v>
      </c>
      <c r="G176" s="11">
        <v>104381.09415</v>
      </c>
      <c r="H176" s="11">
        <v>3510.5599300000003</v>
      </c>
      <c r="I176" s="11">
        <v>191977.17741</v>
      </c>
      <c r="J176" s="11">
        <v>1473607.1221500002</v>
      </c>
      <c r="K176" s="1"/>
      <c r="L176" s="1"/>
      <c r="M176" s="1"/>
      <c r="N176" s="1"/>
      <c r="O176" s="1"/>
      <c r="P176" s="1"/>
      <c r="Q176" s="1"/>
      <c r="R176" s="1"/>
      <c r="S176" s="1"/>
    </row>
    <row r="177" spans="1:19">
      <c r="A177" s="27" t="s">
        <v>169</v>
      </c>
      <c r="B177" s="13">
        <v>86891.290720000005</v>
      </c>
      <c r="C177" s="13">
        <v>420173.49056999997</v>
      </c>
      <c r="D177" s="13">
        <v>446113.14704000001</v>
      </c>
      <c r="E177" s="13">
        <v>13881.529369999998</v>
      </c>
      <c r="F177" s="13">
        <v>63098.292049999996</v>
      </c>
      <c r="G177" s="13">
        <v>114358.86990999999</v>
      </c>
      <c r="H177" s="13">
        <v>6196.9311900000002</v>
      </c>
      <c r="I177" s="13">
        <v>174718.00368999998</v>
      </c>
      <c r="J177" s="13">
        <v>1325431.5545399999</v>
      </c>
      <c r="K177" s="1"/>
      <c r="L177" s="1"/>
      <c r="M177" s="1"/>
      <c r="N177" s="1"/>
      <c r="O177" s="1"/>
      <c r="P177" s="1"/>
      <c r="Q177" s="1"/>
      <c r="R177" s="1"/>
      <c r="S177" s="1"/>
    </row>
    <row r="178" spans="1:19">
      <c r="A178" s="20" t="s">
        <v>170</v>
      </c>
      <c r="B178" s="13">
        <v>86891.290720000005</v>
      </c>
      <c r="C178" s="13">
        <v>420173.49056999997</v>
      </c>
      <c r="D178" s="13">
        <v>446113.14704000001</v>
      </c>
      <c r="E178" s="13">
        <v>13881.529369999998</v>
      </c>
      <c r="F178" s="13">
        <v>63098.292049999996</v>
      </c>
      <c r="G178" s="13">
        <v>114358.86990999999</v>
      </c>
      <c r="H178" s="13">
        <v>6196.9311900000002</v>
      </c>
      <c r="I178" s="13">
        <v>174718.00368999998</v>
      </c>
      <c r="J178" s="13">
        <v>1325431.5545399999</v>
      </c>
      <c r="K178" s="1"/>
      <c r="L178" s="1"/>
      <c r="M178" s="1"/>
      <c r="N178" s="1"/>
      <c r="O178" s="1"/>
      <c r="P178" s="1"/>
      <c r="Q178" s="1"/>
      <c r="R178" s="1"/>
      <c r="S178" s="1"/>
    </row>
    <row r="179" spans="1:19">
      <c r="A179" s="20" t="s">
        <v>171</v>
      </c>
      <c r="B179" s="13">
        <v>0</v>
      </c>
      <c r="C179" s="13">
        <v>0</v>
      </c>
      <c r="D179" s="13">
        <v>0</v>
      </c>
      <c r="E179" s="13">
        <v>0</v>
      </c>
      <c r="F179" s="13">
        <v>0</v>
      </c>
      <c r="G179" s="13">
        <v>0</v>
      </c>
      <c r="H179" s="13">
        <v>0</v>
      </c>
      <c r="I179" s="13">
        <v>0</v>
      </c>
      <c r="J179" s="13">
        <v>0</v>
      </c>
      <c r="K179" s="1"/>
      <c r="L179" s="1"/>
      <c r="M179" s="1"/>
      <c r="N179" s="1"/>
      <c r="O179" s="1"/>
      <c r="P179" s="1"/>
      <c r="Q179" s="1"/>
      <c r="R179" s="1"/>
      <c r="S179" s="1"/>
    </row>
    <row r="180" spans="1:19">
      <c r="A180" s="20" t="s">
        <v>172</v>
      </c>
      <c r="B180" s="13">
        <v>0</v>
      </c>
      <c r="C180" s="13">
        <v>0</v>
      </c>
      <c r="D180" s="13">
        <v>0</v>
      </c>
      <c r="E180" s="13">
        <v>0</v>
      </c>
      <c r="F180" s="13">
        <v>0</v>
      </c>
      <c r="G180" s="13">
        <v>0</v>
      </c>
      <c r="H180" s="13">
        <v>0</v>
      </c>
      <c r="I180" s="13">
        <v>0</v>
      </c>
      <c r="J180" s="13">
        <v>0</v>
      </c>
      <c r="K180" s="1"/>
      <c r="L180" s="1"/>
      <c r="M180" s="1"/>
      <c r="N180" s="1"/>
      <c r="O180" s="1"/>
      <c r="P180" s="1"/>
      <c r="Q180" s="1"/>
      <c r="R180" s="1"/>
      <c r="S180" s="1"/>
    </row>
    <row r="181" spans="1:19">
      <c r="A181" s="27" t="s">
        <v>173</v>
      </c>
      <c r="B181" s="13">
        <v>1593.3363400000001</v>
      </c>
      <c r="C181" s="13">
        <v>0</v>
      </c>
      <c r="D181" s="13">
        <v>0</v>
      </c>
      <c r="E181" s="13">
        <v>0</v>
      </c>
      <c r="F181" s="13">
        <v>0</v>
      </c>
      <c r="G181" s="13">
        <v>0</v>
      </c>
      <c r="H181" s="13">
        <v>204.12700000000001</v>
      </c>
      <c r="I181" s="13">
        <v>0</v>
      </c>
      <c r="J181" s="13">
        <v>1797.46334</v>
      </c>
      <c r="K181" s="1"/>
      <c r="L181" s="1"/>
      <c r="M181" s="1"/>
      <c r="N181" s="1"/>
      <c r="O181" s="1"/>
      <c r="P181" s="1"/>
      <c r="Q181" s="1"/>
      <c r="R181" s="1"/>
      <c r="S181" s="1"/>
    </row>
    <row r="182" spans="1:19">
      <c r="A182" s="20" t="s">
        <v>174</v>
      </c>
      <c r="B182" s="13">
        <v>0</v>
      </c>
      <c r="C182" s="13">
        <v>0</v>
      </c>
      <c r="D182" s="13">
        <v>0</v>
      </c>
      <c r="E182" s="13">
        <v>0</v>
      </c>
      <c r="F182" s="13">
        <v>0</v>
      </c>
      <c r="G182" s="13">
        <v>0</v>
      </c>
      <c r="H182" s="13">
        <v>0</v>
      </c>
      <c r="I182" s="13">
        <v>0</v>
      </c>
      <c r="J182" s="13">
        <v>0</v>
      </c>
      <c r="K182" s="1"/>
      <c r="L182" s="1"/>
      <c r="M182" s="1"/>
      <c r="N182" s="1"/>
      <c r="O182" s="1"/>
      <c r="P182" s="1"/>
      <c r="Q182" s="1"/>
      <c r="R182" s="1"/>
      <c r="S182" s="1"/>
    </row>
    <row r="183" spans="1:19">
      <c r="A183" s="20" t="s">
        <v>175</v>
      </c>
      <c r="B183" s="13">
        <v>1.5739400000000001</v>
      </c>
      <c r="C183" s="13">
        <v>0</v>
      </c>
      <c r="D183" s="13">
        <v>0</v>
      </c>
      <c r="E183" s="13">
        <v>0</v>
      </c>
      <c r="F183" s="13">
        <v>0</v>
      </c>
      <c r="G183" s="13">
        <v>0</v>
      </c>
      <c r="H183" s="13">
        <v>0</v>
      </c>
      <c r="I183" s="13">
        <v>0</v>
      </c>
      <c r="J183" s="13">
        <v>1.5739400000000001</v>
      </c>
      <c r="K183" s="1"/>
      <c r="L183" s="1"/>
      <c r="M183" s="1"/>
      <c r="N183" s="1"/>
      <c r="O183" s="1"/>
      <c r="P183" s="1"/>
      <c r="Q183" s="1"/>
      <c r="R183" s="1"/>
      <c r="S183" s="1"/>
    </row>
    <row r="184" spans="1:19">
      <c r="A184" s="20" t="s">
        <v>176</v>
      </c>
      <c r="B184" s="13">
        <v>1591.7623999999998</v>
      </c>
      <c r="C184" s="13">
        <v>0</v>
      </c>
      <c r="D184" s="13">
        <v>0</v>
      </c>
      <c r="E184" s="13">
        <v>0</v>
      </c>
      <c r="F184" s="13">
        <v>0</v>
      </c>
      <c r="G184" s="13">
        <v>0</v>
      </c>
      <c r="H184" s="13">
        <v>204.12700000000001</v>
      </c>
      <c r="I184" s="13">
        <v>0</v>
      </c>
      <c r="J184" s="13">
        <v>1795.8893999999998</v>
      </c>
      <c r="K184" s="1"/>
      <c r="L184" s="1"/>
      <c r="M184" s="1"/>
      <c r="N184" s="1"/>
      <c r="O184" s="1"/>
      <c r="P184" s="1"/>
      <c r="Q184" s="1"/>
      <c r="R184" s="1"/>
      <c r="S184" s="1"/>
    </row>
    <row r="185" spans="1:19">
      <c r="A185" s="27" t="s">
        <v>177</v>
      </c>
      <c r="B185" s="13">
        <v>0</v>
      </c>
      <c r="C185" s="13">
        <v>0</v>
      </c>
      <c r="D185" s="13">
        <v>0</v>
      </c>
      <c r="E185" s="13">
        <v>0</v>
      </c>
      <c r="F185" s="13">
        <v>0</v>
      </c>
      <c r="G185" s="13">
        <v>0</v>
      </c>
      <c r="H185" s="13">
        <v>0</v>
      </c>
      <c r="I185" s="13">
        <v>0</v>
      </c>
      <c r="J185" s="13">
        <v>0</v>
      </c>
      <c r="K185" s="1"/>
      <c r="L185" s="1"/>
      <c r="M185" s="1"/>
      <c r="N185" s="1"/>
      <c r="O185" s="1"/>
      <c r="P185" s="1"/>
      <c r="Q185" s="1"/>
      <c r="R185" s="1"/>
      <c r="S185" s="1"/>
    </row>
    <row r="186" spans="1:19">
      <c r="A186" s="20" t="s">
        <v>178</v>
      </c>
      <c r="B186" s="13">
        <v>0</v>
      </c>
      <c r="C186" s="13">
        <v>0</v>
      </c>
      <c r="D186" s="13">
        <v>0</v>
      </c>
      <c r="E186" s="13">
        <v>0</v>
      </c>
      <c r="F186" s="13">
        <v>0</v>
      </c>
      <c r="G186" s="13">
        <v>0</v>
      </c>
      <c r="H186" s="13">
        <v>0</v>
      </c>
      <c r="I186" s="13">
        <v>0</v>
      </c>
      <c r="J186" s="13">
        <v>0</v>
      </c>
      <c r="K186" s="1"/>
      <c r="L186" s="1"/>
      <c r="M186" s="1"/>
      <c r="N186" s="1"/>
      <c r="O186" s="1"/>
      <c r="P186" s="1"/>
      <c r="Q186" s="1"/>
      <c r="R186" s="1"/>
      <c r="S186" s="1"/>
    </row>
    <row r="187" spans="1:19">
      <c r="A187" s="27" t="s">
        <v>179</v>
      </c>
      <c r="B187" s="13">
        <v>10922.50719</v>
      </c>
      <c r="C187" s="13">
        <v>54615.619650000001</v>
      </c>
      <c r="D187" s="13">
        <v>47918.663549999997</v>
      </c>
      <c r="E187" s="13">
        <v>106.98844</v>
      </c>
      <c r="F187" s="13">
        <v>8972.09915</v>
      </c>
      <c r="G187" s="13">
        <v>1175.0787800000001</v>
      </c>
      <c r="H187" s="13">
        <v>654.70270999999991</v>
      </c>
      <c r="I187" s="13">
        <v>18956.23803</v>
      </c>
      <c r="J187" s="13">
        <v>143321.89749999999</v>
      </c>
      <c r="K187" s="1"/>
      <c r="L187" s="1"/>
      <c r="M187" s="1"/>
      <c r="N187" s="1"/>
      <c r="O187" s="1"/>
      <c r="P187" s="1"/>
      <c r="Q187" s="1"/>
      <c r="R187" s="1"/>
      <c r="S187" s="1"/>
    </row>
    <row r="188" spans="1:19">
      <c r="A188" s="20" t="s">
        <v>180</v>
      </c>
      <c r="B188" s="13">
        <v>7477.1163699999997</v>
      </c>
      <c r="C188" s="13">
        <v>27307.809819999999</v>
      </c>
      <c r="D188" s="13">
        <v>22360.945920000002</v>
      </c>
      <c r="E188" s="13">
        <v>53.494219999999999</v>
      </c>
      <c r="F188" s="13">
        <v>6531.0860199999997</v>
      </c>
      <c r="G188" s="13">
        <v>587.53939000000003</v>
      </c>
      <c r="H188" s="13">
        <v>582.85650999999996</v>
      </c>
      <c r="I188" s="13">
        <v>10564.428599999999</v>
      </c>
      <c r="J188" s="13">
        <v>75465.276849999995</v>
      </c>
      <c r="K188" s="1"/>
      <c r="L188" s="1"/>
      <c r="M188" s="1"/>
      <c r="N188" s="1"/>
      <c r="O188" s="1"/>
      <c r="P188" s="1"/>
      <c r="Q188" s="1"/>
      <c r="R188" s="1"/>
      <c r="S188" s="1"/>
    </row>
    <row r="189" spans="1:19">
      <c r="A189" s="20" t="s">
        <v>181</v>
      </c>
      <c r="B189" s="13">
        <v>3445.3908199999996</v>
      </c>
      <c r="C189" s="13">
        <v>27307.809829999998</v>
      </c>
      <c r="D189" s="13">
        <v>25557.717629999999</v>
      </c>
      <c r="E189" s="13">
        <v>53.494219999999999</v>
      </c>
      <c r="F189" s="13">
        <v>2441.0131299999998</v>
      </c>
      <c r="G189" s="13">
        <v>587.53939000000003</v>
      </c>
      <c r="H189" s="13">
        <v>71.846199999999996</v>
      </c>
      <c r="I189" s="13">
        <v>8391.8094299999993</v>
      </c>
      <c r="J189" s="13">
        <v>67856.620650000012</v>
      </c>
      <c r="K189" s="1"/>
      <c r="L189" s="1"/>
      <c r="M189" s="1"/>
      <c r="N189" s="1"/>
      <c r="O189" s="1"/>
      <c r="P189" s="1"/>
      <c r="Q189" s="1"/>
      <c r="R189" s="1"/>
      <c r="S189" s="1"/>
    </row>
    <row r="190" spans="1:19">
      <c r="A190" s="20" t="s">
        <v>182</v>
      </c>
      <c r="B190" s="13">
        <v>0</v>
      </c>
      <c r="C190" s="13">
        <v>0</v>
      </c>
      <c r="D190" s="13">
        <v>0</v>
      </c>
      <c r="E190" s="13">
        <v>0</v>
      </c>
      <c r="F190" s="13">
        <v>0</v>
      </c>
      <c r="G190" s="13">
        <v>0</v>
      </c>
      <c r="H190" s="13">
        <v>0</v>
      </c>
      <c r="I190" s="13">
        <v>0</v>
      </c>
      <c r="J190" s="13">
        <v>0</v>
      </c>
      <c r="K190" s="1"/>
      <c r="L190" s="1"/>
      <c r="M190" s="1"/>
      <c r="N190" s="1"/>
      <c r="O190" s="1"/>
      <c r="P190" s="1"/>
      <c r="Q190" s="1"/>
      <c r="R190" s="1"/>
      <c r="S190" s="1"/>
    </row>
    <row r="191" spans="1:19">
      <c r="A191" s="27" t="s">
        <v>183</v>
      </c>
      <c r="B191" s="13">
        <v>824.69994999999994</v>
      </c>
      <c r="C191" s="13">
        <v>9821.7944200000002</v>
      </c>
      <c r="D191" s="13">
        <v>2488.0137300000001</v>
      </c>
      <c r="E191" s="13">
        <v>48.703220000000002</v>
      </c>
      <c r="F191" s="13">
        <v>6268.1152699999993</v>
      </c>
      <c r="G191" s="13">
        <v>-11152.854539999998</v>
      </c>
      <c r="H191" s="13">
        <v>-3545.2009700000003</v>
      </c>
      <c r="I191" s="13">
        <v>-1697.06431</v>
      </c>
      <c r="J191" s="13">
        <v>3056.2067700000002</v>
      </c>
      <c r="K191" s="1"/>
      <c r="L191" s="1"/>
      <c r="M191" s="1"/>
      <c r="N191" s="1"/>
      <c r="O191" s="1"/>
      <c r="P191" s="1"/>
      <c r="Q191" s="1"/>
      <c r="R191" s="1"/>
      <c r="S191" s="1"/>
    </row>
    <row r="192" spans="1:19">
      <c r="A192" s="20" t="s">
        <v>184</v>
      </c>
      <c r="B192" s="13">
        <v>0</v>
      </c>
      <c r="C192" s="13">
        <v>0</v>
      </c>
      <c r="D192" s="13">
        <v>0</v>
      </c>
      <c r="E192" s="13">
        <v>0</v>
      </c>
      <c r="F192" s="13">
        <v>4668.6236500000005</v>
      </c>
      <c r="G192" s="13">
        <v>-11471.892699999999</v>
      </c>
      <c r="H192" s="13">
        <v>-2547.2554399999999</v>
      </c>
      <c r="I192" s="13">
        <v>-3640.9521099999997</v>
      </c>
      <c r="J192" s="13">
        <v>-12991.4766</v>
      </c>
      <c r="K192" s="1"/>
      <c r="L192" s="1"/>
      <c r="M192" s="1"/>
      <c r="N192" s="1"/>
      <c r="O192" s="1"/>
      <c r="P192" s="1"/>
      <c r="Q192" s="1"/>
      <c r="R192" s="1"/>
      <c r="S192" s="1"/>
    </row>
    <row r="193" spans="1:19">
      <c r="A193" s="74" t="s">
        <v>185</v>
      </c>
      <c r="B193" s="13">
        <v>824.69994999999994</v>
      </c>
      <c r="C193" s="13">
        <v>9821.7944200000002</v>
      </c>
      <c r="D193" s="13">
        <v>2488.0137300000001</v>
      </c>
      <c r="E193" s="13">
        <v>48.703220000000002</v>
      </c>
      <c r="F193" s="13">
        <v>1599.49162</v>
      </c>
      <c r="G193" s="13">
        <v>319.03815999999995</v>
      </c>
      <c r="H193" s="13">
        <v>-997.94553000000008</v>
      </c>
      <c r="I193" s="13">
        <v>1943.8878</v>
      </c>
      <c r="J193" s="13">
        <v>16047.683369999999</v>
      </c>
      <c r="K193" s="1"/>
      <c r="L193" s="1"/>
      <c r="M193" s="1"/>
      <c r="N193" s="1"/>
      <c r="O193" s="1"/>
      <c r="P193" s="1"/>
      <c r="Q193" s="1"/>
      <c r="R193" s="1"/>
      <c r="S193" s="1"/>
    </row>
    <row r="194" spans="1:19">
      <c r="A194" s="17" t="s">
        <v>186</v>
      </c>
      <c r="B194" s="11">
        <v>1203440.40469</v>
      </c>
      <c r="C194" s="11">
        <v>3388807.7720599999</v>
      </c>
      <c r="D194" s="11">
        <v>2314802.1536099999</v>
      </c>
      <c r="E194" s="11">
        <v>77724.731299999999</v>
      </c>
      <c r="F194" s="11">
        <v>517252.26838000002</v>
      </c>
      <c r="G194" s="11">
        <v>1144862.6143699999</v>
      </c>
      <c r="H194" s="11">
        <v>43466.433929999999</v>
      </c>
      <c r="I194" s="11">
        <v>1407979.27574</v>
      </c>
      <c r="J194" s="11">
        <v>10098335.65408</v>
      </c>
      <c r="K194" s="1"/>
      <c r="L194" s="1"/>
      <c r="M194" s="1"/>
      <c r="N194" s="1"/>
      <c r="O194" s="1"/>
      <c r="P194" s="1"/>
      <c r="Q194" s="1"/>
      <c r="R194" s="1"/>
      <c r="S194" s="1"/>
    </row>
    <row r="195" spans="1:19">
      <c r="A195" s="18" t="s">
        <v>187</v>
      </c>
      <c r="B195" s="11">
        <v>0</v>
      </c>
      <c r="C195" s="11">
        <v>0</v>
      </c>
      <c r="D195" s="11">
        <v>230</v>
      </c>
      <c r="E195" s="11">
        <v>0</v>
      </c>
      <c r="F195" s="11">
        <v>0</v>
      </c>
      <c r="G195" s="11">
        <v>0</v>
      </c>
      <c r="H195" s="11">
        <v>0</v>
      </c>
      <c r="I195" s="11">
        <v>14332.17251</v>
      </c>
      <c r="J195" s="11">
        <v>14562.17251</v>
      </c>
      <c r="K195" s="1"/>
      <c r="L195" s="1"/>
      <c r="M195" s="1"/>
      <c r="N195" s="1"/>
      <c r="O195" s="1"/>
      <c r="P195" s="1"/>
      <c r="Q195" s="1"/>
      <c r="R195" s="1"/>
      <c r="S195" s="1"/>
    </row>
    <row r="196" spans="1:19">
      <c r="A196" s="27" t="s">
        <v>188</v>
      </c>
      <c r="B196" s="13">
        <v>0</v>
      </c>
      <c r="C196" s="13">
        <v>0</v>
      </c>
      <c r="D196" s="13">
        <v>0</v>
      </c>
      <c r="E196" s="13">
        <v>0</v>
      </c>
      <c r="F196" s="13">
        <v>0</v>
      </c>
      <c r="G196" s="13">
        <v>0</v>
      </c>
      <c r="H196" s="13">
        <v>0</v>
      </c>
      <c r="I196" s="13">
        <v>0</v>
      </c>
      <c r="J196" s="13">
        <v>0</v>
      </c>
      <c r="K196" s="1"/>
      <c r="L196" s="1"/>
      <c r="M196" s="1"/>
      <c r="N196" s="1"/>
      <c r="O196" s="1"/>
      <c r="P196" s="1"/>
      <c r="Q196" s="1"/>
      <c r="R196" s="1"/>
      <c r="S196" s="1"/>
    </row>
    <row r="197" spans="1:19">
      <c r="A197" s="20" t="s">
        <v>189</v>
      </c>
      <c r="B197" s="13">
        <v>0</v>
      </c>
      <c r="C197" s="13">
        <v>0</v>
      </c>
      <c r="D197" s="13">
        <v>0</v>
      </c>
      <c r="E197" s="13">
        <v>0</v>
      </c>
      <c r="F197" s="13">
        <v>0</v>
      </c>
      <c r="G197" s="13">
        <v>0</v>
      </c>
      <c r="H197" s="13">
        <v>0</v>
      </c>
      <c r="I197" s="13">
        <v>0</v>
      </c>
      <c r="J197" s="13">
        <v>0</v>
      </c>
      <c r="K197" s="1"/>
      <c r="L197" s="1"/>
      <c r="M197" s="1"/>
      <c r="N197" s="1"/>
      <c r="O197" s="1"/>
      <c r="P197" s="1"/>
      <c r="Q197" s="1"/>
      <c r="R197" s="1"/>
      <c r="S197" s="1"/>
    </row>
    <row r="198" spans="1:19">
      <c r="A198" s="20" t="s">
        <v>190</v>
      </c>
      <c r="B198" s="13">
        <v>0</v>
      </c>
      <c r="C198" s="13">
        <v>0</v>
      </c>
      <c r="D198" s="13">
        <v>0</v>
      </c>
      <c r="E198" s="13">
        <v>0</v>
      </c>
      <c r="F198" s="13">
        <v>0</v>
      </c>
      <c r="G198" s="13">
        <v>0</v>
      </c>
      <c r="H198" s="13">
        <v>0</v>
      </c>
      <c r="I198" s="13">
        <v>0</v>
      </c>
      <c r="J198" s="13">
        <v>0</v>
      </c>
      <c r="K198" s="1"/>
      <c r="L198" s="1"/>
      <c r="M198" s="1"/>
      <c r="N198" s="1"/>
      <c r="O198" s="1"/>
      <c r="P198" s="1"/>
      <c r="Q198" s="1"/>
      <c r="R198" s="1"/>
      <c r="S198" s="1"/>
    </row>
    <row r="199" spans="1:19">
      <c r="A199" s="20" t="s">
        <v>191</v>
      </c>
      <c r="B199" s="13">
        <v>0</v>
      </c>
      <c r="C199" s="13">
        <v>0</v>
      </c>
      <c r="D199" s="13">
        <v>0</v>
      </c>
      <c r="E199" s="13">
        <v>0</v>
      </c>
      <c r="F199" s="13">
        <v>0</v>
      </c>
      <c r="G199" s="13">
        <v>0</v>
      </c>
      <c r="H199" s="13">
        <v>0</v>
      </c>
      <c r="I199" s="13">
        <v>0</v>
      </c>
      <c r="J199" s="13">
        <v>0</v>
      </c>
      <c r="K199" s="1"/>
      <c r="L199" s="1"/>
      <c r="M199" s="1"/>
      <c r="N199" s="1"/>
      <c r="O199" s="1"/>
      <c r="P199" s="1"/>
      <c r="Q199" s="1"/>
      <c r="R199" s="1"/>
      <c r="S199" s="1"/>
    </row>
    <row r="200" spans="1:19">
      <c r="A200" s="20" t="s">
        <v>192</v>
      </c>
      <c r="B200" s="13">
        <v>0</v>
      </c>
      <c r="C200" s="13">
        <v>0</v>
      </c>
      <c r="D200" s="13">
        <v>0</v>
      </c>
      <c r="E200" s="13">
        <v>0</v>
      </c>
      <c r="F200" s="13">
        <v>0</v>
      </c>
      <c r="G200" s="13">
        <v>0</v>
      </c>
      <c r="H200" s="13">
        <v>0</v>
      </c>
      <c r="I200" s="13">
        <v>0</v>
      </c>
      <c r="J200" s="13">
        <v>0</v>
      </c>
      <c r="K200" s="1"/>
      <c r="L200" s="1"/>
      <c r="M200" s="1"/>
      <c r="N200" s="1"/>
      <c r="O200" s="1"/>
      <c r="P200" s="1"/>
      <c r="Q200" s="1"/>
      <c r="R200" s="1"/>
      <c r="S200" s="1"/>
    </row>
    <row r="201" spans="1:19">
      <c r="A201" s="20" t="s">
        <v>193</v>
      </c>
      <c r="B201" s="13">
        <v>0</v>
      </c>
      <c r="C201" s="13">
        <v>0</v>
      </c>
      <c r="D201" s="13">
        <v>0</v>
      </c>
      <c r="E201" s="13">
        <v>0</v>
      </c>
      <c r="F201" s="13">
        <v>0</v>
      </c>
      <c r="G201" s="13">
        <v>0</v>
      </c>
      <c r="H201" s="13">
        <v>0</v>
      </c>
      <c r="I201" s="13">
        <v>0</v>
      </c>
      <c r="J201" s="13">
        <v>0</v>
      </c>
      <c r="K201" s="1"/>
      <c r="L201" s="1"/>
      <c r="M201" s="1"/>
      <c r="N201" s="1"/>
      <c r="O201" s="1"/>
      <c r="P201" s="1"/>
      <c r="Q201" s="1"/>
      <c r="R201" s="1"/>
      <c r="S201" s="1"/>
    </row>
    <row r="202" spans="1:19">
      <c r="A202" s="27" t="s">
        <v>194</v>
      </c>
      <c r="B202" s="13">
        <v>0</v>
      </c>
      <c r="C202" s="13">
        <v>0</v>
      </c>
      <c r="D202" s="13">
        <v>0</v>
      </c>
      <c r="E202" s="13">
        <v>0</v>
      </c>
      <c r="F202" s="13">
        <v>0</v>
      </c>
      <c r="G202" s="13">
        <v>0</v>
      </c>
      <c r="H202" s="13">
        <v>0</v>
      </c>
      <c r="I202" s="13">
        <v>0</v>
      </c>
      <c r="J202" s="13">
        <v>0</v>
      </c>
      <c r="K202" s="1"/>
      <c r="L202" s="1"/>
      <c r="M202" s="1"/>
      <c r="N202" s="1"/>
      <c r="O202" s="1"/>
      <c r="P202" s="1"/>
      <c r="Q202" s="1"/>
      <c r="R202" s="1"/>
      <c r="S202" s="1"/>
    </row>
    <row r="203" spans="1:19">
      <c r="A203" s="20" t="s">
        <v>195</v>
      </c>
      <c r="B203" s="13">
        <v>0</v>
      </c>
      <c r="C203" s="13">
        <v>0</v>
      </c>
      <c r="D203" s="13">
        <v>0</v>
      </c>
      <c r="E203" s="13">
        <v>0</v>
      </c>
      <c r="F203" s="13">
        <v>0</v>
      </c>
      <c r="G203" s="13">
        <v>0</v>
      </c>
      <c r="H203" s="13">
        <v>0</v>
      </c>
      <c r="I203" s="13">
        <v>0</v>
      </c>
      <c r="J203" s="13">
        <v>0</v>
      </c>
      <c r="K203" s="1"/>
      <c r="L203" s="1"/>
      <c r="M203" s="1"/>
      <c r="N203" s="1"/>
      <c r="O203" s="1"/>
      <c r="P203" s="1"/>
      <c r="Q203" s="1"/>
      <c r="R203" s="1"/>
      <c r="S203" s="1"/>
    </row>
    <row r="204" spans="1:19">
      <c r="A204" s="20" t="s">
        <v>196</v>
      </c>
      <c r="B204" s="13">
        <v>0</v>
      </c>
      <c r="C204" s="13">
        <v>0</v>
      </c>
      <c r="D204" s="13">
        <v>0</v>
      </c>
      <c r="E204" s="13">
        <v>0</v>
      </c>
      <c r="F204" s="13">
        <v>0</v>
      </c>
      <c r="G204" s="13">
        <v>0</v>
      </c>
      <c r="H204" s="13">
        <v>0</v>
      </c>
      <c r="I204" s="13">
        <v>0</v>
      </c>
      <c r="J204" s="13">
        <v>0</v>
      </c>
      <c r="K204" s="1"/>
      <c r="L204" s="1"/>
      <c r="M204" s="1"/>
      <c r="N204" s="1"/>
      <c r="O204" s="1"/>
      <c r="P204" s="1"/>
      <c r="Q204" s="1"/>
      <c r="R204" s="1"/>
      <c r="S204" s="1"/>
    </row>
    <row r="205" spans="1:19">
      <c r="A205" s="14" t="s">
        <v>197</v>
      </c>
      <c r="B205" s="13">
        <v>0</v>
      </c>
      <c r="C205" s="13">
        <v>0</v>
      </c>
      <c r="D205" s="13">
        <v>0</v>
      </c>
      <c r="E205" s="13">
        <v>0</v>
      </c>
      <c r="F205" s="13">
        <v>0</v>
      </c>
      <c r="G205" s="13">
        <v>0</v>
      </c>
      <c r="H205" s="13">
        <v>0</v>
      </c>
      <c r="I205" s="13">
        <v>0</v>
      </c>
      <c r="J205" s="13">
        <v>0</v>
      </c>
      <c r="K205" s="1"/>
      <c r="L205" s="1"/>
      <c r="M205" s="1"/>
      <c r="N205" s="1"/>
      <c r="O205" s="1"/>
      <c r="P205" s="1"/>
      <c r="Q205" s="1"/>
      <c r="R205" s="1"/>
      <c r="S205" s="1"/>
    </row>
    <row r="206" spans="1:19">
      <c r="A206" s="20" t="s">
        <v>198</v>
      </c>
      <c r="B206" s="13">
        <v>0</v>
      </c>
      <c r="C206" s="13">
        <v>0</v>
      </c>
      <c r="D206" s="13">
        <v>0</v>
      </c>
      <c r="E206" s="13">
        <v>0</v>
      </c>
      <c r="F206" s="13">
        <v>0</v>
      </c>
      <c r="G206" s="13">
        <v>0</v>
      </c>
      <c r="H206" s="13">
        <v>0</v>
      </c>
      <c r="I206" s="13">
        <v>0</v>
      </c>
      <c r="J206" s="13">
        <v>0</v>
      </c>
      <c r="K206" s="1"/>
      <c r="L206" s="1"/>
      <c r="M206" s="1"/>
      <c r="N206" s="1"/>
      <c r="O206" s="1"/>
      <c r="P206" s="1"/>
      <c r="Q206" s="1"/>
      <c r="R206" s="1"/>
      <c r="S206" s="1"/>
    </row>
    <row r="207" spans="1:19">
      <c r="A207" s="20" t="s">
        <v>199</v>
      </c>
      <c r="B207" s="13">
        <v>0</v>
      </c>
      <c r="C207" s="13">
        <v>0</v>
      </c>
      <c r="D207" s="13">
        <v>0</v>
      </c>
      <c r="E207" s="13">
        <v>0</v>
      </c>
      <c r="F207" s="13">
        <v>0</v>
      </c>
      <c r="G207" s="13">
        <v>0</v>
      </c>
      <c r="H207" s="13">
        <v>0</v>
      </c>
      <c r="I207" s="13">
        <v>0</v>
      </c>
      <c r="J207" s="13">
        <v>0</v>
      </c>
      <c r="K207" s="1"/>
      <c r="L207" s="1"/>
      <c r="M207" s="1"/>
      <c r="N207" s="1"/>
      <c r="O207" s="1"/>
      <c r="P207" s="1"/>
      <c r="Q207" s="1"/>
      <c r="R207" s="1"/>
      <c r="S207" s="1"/>
    </row>
    <row r="208" spans="1:19">
      <c r="A208" s="27" t="s">
        <v>200</v>
      </c>
      <c r="B208" s="13">
        <v>0</v>
      </c>
      <c r="C208" s="13">
        <v>0</v>
      </c>
      <c r="D208" s="13">
        <v>0</v>
      </c>
      <c r="E208" s="13">
        <v>0</v>
      </c>
      <c r="F208" s="13">
        <v>0</v>
      </c>
      <c r="G208" s="13">
        <v>0</v>
      </c>
      <c r="H208" s="13">
        <v>0</v>
      </c>
      <c r="I208" s="13">
        <v>0</v>
      </c>
      <c r="J208" s="13">
        <v>0</v>
      </c>
      <c r="K208" s="1"/>
      <c r="L208" s="1"/>
      <c r="M208" s="1"/>
      <c r="N208" s="1"/>
      <c r="O208" s="1"/>
      <c r="P208" s="1"/>
      <c r="Q208" s="1"/>
      <c r="R208" s="1"/>
      <c r="S208" s="1"/>
    </row>
    <row r="209" spans="1:19">
      <c r="A209" s="27" t="s">
        <v>201</v>
      </c>
      <c r="B209" s="13">
        <v>0</v>
      </c>
      <c r="C209" s="13">
        <v>0</v>
      </c>
      <c r="D209" s="13">
        <v>0</v>
      </c>
      <c r="E209" s="13">
        <v>0</v>
      </c>
      <c r="F209" s="13">
        <v>0</v>
      </c>
      <c r="G209" s="13">
        <v>0</v>
      </c>
      <c r="H209" s="13">
        <v>0</v>
      </c>
      <c r="I209" s="13">
        <v>0</v>
      </c>
      <c r="J209" s="13">
        <v>0</v>
      </c>
      <c r="K209" s="1"/>
      <c r="L209" s="1"/>
      <c r="M209" s="1"/>
      <c r="N209" s="1"/>
      <c r="O209" s="1"/>
      <c r="P209" s="1"/>
      <c r="Q209" s="1"/>
      <c r="R209" s="1"/>
      <c r="S209" s="1"/>
    </row>
    <row r="210" spans="1:19">
      <c r="A210" s="20" t="s">
        <v>202</v>
      </c>
      <c r="B210" s="13">
        <v>0</v>
      </c>
      <c r="C210" s="13">
        <v>0</v>
      </c>
      <c r="D210" s="13">
        <v>0</v>
      </c>
      <c r="E210" s="13">
        <v>0</v>
      </c>
      <c r="F210" s="13">
        <v>0</v>
      </c>
      <c r="G210" s="13">
        <v>0</v>
      </c>
      <c r="H210" s="13">
        <v>0</v>
      </c>
      <c r="I210" s="13">
        <v>0</v>
      </c>
      <c r="J210" s="13">
        <v>0</v>
      </c>
      <c r="K210" s="1"/>
      <c r="L210" s="1"/>
      <c r="M210" s="1"/>
      <c r="N210" s="1"/>
      <c r="O210" s="1"/>
      <c r="P210" s="1"/>
      <c r="Q210" s="1"/>
      <c r="R210" s="1"/>
      <c r="S210" s="1"/>
    </row>
    <row r="211" spans="1:19">
      <c r="A211" s="20" t="s">
        <v>203</v>
      </c>
      <c r="B211" s="13">
        <v>0</v>
      </c>
      <c r="C211" s="13">
        <v>0</v>
      </c>
      <c r="D211" s="13">
        <v>0</v>
      </c>
      <c r="E211" s="13">
        <v>0</v>
      </c>
      <c r="F211" s="13">
        <v>0</v>
      </c>
      <c r="G211" s="13">
        <v>0</v>
      </c>
      <c r="H211" s="13">
        <v>0</v>
      </c>
      <c r="I211" s="13">
        <v>0</v>
      </c>
      <c r="J211" s="13">
        <v>0</v>
      </c>
      <c r="K211" s="1"/>
      <c r="L211" s="1"/>
      <c r="M211" s="1"/>
      <c r="N211" s="1"/>
      <c r="O211" s="1"/>
      <c r="P211" s="1"/>
      <c r="Q211" s="1"/>
      <c r="R211" s="1"/>
      <c r="S211" s="1"/>
    </row>
    <row r="212" spans="1:19">
      <c r="A212" s="20" t="s">
        <v>204</v>
      </c>
      <c r="B212" s="13">
        <v>0</v>
      </c>
      <c r="C212" s="13">
        <v>0</v>
      </c>
      <c r="D212" s="13">
        <v>0</v>
      </c>
      <c r="E212" s="13">
        <v>0</v>
      </c>
      <c r="F212" s="13">
        <v>0</v>
      </c>
      <c r="G212" s="13">
        <v>0</v>
      </c>
      <c r="H212" s="13">
        <v>0</v>
      </c>
      <c r="I212" s="13">
        <v>0</v>
      </c>
      <c r="J212" s="13">
        <v>0</v>
      </c>
      <c r="K212" s="1"/>
      <c r="L212" s="1"/>
      <c r="M212" s="1"/>
      <c r="N212" s="1"/>
      <c r="O212" s="1"/>
      <c r="P212" s="1"/>
      <c r="Q212" s="1"/>
      <c r="R212" s="1"/>
      <c r="S212" s="1"/>
    </row>
    <row r="213" spans="1:19">
      <c r="A213" s="20" t="s">
        <v>205</v>
      </c>
      <c r="B213" s="13">
        <v>0</v>
      </c>
      <c r="C213" s="13">
        <v>0</v>
      </c>
      <c r="D213" s="13">
        <v>0</v>
      </c>
      <c r="E213" s="13">
        <v>0</v>
      </c>
      <c r="F213" s="13">
        <v>0</v>
      </c>
      <c r="G213" s="13">
        <v>0</v>
      </c>
      <c r="H213" s="13">
        <v>0</v>
      </c>
      <c r="I213" s="13">
        <v>0</v>
      </c>
      <c r="J213" s="13">
        <v>0</v>
      </c>
      <c r="K213" s="1"/>
      <c r="L213" s="1"/>
      <c r="M213" s="1"/>
      <c r="N213" s="1"/>
      <c r="O213" s="1"/>
      <c r="P213" s="1"/>
      <c r="Q213" s="1"/>
      <c r="R213" s="1"/>
      <c r="S213" s="1"/>
    </row>
    <row r="214" spans="1:19">
      <c r="A214" s="27" t="s">
        <v>206</v>
      </c>
      <c r="B214" s="13">
        <v>0</v>
      </c>
      <c r="C214" s="13">
        <v>0</v>
      </c>
      <c r="D214" s="13">
        <v>230</v>
      </c>
      <c r="E214" s="13">
        <v>0</v>
      </c>
      <c r="F214" s="13">
        <v>0</v>
      </c>
      <c r="G214" s="13">
        <v>0</v>
      </c>
      <c r="H214" s="13">
        <v>0</v>
      </c>
      <c r="I214" s="13">
        <v>14332.17251</v>
      </c>
      <c r="J214" s="13">
        <v>14562.17251</v>
      </c>
      <c r="K214" s="1"/>
      <c r="L214" s="1"/>
      <c r="M214" s="1"/>
      <c r="N214" s="1"/>
      <c r="O214" s="1"/>
      <c r="P214" s="1"/>
      <c r="Q214" s="1"/>
      <c r="R214" s="1"/>
      <c r="S214" s="1"/>
    </row>
    <row r="215" spans="1:19">
      <c r="A215" s="18" t="s">
        <v>207</v>
      </c>
      <c r="B215" s="11">
        <v>1541262.8004400001</v>
      </c>
      <c r="C215" s="11">
        <v>2937790.3853200004</v>
      </c>
      <c r="D215" s="11">
        <v>3193853.65643</v>
      </c>
      <c r="E215" s="11">
        <v>281206.93954000005</v>
      </c>
      <c r="F215" s="11">
        <v>279176.68035000004</v>
      </c>
      <c r="G215" s="11">
        <v>1233501.6196600001</v>
      </c>
      <c r="H215" s="11">
        <v>4294.3779800000002</v>
      </c>
      <c r="I215" s="11">
        <v>1486121.74517</v>
      </c>
      <c r="J215" s="11">
        <v>10957208.20489</v>
      </c>
      <c r="K215" s="1"/>
      <c r="L215" s="1"/>
      <c r="M215" s="1"/>
      <c r="N215" s="1"/>
      <c r="O215" s="1"/>
      <c r="P215" s="1"/>
      <c r="Q215" s="1"/>
      <c r="R215" s="1"/>
      <c r="S215" s="1"/>
    </row>
    <row r="216" spans="1:19">
      <c r="A216" s="27" t="s">
        <v>208</v>
      </c>
      <c r="B216" s="13">
        <v>2.0991999999999997</v>
      </c>
      <c r="C216" s="13">
        <v>1718.23856</v>
      </c>
      <c r="D216" s="13">
        <v>0</v>
      </c>
      <c r="E216" s="13">
        <v>3665.32062</v>
      </c>
      <c r="F216" s="13">
        <v>0</v>
      </c>
      <c r="G216" s="13">
        <v>16566.308720000001</v>
      </c>
      <c r="H216" s="13">
        <v>182.55327</v>
      </c>
      <c r="I216" s="13">
        <v>6463.6383399999995</v>
      </c>
      <c r="J216" s="13">
        <v>28598.15871</v>
      </c>
      <c r="K216" s="1"/>
      <c r="L216" s="1"/>
      <c r="M216" s="1"/>
      <c r="N216" s="1"/>
      <c r="O216" s="1"/>
      <c r="P216" s="1"/>
      <c r="Q216" s="1"/>
      <c r="R216" s="1"/>
      <c r="S216" s="1"/>
    </row>
    <row r="217" spans="1:19">
      <c r="A217" s="20" t="s">
        <v>209</v>
      </c>
      <c r="B217" s="13">
        <v>0</v>
      </c>
      <c r="C217" s="13">
        <v>0</v>
      </c>
      <c r="D217" s="13">
        <v>0</v>
      </c>
      <c r="E217" s="13">
        <v>0</v>
      </c>
      <c r="F217" s="13">
        <v>0</v>
      </c>
      <c r="G217" s="13">
        <v>0</v>
      </c>
      <c r="H217" s="13">
        <v>0</v>
      </c>
      <c r="I217" s="13">
        <v>0</v>
      </c>
      <c r="J217" s="13">
        <v>0</v>
      </c>
      <c r="K217" s="1"/>
      <c r="L217" s="1"/>
      <c r="M217" s="1"/>
      <c r="N217" s="1"/>
      <c r="O217" s="1"/>
      <c r="P217" s="1"/>
      <c r="Q217" s="1"/>
      <c r="R217" s="1"/>
      <c r="S217" s="1"/>
    </row>
    <row r="218" spans="1:19">
      <c r="A218" s="20" t="s">
        <v>210</v>
      </c>
      <c r="B218" s="13">
        <v>0</v>
      </c>
      <c r="C218" s="13">
        <v>0</v>
      </c>
      <c r="D218" s="13">
        <v>0</v>
      </c>
      <c r="E218" s="13">
        <v>0</v>
      </c>
      <c r="F218" s="13">
        <v>0</v>
      </c>
      <c r="G218" s="13">
        <v>0</v>
      </c>
      <c r="H218" s="13">
        <v>0</v>
      </c>
      <c r="I218" s="13">
        <v>0</v>
      </c>
      <c r="J218" s="13">
        <v>0</v>
      </c>
      <c r="K218" s="1"/>
      <c r="L218" s="1"/>
      <c r="M218" s="1"/>
      <c r="N218" s="1"/>
      <c r="O218" s="1"/>
      <c r="P218" s="1"/>
      <c r="Q218" s="1"/>
      <c r="R218" s="1"/>
      <c r="S218" s="1"/>
    </row>
    <row r="219" spans="1:19">
      <c r="A219" s="20" t="s">
        <v>211</v>
      </c>
      <c r="B219" s="13">
        <v>2.0991999999999997</v>
      </c>
      <c r="C219" s="13">
        <v>1718.23856</v>
      </c>
      <c r="D219" s="13">
        <v>0</v>
      </c>
      <c r="E219" s="13">
        <v>3665.32062</v>
      </c>
      <c r="F219" s="13">
        <v>0</v>
      </c>
      <c r="G219" s="13">
        <v>16566.308720000001</v>
      </c>
      <c r="H219" s="13">
        <v>182.55327</v>
      </c>
      <c r="I219" s="13">
        <v>6463.6383399999995</v>
      </c>
      <c r="J219" s="13">
        <v>28598.15871</v>
      </c>
      <c r="K219" s="1"/>
      <c r="L219" s="1"/>
      <c r="M219" s="1"/>
      <c r="N219" s="1"/>
      <c r="O219" s="1"/>
      <c r="P219" s="1"/>
      <c r="Q219" s="1"/>
      <c r="R219" s="1"/>
      <c r="S219" s="1"/>
    </row>
    <row r="220" spans="1:19">
      <c r="A220" s="27" t="s">
        <v>212</v>
      </c>
      <c r="B220" s="13">
        <v>12072.782710000001</v>
      </c>
      <c r="C220" s="13">
        <v>0</v>
      </c>
      <c r="D220" s="13">
        <v>0</v>
      </c>
      <c r="E220" s="13">
        <v>157.77518000000001</v>
      </c>
      <c r="F220" s="13">
        <v>0</v>
      </c>
      <c r="G220" s="13">
        <v>0</v>
      </c>
      <c r="H220" s="13">
        <v>0</v>
      </c>
      <c r="I220" s="13">
        <v>0</v>
      </c>
      <c r="J220" s="13">
        <v>12230.55789</v>
      </c>
      <c r="K220" s="1"/>
      <c r="L220" s="1"/>
      <c r="M220" s="1"/>
      <c r="N220" s="1"/>
      <c r="O220" s="1"/>
      <c r="P220" s="1"/>
      <c r="Q220" s="1"/>
      <c r="R220" s="1"/>
      <c r="S220" s="1"/>
    </row>
    <row r="221" spans="1:19">
      <c r="A221" s="21" t="s">
        <v>213</v>
      </c>
      <c r="B221" s="13">
        <v>0</v>
      </c>
      <c r="C221" s="13">
        <v>0</v>
      </c>
      <c r="D221" s="13">
        <v>0</v>
      </c>
      <c r="E221" s="13">
        <v>0</v>
      </c>
      <c r="F221" s="13">
        <v>0</v>
      </c>
      <c r="G221" s="13">
        <v>0</v>
      </c>
      <c r="H221" s="13">
        <v>0</v>
      </c>
      <c r="I221" s="13">
        <v>0</v>
      </c>
      <c r="J221" s="13">
        <v>0</v>
      </c>
      <c r="K221" s="1"/>
      <c r="L221" s="1"/>
      <c r="M221" s="1"/>
      <c r="N221" s="1"/>
      <c r="O221" s="1"/>
      <c r="P221" s="1"/>
      <c r="Q221" s="1"/>
      <c r="R221" s="1"/>
      <c r="S221" s="1"/>
    </row>
    <row r="222" spans="1:19">
      <c r="A222" s="20" t="s">
        <v>214</v>
      </c>
      <c r="B222" s="13">
        <v>12072.782710000001</v>
      </c>
      <c r="C222" s="13">
        <v>0</v>
      </c>
      <c r="D222" s="13">
        <v>0</v>
      </c>
      <c r="E222" s="13">
        <v>0</v>
      </c>
      <c r="F222" s="13">
        <v>0</v>
      </c>
      <c r="G222" s="13">
        <v>0</v>
      </c>
      <c r="H222" s="13">
        <v>0</v>
      </c>
      <c r="I222" s="13">
        <v>0</v>
      </c>
      <c r="J222" s="13">
        <v>12072.782710000001</v>
      </c>
      <c r="K222" s="1"/>
      <c r="L222" s="1"/>
      <c r="M222" s="1"/>
      <c r="N222" s="1"/>
      <c r="O222" s="1"/>
      <c r="P222" s="1"/>
      <c r="Q222" s="1"/>
      <c r="R222" s="1"/>
      <c r="S222" s="1"/>
    </row>
    <row r="223" spans="1:19">
      <c r="A223" s="20" t="s">
        <v>215</v>
      </c>
      <c r="B223" s="13">
        <v>0</v>
      </c>
      <c r="C223" s="13">
        <v>0</v>
      </c>
      <c r="D223" s="13">
        <v>0</v>
      </c>
      <c r="E223" s="13">
        <v>0</v>
      </c>
      <c r="F223" s="13">
        <v>0</v>
      </c>
      <c r="G223" s="13">
        <v>0</v>
      </c>
      <c r="H223" s="13">
        <v>0</v>
      </c>
      <c r="I223" s="13">
        <v>0</v>
      </c>
      <c r="J223" s="13">
        <v>0</v>
      </c>
      <c r="K223" s="1"/>
      <c r="L223" s="1"/>
      <c r="M223" s="1"/>
      <c r="N223" s="1"/>
      <c r="O223" s="1"/>
      <c r="P223" s="1"/>
      <c r="Q223" s="1"/>
      <c r="R223" s="1"/>
      <c r="S223" s="1"/>
    </row>
    <row r="224" spans="1:19">
      <c r="A224" s="20" t="s">
        <v>216</v>
      </c>
      <c r="B224" s="13">
        <v>0</v>
      </c>
      <c r="C224" s="13">
        <v>0</v>
      </c>
      <c r="D224" s="13">
        <v>0</v>
      </c>
      <c r="E224" s="13">
        <v>0</v>
      </c>
      <c r="F224" s="13">
        <v>0</v>
      </c>
      <c r="G224" s="13">
        <v>0</v>
      </c>
      <c r="H224" s="13">
        <v>0</v>
      </c>
      <c r="I224" s="13">
        <v>0</v>
      </c>
      <c r="J224" s="13">
        <v>0</v>
      </c>
      <c r="K224" s="1"/>
      <c r="L224" s="1"/>
      <c r="M224" s="1"/>
      <c r="N224" s="1"/>
      <c r="O224" s="1"/>
      <c r="P224" s="1"/>
      <c r="Q224" s="1"/>
      <c r="R224" s="1"/>
      <c r="S224" s="1"/>
    </row>
    <row r="225" spans="1:19">
      <c r="A225" s="20" t="s">
        <v>217</v>
      </c>
      <c r="B225" s="13">
        <v>0</v>
      </c>
      <c r="C225" s="13">
        <v>0</v>
      </c>
      <c r="D225" s="13">
        <v>0</v>
      </c>
      <c r="E225" s="13">
        <v>157.77518000000001</v>
      </c>
      <c r="F225" s="13">
        <v>0</v>
      </c>
      <c r="G225" s="13">
        <v>0</v>
      </c>
      <c r="H225" s="13">
        <v>0</v>
      </c>
      <c r="I225" s="13">
        <v>0</v>
      </c>
      <c r="J225" s="13">
        <v>157.77518000000001</v>
      </c>
      <c r="K225" s="1"/>
      <c r="L225" s="1"/>
      <c r="M225" s="1"/>
      <c r="N225" s="1"/>
      <c r="O225" s="1"/>
      <c r="P225" s="1"/>
      <c r="Q225" s="1"/>
      <c r="R225" s="1"/>
      <c r="S225" s="1"/>
    </row>
    <row r="226" spans="1:19">
      <c r="A226" s="27" t="s">
        <v>218</v>
      </c>
      <c r="B226" s="13">
        <v>82.470490000000012</v>
      </c>
      <c r="C226" s="13">
        <v>0</v>
      </c>
      <c r="D226" s="13">
        <v>0</v>
      </c>
      <c r="E226" s="13">
        <v>0</v>
      </c>
      <c r="F226" s="13">
        <v>0</v>
      </c>
      <c r="G226" s="13">
        <v>0</v>
      </c>
      <c r="H226" s="13">
        <v>0</v>
      </c>
      <c r="I226" s="13">
        <v>0</v>
      </c>
      <c r="J226" s="13">
        <v>82.470490000000012</v>
      </c>
      <c r="K226" s="1"/>
      <c r="L226" s="1"/>
      <c r="M226" s="1"/>
      <c r="N226" s="1"/>
      <c r="O226" s="1"/>
      <c r="P226" s="1"/>
      <c r="Q226" s="1"/>
      <c r="R226" s="1"/>
      <c r="S226" s="1"/>
    </row>
    <row r="227" spans="1:19">
      <c r="A227" s="20" t="s">
        <v>219</v>
      </c>
      <c r="B227" s="13">
        <v>82.470490000000012</v>
      </c>
      <c r="C227" s="13">
        <v>0</v>
      </c>
      <c r="D227" s="13">
        <v>0</v>
      </c>
      <c r="E227" s="13">
        <v>0</v>
      </c>
      <c r="F227" s="13">
        <v>0</v>
      </c>
      <c r="G227" s="13">
        <v>0</v>
      </c>
      <c r="H227" s="13">
        <v>0</v>
      </c>
      <c r="I227" s="13">
        <v>0</v>
      </c>
      <c r="J227" s="13">
        <v>82.470490000000012</v>
      </c>
      <c r="K227" s="1"/>
      <c r="L227" s="1"/>
      <c r="M227" s="1"/>
      <c r="N227" s="1"/>
      <c r="O227" s="1"/>
      <c r="P227" s="1"/>
      <c r="Q227" s="1"/>
      <c r="R227" s="1"/>
      <c r="S227" s="1"/>
    </row>
    <row r="228" spans="1:19">
      <c r="A228" s="20" t="s">
        <v>220</v>
      </c>
      <c r="B228" s="13">
        <v>0</v>
      </c>
      <c r="C228" s="13">
        <v>0</v>
      </c>
      <c r="D228" s="13">
        <v>0</v>
      </c>
      <c r="E228" s="13">
        <v>0</v>
      </c>
      <c r="F228" s="13">
        <v>0</v>
      </c>
      <c r="G228" s="13">
        <v>0</v>
      </c>
      <c r="H228" s="13">
        <v>0</v>
      </c>
      <c r="I228" s="13">
        <v>0</v>
      </c>
      <c r="J228" s="13">
        <v>0</v>
      </c>
      <c r="K228" s="1"/>
      <c r="L228" s="1"/>
      <c r="M228" s="1"/>
      <c r="N228" s="1"/>
      <c r="O228" s="1"/>
      <c r="P228" s="1"/>
      <c r="Q228" s="1"/>
      <c r="R228" s="1"/>
      <c r="S228" s="1"/>
    </row>
    <row r="229" spans="1:19">
      <c r="A229" s="27" t="s">
        <v>221</v>
      </c>
      <c r="B229" s="13">
        <v>0</v>
      </c>
      <c r="C229" s="13">
        <v>0</v>
      </c>
      <c r="D229" s="13">
        <v>0</v>
      </c>
      <c r="E229" s="13">
        <v>0</v>
      </c>
      <c r="F229" s="13">
        <v>0</v>
      </c>
      <c r="G229" s="13">
        <v>0</v>
      </c>
      <c r="H229" s="13">
        <v>0</v>
      </c>
      <c r="I229" s="13">
        <v>0</v>
      </c>
      <c r="J229" s="13">
        <v>0</v>
      </c>
      <c r="K229" s="1"/>
      <c r="L229" s="1"/>
      <c r="M229" s="1"/>
      <c r="N229" s="1"/>
      <c r="O229" s="1"/>
      <c r="P229" s="1"/>
      <c r="Q229" s="1"/>
      <c r="R229" s="1"/>
      <c r="S229" s="1"/>
    </row>
    <row r="230" spans="1:19">
      <c r="A230" s="20" t="s">
        <v>222</v>
      </c>
      <c r="B230" s="13">
        <v>0</v>
      </c>
      <c r="C230" s="13">
        <v>0</v>
      </c>
      <c r="D230" s="13">
        <v>0</v>
      </c>
      <c r="E230" s="13">
        <v>0</v>
      </c>
      <c r="F230" s="13">
        <v>0</v>
      </c>
      <c r="G230" s="13">
        <v>0</v>
      </c>
      <c r="H230" s="13">
        <v>0</v>
      </c>
      <c r="I230" s="13">
        <v>0</v>
      </c>
      <c r="J230" s="13">
        <v>0</v>
      </c>
      <c r="K230" s="1"/>
      <c r="L230" s="1"/>
      <c r="M230" s="1"/>
      <c r="N230" s="1"/>
      <c r="O230" s="1"/>
      <c r="P230" s="1"/>
      <c r="Q230" s="1"/>
      <c r="R230" s="1"/>
      <c r="S230" s="1"/>
    </row>
    <row r="231" spans="1:19">
      <c r="A231" s="20" t="s">
        <v>223</v>
      </c>
      <c r="B231" s="13">
        <v>0</v>
      </c>
      <c r="C231" s="13">
        <v>0</v>
      </c>
      <c r="D231" s="13">
        <v>0</v>
      </c>
      <c r="E231" s="13">
        <v>0</v>
      </c>
      <c r="F231" s="13">
        <v>0</v>
      </c>
      <c r="G231" s="13">
        <v>0</v>
      </c>
      <c r="H231" s="13">
        <v>0</v>
      </c>
      <c r="I231" s="13">
        <v>0</v>
      </c>
      <c r="J231" s="13">
        <v>0</v>
      </c>
      <c r="K231" s="1"/>
      <c r="L231" s="1"/>
      <c r="M231" s="1"/>
      <c r="N231" s="1"/>
      <c r="O231" s="1"/>
      <c r="P231" s="1"/>
      <c r="Q231" s="1"/>
      <c r="R231" s="1"/>
      <c r="S231" s="1"/>
    </row>
    <row r="232" spans="1:19">
      <c r="A232" s="27" t="s">
        <v>224</v>
      </c>
      <c r="B232" s="13">
        <v>977526.3075</v>
      </c>
      <c r="C232" s="13">
        <v>1879728.38671</v>
      </c>
      <c r="D232" s="13">
        <v>2962473.39029</v>
      </c>
      <c r="E232" s="13">
        <v>201154.87527000002</v>
      </c>
      <c r="F232" s="13">
        <v>36443.137499999997</v>
      </c>
      <c r="G232" s="13">
        <v>568995.06709999999</v>
      </c>
      <c r="H232" s="13">
        <v>1581.0328400000001</v>
      </c>
      <c r="I232" s="13">
        <v>652304.23657000007</v>
      </c>
      <c r="J232" s="13">
        <v>7280206.4337799996</v>
      </c>
      <c r="K232" s="1"/>
      <c r="L232" s="1"/>
      <c r="M232" s="1"/>
      <c r="N232" s="1"/>
      <c r="O232" s="1"/>
      <c r="P232" s="1"/>
      <c r="Q232" s="1"/>
      <c r="R232" s="1"/>
      <c r="S232" s="1"/>
    </row>
    <row r="233" spans="1:19">
      <c r="A233" s="20" t="s">
        <v>225</v>
      </c>
      <c r="B233" s="13">
        <v>591168.82478999998</v>
      </c>
      <c r="C233" s="13">
        <v>565476.08221999998</v>
      </c>
      <c r="D233" s="13">
        <v>1141131.2170599999</v>
      </c>
      <c r="E233" s="13">
        <v>96742.770950000006</v>
      </c>
      <c r="F233" s="13">
        <v>2286.0203900000001</v>
      </c>
      <c r="G233" s="13">
        <v>200472.86838999999</v>
      </c>
      <c r="H233" s="13">
        <v>838.06859999999995</v>
      </c>
      <c r="I233" s="13">
        <v>417716.12851999997</v>
      </c>
      <c r="J233" s="13">
        <v>3015831.98092</v>
      </c>
      <c r="K233" s="1"/>
      <c r="L233" s="1"/>
      <c r="M233" s="1"/>
      <c r="N233" s="1"/>
      <c r="O233" s="1"/>
      <c r="P233" s="1"/>
      <c r="Q233" s="1"/>
      <c r="R233" s="1"/>
      <c r="S233" s="1"/>
    </row>
    <row r="234" spans="1:19">
      <c r="A234" s="20" t="s">
        <v>226</v>
      </c>
      <c r="B234" s="13">
        <v>0</v>
      </c>
      <c r="C234" s="13">
        <v>0</v>
      </c>
      <c r="D234" s="13">
        <v>0</v>
      </c>
      <c r="E234" s="13">
        <v>0</v>
      </c>
      <c r="F234" s="13">
        <v>0</v>
      </c>
      <c r="G234" s="13">
        <v>0</v>
      </c>
      <c r="H234" s="13">
        <v>0</v>
      </c>
      <c r="I234" s="13">
        <v>0</v>
      </c>
      <c r="J234" s="13">
        <v>0</v>
      </c>
      <c r="K234" s="1"/>
      <c r="L234" s="1"/>
      <c r="M234" s="1"/>
      <c r="N234" s="1"/>
      <c r="O234" s="1"/>
      <c r="P234" s="1"/>
      <c r="Q234" s="1"/>
      <c r="R234" s="1"/>
      <c r="S234" s="1"/>
    </row>
    <row r="235" spans="1:19">
      <c r="A235" s="20" t="s">
        <v>227</v>
      </c>
      <c r="B235" s="13">
        <v>312714.14438999997</v>
      </c>
      <c r="C235" s="13">
        <v>964557.82542000001</v>
      </c>
      <c r="D235" s="13">
        <v>0</v>
      </c>
      <c r="E235" s="13">
        <v>38274.004350000003</v>
      </c>
      <c r="F235" s="13">
        <v>34087.117109999999</v>
      </c>
      <c r="G235" s="13">
        <v>311743.87445</v>
      </c>
      <c r="H235" s="13">
        <v>6.7000000000000004E-2</v>
      </c>
      <c r="I235" s="13">
        <v>234588.10805000001</v>
      </c>
      <c r="J235" s="13">
        <v>1895965.1407699999</v>
      </c>
      <c r="K235" s="1"/>
      <c r="L235" s="1"/>
      <c r="M235" s="1"/>
      <c r="N235" s="1"/>
      <c r="O235" s="1"/>
      <c r="P235" s="1"/>
      <c r="Q235" s="1"/>
      <c r="R235" s="1"/>
      <c r="S235" s="1"/>
    </row>
    <row r="236" spans="1:19">
      <c r="A236" s="20" t="s">
        <v>228</v>
      </c>
      <c r="B236" s="13">
        <v>0</v>
      </c>
      <c r="C236" s="13">
        <v>0</v>
      </c>
      <c r="D236" s="13">
        <v>0</v>
      </c>
      <c r="E236" s="13">
        <v>0</v>
      </c>
      <c r="F236" s="13">
        <v>0</v>
      </c>
      <c r="G236" s="13">
        <v>0</v>
      </c>
      <c r="H236" s="13">
        <v>0</v>
      </c>
      <c r="I236" s="13">
        <v>0</v>
      </c>
      <c r="J236" s="13">
        <v>0</v>
      </c>
      <c r="K236" s="1"/>
      <c r="L236" s="1"/>
      <c r="M236" s="1"/>
      <c r="N236" s="1"/>
      <c r="O236" s="1"/>
      <c r="P236" s="1"/>
      <c r="Q236" s="1"/>
      <c r="R236" s="1"/>
      <c r="S236" s="1"/>
    </row>
    <row r="237" spans="1:19">
      <c r="A237" s="20" t="s">
        <v>229</v>
      </c>
      <c r="B237" s="13">
        <v>40</v>
      </c>
      <c r="C237" s="13">
        <v>218661.45496</v>
      </c>
      <c r="D237" s="13">
        <v>0</v>
      </c>
      <c r="E237" s="13">
        <v>0</v>
      </c>
      <c r="F237" s="13">
        <v>0</v>
      </c>
      <c r="G237" s="13">
        <v>0</v>
      </c>
      <c r="H237" s="13">
        <v>0</v>
      </c>
      <c r="I237" s="13">
        <v>0</v>
      </c>
      <c r="J237" s="13">
        <v>218701.45496</v>
      </c>
      <c r="K237" s="1"/>
      <c r="L237" s="1"/>
      <c r="M237" s="1"/>
      <c r="N237" s="1"/>
      <c r="O237" s="1"/>
      <c r="P237" s="1"/>
      <c r="Q237" s="1"/>
      <c r="R237" s="1"/>
      <c r="S237" s="1"/>
    </row>
    <row r="238" spans="1:19">
      <c r="A238" s="20" t="s">
        <v>230</v>
      </c>
      <c r="B238" s="13">
        <v>0</v>
      </c>
      <c r="C238" s="13">
        <v>0</v>
      </c>
      <c r="D238" s="13">
        <v>0</v>
      </c>
      <c r="E238" s="13">
        <v>0</v>
      </c>
      <c r="F238" s="13">
        <v>0</v>
      </c>
      <c r="G238" s="13">
        <v>0</v>
      </c>
      <c r="H238" s="13">
        <v>0</v>
      </c>
      <c r="I238" s="13">
        <v>0</v>
      </c>
      <c r="J238" s="13">
        <v>0</v>
      </c>
      <c r="K238" s="1"/>
      <c r="L238" s="1"/>
      <c r="M238" s="1"/>
      <c r="N238" s="1"/>
      <c r="O238" s="1"/>
      <c r="P238" s="1"/>
      <c r="Q238" s="1"/>
      <c r="R238" s="1"/>
      <c r="S238" s="1"/>
    </row>
    <row r="239" spans="1:19">
      <c r="A239" s="20" t="s">
        <v>231</v>
      </c>
      <c r="B239" s="13">
        <v>0</v>
      </c>
      <c r="C239" s="13">
        <v>0</v>
      </c>
      <c r="D239" s="13">
        <v>0</v>
      </c>
      <c r="E239" s="13">
        <v>0</v>
      </c>
      <c r="F239" s="13">
        <v>0</v>
      </c>
      <c r="G239" s="13">
        <v>0</v>
      </c>
      <c r="H239" s="13">
        <v>0</v>
      </c>
      <c r="I239" s="13">
        <v>0</v>
      </c>
      <c r="J239" s="13">
        <v>0</v>
      </c>
      <c r="K239" s="1"/>
      <c r="L239" s="1"/>
      <c r="M239" s="1"/>
      <c r="N239" s="1"/>
      <c r="O239" s="1"/>
      <c r="P239" s="1"/>
      <c r="Q239" s="1"/>
      <c r="R239" s="1"/>
      <c r="S239" s="1"/>
    </row>
    <row r="240" spans="1:19">
      <c r="A240" s="20" t="s">
        <v>232</v>
      </c>
      <c r="B240" s="13">
        <v>73603.338319999995</v>
      </c>
      <c r="C240" s="13">
        <v>131033.02411</v>
      </c>
      <c r="D240" s="13">
        <v>1821342.1732300001</v>
      </c>
      <c r="E240" s="13">
        <v>66138.099969999996</v>
      </c>
      <c r="F240" s="13">
        <v>70</v>
      </c>
      <c r="G240" s="13">
        <v>56778.324260000001</v>
      </c>
      <c r="H240" s="13">
        <v>742.89724000000001</v>
      </c>
      <c r="I240" s="13">
        <v>0</v>
      </c>
      <c r="J240" s="13">
        <v>2149707.8571299999</v>
      </c>
      <c r="K240" s="1"/>
      <c r="L240" s="1"/>
      <c r="M240" s="1"/>
      <c r="N240" s="1"/>
      <c r="O240" s="1"/>
      <c r="P240" s="1"/>
      <c r="Q240" s="1"/>
      <c r="R240" s="1"/>
      <c r="S240" s="1"/>
    </row>
    <row r="241" spans="1:19">
      <c r="A241" s="27" t="s">
        <v>233</v>
      </c>
      <c r="B241" s="13">
        <v>246373.25263999999</v>
      </c>
      <c r="C241" s="13">
        <v>1056343.7600499999</v>
      </c>
      <c r="D241" s="13">
        <v>231380.26613999999</v>
      </c>
      <c r="E241" s="13">
        <v>76228.968469999993</v>
      </c>
      <c r="F241" s="13">
        <v>242733.54285</v>
      </c>
      <c r="G241" s="13">
        <v>271683.91618</v>
      </c>
      <c r="H241" s="13">
        <v>2530.79187</v>
      </c>
      <c r="I241" s="13">
        <v>827353.87026</v>
      </c>
      <c r="J241" s="13">
        <v>2954628.36846</v>
      </c>
      <c r="K241" s="1"/>
      <c r="L241" s="1"/>
      <c r="M241" s="1"/>
      <c r="N241" s="1"/>
      <c r="O241" s="1"/>
      <c r="P241" s="1"/>
      <c r="Q241" s="1"/>
      <c r="R241" s="1"/>
      <c r="S241" s="1"/>
    </row>
    <row r="242" spans="1:19">
      <c r="A242" s="20" t="s">
        <v>234</v>
      </c>
      <c r="B242" s="13">
        <v>23862.011180000001</v>
      </c>
      <c r="C242" s="13">
        <v>10227.574210000001</v>
      </c>
      <c r="D242" s="13">
        <v>34772.305700000004</v>
      </c>
      <c r="E242" s="13">
        <v>37641.796430000002</v>
      </c>
      <c r="F242" s="13">
        <v>0</v>
      </c>
      <c r="G242" s="13">
        <v>19638.902730000002</v>
      </c>
      <c r="H242" s="13">
        <v>0</v>
      </c>
      <c r="I242" s="13">
        <v>0</v>
      </c>
      <c r="J242" s="13">
        <v>126142.59024999999</v>
      </c>
      <c r="K242" s="1"/>
      <c r="L242" s="1"/>
      <c r="M242" s="1"/>
      <c r="N242" s="1"/>
      <c r="O242" s="1"/>
      <c r="P242" s="1"/>
      <c r="Q242" s="1"/>
      <c r="R242" s="1"/>
      <c r="S242" s="1"/>
    </row>
    <row r="243" spans="1:19">
      <c r="A243" s="20" t="s">
        <v>235</v>
      </c>
      <c r="B243" s="13">
        <v>40429.402750000001</v>
      </c>
      <c r="C243" s="13">
        <v>59021.714229999998</v>
      </c>
      <c r="D243" s="13">
        <v>114710.72536</v>
      </c>
      <c r="E243" s="13">
        <v>0</v>
      </c>
      <c r="F243" s="13">
        <v>0</v>
      </c>
      <c r="G243" s="13">
        <v>38153.827979999995</v>
      </c>
      <c r="H243" s="13">
        <v>0</v>
      </c>
      <c r="I243" s="13">
        <v>512494.37099999998</v>
      </c>
      <c r="J243" s="13">
        <v>764810.04132000008</v>
      </c>
      <c r="K243" s="1"/>
      <c r="L243" s="1"/>
      <c r="M243" s="1"/>
      <c r="N243" s="1"/>
      <c r="O243" s="1"/>
      <c r="P243" s="1"/>
      <c r="Q243" s="1"/>
      <c r="R243" s="1"/>
      <c r="S243" s="1"/>
    </row>
    <row r="244" spans="1:19">
      <c r="A244" s="20" t="s">
        <v>236</v>
      </c>
      <c r="B244" s="13">
        <v>86429.095329999996</v>
      </c>
      <c r="C244" s="13">
        <v>224957.94280000002</v>
      </c>
      <c r="D244" s="13">
        <v>58397.144890000003</v>
      </c>
      <c r="E244" s="13">
        <v>15528.57941</v>
      </c>
      <c r="F244" s="13">
        <v>29467.492710000002</v>
      </c>
      <c r="G244" s="13">
        <v>111851.78292</v>
      </c>
      <c r="H244" s="13">
        <v>2526.6622699999998</v>
      </c>
      <c r="I244" s="13">
        <v>149551.23850000001</v>
      </c>
      <c r="J244" s="13">
        <v>678709.93883</v>
      </c>
      <c r="K244" s="1"/>
      <c r="L244" s="1"/>
      <c r="M244" s="1"/>
      <c r="N244" s="1"/>
      <c r="O244" s="1"/>
      <c r="P244" s="1"/>
      <c r="Q244" s="1"/>
      <c r="R244" s="1"/>
      <c r="S244" s="1"/>
    </row>
    <row r="245" spans="1:19">
      <c r="A245" s="20" t="s">
        <v>237</v>
      </c>
      <c r="B245" s="13">
        <v>11962.10591</v>
      </c>
      <c r="C245" s="13">
        <v>10673.57964</v>
      </c>
      <c r="D245" s="13">
        <v>15040.65639</v>
      </c>
      <c r="E245" s="13">
        <v>765.31067000000007</v>
      </c>
      <c r="F245" s="13">
        <v>2673.6215400000001</v>
      </c>
      <c r="G245" s="13">
        <v>7091.3224600000003</v>
      </c>
      <c r="H245" s="13">
        <v>3.5815999999999999</v>
      </c>
      <c r="I245" s="13">
        <v>19628.857949999998</v>
      </c>
      <c r="J245" s="13">
        <v>67839.036160000003</v>
      </c>
      <c r="K245" s="1"/>
      <c r="L245" s="1"/>
      <c r="M245" s="1"/>
      <c r="N245" s="1"/>
      <c r="O245" s="1"/>
      <c r="P245" s="1"/>
      <c r="Q245" s="1"/>
      <c r="R245" s="1"/>
      <c r="S245" s="1"/>
    </row>
    <row r="246" spans="1:19">
      <c r="A246" s="14" t="s">
        <v>238</v>
      </c>
      <c r="B246" s="13">
        <v>0</v>
      </c>
      <c r="C246" s="13">
        <v>0</v>
      </c>
      <c r="D246" s="13">
        <v>0</v>
      </c>
      <c r="E246" s="13">
        <v>0</v>
      </c>
      <c r="F246" s="13">
        <v>0</v>
      </c>
      <c r="G246" s="13">
        <v>0</v>
      </c>
      <c r="H246" s="13">
        <v>0</v>
      </c>
      <c r="I246" s="13">
        <v>0</v>
      </c>
      <c r="J246" s="13">
        <v>0</v>
      </c>
      <c r="K246" s="1"/>
      <c r="L246" s="1"/>
      <c r="M246" s="1"/>
      <c r="N246" s="1"/>
      <c r="O246" s="1"/>
      <c r="P246" s="1"/>
      <c r="Q246" s="1"/>
      <c r="R246" s="1"/>
      <c r="S246" s="1"/>
    </row>
    <row r="247" spans="1:19">
      <c r="A247" s="20" t="s">
        <v>239</v>
      </c>
      <c r="B247" s="13">
        <v>83690.637470000001</v>
      </c>
      <c r="C247" s="13">
        <v>751462.94916999992</v>
      </c>
      <c r="D247" s="13">
        <v>8459.4338000000007</v>
      </c>
      <c r="E247" s="13">
        <v>22293.28196</v>
      </c>
      <c r="F247" s="13">
        <v>210592.42859999998</v>
      </c>
      <c r="G247" s="13">
        <v>94948.080090000003</v>
      </c>
      <c r="H247" s="13">
        <v>0.54800000000000004</v>
      </c>
      <c r="I247" s="13">
        <v>145679.40281</v>
      </c>
      <c r="J247" s="13">
        <v>1317126.7619</v>
      </c>
      <c r="K247" s="1"/>
      <c r="L247" s="1"/>
      <c r="M247" s="1"/>
      <c r="N247" s="1"/>
      <c r="O247" s="1"/>
      <c r="P247" s="1"/>
      <c r="Q247" s="1"/>
      <c r="R247" s="1"/>
      <c r="S247" s="1"/>
    </row>
    <row r="248" spans="1:19">
      <c r="A248" s="27" t="s">
        <v>240</v>
      </c>
      <c r="B248" s="13">
        <v>0</v>
      </c>
      <c r="C248" s="13">
        <v>0</v>
      </c>
      <c r="D248" s="13">
        <v>0</v>
      </c>
      <c r="E248" s="13">
        <v>0</v>
      </c>
      <c r="F248" s="13">
        <v>0</v>
      </c>
      <c r="G248" s="13">
        <v>0</v>
      </c>
      <c r="H248" s="13">
        <v>0</v>
      </c>
      <c r="I248" s="13">
        <v>0</v>
      </c>
      <c r="J248" s="13">
        <v>0</v>
      </c>
      <c r="K248" s="1"/>
      <c r="L248" s="1"/>
      <c r="M248" s="1"/>
      <c r="N248" s="1"/>
      <c r="O248" s="1"/>
      <c r="P248" s="1"/>
      <c r="Q248" s="1"/>
      <c r="R248" s="1"/>
      <c r="S248" s="1"/>
    </row>
    <row r="249" spans="1:19">
      <c r="A249" s="20" t="s">
        <v>241</v>
      </c>
      <c r="B249" s="13">
        <v>0</v>
      </c>
      <c r="C249" s="13">
        <v>0</v>
      </c>
      <c r="D249" s="13">
        <v>0</v>
      </c>
      <c r="E249" s="13">
        <v>0</v>
      </c>
      <c r="F249" s="13">
        <v>0</v>
      </c>
      <c r="G249" s="13">
        <v>0</v>
      </c>
      <c r="H249" s="13">
        <v>0</v>
      </c>
      <c r="I249" s="13">
        <v>0</v>
      </c>
      <c r="J249" s="13">
        <v>0</v>
      </c>
      <c r="K249" s="1"/>
      <c r="L249" s="1"/>
      <c r="M249" s="1"/>
      <c r="N249" s="1"/>
      <c r="O249" s="1"/>
      <c r="P249" s="1"/>
      <c r="Q249" s="1"/>
      <c r="R249" s="1"/>
      <c r="S249" s="1"/>
    </row>
    <row r="250" spans="1:19">
      <c r="A250" s="20" t="s">
        <v>242</v>
      </c>
      <c r="B250" s="13">
        <v>0</v>
      </c>
      <c r="C250" s="13">
        <v>0</v>
      </c>
      <c r="D250" s="13">
        <v>0</v>
      </c>
      <c r="E250" s="13">
        <v>0</v>
      </c>
      <c r="F250" s="13">
        <v>0</v>
      </c>
      <c r="G250" s="13">
        <v>0</v>
      </c>
      <c r="H250" s="13">
        <v>0</v>
      </c>
      <c r="I250" s="13">
        <v>0</v>
      </c>
      <c r="J250" s="13">
        <v>0</v>
      </c>
      <c r="K250" s="1"/>
      <c r="L250" s="1"/>
      <c r="M250" s="1"/>
      <c r="N250" s="1"/>
      <c r="O250" s="1"/>
      <c r="P250" s="1"/>
      <c r="Q250" s="1"/>
      <c r="R250" s="1"/>
      <c r="S250" s="1"/>
    </row>
    <row r="251" spans="1:19">
      <c r="A251" s="27" t="s">
        <v>243</v>
      </c>
      <c r="B251" s="13">
        <v>305205.88789999997</v>
      </c>
      <c r="C251" s="13">
        <v>0</v>
      </c>
      <c r="D251" s="13">
        <v>0</v>
      </c>
      <c r="E251" s="13">
        <v>0</v>
      </c>
      <c r="F251" s="13">
        <v>0</v>
      </c>
      <c r="G251" s="13">
        <v>376256.32766000001</v>
      </c>
      <c r="H251" s="13">
        <v>0</v>
      </c>
      <c r="I251" s="13">
        <v>0</v>
      </c>
      <c r="J251" s="13">
        <v>681462.21555999992</v>
      </c>
      <c r="K251" s="1"/>
      <c r="L251" s="1"/>
      <c r="M251" s="1"/>
      <c r="N251" s="1"/>
      <c r="O251" s="1"/>
      <c r="P251" s="1"/>
      <c r="Q251" s="1"/>
      <c r="R251" s="1"/>
      <c r="S251" s="1"/>
    </row>
    <row r="252" spans="1:19">
      <c r="A252" s="20" t="s">
        <v>241</v>
      </c>
      <c r="B252" s="13">
        <v>299703.99275999999</v>
      </c>
      <c r="C252" s="13">
        <v>0</v>
      </c>
      <c r="D252" s="13">
        <v>0</v>
      </c>
      <c r="E252" s="13">
        <v>0</v>
      </c>
      <c r="F252" s="13">
        <v>0</v>
      </c>
      <c r="G252" s="13">
        <v>374343.86562</v>
      </c>
      <c r="H252" s="13">
        <v>0</v>
      </c>
      <c r="I252" s="13">
        <v>0</v>
      </c>
      <c r="J252" s="13">
        <v>674047.85837999999</v>
      </c>
      <c r="K252" s="1"/>
      <c r="L252" s="1"/>
      <c r="M252" s="1"/>
      <c r="N252" s="1"/>
      <c r="O252" s="1"/>
      <c r="P252" s="1"/>
      <c r="Q252" s="1"/>
      <c r="R252" s="1"/>
      <c r="S252" s="1"/>
    </row>
    <row r="253" spans="1:19">
      <c r="A253" s="20" t="s">
        <v>242</v>
      </c>
      <c r="B253" s="13">
        <v>5501.8951399999996</v>
      </c>
      <c r="C253" s="13">
        <v>0</v>
      </c>
      <c r="D253" s="13">
        <v>0</v>
      </c>
      <c r="E253" s="13">
        <v>0</v>
      </c>
      <c r="F253" s="13">
        <v>0</v>
      </c>
      <c r="G253" s="13">
        <v>1912.4620400000001</v>
      </c>
      <c r="H253" s="13">
        <v>0</v>
      </c>
      <c r="I253" s="13">
        <v>0</v>
      </c>
      <c r="J253" s="13">
        <v>7414.35718</v>
      </c>
      <c r="K253" s="1"/>
      <c r="L253" s="1"/>
      <c r="M253" s="1"/>
      <c r="N253" s="1"/>
      <c r="O253" s="1"/>
      <c r="P253" s="1"/>
      <c r="Q253" s="1"/>
      <c r="R253" s="1"/>
      <c r="S253" s="1"/>
    </row>
    <row r="254" spans="1:19">
      <c r="A254" s="18" t="s">
        <v>244</v>
      </c>
      <c r="B254" s="11">
        <v>57380.199829999998</v>
      </c>
      <c r="C254" s="11">
        <v>254867.15875999999</v>
      </c>
      <c r="D254" s="11">
        <v>135582.70308000001</v>
      </c>
      <c r="E254" s="11">
        <v>5210.6893499999996</v>
      </c>
      <c r="F254" s="11">
        <v>42956.078569999998</v>
      </c>
      <c r="G254" s="11">
        <v>76879.128219999999</v>
      </c>
      <c r="H254" s="11">
        <v>2623.6535600000002</v>
      </c>
      <c r="I254" s="11">
        <v>125587.68804000001</v>
      </c>
      <c r="J254" s="11">
        <v>701087.29940999998</v>
      </c>
      <c r="K254" s="1"/>
      <c r="L254" s="1"/>
      <c r="M254" s="1"/>
      <c r="N254" s="1"/>
      <c r="O254" s="1"/>
      <c r="P254" s="1"/>
      <c r="Q254" s="1"/>
      <c r="R254" s="1"/>
      <c r="S254" s="1"/>
    </row>
    <row r="255" spans="1:19">
      <c r="A255" s="20" t="s">
        <v>245</v>
      </c>
      <c r="B255" s="13">
        <v>3.7170700000000001</v>
      </c>
      <c r="C255" s="13">
        <v>549.44028000000003</v>
      </c>
      <c r="D255" s="13">
        <v>1559.3975800000001</v>
      </c>
      <c r="E255" s="13">
        <v>24.38167</v>
      </c>
      <c r="F255" s="13">
        <v>132.07120999999998</v>
      </c>
      <c r="G255" s="13">
        <v>0.79546000000000006</v>
      </c>
      <c r="H255" s="13">
        <v>0.66759000000000002</v>
      </c>
      <c r="I255" s="13">
        <v>762.66829000000007</v>
      </c>
      <c r="J255" s="13">
        <v>3033.13915</v>
      </c>
      <c r="K255" s="1"/>
      <c r="L255" s="1"/>
      <c r="M255" s="1"/>
      <c r="N255" s="1"/>
      <c r="O255" s="1"/>
      <c r="P255" s="1"/>
      <c r="Q255" s="1"/>
      <c r="R255" s="1"/>
      <c r="S255" s="1"/>
    </row>
    <row r="256" spans="1:19">
      <c r="A256" s="20" t="s">
        <v>246</v>
      </c>
      <c r="B256" s="13">
        <v>338.04533000000004</v>
      </c>
      <c r="C256" s="13">
        <v>1295.1256799999999</v>
      </c>
      <c r="D256" s="13">
        <v>1335.06648</v>
      </c>
      <c r="E256" s="13">
        <v>26.91516</v>
      </c>
      <c r="F256" s="13">
        <v>3.8573300000000001</v>
      </c>
      <c r="G256" s="13">
        <v>508.59065999999996</v>
      </c>
      <c r="H256" s="13">
        <v>423.87433000000004</v>
      </c>
      <c r="I256" s="13">
        <v>1340.59149</v>
      </c>
      <c r="J256" s="13">
        <v>5272.06646</v>
      </c>
      <c r="K256" s="1"/>
      <c r="L256" s="1"/>
      <c r="M256" s="1"/>
      <c r="N256" s="1"/>
      <c r="O256" s="1"/>
      <c r="P256" s="1"/>
      <c r="Q256" s="1"/>
      <c r="R256" s="1"/>
      <c r="S256" s="1"/>
    </row>
    <row r="257" spans="1:19">
      <c r="A257" s="20" t="s">
        <v>247</v>
      </c>
      <c r="B257" s="13">
        <v>43453.05661</v>
      </c>
      <c r="C257" s="13">
        <v>241084.68425999998</v>
      </c>
      <c r="D257" s="13">
        <v>121951.40371</v>
      </c>
      <c r="E257" s="13">
        <v>3589.1392000000001</v>
      </c>
      <c r="F257" s="13">
        <v>41477.952869999994</v>
      </c>
      <c r="G257" s="13">
        <v>65324.868369999997</v>
      </c>
      <c r="H257" s="13">
        <v>1899.00702</v>
      </c>
      <c r="I257" s="13">
        <v>114944.89672</v>
      </c>
      <c r="J257" s="13">
        <v>633725.00876</v>
      </c>
      <c r="K257" s="1"/>
      <c r="L257" s="1"/>
      <c r="M257" s="1"/>
      <c r="N257" s="1"/>
      <c r="O257" s="1"/>
      <c r="P257" s="1"/>
      <c r="Q257" s="1"/>
      <c r="R257" s="1"/>
      <c r="S257" s="1"/>
    </row>
    <row r="258" spans="1:19">
      <c r="A258" s="20" t="s">
        <v>248</v>
      </c>
      <c r="B258" s="13">
        <v>8354.2139699999989</v>
      </c>
      <c r="C258" s="13">
        <v>8786.9230299999999</v>
      </c>
      <c r="D258" s="13">
        <v>9102.1828100000002</v>
      </c>
      <c r="E258" s="13">
        <v>1561.80963</v>
      </c>
      <c r="F258" s="13">
        <v>765.79193000000009</v>
      </c>
      <c r="G258" s="13">
        <v>8924.7824999999993</v>
      </c>
      <c r="H258" s="13">
        <v>74.715810000000005</v>
      </c>
      <c r="I258" s="13">
        <v>3073.8920800000001</v>
      </c>
      <c r="J258" s="13">
        <v>40644.311759999997</v>
      </c>
      <c r="K258" s="1"/>
      <c r="L258" s="1"/>
      <c r="M258" s="1"/>
      <c r="N258" s="1"/>
      <c r="O258" s="1"/>
      <c r="P258" s="1"/>
      <c r="Q258" s="1"/>
      <c r="R258" s="1"/>
      <c r="S258" s="1"/>
    </row>
    <row r="259" spans="1:19">
      <c r="A259" s="20" t="s">
        <v>249</v>
      </c>
      <c r="B259" s="13">
        <v>2502.05834</v>
      </c>
      <c r="C259" s="13">
        <v>1125.7720300000001</v>
      </c>
      <c r="D259" s="13">
        <v>750.85807</v>
      </c>
      <c r="E259" s="13">
        <v>4.0589499999999994</v>
      </c>
      <c r="F259" s="13">
        <v>194.68970000000002</v>
      </c>
      <c r="G259" s="13">
        <v>703.76850000000002</v>
      </c>
      <c r="H259" s="13">
        <v>225.38881000000001</v>
      </c>
      <c r="I259" s="13">
        <v>3797.4021400000001</v>
      </c>
      <c r="J259" s="13">
        <v>9303.9965399999983</v>
      </c>
      <c r="K259" s="1"/>
      <c r="L259" s="1"/>
      <c r="M259" s="1"/>
      <c r="N259" s="1"/>
      <c r="O259" s="1"/>
      <c r="P259" s="1"/>
      <c r="Q259" s="1"/>
      <c r="R259" s="1"/>
      <c r="S259" s="1"/>
    </row>
    <row r="260" spans="1:19">
      <c r="A260" s="20" t="s">
        <v>250</v>
      </c>
      <c r="B260" s="13">
        <v>2625.3165099999997</v>
      </c>
      <c r="C260" s="13">
        <v>189.90585000000002</v>
      </c>
      <c r="D260" s="13">
        <v>269.43223999999998</v>
      </c>
      <c r="E260" s="13">
        <v>4.3770600000000002</v>
      </c>
      <c r="F260" s="13">
        <v>39.472799999999999</v>
      </c>
      <c r="G260" s="13">
        <v>709.65556000000004</v>
      </c>
      <c r="H260" s="13">
        <v>0</v>
      </c>
      <c r="I260" s="13">
        <v>633.64561000000003</v>
      </c>
      <c r="J260" s="13">
        <v>4471.8056299999998</v>
      </c>
      <c r="K260" s="1"/>
      <c r="L260" s="1"/>
      <c r="M260" s="1"/>
      <c r="N260" s="1"/>
      <c r="O260" s="1"/>
      <c r="P260" s="1"/>
      <c r="Q260" s="1"/>
      <c r="R260" s="1"/>
      <c r="S260" s="1"/>
    </row>
    <row r="261" spans="1:19">
      <c r="A261" s="20" t="s">
        <v>251</v>
      </c>
      <c r="B261" s="13">
        <v>61.408110000000001</v>
      </c>
      <c r="C261" s="13">
        <v>644.31978000000004</v>
      </c>
      <c r="D261" s="13">
        <v>326.04427000000004</v>
      </c>
      <c r="E261" s="13">
        <v>7.6799999999999993E-3</v>
      </c>
      <c r="F261" s="13">
        <v>296.45670000000001</v>
      </c>
      <c r="G261" s="13">
        <v>192.58757999999997</v>
      </c>
      <c r="H261" s="13">
        <v>0</v>
      </c>
      <c r="I261" s="13">
        <v>341.76495</v>
      </c>
      <c r="J261" s="13">
        <v>1862.58907</v>
      </c>
      <c r="K261" s="1"/>
      <c r="L261" s="1"/>
      <c r="M261" s="1"/>
      <c r="N261" s="1"/>
      <c r="O261" s="1"/>
      <c r="P261" s="1"/>
      <c r="Q261" s="1"/>
      <c r="R261" s="1"/>
      <c r="S261" s="1"/>
    </row>
    <row r="262" spans="1:19">
      <c r="A262" s="20" t="s">
        <v>252</v>
      </c>
      <c r="B262" s="13">
        <v>42.383890000000001</v>
      </c>
      <c r="C262" s="13">
        <v>245.30848</v>
      </c>
      <c r="D262" s="13">
        <v>235.10312999999999</v>
      </c>
      <c r="E262" s="13">
        <v>0</v>
      </c>
      <c r="F262" s="13">
        <v>45.786029999999997</v>
      </c>
      <c r="G262" s="13">
        <v>239.4246</v>
      </c>
      <c r="H262" s="13">
        <v>0</v>
      </c>
      <c r="I262" s="13">
        <v>91.259280000000004</v>
      </c>
      <c r="J262" s="13">
        <v>899.26541000000009</v>
      </c>
      <c r="K262" s="1"/>
      <c r="L262" s="1"/>
      <c r="M262" s="1"/>
      <c r="N262" s="1"/>
      <c r="O262" s="1"/>
      <c r="P262" s="1"/>
      <c r="Q262" s="1"/>
      <c r="R262" s="1"/>
      <c r="S262" s="1"/>
    </row>
    <row r="263" spans="1:19">
      <c r="A263" s="20" t="s">
        <v>253</v>
      </c>
      <c r="B263" s="13">
        <v>0</v>
      </c>
      <c r="C263" s="13">
        <v>0</v>
      </c>
      <c r="D263" s="13">
        <v>0</v>
      </c>
      <c r="E263" s="13">
        <v>0</v>
      </c>
      <c r="F263" s="13">
        <v>0</v>
      </c>
      <c r="G263" s="13">
        <v>0</v>
      </c>
      <c r="H263" s="13">
        <v>0</v>
      </c>
      <c r="I263" s="13">
        <v>0</v>
      </c>
      <c r="J263" s="13">
        <v>0</v>
      </c>
      <c r="K263" s="1"/>
      <c r="L263" s="1"/>
      <c r="M263" s="1"/>
      <c r="N263" s="1"/>
      <c r="O263" s="1"/>
      <c r="P263" s="1"/>
      <c r="Q263" s="1"/>
      <c r="R263" s="1"/>
      <c r="S263" s="1"/>
    </row>
    <row r="264" spans="1:19">
      <c r="A264" s="20" t="s">
        <v>254</v>
      </c>
      <c r="B264" s="13">
        <v>0</v>
      </c>
      <c r="C264" s="13">
        <v>945.67936999999995</v>
      </c>
      <c r="D264" s="13">
        <v>53.214790000000001</v>
      </c>
      <c r="E264" s="13">
        <v>0</v>
      </c>
      <c r="F264" s="13">
        <v>0</v>
      </c>
      <c r="G264" s="13">
        <v>274.65499</v>
      </c>
      <c r="H264" s="13">
        <v>0</v>
      </c>
      <c r="I264" s="13">
        <v>90</v>
      </c>
      <c r="J264" s="13">
        <v>1363.5491499999998</v>
      </c>
      <c r="K264" s="1"/>
      <c r="L264" s="1"/>
      <c r="M264" s="1"/>
      <c r="N264" s="1"/>
      <c r="O264" s="1"/>
      <c r="P264" s="1"/>
      <c r="Q264" s="1"/>
      <c r="R264" s="1"/>
      <c r="S264" s="1"/>
    </row>
    <row r="265" spans="1:19">
      <c r="A265" s="20" t="s">
        <v>255</v>
      </c>
      <c r="B265" s="13">
        <v>0</v>
      </c>
      <c r="C265" s="13">
        <v>0</v>
      </c>
      <c r="D265" s="13">
        <v>0</v>
      </c>
      <c r="E265" s="13">
        <v>0</v>
      </c>
      <c r="F265" s="13">
        <v>0</v>
      </c>
      <c r="G265" s="13">
        <v>0</v>
      </c>
      <c r="H265" s="13">
        <v>0</v>
      </c>
      <c r="I265" s="13">
        <v>511.56747999999999</v>
      </c>
      <c r="J265" s="13">
        <v>511.56747999999999</v>
      </c>
      <c r="K265" s="1"/>
      <c r="L265" s="1"/>
      <c r="M265" s="1"/>
      <c r="N265" s="1"/>
      <c r="O265" s="1"/>
      <c r="P265" s="1"/>
      <c r="Q265" s="1"/>
      <c r="R265" s="1"/>
      <c r="S265" s="1"/>
    </row>
    <row r="266" spans="1:19">
      <c r="A266" s="18" t="s">
        <v>256</v>
      </c>
      <c r="B266" s="11">
        <v>-22183.10355</v>
      </c>
      <c r="C266" s="11">
        <v>-58085.00548</v>
      </c>
      <c r="D266" s="11">
        <v>-36712.093990000001</v>
      </c>
      <c r="E266" s="11">
        <v>-1568.2906599999999</v>
      </c>
      <c r="F266" s="11">
        <v>-10722.55076</v>
      </c>
      <c r="G266" s="11">
        <v>-22893.301899999999</v>
      </c>
      <c r="H266" s="11">
        <v>-911.96521999999993</v>
      </c>
      <c r="I266" s="11">
        <v>-26892.876210000002</v>
      </c>
      <c r="J266" s="11">
        <v>-179969.18777000002</v>
      </c>
      <c r="K266" s="1"/>
      <c r="L266" s="1"/>
      <c r="M266" s="1"/>
      <c r="N266" s="1"/>
      <c r="O266" s="1"/>
      <c r="P266" s="1"/>
      <c r="Q266" s="1"/>
      <c r="R266" s="1"/>
      <c r="S266" s="1"/>
    </row>
    <row r="267" spans="1:19">
      <c r="A267" s="20" t="s">
        <v>257</v>
      </c>
      <c r="B267" s="13">
        <v>-1501.5442800000001</v>
      </c>
      <c r="C267" s="13">
        <v>-10645.137990000001</v>
      </c>
      <c r="D267" s="13">
        <v>-6284.6024500000003</v>
      </c>
      <c r="E267" s="13">
        <v>0</v>
      </c>
      <c r="F267" s="13">
        <v>-659.47289000000001</v>
      </c>
      <c r="G267" s="13">
        <v>-652.55915000000005</v>
      </c>
      <c r="H267" s="13">
        <v>0</v>
      </c>
      <c r="I267" s="13">
        <v>-2060.3734300000001</v>
      </c>
      <c r="J267" s="13">
        <v>-21803.690190000001</v>
      </c>
      <c r="K267" s="1"/>
      <c r="L267" s="1"/>
      <c r="M267" s="1"/>
      <c r="N267" s="1"/>
      <c r="O267" s="1"/>
      <c r="P267" s="1"/>
      <c r="Q267" s="1"/>
      <c r="R267" s="1"/>
      <c r="S267" s="1"/>
    </row>
    <row r="268" spans="1:19">
      <c r="A268" s="20" t="s">
        <v>258</v>
      </c>
      <c r="B268" s="13">
        <v>0</v>
      </c>
      <c r="C268" s="13">
        <v>0</v>
      </c>
      <c r="D268" s="13">
        <v>0</v>
      </c>
      <c r="E268" s="13">
        <v>0</v>
      </c>
      <c r="F268" s="13">
        <v>0</v>
      </c>
      <c r="G268" s="13">
        <v>0</v>
      </c>
      <c r="H268" s="13">
        <v>0</v>
      </c>
      <c r="I268" s="13">
        <v>0</v>
      </c>
      <c r="J268" s="13">
        <v>0</v>
      </c>
      <c r="K268" s="1"/>
      <c r="L268" s="1"/>
      <c r="M268" s="1"/>
      <c r="N268" s="1"/>
      <c r="O268" s="1"/>
      <c r="P268" s="1"/>
      <c r="Q268" s="1"/>
      <c r="R268" s="1"/>
      <c r="S268" s="1"/>
    </row>
    <row r="269" spans="1:19">
      <c r="A269" s="20" t="s">
        <v>259</v>
      </c>
      <c r="B269" s="13">
        <v>-14266.262570000001</v>
      </c>
      <c r="C269" s="13">
        <v>-28280.159050000002</v>
      </c>
      <c r="D269" s="13">
        <v>-20809.010760000001</v>
      </c>
      <c r="E269" s="13">
        <v>-1508.63805</v>
      </c>
      <c r="F269" s="13">
        <v>-5836.9070999999994</v>
      </c>
      <c r="G269" s="13">
        <v>-17582.24798</v>
      </c>
      <c r="H269" s="13">
        <v>-911.96521999999993</v>
      </c>
      <c r="I269" s="13">
        <v>-10178.203740000001</v>
      </c>
      <c r="J269" s="13">
        <v>-99373.394469999999</v>
      </c>
      <c r="K269" s="1"/>
      <c r="L269" s="1"/>
      <c r="M269" s="1"/>
      <c r="N269" s="1"/>
      <c r="O269" s="1"/>
      <c r="P269" s="1"/>
      <c r="Q269" s="1"/>
      <c r="R269" s="1"/>
      <c r="S269" s="1"/>
    </row>
    <row r="270" spans="1:19">
      <c r="A270" s="20" t="s">
        <v>260</v>
      </c>
      <c r="B270" s="13">
        <v>-156.40799999999999</v>
      </c>
      <c r="C270" s="13">
        <v>-201.64314000000002</v>
      </c>
      <c r="D270" s="13">
        <v>-449.79746999999998</v>
      </c>
      <c r="E270" s="13">
        <v>-59.652610000000003</v>
      </c>
      <c r="F270" s="13">
        <v>-9.1658500000000007</v>
      </c>
      <c r="G270" s="13">
        <v>-137.19999999999999</v>
      </c>
      <c r="H270" s="13">
        <v>0</v>
      </c>
      <c r="I270" s="13">
        <v>-74.665899999999993</v>
      </c>
      <c r="J270" s="13">
        <v>-1088.53297</v>
      </c>
      <c r="K270" s="1"/>
      <c r="L270" s="1"/>
      <c r="M270" s="1"/>
      <c r="N270" s="1"/>
      <c r="O270" s="1"/>
      <c r="P270" s="1"/>
      <c r="Q270" s="1"/>
      <c r="R270" s="1"/>
      <c r="S270" s="1"/>
    </row>
    <row r="271" spans="1:19">
      <c r="A271" s="20" t="s">
        <v>261</v>
      </c>
      <c r="B271" s="13">
        <v>-5430.5701900000004</v>
      </c>
      <c r="C271" s="13">
        <v>-13611.14028</v>
      </c>
      <c r="D271" s="13">
        <v>-9168.6833100000003</v>
      </c>
      <c r="E271" s="13">
        <v>0</v>
      </c>
      <c r="F271" s="13">
        <v>-4217.0049200000003</v>
      </c>
      <c r="G271" s="13">
        <v>-4435.7955499999998</v>
      </c>
      <c r="H271" s="13">
        <v>0</v>
      </c>
      <c r="I271" s="13">
        <v>-11053.945</v>
      </c>
      <c r="J271" s="13">
        <v>-47917.13925</v>
      </c>
      <c r="K271" s="1"/>
      <c r="L271" s="1"/>
      <c r="M271" s="1"/>
      <c r="N271" s="1"/>
      <c r="O271" s="1"/>
      <c r="P271" s="1"/>
      <c r="Q271" s="1"/>
      <c r="R271" s="1"/>
      <c r="S271" s="1"/>
    </row>
    <row r="272" spans="1:19">
      <c r="A272" s="21" t="s">
        <v>262</v>
      </c>
      <c r="B272" s="13">
        <v>-827.02396999999996</v>
      </c>
      <c r="C272" s="13">
        <v>-640.38450999999998</v>
      </c>
      <c r="D272" s="13">
        <v>0</v>
      </c>
      <c r="E272" s="13">
        <v>0</v>
      </c>
      <c r="F272" s="13">
        <v>0</v>
      </c>
      <c r="G272" s="13">
        <v>-85.499220000000008</v>
      </c>
      <c r="H272" s="13">
        <v>0</v>
      </c>
      <c r="I272" s="13">
        <v>-1086.1666599999999</v>
      </c>
      <c r="J272" s="13">
        <v>-2639.0743600000001</v>
      </c>
      <c r="K272" s="1"/>
      <c r="L272" s="1"/>
      <c r="M272" s="1"/>
      <c r="N272" s="1"/>
      <c r="O272" s="1"/>
      <c r="P272" s="1"/>
      <c r="Q272" s="1"/>
      <c r="R272" s="1"/>
      <c r="S272" s="1"/>
    </row>
    <row r="273" spans="1:19">
      <c r="A273" s="21" t="s">
        <v>263</v>
      </c>
      <c r="B273" s="13">
        <v>-1.29454</v>
      </c>
      <c r="C273" s="13">
        <v>-4706.5405099999998</v>
      </c>
      <c r="D273" s="13">
        <v>0</v>
      </c>
      <c r="E273" s="13">
        <v>0</v>
      </c>
      <c r="F273" s="13">
        <v>0</v>
      </c>
      <c r="G273" s="13">
        <v>0</v>
      </c>
      <c r="H273" s="13">
        <v>0</v>
      </c>
      <c r="I273" s="13">
        <v>-2439.5214799999999</v>
      </c>
      <c r="J273" s="13">
        <v>-7147.35653</v>
      </c>
      <c r="K273" s="1"/>
      <c r="L273" s="1"/>
      <c r="M273" s="1"/>
      <c r="N273" s="1"/>
      <c r="O273" s="1"/>
      <c r="P273" s="1"/>
      <c r="Q273" s="1"/>
      <c r="R273" s="1"/>
      <c r="S273" s="1"/>
    </row>
    <row r="274" spans="1:19">
      <c r="A274" s="18" t="s">
        <v>264</v>
      </c>
      <c r="B274" s="11">
        <v>35197.096279999998</v>
      </c>
      <c r="C274" s="11">
        <v>196782.15328</v>
      </c>
      <c r="D274" s="11">
        <v>98870.609089999998</v>
      </c>
      <c r="E274" s="11">
        <v>3642.39869</v>
      </c>
      <c r="F274" s="11">
        <v>32233.52781</v>
      </c>
      <c r="G274" s="11">
        <v>53985.82632</v>
      </c>
      <c r="H274" s="11">
        <v>1711.6883400000002</v>
      </c>
      <c r="I274" s="11">
        <v>98694.811829999991</v>
      </c>
      <c r="J274" s="11">
        <v>521118.11163999996</v>
      </c>
      <c r="K274" s="1"/>
      <c r="L274" s="1"/>
      <c r="M274" s="1"/>
      <c r="N274" s="1"/>
      <c r="O274" s="1"/>
      <c r="P274" s="1"/>
      <c r="Q274" s="1"/>
      <c r="R274" s="1"/>
      <c r="S274" s="1"/>
    </row>
    <row r="275" spans="1:19">
      <c r="A275" s="17" t="s">
        <v>265</v>
      </c>
      <c r="B275" s="11">
        <v>12698.896929999999</v>
      </c>
      <c r="C275" s="11">
        <v>3656.1592000000001</v>
      </c>
      <c r="D275" s="11">
        <v>6223.3701900000005</v>
      </c>
      <c r="E275" s="11">
        <v>252.05323999999999</v>
      </c>
      <c r="F275" s="11">
        <v>940.87575000000004</v>
      </c>
      <c r="G275" s="11">
        <v>3406.8444300000001</v>
      </c>
      <c r="H275" s="11">
        <v>262.48099999999999</v>
      </c>
      <c r="I275" s="11">
        <v>600.09708000000001</v>
      </c>
      <c r="J275" s="11">
        <v>28040.777819999999</v>
      </c>
      <c r="K275" s="1"/>
      <c r="L275" s="1"/>
      <c r="M275" s="1"/>
      <c r="N275" s="1"/>
      <c r="O275" s="1"/>
      <c r="P275" s="1"/>
      <c r="Q275" s="1"/>
      <c r="R275" s="1"/>
      <c r="S275" s="1"/>
    </row>
    <row r="276" spans="1:19">
      <c r="A276" s="20" t="s">
        <v>266</v>
      </c>
      <c r="B276" s="13">
        <v>1885.92923</v>
      </c>
      <c r="C276" s="13">
        <v>1001.9982</v>
      </c>
      <c r="D276" s="13">
        <v>4904.4639299999999</v>
      </c>
      <c r="E276" s="13">
        <v>193.58645000000001</v>
      </c>
      <c r="F276" s="13">
        <v>867.58686</v>
      </c>
      <c r="G276" s="13">
        <v>2987.0871400000001</v>
      </c>
      <c r="H276" s="13">
        <v>21.493740000000003</v>
      </c>
      <c r="I276" s="13">
        <v>150.49273000000002</v>
      </c>
      <c r="J276" s="13">
        <v>12012.638279999999</v>
      </c>
      <c r="K276" s="1"/>
      <c r="L276" s="1"/>
      <c r="M276" s="1"/>
      <c r="N276" s="1"/>
      <c r="O276" s="1"/>
      <c r="P276" s="1"/>
      <c r="Q276" s="1"/>
      <c r="R276" s="1"/>
      <c r="S276" s="1"/>
    </row>
    <row r="277" spans="1:19">
      <c r="A277" s="20" t="s">
        <v>267</v>
      </c>
      <c r="B277" s="13">
        <v>264.96534000000003</v>
      </c>
      <c r="C277" s="13">
        <v>512.23311999999999</v>
      </c>
      <c r="D277" s="13">
        <v>8.0487199999999994</v>
      </c>
      <c r="E277" s="13">
        <v>6.3736699999999997</v>
      </c>
      <c r="F277" s="13">
        <v>9.2689999999999995E-2</v>
      </c>
      <c r="G277" s="13">
        <v>299.79437999999999</v>
      </c>
      <c r="H277" s="13">
        <v>6.6746600000000003</v>
      </c>
      <c r="I277" s="13">
        <v>0.93738999999999995</v>
      </c>
      <c r="J277" s="13">
        <v>1099.11997</v>
      </c>
      <c r="K277" s="1"/>
      <c r="L277" s="1"/>
      <c r="M277" s="1"/>
      <c r="N277" s="1"/>
      <c r="O277" s="1"/>
      <c r="P277" s="1"/>
      <c r="Q277" s="1"/>
      <c r="R277" s="1"/>
      <c r="S277" s="1"/>
    </row>
    <row r="278" spans="1:19">
      <c r="A278" s="20" t="s">
        <v>268</v>
      </c>
      <c r="B278" s="13">
        <v>8373.76</v>
      </c>
      <c r="C278" s="13">
        <v>36.941069999999996</v>
      </c>
      <c r="D278" s="13">
        <v>55.609290000000001</v>
      </c>
      <c r="E278" s="13">
        <v>8.6999999999999994E-2</v>
      </c>
      <c r="F278" s="13">
        <v>0</v>
      </c>
      <c r="G278" s="13">
        <v>23.48911</v>
      </c>
      <c r="H278" s="13">
        <v>0</v>
      </c>
      <c r="I278" s="13">
        <v>0</v>
      </c>
      <c r="J278" s="13">
        <v>8489.8864700000013</v>
      </c>
      <c r="K278" s="1"/>
      <c r="L278" s="1"/>
      <c r="M278" s="1"/>
      <c r="N278" s="1"/>
      <c r="O278" s="1"/>
      <c r="P278" s="1"/>
      <c r="Q278" s="1"/>
      <c r="R278" s="1"/>
      <c r="S278" s="1"/>
    </row>
    <row r="279" spans="1:19">
      <c r="A279" s="20" t="s">
        <v>269</v>
      </c>
      <c r="B279" s="13">
        <v>0</v>
      </c>
      <c r="C279" s="13">
        <v>0</v>
      </c>
      <c r="D279" s="13">
        <v>74.099999999999994</v>
      </c>
      <c r="E279" s="13">
        <v>0</v>
      </c>
      <c r="F279" s="13">
        <v>0</v>
      </c>
      <c r="G279" s="13">
        <v>0</v>
      </c>
      <c r="H279" s="13">
        <v>0</v>
      </c>
      <c r="I279" s="13">
        <v>0</v>
      </c>
      <c r="J279" s="13">
        <v>74.099999999999994</v>
      </c>
      <c r="K279" s="1"/>
      <c r="L279" s="1"/>
      <c r="M279" s="1"/>
      <c r="N279" s="1"/>
      <c r="O279" s="1"/>
      <c r="P279" s="1"/>
      <c r="Q279" s="1"/>
      <c r="R279" s="1"/>
      <c r="S279" s="1"/>
    </row>
    <row r="280" spans="1:19">
      <c r="A280" s="76" t="s">
        <v>270</v>
      </c>
      <c r="B280" s="13">
        <v>2174.2423599999997</v>
      </c>
      <c r="C280" s="13">
        <v>2104.9868099999999</v>
      </c>
      <c r="D280" s="13">
        <v>1181.14825</v>
      </c>
      <c r="E280" s="13">
        <v>52.006120000000003</v>
      </c>
      <c r="F280" s="13">
        <v>73.19619999999999</v>
      </c>
      <c r="G280" s="13">
        <v>96.473799999999997</v>
      </c>
      <c r="H280" s="13">
        <v>234.3126</v>
      </c>
      <c r="I280" s="13">
        <v>448.66696000000002</v>
      </c>
      <c r="J280" s="13">
        <v>6365.0330999999996</v>
      </c>
      <c r="K280" s="1"/>
      <c r="L280" s="1"/>
      <c r="M280" s="1"/>
      <c r="N280" s="1"/>
      <c r="O280" s="1"/>
      <c r="P280" s="1"/>
      <c r="Q280" s="1"/>
      <c r="R280" s="1"/>
      <c r="S280" s="1"/>
    </row>
    <row r="281" spans="1:19">
      <c r="A281" s="76" t="s">
        <v>271</v>
      </c>
      <c r="B281" s="13">
        <v>0</v>
      </c>
      <c r="C281" s="13">
        <v>0</v>
      </c>
      <c r="D281" s="13">
        <v>0</v>
      </c>
      <c r="E281" s="13">
        <v>0</v>
      </c>
      <c r="F281" s="13">
        <v>0</v>
      </c>
      <c r="G281" s="13">
        <v>0</v>
      </c>
      <c r="H281" s="13">
        <v>0</v>
      </c>
      <c r="I281" s="13">
        <v>0</v>
      </c>
      <c r="J281" s="13">
        <v>0</v>
      </c>
      <c r="K281" s="1"/>
      <c r="L281" s="1"/>
      <c r="M281" s="1"/>
      <c r="N281" s="1"/>
      <c r="O281" s="1"/>
      <c r="P281" s="1"/>
      <c r="Q281" s="1"/>
      <c r="R281" s="1"/>
      <c r="S281" s="1"/>
    </row>
    <row r="282" spans="1:19">
      <c r="A282" s="18" t="s">
        <v>272</v>
      </c>
      <c r="B282" s="11">
        <v>-12964.79883</v>
      </c>
      <c r="C282" s="11">
        <v>-12548.797919999999</v>
      </c>
      <c r="D282" s="11">
        <v>-4813.3914400000003</v>
      </c>
      <c r="E282" s="11">
        <v>-109.01661999999999</v>
      </c>
      <c r="F282" s="11">
        <v>-164.31954999999999</v>
      </c>
      <c r="G282" s="11">
        <v>-3810.7248999999997</v>
      </c>
      <c r="H282" s="11">
        <v>-759.56592000000001</v>
      </c>
      <c r="I282" s="11">
        <v>-1729.4751899999999</v>
      </c>
      <c r="J282" s="11">
        <v>-36900.090369999998</v>
      </c>
      <c r="K282" s="1"/>
      <c r="L282" s="1"/>
      <c r="M282" s="1"/>
      <c r="N282" s="1"/>
      <c r="O282" s="1"/>
      <c r="P282" s="1"/>
      <c r="Q282" s="1"/>
      <c r="R282" s="1"/>
      <c r="S282" s="1"/>
    </row>
    <row r="283" spans="1:19">
      <c r="A283" s="20" t="s">
        <v>266</v>
      </c>
      <c r="B283" s="13">
        <v>-4966.3055000000004</v>
      </c>
      <c r="C283" s="13">
        <v>-3268.6725799999999</v>
      </c>
      <c r="D283" s="13">
        <v>-1912.6427800000001</v>
      </c>
      <c r="E283" s="13">
        <v>-65.335940000000008</v>
      </c>
      <c r="F283" s="13">
        <v>-106.16061999999999</v>
      </c>
      <c r="G283" s="13">
        <v>-3140.4864500000003</v>
      </c>
      <c r="H283" s="13">
        <v>-520.09942000000001</v>
      </c>
      <c r="I283" s="13">
        <v>-1201.52306</v>
      </c>
      <c r="J283" s="13">
        <v>-15181.226349999999</v>
      </c>
      <c r="K283" s="1"/>
      <c r="L283" s="1"/>
      <c r="M283" s="1"/>
      <c r="N283" s="1"/>
      <c r="O283" s="1"/>
      <c r="P283" s="1"/>
      <c r="Q283" s="1"/>
      <c r="R283" s="1"/>
      <c r="S283" s="1"/>
    </row>
    <row r="284" spans="1:19">
      <c r="A284" s="20" t="s">
        <v>273</v>
      </c>
      <c r="B284" s="13">
        <v>-7416.3767199999993</v>
      </c>
      <c r="C284" s="13">
        <v>-50.554989999999997</v>
      </c>
      <c r="D284" s="13">
        <v>-13.066459999999999</v>
      </c>
      <c r="E284" s="13">
        <v>-6.8082700000000003</v>
      </c>
      <c r="F284" s="13">
        <v>0</v>
      </c>
      <c r="G284" s="13">
        <v>-22.589790000000001</v>
      </c>
      <c r="H284" s="13">
        <v>0</v>
      </c>
      <c r="I284" s="13">
        <v>-332.89691999999997</v>
      </c>
      <c r="J284" s="13">
        <v>-7842.2931500000004</v>
      </c>
      <c r="K284" s="1"/>
      <c r="L284" s="1"/>
      <c r="M284" s="1"/>
      <c r="N284" s="1"/>
      <c r="O284" s="1"/>
      <c r="P284" s="1"/>
      <c r="Q284" s="1"/>
      <c r="R284" s="1"/>
      <c r="S284" s="1"/>
    </row>
    <row r="285" spans="1:19">
      <c r="A285" s="20" t="s">
        <v>274</v>
      </c>
      <c r="B285" s="13">
        <v>0</v>
      </c>
      <c r="C285" s="13">
        <v>0</v>
      </c>
      <c r="D285" s="13">
        <v>0</v>
      </c>
      <c r="E285" s="13">
        <v>0</v>
      </c>
      <c r="F285" s="13">
        <v>0</v>
      </c>
      <c r="G285" s="13">
        <v>0</v>
      </c>
      <c r="H285" s="13">
        <v>0</v>
      </c>
      <c r="I285" s="13">
        <v>0</v>
      </c>
      <c r="J285" s="13">
        <v>0</v>
      </c>
      <c r="K285" s="1"/>
      <c r="L285" s="1"/>
      <c r="M285" s="1"/>
      <c r="N285" s="1"/>
      <c r="O285" s="1"/>
      <c r="P285" s="1"/>
      <c r="Q285" s="1"/>
      <c r="R285" s="1"/>
      <c r="S285" s="1"/>
    </row>
    <row r="286" spans="1:19">
      <c r="A286" s="20" t="s">
        <v>275</v>
      </c>
      <c r="B286" s="13">
        <v>0</v>
      </c>
      <c r="C286" s="13">
        <v>0</v>
      </c>
      <c r="D286" s="13">
        <v>-0.05</v>
      </c>
      <c r="E286" s="13">
        <v>0</v>
      </c>
      <c r="F286" s="13">
        <v>0</v>
      </c>
      <c r="G286" s="13">
        <v>0</v>
      </c>
      <c r="H286" s="13">
        <v>0</v>
      </c>
      <c r="I286" s="13">
        <v>0</v>
      </c>
      <c r="J286" s="13">
        <v>-0.05</v>
      </c>
      <c r="K286" s="1"/>
      <c r="L286" s="1"/>
      <c r="M286" s="1"/>
      <c r="N286" s="1"/>
      <c r="O286" s="1"/>
      <c r="P286" s="1"/>
      <c r="Q286" s="1"/>
      <c r="R286" s="1"/>
      <c r="S286" s="1"/>
    </row>
    <row r="287" spans="1:19">
      <c r="A287" s="21" t="s">
        <v>276</v>
      </c>
      <c r="B287" s="13">
        <v>-582.11661000000004</v>
      </c>
      <c r="C287" s="13">
        <v>-9229.57035</v>
      </c>
      <c r="D287" s="13">
        <v>-2887.6322</v>
      </c>
      <c r="E287" s="13">
        <v>-36.872410000000002</v>
      </c>
      <c r="F287" s="13">
        <v>-58.158929999999998</v>
      </c>
      <c r="G287" s="13">
        <v>-647.64866000000006</v>
      </c>
      <c r="H287" s="13">
        <v>-239.4665</v>
      </c>
      <c r="I287" s="13">
        <v>-195.05520999999999</v>
      </c>
      <c r="J287" s="13">
        <v>-13876.520869999998</v>
      </c>
      <c r="K287" s="1"/>
      <c r="L287" s="1"/>
      <c r="M287" s="1"/>
      <c r="N287" s="1"/>
      <c r="O287" s="1"/>
      <c r="P287" s="1"/>
      <c r="Q287" s="1"/>
      <c r="R287" s="1"/>
      <c r="S287" s="1"/>
    </row>
    <row r="288" spans="1:19">
      <c r="A288" s="21" t="s">
        <v>277</v>
      </c>
      <c r="B288" s="13">
        <v>0</v>
      </c>
      <c r="C288" s="13">
        <v>0</v>
      </c>
      <c r="D288" s="13">
        <v>0</v>
      </c>
      <c r="E288" s="13">
        <v>0</v>
      </c>
      <c r="F288" s="13">
        <v>0</v>
      </c>
      <c r="G288" s="13">
        <v>0</v>
      </c>
      <c r="H288" s="13">
        <v>0</v>
      </c>
      <c r="I288" s="13">
        <v>0</v>
      </c>
      <c r="J288" s="13">
        <v>0</v>
      </c>
      <c r="K288" s="1"/>
      <c r="L288" s="1"/>
      <c r="M288" s="1"/>
      <c r="N288" s="1"/>
      <c r="O288" s="1"/>
      <c r="P288" s="1"/>
      <c r="Q288" s="1"/>
      <c r="R288" s="1"/>
      <c r="S288" s="1"/>
    </row>
    <row r="289" spans="1:19">
      <c r="A289" s="18" t="s">
        <v>278</v>
      </c>
      <c r="B289" s="11">
        <v>34931.194380000001</v>
      </c>
      <c r="C289" s="11">
        <v>187889.51456000001</v>
      </c>
      <c r="D289" s="11">
        <v>100280.58784000001</v>
      </c>
      <c r="E289" s="11">
        <v>3785.4353099999998</v>
      </c>
      <c r="F289" s="11">
        <v>33010.084009999999</v>
      </c>
      <c r="G289" s="11">
        <v>53581.945850000004</v>
      </c>
      <c r="H289" s="11">
        <v>1214.6034199999999</v>
      </c>
      <c r="I289" s="11">
        <v>97565.433720000001</v>
      </c>
      <c r="J289" s="11">
        <v>512258.79908999999</v>
      </c>
      <c r="K289" s="1"/>
      <c r="L289" s="1"/>
      <c r="M289" s="1"/>
      <c r="N289" s="1"/>
      <c r="O289" s="1"/>
      <c r="P289" s="1"/>
      <c r="Q289" s="1"/>
      <c r="R289" s="1"/>
      <c r="S289" s="1"/>
    </row>
    <row r="290" spans="1:19">
      <c r="A290" s="20" t="s">
        <v>279</v>
      </c>
      <c r="B290" s="13">
        <v>41304.790890000004</v>
      </c>
      <c r="C290" s="13">
        <v>38040.530250000003</v>
      </c>
      <c r="D290" s="13">
        <v>3830.22775</v>
      </c>
      <c r="E290" s="13">
        <v>465.26405</v>
      </c>
      <c r="F290" s="13">
        <v>8392.44319</v>
      </c>
      <c r="G290" s="13">
        <v>19971.96442</v>
      </c>
      <c r="H290" s="13">
        <v>59.3613</v>
      </c>
      <c r="I290" s="13">
        <v>47910.110079999999</v>
      </c>
      <c r="J290" s="13">
        <v>159974.69193</v>
      </c>
      <c r="K290" s="1"/>
      <c r="L290" s="1"/>
      <c r="M290" s="1"/>
      <c r="N290" s="1"/>
      <c r="O290" s="1"/>
      <c r="P290" s="1"/>
      <c r="Q290" s="1"/>
      <c r="R290" s="1"/>
      <c r="S290" s="1"/>
    </row>
    <row r="291" spans="1:19">
      <c r="A291" s="20" t="s">
        <v>280</v>
      </c>
      <c r="B291" s="13">
        <v>649.83825999999999</v>
      </c>
      <c r="C291" s="13">
        <v>4469.9939199999999</v>
      </c>
      <c r="D291" s="13">
        <v>971.56349999999998</v>
      </c>
      <c r="E291" s="13">
        <v>126.4196</v>
      </c>
      <c r="F291" s="13">
        <v>394.98766999999998</v>
      </c>
      <c r="G291" s="13">
        <v>859.80312000000004</v>
      </c>
      <c r="H291" s="13">
        <v>18.920540000000003</v>
      </c>
      <c r="I291" s="13">
        <v>3209.1967300000001</v>
      </c>
      <c r="J291" s="13">
        <v>10700.72334</v>
      </c>
      <c r="K291" s="1"/>
      <c r="L291" s="1"/>
      <c r="M291" s="1"/>
      <c r="N291" s="1"/>
      <c r="O291" s="1"/>
      <c r="P291" s="1"/>
      <c r="Q291" s="1"/>
      <c r="R291" s="1"/>
      <c r="S291" s="1"/>
    </row>
    <row r="292" spans="1:19">
      <c r="A292" s="20" t="s">
        <v>281</v>
      </c>
      <c r="B292" s="13">
        <v>40654.95263</v>
      </c>
      <c r="C292" s="13">
        <v>33570.536329999995</v>
      </c>
      <c r="D292" s="13">
        <v>2858.6642499999998</v>
      </c>
      <c r="E292" s="13">
        <v>338.84444999999999</v>
      </c>
      <c r="F292" s="13">
        <v>7997.4555199999995</v>
      </c>
      <c r="G292" s="13">
        <v>19112.1613</v>
      </c>
      <c r="H292" s="13">
        <v>40.440760000000004</v>
      </c>
      <c r="I292" s="13">
        <v>44700.913350000003</v>
      </c>
      <c r="J292" s="13">
        <v>149273.96859</v>
      </c>
      <c r="K292" s="1"/>
      <c r="L292" s="1"/>
      <c r="M292" s="1"/>
      <c r="N292" s="1"/>
      <c r="O292" s="1"/>
      <c r="P292" s="1"/>
      <c r="Q292" s="1"/>
      <c r="R292" s="1"/>
      <c r="S292" s="1"/>
    </row>
    <row r="293" spans="1:19">
      <c r="A293" s="20" t="s">
        <v>282</v>
      </c>
      <c r="B293" s="13">
        <v>0</v>
      </c>
      <c r="C293" s="13">
        <v>0</v>
      </c>
      <c r="D293" s="13">
        <v>0</v>
      </c>
      <c r="E293" s="13">
        <v>0</v>
      </c>
      <c r="F293" s="13">
        <v>0</v>
      </c>
      <c r="G293" s="13">
        <v>0</v>
      </c>
      <c r="H293" s="13">
        <v>0</v>
      </c>
      <c r="I293" s="13">
        <v>0</v>
      </c>
      <c r="J293" s="13">
        <v>0</v>
      </c>
      <c r="K293" s="1"/>
      <c r="L293" s="1"/>
      <c r="M293" s="1"/>
      <c r="N293" s="1"/>
      <c r="O293" s="1"/>
      <c r="P293" s="1"/>
      <c r="Q293" s="1"/>
      <c r="R293" s="1"/>
      <c r="S293" s="1"/>
    </row>
    <row r="294" spans="1:19">
      <c r="A294" s="20" t="s">
        <v>283</v>
      </c>
      <c r="B294" s="13">
        <v>0</v>
      </c>
      <c r="C294" s="13">
        <v>0</v>
      </c>
      <c r="D294" s="13">
        <v>0</v>
      </c>
      <c r="E294" s="13">
        <v>0</v>
      </c>
      <c r="F294" s="13">
        <v>0</v>
      </c>
      <c r="G294" s="13">
        <v>0</v>
      </c>
      <c r="H294" s="13">
        <v>0</v>
      </c>
      <c r="I294" s="13">
        <v>0</v>
      </c>
      <c r="J294" s="13">
        <v>0</v>
      </c>
      <c r="K294" s="1"/>
      <c r="L294" s="1"/>
      <c r="M294" s="1"/>
      <c r="N294" s="1"/>
      <c r="O294" s="1"/>
      <c r="P294" s="1"/>
      <c r="Q294" s="1"/>
      <c r="R294" s="1"/>
      <c r="S294" s="1"/>
    </row>
    <row r="295" spans="1:19">
      <c r="A295" s="20" t="s">
        <v>284</v>
      </c>
      <c r="B295" s="13">
        <v>0</v>
      </c>
      <c r="C295" s="13">
        <v>0</v>
      </c>
      <c r="D295" s="13">
        <v>0</v>
      </c>
      <c r="E295" s="13">
        <v>0</v>
      </c>
      <c r="F295" s="13">
        <v>0</v>
      </c>
      <c r="G295" s="13">
        <v>0</v>
      </c>
      <c r="H295" s="13">
        <v>0</v>
      </c>
      <c r="I295" s="13">
        <v>0</v>
      </c>
      <c r="J295" s="13">
        <v>0</v>
      </c>
      <c r="K295" s="1"/>
      <c r="L295" s="1"/>
      <c r="M295" s="1"/>
      <c r="N295" s="1"/>
      <c r="O295" s="1"/>
      <c r="P295" s="1"/>
      <c r="Q295" s="1"/>
      <c r="R295" s="1"/>
      <c r="S295" s="1"/>
    </row>
    <row r="296" spans="1:19">
      <c r="A296" s="20" t="s">
        <v>285</v>
      </c>
      <c r="B296" s="13">
        <v>0</v>
      </c>
      <c r="C296" s="13">
        <v>0</v>
      </c>
      <c r="D296" s="13">
        <v>0</v>
      </c>
      <c r="E296" s="13">
        <v>0</v>
      </c>
      <c r="F296" s="13">
        <v>0</v>
      </c>
      <c r="G296" s="13">
        <v>0</v>
      </c>
      <c r="H296" s="13">
        <v>0</v>
      </c>
      <c r="I296" s="13">
        <v>0</v>
      </c>
      <c r="J296" s="13">
        <v>0</v>
      </c>
      <c r="K296" s="1"/>
      <c r="L296" s="1"/>
      <c r="M296" s="1"/>
      <c r="N296" s="1"/>
      <c r="O296" s="1"/>
      <c r="P296" s="1"/>
      <c r="Q296" s="1"/>
      <c r="R296" s="1"/>
      <c r="S296" s="1"/>
    </row>
    <row r="297" spans="1:19">
      <c r="A297" s="20" t="s">
        <v>286</v>
      </c>
      <c r="B297" s="13">
        <v>0</v>
      </c>
      <c r="C297" s="13">
        <v>0</v>
      </c>
      <c r="D297" s="13">
        <v>0</v>
      </c>
      <c r="E297" s="13">
        <v>0</v>
      </c>
      <c r="F297" s="13">
        <v>0</v>
      </c>
      <c r="G297" s="13">
        <v>0</v>
      </c>
      <c r="H297" s="13">
        <v>0</v>
      </c>
      <c r="I297" s="13">
        <v>0</v>
      </c>
      <c r="J297" s="13">
        <v>0</v>
      </c>
      <c r="K297" s="1"/>
      <c r="L297" s="1"/>
      <c r="M297" s="1"/>
      <c r="N297" s="1"/>
      <c r="O297" s="1"/>
      <c r="P297" s="1"/>
      <c r="Q297" s="1"/>
      <c r="R297" s="1"/>
      <c r="S297" s="1"/>
    </row>
    <row r="298" spans="1:19">
      <c r="A298" s="20" t="s">
        <v>287</v>
      </c>
      <c r="B298" s="13">
        <v>-45629.393120000001</v>
      </c>
      <c r="C298" s="13">
        <v>-81018.004349999988</v>
      </c>
      <c r="D298" s="13">
        <v>-21453.194500000001</v>
      </c>
      <c r="E298" s="13">
        <v>-479.06630999999999</v>
      </c>
      <c r="F298" s="13">
        <v>-14254.17562</v>
      </c>
      <c r="G298" s="13">
        <v>-27761.482489999999</v>
      </c>
      <c r="H298" s="13">
        <v>-235.51657999999998</v>
      </c>
      <c r="I298" s="13">
        <v>-75432.179860000004</v>
      </c>
      <c r="J298" s="13">
        <v>-266263.01283000002</v>
      </c>
      <c r="K298" s="1"/>
      <c r="L298" s="1"/>
      <c r="M298" s="1"/>
      <c r="N298" s="1"/>
      <c r="O298" s="1"/>
      <c r="P298" s="1"/>
      <c r="Q298" s="1"/>
      <c r="R298" s="1"/>
      <c r="S298" s="1"/>
    </row>
    <row r="299" spans="1:19">
      <c r="A299" s="20" t="s">
        <v>288</v>
      </c>
      <c r="B299" s="13">
        <v>-42800.74353</v>
      </c>
      <c r="C299" s="13">
        <v>-76572.109150000004</v>
      </c>
      <c r="D299" s="13">
        <v>-17068.20477</v>
      </c>
      <c r="E299" s="13">
        <v>-438.93498</v>
      </c>
      <c r="F299" s="13">
        <v>-14077.20379</v>
      </c>
      <c r="G299" s="13">
        <v>-23924.071120000001</v>
      </c>
      <c r="H299" s="13">
        <v>-225.20349999999999</v>
      </c>
      <c r="I299" s="13">
        <v>-62315.006009999997</v>
      </c>
      <c r="J299" s="13">
        <v>-237421.47685000001</v>
      </c>
      <c r="K299" s="1"/>
      <c r="L299" s="1"/>
      <c r="M299" s="1"/>
      <c r="N299" s="1"/>
      <c r="O299" s="1"/>
      <c r="P299" s="1"/>
      <c r="Q299" s="1"/>
      <c r="R299" s="1"/>
      <c r="S299" s="1"/>
    </row>
    <row r="300" spans="1:19">
      <c r="A300" s="20" t="s">
        <v>289</v>
      </c>
      <c r="B300" s="13">
        <v>-565.33384000000001</v>
      </c>
      <c r="C300" s="13">
        <v>-0.52685000000000004</v>
      </c>
      <c r="D300" s="13">
        <v>-0.24267</v>
      </c>
      <c r="E300" s="13">
        <v>0</v>
      </c>
      <c r="F300" s="13">
        <v>-1.34E-3</v>
      </c>
      <c r="G300" s="13">
        <v>0</v>
      </c>
      <c r="H300" s="13">
        <v>0</v>
      </c>
      <c r="I300" s="13">
        <v>-883.00280000000009</v>
      </c>
      <c r="J300" s="13">
        <v>-1449.1075000000001</v>
      </c>
      <c r="K300" s="1"/>
      <c r="L300" s="1"/>
      <c r="M300" s="1"/>
      <c r="N300" s="1"/>
      <c r="O300" s="1"/>
      <c r="P300" s="1"/>
      <c r="Q300" s="1"/>
      <c r="R300" s="1"/>
      <c r="S300" s="1"/>
    </row>
    <row r="301" spans="1:19">
      <c r="A301" s="20" t="s">
        <v>290</v>
      </c>
      <c r="B301" s="13">
        <v>0</v>
      </c>
      <c r="C301" s="13">
        <v>0</v>
      </c>
      <c r="D301" s="13">
        <v>0</v>
      </c>
      <c r="E301" s="13">
        <v>0</v>
      </c>
      <c r="F301" s="13">
        <v>0</v>
      </c>
      <c r="G301" s="13">
        <v>0</v>
      </c>
      <c r="H301" s="13">
        <v>0</v>
      </c>
      <c r="I301" s="13">
        <v>0</v>
      </c>
      <c r="J301" s="13">
        <v>0</v>
      </c>
      <c r="K301" s="1"/>
      <c r="L301" s="1"/>
      <c r="M301" s="1"/>
      <c r="N301" s="1"/>
      <c r="O301" s="1"/>
      <c r="P301" s="1"/>
      <c r="Q301" s="1"/>
      <c r="R301" s="1"/>
      <c r="S301" s="1"/>
    </row>
    <row r="302" spans="1:19">
      <c r="A302" s="21" t="s">
        <v>291</v>
      </c>
      <c r="B302" s="13">
        <v>-2263.3157500000002</v>
      </c>
      <c r="C302" s="13">
        <v>-4445.0253499999999</v>
      </c>
      <c r="D302" s="13">
        <v>-4384.7470599999997</v>
      </c>
      <c r="E302" s="13">
        <v>-40.131329999999998</v>
      </c>
      <c r="F302" s="13">
        <v>-176.97048999999998</v>
      </c>
      <c r="G302" s="13">
        <v>-3837.4113700000003</v>
      </c>
      <c r="H302" s="13">
        <v>-10.313079999999999</v>
      </c>
      <c r="I302" s="13">
        <v>-12234.171050000001</v>
      </c>
      <c r="J302" s="13">
        <v>-27392.085480000002</v>
      </c>
      <c r="K302" s="1"/>
      <c r="L302" s="1"/>
      <c r="M302" s="1"/>
      <c r="N302" s="1"/>
      <c r="O302" s="1"/>
      <c r="P302" s="1"/>
      <c r="Q302" s="1"/>
      <c r="R302" s="1"/>
      <c r="S302" s="1"/>
    </row>
    <row r="303" spans="1:19">
      <c r="A303" s="14" t="s">
        <v>292</v>
      </c>
      <c r="B303" s="13">
        <v>0</v>
      </c>
      <c r="C303" s="13">
        <v>0</v>
      </c>
      <c r="D303" s="13">
        <v>0</v>
      </c>
      <c r="E303" s="13">
        <v>0</v>
      </c>
      <c r="F303" s="13">
        <v>0</v>
      </c>
      <c r="G303" s="13">
        <v>0</v>
      </c>
      <c r="H303" s="13">
        <v>0</v>
      </c>
      <c r="I303" s="13">
        <v>0</v>
      </c>
      <c r="J303" s="13">
        <v>0</v>
      </c>
      <c r="K303" s="1"/>
      <c r="L303" s="1"/>
      <c r="M303" s="1"/>
      <c r="N303" s="1"/>
      <c r="O303" s="1"/>
      <c r="P303" s="1"/>
      <c r="Q303" s="1"/>
      <c r="R303" s="1"/>
      <c r="S303" s="1"/>
    </row>
    <row r="304" spans="1:19">
      <c r="A304" s="20" t="s">
        <v>293</v>
      </c>
      <c r="B304" s="13">
        <v>0</v>
      </c>
      <c r="C304" s="13">
        <v>-0.34300000000000003</v>
      </c>
      <c r="D304" s="13">
        <v>0</v>
      </c>
      <c r="E304" s="13">
        <v>0</v>
      </c>
      <c r="F304" s="13">
        <v>0</v>
      </c>
      <c r="G304" s="13">
        <v>0</v>
      </c>
      <c r="H304" s="13">
        <v>0</v>
      </c>
      <c r="I304" s="13">
        <v>0</v>
      </c>
      <c r="J304" s="13">
        <v>-0.34300000000000003</v>
      </c>
      <c r="K304" s="1"/>
      <c r="L304" s="1"/>
      <c r="M304" s="1"/>
      <c r="N304" s="1"/>
      <c r="O304" s="1"/>
      <c r="P304" s="1"/>
      <c r="Q304" s="1"/>
      <c r="R304" s="1"/>
      <c r="S304" s="1"/>
    </row>
    <row r="305" spans="1:19">
      <c r="A305" s="18" t="s">
        <v>294</v>
      </c>
      <c r="B305" s="11">
        <v>30606.592149999997</v>
      </c>
      <c r="C305" s="11">
        <v>144912.04046000002</v>
      </c>
      <c r="D305" s="11">
        <v>82657.621090000001</v>
      </c>
      <c r="E305" s="11">
        <v>3771.6330499999999</v>
      </c>
      <c r="F305" s="11">
        <v>27148.351579999999</v>
      </c>
      <c r="G305" s="11">
        <v>45792.427779999998</v>
      </c>
      <c r="H305" s="11">
        <v>1038.44814</v>
      </c>
      <c r="I305" s="11">
        <v>70043.363939999996</v>
      </c>
      <c r="J305" s="11">
        <v>405970.47818999999</v>
      </c>
      <c r="K305" s="1"/>
      <c r="L305" s="1"/>
      <c r="M305" s="1"/>
      <c r="N305" s="1"/>
      <c r="O305" s="1"/>
      <c r="P305" s="1"/>
      <c r="Q305" s="1"/>
      <c r="R305" s="1"/>
      <c r="S305" s="1"/>
    </row>
    <row r="306" spans="1:19">
      <c r="A306" s="18" t="s">
        <v>295</v>
      </c>
      <c r="B306" s="11">
        <v>-29345.692350000001</v>
      </c>
      <c r="C306" s="11">
        <v>-129100.55154</v>
      </c>
      <c r="D306" s="11">
        <v>-80619.533629999991</v>
      </c>
      <c r="E306" s="11">
        <v>-3720.6906400000003</v>
      </c>
      <c r="F306" s="11">
        <v>-24919.274440000001</v>
      </c>
      <c r="G306" s="11">
        <v>-46181.98934</v>
      </c>
      <c r="H306" s="11">
        <v>-2036.3936699999999</v>
      </c>
      <c r="I306" s="11">
        <v>-68100.17654</v>
      </c>
      <c r="J306" s="11">
        <v>-384024.30215</v>
      </c>
      <c r="K306" s="1"/>
      <c r="L306" s="1"/>
      <c r="M306" s="1"/>
      <c r="N306" s="1"/>
      <c r="O306" s="1"/>
      <c r="P306" s="1"/>
      <c r="Q306" s="1"/>
      <c r="R306" s="1"/>
      <c r="S306" s="1"/>
    </row>
    <row r="307" spans="1:19">
      <c r="A307" s="20" t="s">
        <v>296</v>
      </c>
      <c r="B307" s="13">
        <v>-18128.293180000001</v>
      </c>
      <c r="C307" s="13">
        <v>-94185.03018999999</v>
      </c>
      <c r="D307" s="13">
        <v>-50512.164130000005</v>
      </c>
      <c r="E307" s="13">
        <v>-2285.00513</v>
      </c>
      <c r="F307" s="13">
        <v>-16516.133809999999</v>
      </c>
      <c r="G307" s="13">
        <v>-30258.119350000001</v>
      </c>
      <c r="H307" s="13">
        <v>-1368.72073</v>
      </c>
      <c r="I307" s="13">
        <v>-41539.041649999999</v>
      </c>
      <c r="J307" s="13">
        <v>-254792.50816999999</v>
      </c>
      <c r="K307" s="1"/>
      <c r="L307" s="1"/>
      <c r="M307" s="1"/>
      <c r="N307" s="1"/>
      <c r="O307" s="1"/>
      <c r="P307" s="1"/>
      <c r="Q307" s="1"/>
      <c r="R307" s="1"/>
      <c r="S307" s="1"/>
    </row>
    <row r="308" spans="1:19">
      <c r="A308" s="20" t="s">
        <v>297</v>
      </c>
      <c r="B308" s="13">
        <v>-2018.40057</v>
      </c>
      <c r="C308" s="13">
        <v>-5191.1135899999999</v>
      </c>
      <c r="D308" s="13">
        <v>-3915.69911</v>
      </c>
      <c r="E308" s="13">
        <v>-433.00653999999997</v>
      </c>
      <c r="F308" s="13">
        <v>-1244.83366</v>
      </c>
      <c r="G308" s="13">
        <v>-3290.9357599999998</v>
      </c>
      <c r="H308" s="13">
        <v>-159.74249</v>
      </c>
      <c r="I308" s="13">
        <v>-10230.868400000001</v>
      </c>
      <c r="J308" s="13">
        <v>-26484.600120000003</v>
      </c>
      <c r="K308" s="1"/>
      <c r="L308" s="1"/>
      <c r="M308" s="1"/>
      <c r="N308" s="1"/>
      <c r="O308" s="1"/>
      <c r="P308" s="1"/>
      <c r="Q308" s="1"/>
      <c r="R308" s="1"/>
      <c r="S308" s="1"/>
    </row>
    <row r="309" spans="1:19">
      <c r="A309" s="20" t="s">
        <v>298</v>
      </c>
      <c r="B309" s="13">
        <v>-213.57688000000002</v>
      </c>
      <c r="C309" s="13">
        <v>-1278.35455</v>
      </c>
      <c r="D309" s="13">
        <v>-557.68002999999999</v>
      </c>
      <c r="E309" s="13">
        <v>-73.61891</v>
      </c>
      <c r="F309" s="13">
        <v>-243.95867999999999</v>
      </c>
      <c r="G309" s="13">
        <v>-351.54921999999999</v>
      </c>
      <c r="H309" s="13">
        <v>-27.731590000000001</v>
      </c>
      <c r="I309" s="13">
        <v>-363.726</v>
      </c>
      <c r="J309" s="13">
        <v>-3110.1958599999998</v>
      </c>
      <c r="K309" s="1"/>
      <c r="L309" s="1"/>
      <c r="M309" s="1"/>
      <c r="N309" s="1"/>
      <c r="O309" s="1"/>
      <c r="P309" s="1"/>
      <c r="Q309" s="1"/>
      <c r="R309" s="1"/>
      <c r="S309" s="1"/>
    </row>
    <row r="310" spans="1:19">
      <c r="A310" s="20" t="s">
        <v>299</v>
      </c>
      <c r="B310" s="13">
        <v>-979.25995999999998</v>
      </c>
      <c r="C310" s="13">
        <v>-4083.2322400000003</v>
      </c>
      <c r="D310" s="13">
        <v>-2591.8897700000002</v>
      </c>
      <c r="E310" s="13">
        <v>-160.43222</v>
      </c>
      <c r="F310" s="13">
        <v>-1230.2812699999999</v>
      </c>
      <c r="G310" s="13">
        <v>-2035.0074099999999</v>
      </c>
      <c r="H310" s="13">
        <v>-50.971739999999997</v>
      </c>
      <c r="I310" s="13">
        <v>-2524.9198700000002</v>
      </c>
      <c r="J310" s="13">
        <v>-13655.994480000001</v>
      </c>
      <c r="K310" s="1"/>
      <c r="L310" s="1"/>
      <c r="M310" s="1"/>
      <c r="N310" s="1"/>
      <c r="O310" s="1"/>
      <c r="P310" s="1"/>
      <c r="Q310" s="1"/>
      <c r="R310" s="1"/>
      <c r="S310" s="1"/>
    </row>
    <row r="311" spans="1:19">
      <c r="A311" s="20" t="s">
        <v>300</v>
      </c>
      <c r="B311" s="13">
        <v>-2996.7975000000001</v>
      </c>
      <c r="C311" s="13">
        <v>-4307.7194099999997</v>
      </c>
      <c r="D311" s="13">
        <v>-3588.21218</v>
      </c>
      <c r="E311" s="13">
        <v>-186.09389000000002</v>
      </c>
      <c r="F311" s="13">
        <v>-1454.7117700000001</v>
      </c>
      <c r="G311" s="13">
        <v>-2663.17103</v>
      </c>
      <c r="H311" s="13">
        <v>-77.63897</v>
      </c>
      <c r="I311" s="13">
        <v>-3963.0101199999999</v>
      </c>
      <c r="J311" s="13">
        <v>-19237.354870000003</v>
      </c>
      <c r="K311" s="1"/>
      <c r="L311" s="1"/>
      <c r="M311" s="1"/>
      <c r="N311" s="1"/>
      <c r="O311" s="1"/>
      <c r="P311" s="1"/>
      <c r="Q311" s="1"/>
      <c r="R311" s="1"/>
      <c r="S311" s="1"/>
    </row>
    <row r="312" spans="1:19">
      <c r="A312" s="20" t="s">
        <v>301</v>
      </c>
      <c r="B312" s="13">
        <v>-595.58951000000002</v>
      </c>
      <c r="C312" s="13">
        <v>-2263.11177</v>
      </c>
      <c r="D312" s="13">
        <v>-970.67428000000007</v>
      </c>
      <c r="E312" s="13">
        <v>-87.18077000000001</v>
      </c>
      <c r="F312" s="13">
        <v>-313.18478999999996</v>
      </c>
      <c r="G312" s="13">
        <v>-712.38894999999991</v>
      </c>
      <c r="H312" s="13">
        <v>-22.142349999999997</v>
      </c>
      <c r="I312" s="13">
        <v>-1538.2191499999999</v>
      </c>
      <c r="J312" s="13">
        <v>-6502.4915700000001</v>
      </c>
      <c r="K312" s="1"/>
      <c r="L312" s="1"/>
      <c r="M312" s="1"/>
      <c r="N312" s="1"/>
      <c r="O312" s="1"/>
      <c r="P312" s="1"/>
      <c r="Q312" s="1"/>
      <c r="R312" s="1"/>
      <c r="S312" s="1"/>
    </row>
    <row r="313" spans="1:19">
      <c r="A313" s="20" t="s">
        <v>302</v>
      </c>
      <c r="B313" s="13">
        <v>-678.17696000000001</v>
      </c>
      <c r="C313" s="13">
        <v>-3041.24379</v>
      </c>
      <c r="D313" s="13">
        <v>-4903.6354199999996</v>
      </c>
      <c r="E313" s="13">
        <v>-73.390690000000006</v>
      </c>
      <c r="F313" s="13">
        <v>-692.4055699999999</v>
      </c>
      <c r="G313" s="13">
        <v>-1378.1426299999998</v>
      </c>
      <c r="H313" s="13">
        <v>-76.590550000000007</v>
      </c>
      <c r="I313" s="13">
        <v>-1533.4283700000001</v>
      </c>
      <c r="J313" s="13">
        <v>-12377.01398</v>
      </c>
      <c r="K313" s="1"/>
      <c r="L313" s="1"/>
      <c r="M313" s="1"/>
      <c r="N313" s="1"/>
      <c r="O313" s="1"/>
      <c r="P313" s="1"/>
      <c r="Q313" s="1"/>
      <c r="R313" s="1"/>
      <c r="S313" s="1"/>
    </row>
    <row r="314" spans="1:19">
      <c r="A314" s="20" t="s">
        <v>303</v>
      </c>
      <c r="B314" s="13">
        <v>-440.18572999999998</v>
      </c>
      <c r="C314" s="13">
        <v>-421.83940000000001</v>
      </c>
      <c r="D314" s="13">
        <v>-3507.31133</v>
      </c>
      <c r="E314" s="13">
        <v>-33.219169999999998</v>
      </c>
      <c r="F314" s="13">
        <v>-109.73895</v>
      </c>
      <c r="G314" s="13">
        <v>-532.24368000000004</v>
      </c>
      <c r="H314" s="13">
        <v>-73.369699999999995</v>
      </c>
      <c r="I314" s="13">
        <v>-1014.94699</v>
      </c>
      <c r="J314" s="13">
        <v>-6132.8549499999999</v>
      </c>
      <c r="K314" s="1"/>
      <c r="L314" s="1"/>
      <c r="M314" s="1"/>
      <c r="N314" s="1"/>
      <c r="O314" s="1"/>
      <c r="P314" s="1"/>
      <c r="Q314" s="1"/>
      <c r="R314" s="1"/>
      <c r="S314" s="1"/>
    </row>
    <row r="315" spans="1:19">
      <c r="A315" s="20" t="s">
        <v>304</v>
      </c>
      <c r="B315" s="13">
        <v>-3295.4120600000001</v>
      </c>
      <c r="C315" s="13">
        <v>-14328.9066</v>
      </c>
      <c r="D315" s="13">
        <v>-10072.267380000001</v>
      </c>
      <c r="E315" s="13">
        <v>-388.74331999999998</v>
      </c>
      <c r="F315" s="13">
        <v>-3114.02594</v>
      </c>
      <c r="G315" s="13">
        <v>-4960.4313099999999</v>
      </c>
      <c r="H315" s="13">
        <v>-179.48554999999999</v>
      </c>
      <c r="I315" s="13">
        <v>-5392.0159899999999</v>
      </c>
      <c r="J315" s="13">
        <v>-41731.28815</v>
      </c>
      <c r="K315" s="1"/>
      <c r="L315" s="1"/>
      <c r="M315" s="1"/>
      <c r="N315" s="1"/>
      <c r="O315" s="1"/>
      <c r="P315" s="1"/>
      <c r="Q315" s="1"/>
      <c r="R315" s="1"/>
      <c r="S315" s="1"/>
    </row>
    <row r="316" spans="1:19">
      <c r="A316" s="17" t="s">
        <v>305</v>
      </c>
      <c r="B316" s="11">
        <v>1260.8998000000001</v>
      </c>
      <c r="C316" s="11">
        <v>15811.48892</v>
      </c>
      <c r="D316" s="11">
        <v>2038.08746</v>
      </c>
      <c r="E316" s="11">
        <v>50.942410000000002</v>
      </c>
      <c r="F316" s="11">
        <v>2229.0771400000003</v>
      </c>
      <c r="G316" s="11">
        <v>-389.56155999999999</v>
      </c>
      <c r="H316" s="11">
        <v>-997.94553000000008</v>
      </c>
      <c r="I316" s="11">
        <v>1943.1873999999998</v>
      </c>
      <c r="J316" s="11">
        <v>21946.176039999998</v>
      </c>
      <c r="K316" s="1"/>
      <c r="L316" s="1"/>
      <c r="M316" s="1"/>
      <c r="N316" s="1"/>
      <c r="O316" s="1"/>
      <c r="P316" s="1"/>
      <c r="Q316" s="1"/>
      <c r="R316" s="1"/>
      <c r="S316" s="1"/>
    </row>
    <row r="317" spans="1:19">
      <c r="A317" s="21" t="s">
        <v>306</v>
      </c>
      <c r="B317" s="13">
        <v>0</v>
      </c>
      <c r="C317" s="13">
        <v>1.31742</v>
      </c>
      <c r="D317" s="13">
        <v>1.0362499999999999</v>
      </c>
      <c r="E317" s="13">
        <v>0</v>
      </c>
      <c r="F317" s="13">
        <v>0</v>
      </c>
      <c r="G317" s="13">
        <v>0</v>
      </c>
      <c r="H317" s="13">
        <v>0</v>
      </c>
      <c r="I317" s="13">
        <v>0</v>
      </c>
      <c r="J317" s="13">
        <v>2.3536700000000002</v>
      </c>
      <c r="K317" s="1"/>
      <c r="L317" s="1"/>
      <c r="M317" s="1"/>
      <c r="N317" s="1"/>
      <c r="O317" s="1"/>
      <c r="P317" s="1"/>
      <c r="Q317" s="1"/>
      <c r="R317" s="1"/>
      <c r="S317" s="1"/>
    </row>
    <row r="318" spans="1:19">
      <c r="A318" s="21" t="s">
        <v>307</v>
      </c>
      <c r="B318" s="13">
        <v>0</v>
      </c>
      <c r="C318" s="13">
        <v>1.3174000000000001</v>
      </c>
      <c r="D318" s="13">
        <v>1.0362499999999999</v>
      </c>
      <c r="E318" s="13">
        <v>0</v>
      </c>
      <c r="F318" s="13">
        <v>0</v>
      </c>
      <c r="G318" s="13">
        <v>0</v>
      </c>
      <c r="H318" s="13">
        <v>0</v>
      </c>
      <c r="I318" s="13">
        <v>0</v>
      </c>
      <c r="J318" s="13">
        <v>2.35365</v>
      </c>
      <c r="K318" s="1"/>
      <c r="L318" s="1"/>
      <c r="M318" s="1"/>
      <c r="N318" s="1"/>
      <c r="O318" s="1"/>
      <c r="P318" s="1"/>
      <c r="Q318" s="1"/>
      <c r="R318" s="1"/>
      <c r="S318" s="1"/>
    </row>
    <row r="319" spans="1:19">
      <c r="A319" s="21" t="s">
        <v>308</v>
      </c>
      <c r="B319" s="13">
        <v>0</v>
      </c>
      <c r="C319" s="13">
        <v>2.0000000000000002E-5</v>
      </c>
      <c r="D319" s="13">
        <v>0</v>
      </c>
      <c r="E319" s="13">
        <v>0</v>
      </c>
      <c r="F319" s="13">
        <v>0</v>
      </c>
      <c r="G319" s="13">
        <v>0</v>
      </c>
      <c r="H319" s="13">
        <v>0</v>
      </c>
      <c r="I319" s="13">
        <v>0</v>
      </c>
      <c r="J319" s="13">
        <v>2.0000000000000002E-5</v>
      </c>
      <c r="K319" s="1"/>
      <c r="L319" s="1"/>
      <c r="M319" s="1"/>
      <c r="N319" s="1"/>
      <c r="O319" s="1"/>
      <c r="P319" s="1"/>
      <c r="Q319" s="1"/>
      <c r="R319" s="1"/>
      <c r="S319" s="1"/>
    </row>
    <row r="320" spans="1:19">
      <c r="A320" s="21" t="s">
        <v>309</v>
      </c>
      <c r="B320" s="13">
        <v>0</v>
      </c>
      <c r="C320" s="13">
        <v>-2.9360000000000001E-2</v>
      </c>
      <c r="D320" s="13">
        <v>-2.24193</v>
      </c>
      <c r="E320" s="13">
        <v>0</v>
      </c>
      <c r="F320" s="13">
        <v>0</v>
      </c>
      <c r="G320" s="13">
        <v>101.50207</v>
      </c>
      <c r="H320" s="13">
        <v>0</v>
      </c>
      <c r="I320" s="13">
        <v>0</v>
      </c>
      <c r="J320" s="13">
        <v>99.230779999999996</v>
      </c>
      <c r="K320" s="1"/>
      <c r="L320" s="1"/>
      <c r="M320" s="1"/>
      <c r="N320" s="1"/>
      <c r="O320" s="1"/>
      <c r="P320" s="1"/>
      <c r="Q320" s="1"/>
      <c r="R320" s="1"/>
      <c r="S320" s="1"/>
    </row>
    <row r="321" spans="1:19">
      <c r="A321" s="21" t="s">
        <v>310</v>
      </c>
      <c r="B321" s="13">
        <v>0</v>
      </c>
      <c r="C321" s="13">
        <v>-2.9309999999999999E-2</v>
      </c>
      <c r="D321" s="13">
        <v>-2.24193</v>
      </c>
      <c r="E321" s="13">
        <v>0</v>
      </c>
      <c r="F321" s="13">
        <v>0</v>
      </c>
      <c r="G321" s="13">
        <v>-38.700000000000003</v>
      </c>
      <c r="H321" s="13">
        <v>0</v>
      </c>
      <c r="I321" s="13">
        <v>0</v>
      </c>
      <c r="J321" s="13">
        <v>-40.971239999999995</v>
      </c>
      <c r="K321" s="1"/>
      <c r="L321" s="1"/>
      <c r="M321" s="1"/>
      <c r="N321" s="1"/>
      <c r="O321" s="1"/>
      <c r="P321" s="1"/>
      <c r="Q321" s="1"/>
      <c r="R321" s="1"/>
      <c r="S321" s="1"/>
    </row>
    <row r="322" spans="1:19">
      <c r="A322" s="21" t="s">
        <v>311</v>
      </c>
      <c r="B322" s="13">
        <v>0</v>
      </c>
      <c r="C322" s="13">
        <v>-5.0000000000000002E-5</v>
      </c>
      <c r="D322" s="13">
        <v>0</v>
      </c>
      <c r="E322" s="13">
        <v>0</v>
      </c>
      <c r="F322" s="13">
        <v>0</v>
      </c>
      <c r="G322" s="13">
        <v>140.20207000000002</v>
      </c>
      <c r="H322" s="13">
        <v>0</v>
      </c>
      <c r="I322" s="13">
        <v>0</v>
      </c>
      <c r="J322" s="13">
        <v>140.20201999999998</v>
      </c>
      <c r="K322" s="1"/>
      <c r="L322" s="1"/>
      <c r="M322" s="1"/>
      <c r="N322" s="1"/>
      <c r="O322" s="1"/>
      <c r="P322" s="1"/>
      <c r="Q322" s="1"/>
      <c r="R322" s="1"/>
      <c r="S322" s="1"/>
    </row>
    <row r="323" spans="1:19">
      <c r="A323" s="17" t="s">
        <v>312</v>
      </c>
      <c r="B323" s="11">
        <v>1260.8998000000001</v>
      </c>
      <c r="C323" s="11">
        <v>15812.776980000001</v>
      </c>
      <c r="D323" s="11">
        <v>2036.8817799999999</v>
      </c>
      <c r="E323" s="11">
        <v>50.942410000000002</v>
      </c>
      <c r="F323" s="11">
        <v>2229.0771400000003</v>
      </c>
      <c r="G323" s="11">
        <v>-288.05948999999998</v>
      </c>
      <c r="H323" s="11">
        <v>-997.94553000000008</v>
      </c>
      <c r="I323" s="11">
        <v>1943.1873999999998</v>
      </c>
      <c r="J323" s="11">
        <v>22047.760489999997</v>
      </c>
      <c r="K323" s="1"/>
      <c r="L323" s="1"/>
      <c r="M323" s="1"/>
      <c r="N323" s="1"/>
      <c r="O323" s="1"/>
      <c r="P323" s="1"/>
      <c r="Q323" s="1"/>
      <c r="R323" s="1"/>
      <c r="S323" s="1"/>
    </row>
    <row r="324" spans="1:19">
      <c r="A324" s="21" t="s">
        <v>313</v>
      </c>
      <c r="B324" s="13">
        <v>6.5730000000000011E-2</v>
      </c>
      <c r="C324" s="13">
        <v>-669.42747999999995</v>
      </c>
      <c r="D324" s="13">
        <v>647.03823</v>
      </c>
      <c r="E324" s="13">
        <v>0</v>
      </c>
      <c r="F324" s="13">
        <v>24.876909999999999</v>
      </c>
      <c r="G324" s="13">
        <v>0</v>
      </c>
      <c r="H324" s="13">
        <v>0</v>
      </c>
      <c r="I324" s="13">
        <v>0.70040000000000002</v>
      </c>
      <c r="J324" s="13">
        <v>3.25379</v>
      </c>
      <c r="K324" s="1"/>
      <c r="L324" s="1"/>
      <c r="M324" s="1"/>
      <c r="N324" s="1"/>
      <c r="O324" s="1"/>
      <c r="P324" s="1"/>
      <c r="Q324" s="1"/>
      <c r="R324" s="1"/>
      <c r="S324" s="1"/>
    </row>
    <row r="325" spans="1:19">
      <c r="A325" s="17" t="s">
        <v>314</v>
      </c>
      <c r="B325" s="11">
        <v>1260.9655299999999</v>
      </c>
      <c r="C325" s="11">
        <v>15143.3495</v>
      </c>
      <c r="D325" s="11">
        <v>2683.9200099999998</v>
      </c>
      <c r="E325" s="11">
        <v>50.942410000000002</v>
      </c>
      <c r="F325" s="11">
        <v>2253.9540499999998</v>
      </c>
      <c r="G325" s="11">
        <v>-288.05948999999998</v>
      </c>
      <c r="H325" s="11">
        <v>-997.94553000000008</v>
      </c>
      <c r="I325" s="11">
        <v>1943.8878</v>
      </c>
      <c r="J325" s="11">
        <v>22051.014279999999</v>
      </c>
      <c r="K325" s="1"/>
      <c r="L325" s="1"/>
      <c r="M325" s="1"/>
      <c r="N325" s="1"/>
      <c r="O325" s="1"/>
      <c r="P325" s="1"/>
      <c r="Q325" s="1"/>
      <c r="R325" s="1"/>
      <c r="S325" s="1"/>
    </row>
    <row r="326" spans="1:19">
      <c r="A326" s="20" t="s">
        <v>315</v>
      </c>
      <c r="B326" s="13">
        <v>-436.26558</v>
      </c>
      <c r="C326" s="13">
        <v>1635.0817199999999</v>
      </c>
      <c r="D326" s="13">
        <v>223.78572</v>
      </c>
      <c r="E326" s="13">
        <v>-2.2391900000000002</v>
      </c>
      <c r="F326" s="13">
        <v>-18.75985</v>
      </c>
      <c r="G326" s="13">
        <v>607.09765000000004</v>
      </c>
      <c r="H326" s="13">
        <v>0</v>
      </c>
      <c r="I326" s="13">
        <v>0</v>
      </c>
      <c r="J326" s="13">
        <v>2008.70047</v>
      </c>
      <c r="K326" s="1"/>
      <c r="L326" s="1"/>
      <c r="M326" s="1"/>
      <c r="N326" s="1"/>
      <c r="O326" s="1"/>
      <c r="P326" s="1"/>
      <c r="Q326" s="1"/>
      <c r="R326" s="1"/>
      <c r="S326" s="1"/>
    </row>
    <row r="327" spans="1:19">
      <c r="A327" s="17" t="s">
        <v>316</v>
      </c>
      <c r="B327" s="11">
        <v>824.69994999999994</v>
      </c>
      <c r="C327" s="11">
        <v>16778.431219999999</v>
      </c>
      <c r="D327" s="11">
        <v>2907.7057300000001</v>
      </c>
      <c r="E327" s="11">
        <v>48.703220000000002</v>
      </c>
      <c r="F327" s="11">
        <v>2235.1942000000004</v>
      </c>
      <c r="G327" s="11">
        <v>319.03815999999995</v>
      </c>
      <c r="H327" s="11">
        <v>-997.94553000000008</v>
      </c>
      <c r="I327" s="11">
        <v>1943.8878</v>
      </c>
      <c r="J327" s="11">
        <v>24059.714749999999</v>
      </c>
      <c r="K327" s="1"/>
      <c r="L327" s="1"/>
      <c r="M327" s="1"/>
      <c r="N327" s="1"/>
      <c r="O327" s="1"/>
      <c r="P327" s="1"/>
      <c r="Q327" s="1"/>
      <c r="R327" s="1"/>
      <c r="S327" s="1"/>
    </row>
    <row r="328" spans="1:19">
      <c r="A328" s="20" t="s">
        <v>317</v>
      </c>
      <c r="B328" s="13">
        <v>0</v>
      </c>
      <c r="C328" s="13">
        <v>0</v>
      </c>
      <c r="D328" s="13">
        <v>0</v>
      </c>
      <c r="E328" s="13">
        <v>0</v>
      </c>
      <c r="F328" s="13">
        <v>0</v>
      </c>
      <c r="G328" s="13">
        <v>0</v>
      </c>
      <c r="H328" s="13">
        <v>0</v>
      </c>
      <c r="I328" s="13">
        <v>0</v>
      </c>
      <c r="J328" s="13">
        <v>0</v>
      </c>
      <c r="K328" s="1"/>
      <c r="L328" s="1"/>
      <c r="M328" s="1"/>
      <c r="N328" s="1"/>
      <c r="O328" s="1"/>
      <c r="P328" s="1"/>
      <c r="Q328" s="1"/>
      <c r="R328" s="1"/>
      <c r="S328" s="1"/>
    </row>
    <row r="329" spans="1:19">
      <c r="A329" s="17" t="s">
        <v>318</v>
      </c>
      <c r="B329" s="11">
        <v>824.69994999999994</v>
      </c>
      <c r="C329" s="11">
        <v>16778.431219999999</v>
      </c>
      <c r="D329" s="11">
        <v>2907.7057300000001</v>
      </c>
      <c r="E329" s="11">
        <v>48.703220000000002</v>
      </c>
      <c r="F329" s="11">
        <v>2235.1942000000004</v>
      </c>
      <c r="G329" s="11">
        <v>319.03815999999995</v>
      </c>
      <c r="H329" s="11">
        <v>-997.94553000000008</v>
      </c>
      <c r="I329" s="11">
        <v>1943.8878</v>
      </c>
      <c r="J329" s="11">
        <v>24059.714749999999</v>
      </c>
      <c r="K329" s="1"/>
      <c r="L329" s="1"/>
      <c r="M329" s="1"/>
      <c r="N329" s="1"/>
      <c r="O329" s="1"/>
      <c r="P329" s="1"/>
      <c r="Q329" s="1"/>
      <c r="R329" s="1"/>
      <c r="S329" s="1"/>
    </row>
    <row r="330" spans="1:19">
      <c r="A330" s="21" t="s">
        <v>319</v>
      </c>
      <c r="B330" s="13">
        <v>0</v>
      </c>
      <c r="C330" s="13">
        <v>-6956.6368000000002</v>
      </c>
      <c r="D330" s="13">
        <v>-419.69200000000001</v>
      </c>
      <c r="E330" s="13">
        <v>0</v>
      </c>
      <c r="F330" s="13">
        <v>-635.70258000000001</v>
      </c>
      <c r="G330" s="13">
        <v>0</v>
      </c>
      <c r="H330" s="13">
        <v>0</v>
      </c>
      <c r="I330" s="13">
        <v>0</v>
      </c>
      <c r="J330" s="13">
        <v>-8012.0313799999994</v>
      </c>
      <c r="K330" s="1"/>
      <c r="L330" s="1"/>
      <c r="M330" s="1"/>
      <c r="N330" s="1"/>
      <c r="O330" s="1"/>
      <c r="P330" s="1"/>
      <c r="Q330" s="1"/>
      <c r="R330" s="1"/>
      <c r="S330" s="1"/>
    </row>
    <row r="331" spans="1:19">
      <c r="A331" s="17" t="s">
        <v>320</v>
      </c>
      <c r="B331" s="11">
        <v>824.69994999999994</v>
      </c>
      <c r="C331" s="11">
        <v>9821.7944200000002</v>
      </c>
      <c r="D331" s="11">
        <v>2488.0137300000001</v>
      </c>
      <c r="E331" s="11">
        <v>48.703220000000002</v>
      </c>
      <c r="F331" s="11">
        <v>1599.49162</v>
      </c>
      <c r="G331" s="11">
        <v>319.03815999999995</v>
      </c>
      <c r="H331" s="11">
        <v>-997.94553000000008</v>
      </c>
      <c r="I331" s="11">
        <v>1943.8878</v>
      </c>
      <c r="J331" s="11">
        <v>16047.683369999999</v>
      </c>
      <c r="K331" s="1"/>
      <c r="L331" s="1"/>
      <c r="M331" s="1"/>
      <c r="N331" s="1"/>
      <c r="O331" s="1"/>
      <c r="P331" s="1"/>
      <c r="Q331" s="1"/>
      <c r="R331" s="1"/>
      <c r="S331" s="1"/>
    </row>
    <row r="332" spans="1:19" ht="3.75" customHeight="1" thickBot="1">
      <c r="A332" s="173"/>
      <c r="B332" s="173"/>
      <c r="C332" s="173"/>
      <c r="D332" s="173"/>
      <c r="E332" s="173"/>
      <c r="F332" s="173"/>
      <c r="G332" s="173"/>
      <c r="H332" s="173"/>
      <c r="I332" s="173"/>
      <c r="J332" s="173"/>
    </row>
  </sheetData>
  <mergeCells count="4">
    <mergeCell ref="A1:J1"/>
    <mergeCell ref="A2:J2"/>
    <mergeCell ref="A3:J3"/>
    <mergeCell ref="A4:J4"/>
  </mergeCells>
  <hyperlinks>
    <hyperlink ref="K1" location="ÍNDICE!A1" display="ÍNDICE!A1"/>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7"/>
  <sheetViews>
    <sheetView workbookViewId="0">
      <selection activeCell="P1" sqref="P1"/>
    </sheetView>
  </sheetViews>
  <sheetFormatPr baseColWidth="10" defaultColWidth="9.140625" defaultRowHeight="1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257" max="257" width="103.710937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513" max="513" width="103.710937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769" max="769" width="103.710937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1025" max="1025" width="103.710937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281" max="1281" width="103.710937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537" max="1537" width="103.710937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793" max="1793" width="103.710937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2049" max="2049" width="103.710937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305" max="2305" width="103.710937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561" max="2561" width="103.710937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817" max="2817" width="103.710937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3073" max="3073" width="103.710937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329" max="3329" width="103.710937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585" max="3585" width="103.710937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841" max="3841" width="103.710937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4097" max="4097" width="103.710937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353" max="4353" width="103.710937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609" max="4609" width="103.710937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865" max="4865" width="103.710937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5121" max="5121" width="103.710937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377" max="5377" width="103.710937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633" max="5633" width="103.710937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889" max="5889" width="103.710937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6145" max="6145" width="103.710937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401" max="6401" width="103.710937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657" max="6657" width="103.710937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913" max="6913" width="103.710937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7169" max="7169" width="103.710937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425" max="7425" width="103.710937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681" max="7681" width="103.710937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937" max="7937" width="103.710937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8193" max="8193" width="103.710937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449" max="8449" width="103.710937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705" max="8705" width="103.710937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961" max="8961" width="103.710937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9217" max="9217" width="103.710937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473" max="9473" width="103.710937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729" max="9729" width="103.710937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985" max="9985" width="103.710937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10241" max="10241" width="103.710937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497" max="10497" width="103.710937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753" max="10753" width="103.710937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1009" max="11009" width="103.710937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265" max="11265" width="103.710937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521" max="11521" width="103.710937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777" max="11777" width="103.710937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2033" max="12033" width="103.710937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289" max="12289" width="103.710937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545" max="12545" width="103.710937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801" max="12801" width="103.710937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3057" max="13057" width="103.710937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313" max="13313" width="103.710937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569" max="13569" width="103.710937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825" max="13825" width="103.710937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4081" max="14081" width="103.710937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337" max="14337" width="103.710937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593" max="14593" width="103.710937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849" max="14849" width="103.710937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5105" max="15105" width="103.710937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361" max="15361" width="103.710937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617" max="15617" width="103.710937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873" max="15873" width="103.710937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6129" max="16129" width="103.710937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s>
  <sheetData>
    <row r="1" spans="1:11" ht="30" customHeight="1">
      <c r="A1" s="858" t="s">
        <v>395</v>
      </c>
      <c r="B1" s="858"/>
      <c r="C1" s="858"/>
      <c r="D1" s="858"/>
      <c r="E1" s="858"/>
      <c r="F1" s="858"/>
      <c r="G1" s="858"/>
      <c r="H1" s="858"/>
      <c r="I1" s="858"/>
      <c r="J1" s="858"/>
      <c r="K1" s="855" t="s">
        <v>1449</v>
      </c>
    </row>
    <row r="2" spans="1:11" ht="18">
      <c r="A2" s="859" t="s">
        <v>444</v>
      </c>
      <c r="B2" s="859"/>
      <c r="C2" s="859"/>
      <c r="D2" s="859"/>
      <c r="E2" s="859"/>
      <c r="F2" s="859"/>
      <c r="G2" s="859"/>
      <c r="H2" s="859"/>
      <c r="I2" s="859"/>
      <c r="J2" s="859"/>
    </row>
    <row r="3" spans="1:11" ht="30" customHeight="1">
      <c r="A3" s="867" t="s">
        <v>1444</v>
      </c>
      <c r="B3" s="867"/>
      <c r="C3" s="867"/>
      <c r="D3" s="867"/>
      <c r="E3" s="867"/>
      <c r="F3" s="867"/>
      <c r="G3" s="867"/>
      <c r="H3" s="867"/>
      <c r="I3" s="867"/>
      <c r="J3" s="867"/>
    </row>
    <row r="4" spans="1:11">
      <c r="A4" s="80"/>
      <c r="B4" s="81"/>
      <c r="C4" s="81"/>
      <c r="D4" s="81"/>
      <c r="E4" s="81"/>
      <c r="F4" s="81"/>
      <c r="G4" s="1"/>
      <c r="H4" s="1"/>
      <c r="I4" s="1"/>
      <c r="J4" s="1"/>
    </row>
    <row r="5" spans="1:11" ht="30" customHeight="1">
      <c r="A5" s="82"/>
      <c r="B5" s="83" t="s">
        <v>396</v>
      </c>
      <c r="C5" s="83" t="s">
        <v>428</v>
      </c>
      <c r="D5" s="83" t="s">
        <v>429</v>
      </c>
      <c r="E5" s="83" t="s">
        <v>430</v>
      </c>
      <c r="F5" s="83" t="s">
        <v>431</v>
      </c>
      <c r="G5" s="83" t="s">
        <v>432</v>
      </c>
      <c r="H5" s="83" t="s">
        <v>433</v>
      </c>
      <c r="I5" s="83" t="s">
        <v>434</v>
      </c>
      <c r="J5" s="84" t="s">
        <v>443</v>
      </c>
    </row>
    <row r="6" spans="1:11">
      <c r="A6" s="80"/>
      <c r="B6" s="85"/>
      <c r="C6" s="85"/>
      <c r="D6" s="85"/>
      <c r="E6" s="85"/>
      <c r="F6" s="85"/>
      <c r="G6" s="85"/>
      <c r="H6" s="85"/>
      <c r="I6" s="85"/>
      <c r="J6" s="85"/>
    </row>
    <row r="7" spans="1:11">
      <c r="A7" s="28" t="s">
        <v>445</v>
      </c>
      <c r="B7" s="83"/>
      <c r="C7" s="83"/>
      <c r="D7" s="83"/>
      <c r="E7" s="83"/>
      <c r="F7" s="83"/>
      <c r="G7" s="83"/>
      <c r="H7" s="83"/>
      <c r="I7" s="83"/>
      <c r="J7" s="83"/>
    </row>
    <row r="8" spans="1:11">
      <c r="A8" s="80" t="s">
        <v>446</v>
      </c>
      <c r="B8" s="118">
        <v>1.6400000000000001E-2</v>
      </c>
      <c r="C8" s="118">
        <v>3.7900000000000003E-2</v>
      </c>
      <c r="D8" s="118">
        <v>8.0500000000000002E-2</v>
      </c>
      <c r="E8" s="118">
        <v>3.3300000000000003E-2</v>
      </c>
      <c r="F8" s="118">
        <v>8.8499999999999995E-2</v>
      </c>
      <c r="G8" s="179">
        <v>2.5700000000000001E-2</v>
      </c>
      <c r="H8" s="179">
        <v>3.1600000000000003E-2</v>
      </c>
      <c r="I8" s="179">
        <v>9.7500000000000003E-2</v>
      </c>
      <c r="J8" s="179">
        <v>5.4600000000000003E-2</v>
      </c>
    </row>
    <row r="9" spans="1:11">
      <c r="A9" s="80" t="s">
        <v>447</v>
      </c>
      <c r="B9" s="118">
        <v>0.79859999999999998</v>
      </c>
      <c r="C9" s="118">
        <v>0.80130000000000001</v>
      </c>
      <c r="D9" s="118">
        <v>0.76700000000000002</v>
      </c>
      <c r="E9" s="118">
        <v>0.8518</v>
      </c>
      <c r="F9" s="118">
        <v>0.88759999999999994</v>
      </c>
      <c r="G9" s="179">
        <v>0.73089999999999999</v>
      </c>
      <c r="H9" s="179">
        <v>0.4587</v>
      </c>
      <c r="I9" s="179">
        <v>0.77859999999999996</v>
      </c>
      <c r="J9" s="179">
        <v>0.7853</v>
      </c>
    </row>
    <row r="10" spans="1:11">
      <c r="A10" s="28" t="s">
        <v>448</v>
      </c>
      <c r="B10" s="119"/>
      <c r="C10" s="119"/>
      <c r="D10" s="119"/>
      <c r="E10" s="119"/>
      <c r="F10" s="119"/>
      <c r="G10" s="547"/>
      <c r="H10" s="547"/>
      <c r="I10" s="547"/>
      <c r="J10" s="547"/>
    </row>
    <row r="11" spans="1:11">
      <c r="A11" s="92" t="s">
        <v>449</v>
      </c>
      <c r="B11" s="118">
        <v>6.1400000000000003E-2</v>
      </c>
      <c r="C11" s="118">
        <v>0.24049999999999999</v>
      </c>
      <c r="D11" s="118">
        <v>0.14449999999999999</v>
      </c>
      <c r="E11" s="118">
        <v>6.9999999999999999E-4</v>
      </c>
      <c r="F11" s="118">
        <v>0.109</v>
      </c>
      <c r="G11" s="179">
        <v>2.1600000000000001E-2</v>
      </c>
      <c r="H11" s="179">
        <v>0</v>
      </c>
      <c r="I11" s="179">
        <v>0.1671</v>
      </c>
      <c r="J11" s="179">
        <v>0.1525</v>
      </c>
    </row>
    <row r="12" spans="1:11">
      <c r="A12" s="92" t="s">
        <v>450</v>
      </c>
      <c r="B12" s="118">
        <v>6.1400000000000003E-2</v>
      </c>
      <c r="C12" s="118">
        <v>0.24049999999999999</v>
      </c>
      <c r="D12" s="118">
        <v>0.14449999999999999</v>
      </c>
      <c r="E12" s="118">
        <v>6.9999999999999999E-4</v>
      </c>
      <c r="F12" s="118">
        <v>0.109</v>
      </c>
      <c r="G12" s="179">
        <v>2.1600000000000001E-2</v>
      </c>
      <c r="H12" s="179">
        <v>0</v>
      </c>
      <c r="I12" s="179">
        <v>0.1671</v>
      </c>
      <c r="J12" s="179">
        <v>0.1525</v>
      </c>
    </row>
    <row r="13" spans="1:11">
      <c r="A13" s="80" t="s">
        <v>451</v>
      </c>
      <c r="B13" s="118">
        <v>0.6401</v>
      </c>
      <c r="C13" s="118">
        <v>0.43909999999999999</v>
      </c>
      <c r="D13" s="118">
        <v>0.45469999999999999</v>
      </c>
      <c r="E13" s="118">
        <v>0.75160000000000005</v>
      </c>
      <c r="F13" s="118">
        <v>0.50790000000000002</v>
      </c>
      <c r="G13" s="179">
        <v>0.73250000000000004</v>
      </c>
      <c r="H13" s="179">
        <v>0.88770000000000004</v>
      </c>
      <c r="I13" s="179">
        <v>0.36649999999999999</v>
      </c>
      <c r="J13" s="179">
        <v>0.49759999999999999</v>
      </c>
    </row>
    <row r="14" spans="1:11">
      <c r="A14" s="92" t="s">
        <v>452</v>
      </c>
      <c r="B14" s="118">
        <v>1.6299999999999999E-2</v>
      </c>
      <c r="C14" s="118">
        <v>6.1999999999999998E-3</v>
      </c>
      <c r="D14" s="118">
        <v>0</v>
      </c>
      <c r="E14" s="118">
        <v>3.5200000000000002E-2</v>
      </c>
      <c r="F14" s="118">
        <v>0</v>
      </c>
      <c r="G14" s="179">
        <v>2.5999999999999999E-3</v>
      </c>
      <c r="H14" s="179">
        <v>0</v>
      </c>
      <c r="I14" s="179">
        <v>2.52E-2</v>
      </c>
      <c r="J14" s="179">
        <v>8.0999999999999996E-3</v>
      </c>
    </row>
    <row r="15" spans="1:11">
      <c r="A15" s="93" t="s">
        <v>453</v>
      </c>
      <c r="B15" s="119"/>
      <c r="C15" s="119"/>
      <c r="D15" s="119"/>
      <c r="E15" s="119"/>
      <c r="F15" s="119"/>
      <c r="G15" s="547"/>
      <c r="H15" s="547"/>
      <c r="I15" s="547"/>
      <c r="J15" s="547"/>
    </row>
    <row r="16" spans="1:11">
      <c r="A16" s="92" t="s">
        <v>454</v>
      </c>
      <c r="B16" s="118">
        <v>0.43940000000000001</v>
      </c>
      <c r="C16" s="118">
        <v>0.87</v>
      </c>
      <c r="D16" s="118">
        <v>0.40200000000000002</v>
      </c>
      <c r="E16" s="118">
        <v>0</v>
      </c>
      <c r="F16" s="118">
        <v>0.81889999999999996</v>
      </c>
      <c r="G16" s="179">
        <v>8.8200000000000001E-2</v>
      </c>
      <c r="H16" s="179">
        <v>0</v>
      </c>
      <c r="I16" s="179">
        <v>0.97489999999999999</v>
      </c>
      <c r="J16" s="179">
        <v>0.79400000000000004</v>
      </c>
    </row>
    <row r="17" spans="1:10">
      <c r="A17" s="92" t="s">
        <v>455</v>
      </c>
      <c r="B17" s="118">
        <v>0.56059999999999999</v>
      </c>
      <c r="C17" s="118">
        <v>0.13</v>
      </c>
      <c r="D17" s="118">
        <v>0.59799999999999998</v>
      </c>
      <c r="E17" s="118">
        <v>0</v>
      </c>
      <c r="F17" s="118">
        <v>0.18110000000000001</v>
      </c>
      <c r="G17" s="179">
        <v>0.91180000000000005</v>
      </c>
      <c r="H17" s="179">
        <v>0</v>
      </c>
      <c r="I17" s="179">
        <v>2.5100000000000001E-2</v>
      </c>
      <c r="J17" s="179">
        <v>0.20599999999999999</v>
      </c>
    </row>
    <row r="18" spans="1:10">
      <c r="A18" s="92" t="s">
        <v>456</v>
      </c>
      <c r="B18" s="281">
        <v>597.84730000000002</v>
      </c>
      <c r="C18" s="281">
        <v>550.69000000000005</v>
      </c>
      <c r="D18" s="281">
        <v>741.66669999999999</v>
      </c>
      <c r="E18" s="281">
        <v>0</v>
      </c>
      <c r="F18" s="281">
        <v>426.44709999999998</v>
      </c>
      <c r="G18" s="606">
        <v>431.18340000000001</v>
      </c>
      <c r="H18" s="606">
        <v>0</v>
      </c>
      <c r="I18" s="606">
        <v>539.6232</v>
      </c>
      <c r="J18" s="606">
        <v>594.97580000000005</v>
      </c>
    </row>
    <row r="19" spans="1:10">
      <c r="A19" s="93" t="s">
        <v>457</v>
      </c>
      <c r="B19" s="282"/>
      <c r="C19" s="282"/>
      <c r="D19" s="282"/>
      <c r="E19" s="282"/>
      <c r="F19" s="282"/>
      <c r="G19" s="607"/>
      <c r="H19" s="607"/>
      <c r="I19" s="607"/>
      <c r="J19" s="607"/>
    </row>
    <row r="20" spans="1:10">
      <c r="A20" s="80" t="s">
        <v>458</v>
      </c>
      <c r="B20" s="118">
        <v>0.97399999999999998</v>
      </c>
      <c r="C20" s="118">
        <v>0.97750000000000004</v>
      </c>
      <c r="D20" s="118">
        <v>0.96879999999999999</v>
      </c>
      <c r="E20" s="118">
        <v>0.98309999999999997</v>
      </c>
      <c r="F20" s="118">
        <v>0.95940000000000003</v>
      </c>
      <c r="G20" s="179">
        <v>0.96589999999999998</v>
      </c>
      <c r="H20" s="179">
        <v>0.96599999999999997</v>
      </c>
      <c r="I20" s="179">
        <v>0.95820000000000005</v>
      </c>
      <c r="J20" s="179">
        <v>0.97019999999999995</v>
      </c>
    </row>
    <row r="21" spans="1:10">
      <c r="A21" s="80" t="s">
        <v>459</v>
      </c>
      <c r="B21" s="118">
        <v>0.1759</v>
      </c>
      <c r="C21" s="118">
        <v>7.2999999999999995E-2</v>
      </c>
      <c r="D21" s="118">
        <v>8.0399999999999999E-2</v>
      </c>
      <c r="E21" s="118">
        <v>0.35389999999999999</v>
      </c>
      <c r="F21" s="118">
        <v>4.4400000000000002E-2</v>
      </c>
      <c r="G21" s="179">
        <v>0.19009999999999999</v>
      </c>
      <c r="H21" s="179">
        <v>7.17E-2</v>
      </c>
      <c r="I21" s="179">
        <v>5.0799999999999998E-2</v>
      </c>
      <c r="J21" s="179">
        <v>9.4799999999999995E-2</v>
      </c>
    </row>
    <row r="22" spans="1:10">
      <c r="A22" s="92" t="s">
        <v>460</v>
      </c>
      <c r="B22" s="118">
        <v>2.5999999999999999E-2</v>
      </c>
      <c r="C22" s="118">
        <v>2.2499999999999999E-2</v>
      </c>
      <c r="D22" s="118">
        <v>3.1199999999999999E-2</v>
      </c>
      <c r="E22" s="118">
        <v>1.6899999999999998E-2</v>
      </c>
      <c r="F22" s="118">
        <v>4.0599999999999997E-2</v>
      </c>
      <c r="G22" s="179">
        <v>3.4099999999999998E-2</v>
      </c>
      <c r="H22" s="179">
        <v>3.4000000000000002E-2</v>
      </c>
      <c r="I22" s="179">
        <v>4.1799999999999997E-2</v>
      </c>
      <c r="J22" s="179">
        <v>2.98E-2</v>
      </c>
    </row>
    <row r="23" spans="1:10">
      <c r="A23" s="92" t="s">
        <v>461</v>
      </c>
      <c r="B23" s="118">
        <v>0.1716</v>
      </c>
      <c r="C23" s="118">
        <v>6.8199999999999997E-2</v>
      </c>
      <c r="D23" s="118">
        <v>7.22E-2</v>
      </c>
      <c r="E23" s="118">
        <v>0.34660000000000002</v>
      </c>
      <c r="F23" s="118">
        <v>3.5499999999999997E-2</v>
      </c>
      <c r="G23" s="179">
        <v>0.18190000000000001</v>
      </c>
      <c r="H23" s="179">
        <v>6.8199999999999997E-2</v>
      </c>
      <c r="I23" s="179">
        <v>4.8599999999999997E-2</v>
      </c>
      <c r="J23" s="179">
        <v>8.9099999999999999E-2</v>
      </c>
    </row>
    <row r="24" spans="1:10">
      <c r="A24" s="92" t="s">
        <v>462</v>
      </c>
      <c r="B24" s="118">
        <v>4.99E-2</v>
      </c>
      <c r="C24" s="118">
        <v>8.7400000000000005E-2</v>
      </c>
      <c r="D24" s="118">
        <v>0.13020000000000001</v>
      </c>
      <c r="E24" s="118">
        <v>3.6900000000000002E-2</v>
      </c>
      <c r="F24" s="118">
        <v>0.23230000000000001</v>
      </c>
      <c r="G24" s="179">
        <v>7.5800000000000006E-2</v>
      </c>
      <c r="H24" s="179">
        <v>8.1299999999999997E-2</v>
      </c>
      <c r="I24" s="179">
        <v>8.3199999999999996E-2</v>
      </c>
      <c r="J24" s="179">
        <v>8.8200000000000001E-2</v>
      </c>
    </row>
    <row r="25" spans="1:10">
      <c r="A25" s="92" t="s">
        <v>463</v>
      </c>
      <c r="B25" s="118">
        <v>0.16619999999999999</v>
      </c>
      <c r="C25" s="118">
        <v>3.39E-2</v>
      </c>
      <c r="D25" s="118">
        <v>4.1000000000000002E-2</v>
      </c>
      <c r="E25" s="118">
        <v>0.13669999999999999</v>
      </c>
      <c r="F25" s="118">
        <v>2.4299999999999999E-2</v>
      </c>
      <c r="G25" s="179">
        <v>8.5900000000000004E-2</v>
      </c>
      <c r="H25" s="179">
        <v>9.11E-2</v>
      </c>
      <c r="I25" s="179">
        <v>5.79E-2</v>
      </c>
      <c r="J25" s="179">
        <v>5.8700000000000002E-2</v>
      </c>
    </row>
    <row r="26" spans="1:10">
      <c r="A26" s="92" t="s">
        <v>464</v>
      </c>
      <c r="B26" s="118">
        <v>5.2499999999999998E-2</v>
      </c>
      <c r="C26" s="118">
        <v>6.0699999999999997E-2</v>
      </c>
      <c r="D26" s="118">
        <v>5.4199999999999998E-2</v>
      </c>
      <c r="E26" s="118">
        <v>2.5999999999999999E-2</v>
      </c>
      <c r="F26" s="118">
        <v>5.6500000000000002E-2</v>
      </c>
      <c r="G26" s="179">
        <v>3.85E-2</v>
      </c>
      <c r="H26" s="179">
        <v>0.1162</v>
      </c>
      <c r="I26" s="179">
        <v>8.3900000000000002E-2</v>
      </c>
      <c r="J26" s="179">
        <v>5.8999999999999997E-2</v>
      </c>
    </row>
    <row r="27" spans="1:10">
      <c r="A27" s="92" t="s">
        <v>465</v>
      </c>
      <c r="B27" s="118">
        <v>0.93340000000000001</v>
      </c>
      <c r="C27" s="118">
        <v>0.96140000000000003</v>
      </c>
      <c r="D27" s="118">
        <v>0.9597</v>
      </c>
      <c r="E27" s="118">
        <v>0.97699999999999998</v>
      </c>
      <c r="F27" s="118">
        <v>0.95120000000000005</v>
      </c>
      <c r="G27" s="179">
        <v>0.92849999999999999</v>
      </c>
      <c r="H27" s="179">
        <v>0.89510000000000001</v>
      </c>
      <c r="I27" s="179">
        <v>0.87019999999999997</v>
      </c>
      <c r="J27" s="179">
        <v>0.94099999999999995</v>
      </c>
    </row>
    <row r="28" spans="1:10">
      <c r="A28" s="92" t="s">
        <v>466</v>
      </c>
      <c r="B28" s="118">
        <v>4.0899999999999999E-2</v>
      </c>
      <c r="C28" s="118">
        <v>1.06E-2</v>
      </c>
      <c r="D28" s="118">
        <v>7.9000000000000008E-3</v>
      </c>
      <c r="E28" s="118">
        <v>6.4999999999999997E-3</v>
      </c>
      <c r="F28" s="118">
        <v>8.3000000000000001E-3</v>
      </c>
      <c r="G28" s="179">
        <v>4.1099999999999998E-2</v>
      </c>
      <c r="H28" s="179">
        <v>7.0000000000000007E-2</v>
      </c>
      <c r="I28" s="179">
        <v>7.0400000000000004E-2</v>
      </c>
      <c r="J28" s="179">
        <v>2.4899999999999999E-2</v>
      </c>
    </row>
    <row r="29" spans="1:10">
      <c r="A29" s="92" t="s">
        <v>467</v>
      </c>
      <c r="B29" s="118">
        <v>7.3000000000000001E-3</v>
      </c>
      <c r="C29" s="118">
        <v>4.5999999999999999E-3</v>
      </c>
      <c r="D29" s="118">
        <v>3.3999999999999998E-3</v>
      </c>
      <c r="E29" s="118">
        <v>2.0000000000000001E-4</v>
      </c>
      <c r="F29" s="118">
        <v>3.2000000000000002E-3</v>
      </c>
      <c r="G29" s="179">
        <v>8.3999999999999995E-3</v>
      </c>
      <c r="H29" s="179">
        <v>1.2500000000000001E-2</v>
      </c>
      <c r="I29" s="179">
        <v>3.2000000000000002E-3</v>
      </c>
      <c r="J29" s="179">
        <v>4.7000000000000002E-3</v>
      </c>
    </row>
    <row r="30" spans="1:10">
      <c r="A30" s="92" t="s">
        <v>468</v>
      </c>
      <c r="B30" s="118">
        <v>1.54E-2</v>
      </c>
      <c r="C30" s="118">
        <v>2E-3</v>
      </c>
      <c r="D30" s="118">
        <v>1.6000000000000001E-3</v>
      </c>
      <c r="E30" s="118">
        <v>0</v>
      </c>
      <c r="F30" s="118">
        <v>2.2000000000000001E-3</v>
      </c>
      <c r="G30" s="179">
        <v>1.9E-3</v>
      </c>
      <c r="H30" s="179">
        <v>2.3999999999999998E-3</v>
      </c>
      <c r="I30" s="179">
        <v>1.2999999999999999E-3</v>
      </c>
      <c r="J30" s="179">
        <v>3.2000000000000002E-3</v>
      </c>
    </row>
    <row r="31" spans="1:10">
      <c r="A31" s="92" t="s">
        <v>469</v>
      </c>
      <c r="B31" s="118">
        <v>5.9999999999999995E-4</v>
      </c>
      <c r="C31" s="118">
        <v>3.2000000000000002E-3</v>
      </c>
      <c r="D31" s="118">
        <v>3.0999999999999999E-3</v>
      </c>
      <c r="E31" s="118">
        <v>1E-4</v>
      </c>
      <c r="F31" s="118">
        <v>3.0999999999999999E-3</v>
      </c>
      <c r="G31" s="179">
        <v>1.6000000000000001E-3</v>
      </c>
      <c r="H31" s="179">
        <v>1.9E-3</v>
      </c>
      <c r="I31" s="179">
        <v>2.3999999999999998E-3</v>
      </c>
      <c r="J31" s="179">
        <v>2.5999999999999999E-3</v>
      </c>
    </row>
    <row r="32" spans="1:10">
      <c r="A32" s="92" t="s">
        <v>470</v>
      </c>
      <c r="B32" s="118">
        <v>2.3E-3</v>
      </c>
      <c r="C32" s="118">
        <v>1.8200000000000001E-2</v>
      </c>
      <c r="D32" s="118">
        <v>2.41E-2</v>
      </c>
      <c r="E32" s="118">
        <v>1.6299999999999999E-2</v>
      </c>
      <c r="F32" s="118">
        <v>3.2000000000000001E-2</v>
      </c>
      <c r="G32" s="179">
        <v>1.83E-2</v>
      </c>
      <c r="H32" s="179">
        <v>1.8100000000000002E-2</v>
      </c>
      <c r="I32" s="179">
        <v>3.9899999999999998E-2</v>
      </c>
      <c r="J32" s="179">
        <v>2.18E-2</v>
      </c>
    </row>
    <row r="33" spans="1:10">
      <c r="A33" s="93" t="s">
        <v>471</v>
      </c>
      <c r="B33" s="119"/>
      <c r="C33" s="119"/>
      <c r="D33" s="119"/>
      <c r="E33" s="119"/>
      <c r="F33" s="119"/>
      <c r="G33" s="547"/>
      <c r="H33" s="547"/>
      <c r="I33" s="547"/>
      <c r="J33" s="547"/>
    </row>
    <row r="34" spans="1:10">
      <c r="A34" s="92" t="s">
        <v>472</v>
      </c>
      <c r="B34" s="118">
        <v>1.1353</v>
      </c>
      <c r="C34" s="118">
        <v>0.41520000000000001</v>
      </c>
      <c r="D34" s="118">
        <v>1.9574</v>
      </c>
      <c r="E34" s="118">
        <v>50.777500000000003</v>
      </c>
      <c r="F34" s="118">
        <v>0.94899999999999995</v>
      </c>
      <c r="G34" s="179">
        <v>2.8153000000000001</v>
      </c>
      <c r="H34" s="179">
        <v>0</v>
      </c>
      <c r="I34" s="179">
        <v>1.6667000000000001</v>
      </c>
      <c r="J34" s="179">
        <v>0.97819999999999996</v>
      </c>
    </row>
    <row r="35" spans="1:10">
      <c r="A35" s="92" t="s">
        <v>473</v>
      </c>
      <c r="B35" s="118">
        <v>2.3555999999999999</v>
      </c>
      <c r="C35" s="118">
        <v>0.79990000000000006</v>
      </c>
      <c r="D35" s="118">
        <v>2.8031999999999999</v>
      </c>
      <c r="E35" s="118">
        <v>99.983199999999997</v>
      </c>
      <c r="F35" s="118">
        <v>0.98150000000000004</v>
      </c>
      <c r="G35" s="179">
        <v>4.7382999999999997</v>
      </c>
      <c r="H35" s="179">
        <v>0</v>
      </c>
      <c r="I35" s="179">
        <v>2.4405999999999999</v>
      </c>
      <c r="J35" s="179">
        <v>1.5565</v>
      </c>
    </row>
    <row r="36" spans="1:10">
      <c r="A36" s="92" t="s">
        <v>474</v>
      </c>
      <c r="B36" s="118">
        <v>4.48E-2</v>
      </c>
      <c r="C36" s="118">
        <v>9.9000000000000005E-2</v>
      </c>
      <c r="D36" s="118">
        <v>0.17810000000000001</v>
      </c>
      <c r="E36" s="118">
        <v>8.0100000000000005E-2</v>
      </c>
      <c r="F36" s="118">
        <v>0.13769999999999999</v>
      </c>
      <c r="G36" s="179">
        <v>5.3800000000000001E-2</v>
      </c>
      <c r="H36" s="179">
        <v>0.46029999999999999</v>
      </c>
      <c r="I36" s="179">
        <v>0.22639999999999999</v>
      </c>
      <c r="J36" s="179">
        <v>0.12230000000000001</v>
      </c>
    </row>
    <row r="37" spans="1:10">
      <c r="A37" s="92" t="s">
        <v>475</v>
      </c>
      <c r="B37" s="118">
        <v>3.4000000000000002E-2</v>
      </c>
      <c r="C37" s="118">
        <v>7.3099999999999998E-2</v>
      </c>
      <c r="D37" s="118">
        <v>0.1153</v>
      </c>
      <c r="E37" s="118">
        <v>6.5600000000000006E-2</v>
      </c>
      <c r="F37" s="118">
        <v>9.1499999999999998E-2</v>
      </c>
      <c r="G37" s="179">
        <v>4.3200000000000002E-2</v>
      </c>
      <c r="H37" s="179">
        <v>0.42309999999999998</v>
      </c>
      <c r="I37" s="179">
        <v>0.14280000000000001</v>
      </c>
      <c r="J37" s="179">
        <v>8.6800000000000002E-2</v>
      </c>
    </row>
    <row r="38" spans="1:10">
      <c r="A38" s="80" t="s">
        <v>476</v>
      </c>
      <c r="B38" s="118">
        <v>0.48859999999999998</v>
      </c>
      <c r="C38" s="118">
        <v>0.3503</v>
      </c>
      <c r="D38" s="118">
        <v>0.90859999999999996</v>
      </c>
      <c r="E38" s="118">
        <v>0.55640000000000001</v>
      </c>
      <c r="F38" s="118">
        <v>0.33129999999999998</v>
      </c>
      <c r="G38" s="179">
        <v>0.2944</v>
      </c>
      <c r="H38" s="179">
        <v>0.88249999999999995</v>
      </c>
      <c r="I38" s="179">
        <v>0.51029999999999998</v>
      </c>
      <c r="J38" s="179">
        <v>0.4768</v>
      </c>
    </row>
    <row r="39" spans="1:10">
      <c r="A39" s="28" t="s">
        <v>477</v>
      </c>
      <c r="B39" s="119"/>
      <c r="C39" s="119"/>
      <c r="D39" s="119"/>
      <c r="E39" s="119"/>
      <c r="F39" s="119"/>
      <c r="G39" s="547"/>
      <c r="H39" s="547"/>
      <c r="I39" s="547"/>
      <c r="J39" s="547"/>
    </row>
    <row r="40" spans="1:10">
      <c r="A40" s="92" t="s">
        <v>478</v>
      </c>
      <c r="B40" s="118">
        <v>0.2417</v>
      </c>
      <c r="C40" s="118">
        <v>0.2616</v>
      </c>
      <c r="D40" s="118">
        <v>0.35270000000000001</v>
      </c>
      <c r="E40" s="118">
        <v>0.18060000000000001</v>
      </c>
      <c r="F40" s="118">
        <v>0.33510000000000001</v>
      </c>
      <c r="G40" s="179">
        <v>0.19769999999999999</v>
      </c>
      <c r="H40" s="179">
        <v>8.0799999999999997E-2</v>
      </c>
      <c r="I40" s="179">
        <v>0.36899999999999999</v>
      </c>
      <c r="J40" s="179">
        <v>0.29020000000000001</v>
      </c>
    </row>
    <row r="41" spans="1:10">
      <c r="A41" s="92" t="s">
        <v>479</v>
      </c>
      <c r="B41" s="118">
        <v>0.2417</v>
      </c>
      <c r="C41" s="118">
        <v>0.2616</v>
      </c>
      <c r="D41" s="118">
        <v>0.35270000000000001</v>
      </c>
      <c r="E41" s="118">
        <v>0.18060000000000001</v>
      </c>
      <c r="F41" s="118">
        <v>0.33510000000000001</v>
      </c>
      <c r="G41" s="179">
        <v>0.19769999999999999</v>
      </c>
      <c r="H41" s="179">
        <v>8.0799999999999997E-2</v>
      </c>
      <c r="I41" s="179">
        <v>0.36530000000000001</v>
      </c>
      <c r="J41" s="179">
        <v>0.2898</v>
      </c>
    </row>
    <row r="42" spans="1:10">
      <c r="A42" s="92" t="s">
        <v>480</v>
      </c>
      <c r="B42" s="118">
        <v>7.5700000000000003E-2</v>
      </c>
      <c r="C42" s="118">
        <v>7.0300000000000001E-2</v>
      </c>
      <c r="D42" s="118">
        <v>6.8599999999999994E-2</v>
      </c>
      <c r="E42" s="118">
        <v>7.17E-2</v>
      </c>
      <c r="F42" s="118">
        <v>0.1103</v>
      </c>
      <c r="G42" s="179">
        <v>0.1192</v>
      </c>
      <c r="H42" s="179">
        <v>0.1978</v>
      </c>
      <c r="I42" s="179">
        <v>9.01E-2</v>
      </c>
      <c r="J42" s="179">
        <v>8.0199999999999994E-2</v>
      </c>
    </row>
    <row r="43" spans="1:10">
      <c r="A43" s="92" t="s">
        <v>481</v>
      </c>
      <c r="B43" s="118">
        <v>2.5499999999999998E-2</v>
      </c>
      <c r="C43" s="118">
        <v>0.02</v>
      </c>
      <c r="D43" s="118">
        <v>2.3099999999999999E-2</v>
      </c>
      <c r="E43" s="118">
        <v>5.5500000000000001E-2</v>
      </c>
      <c r="F43" s="118">
        <v>2.8000000000000001E-2</v>
      </c>
      <c r="G43" s="179">
        <v>5.04E-2</v>
      </c>
      <c r="H43" s="179">
        <v>3.4000000000000002E-2</v>
      </c>
      <c r="I43" s="179">
        <v>9.1000000000000004E-3</v>
      </c>
      <c r="J43" s="179">
        <v>2.2499999999999999E-2</v>
      </c>
    </row>
    <row r="44" spans="1:10">
      <c r="A44" s="92" t="s">
        <v>482</v>
      </c>
      <c r="B44" s="118">
        <v>5.91E-2</v>
      </c>
      <c r="C44" s="118">
        <v>2.4500000000000001E-2</v>
      </c>
      <c r="D44" s="118">
        <v>1.9900000000000001E-2</v>
      </c>
      <c r="E44" s="118">
        <v>3.7199999999999997E-2</v>
      </c>
      <c r="F44" s="118">
        <v>3.2800000000000003E-2</v>
      </c>
      <c r="G44" s="179">
        <v>5.79E-2</v>
      </c>
      <c r="H44" s="179">
        <v>7.0800000000000002E-2</v>
      </c>
      <c r="I44" s="179">
        <v>1.5599999999999999E-2</v>
      </c>
      <c r="J44" s="179">
        <v>2.8299999999999999E-2</v>
      </c>
    </row>
    <row r="45" spans="1:10">
      <c r="A45" s="92" t="s">
        <v>483</v>
      </c>
      <c r="B45" s="118">
        <v>0.1389</v>
      </c>
      <c r="C45" s="118">
        <v>0.17130000000000001</v>
      </c>
      <c r="D45" s="118">
        <v>0.27700000000000002</v>
      </c>
      <c r="E45" s="118">
        <v>0.20680000000000001</v>
      </c>
      <c r="F45" s="118">
        <v>0.15640000000000001</v>
      </c>
      <c r="G45" s="179">
        <v>0.12659999999999999</v>
      </c>
      <c r="H45" s="179">
        <v>0.14199999999999999</v>
      </c>
      <c r="I45" s="179">
        <v>0.20119999999999999</v>
      </c>
      <c r="J45" s="179">
        <v>0.1893</v>
      </c>
    </row>
    <row r="46" spans="1:10">
      <c r="A46" s="93" t="s">
        <v>484</v>
      </c>
      <c r="B46" s="854"/>
      <c r="C46" s="854"/>
      <c r="D46" s="854"/>
      <c r="E46" s="854"/>
      <c r="F46" s="854"/>
      <c r="G46" s="854"/>
      <c r="H46" s="854"/>
      <c r="I46" s="854"/>
      <c r="J46" s="854"/>
    </row>
    <row r="47" spans="1:10">
      <c r="A47" s="92" t="s">
        <v>485</v>
      </c>
      <c r="B47" s="118">
        <v>0.84970000000000001</v>
      </c>
      <c r="C47" s="118">
        <v>0.92359999999999998</v>
      </c>
      <c r="D47" s="118">
        <v>0.85729999999999995</v>
      </c>
      <c r="E47" s="118">
        <v>0.79800000000000004</v>
      </c>
      <c r="F47" s="118">
        <v>0.87150000000000005</v>
      </c>
      <c r="G47" s="179">
        <v>0.88090000000000002</v>
      </c>
      <c r="H47" s="179">
        <v>0.88939999999999997</v>
      </c>
      <c r="I47" s="179">
        <v>0.84940000000000004</v>
      </c>
      <c r="J47" s="179">
        <v>0.88060000000000005</v>
      </c>
    </row>
    <row r="48" spans="1:10">
      <c r="A48" s="92" t="s">
        <v>486</v>
      </c>
      <c r="B48" s="118">
        <v>0.95040000000000002</v>
      </c>
      <c r="C48" s="118">
        <v>0.92859999999999998</v>
      </c>
      <c r="D48" s="118">
        <v>0.94189999999999996</v>
      </c>
      <c r="E48" s="118">
        <v>0.93700000000000006</v>
      </c>
      <c r="F48" s="118">
        <v>0.94040000000000001</v>
      </c>
      <c r="G48" s="179">
        <v>0.94330000000000003</v>
      </c>
      <c r="H48" s="179">
        <v>0.96030000000000004</v>
      </c>
      <c r="I48" s="179">
        <v>0.89559999999999995</v>
      </c>
      <c r="J48" s="179">
        <v>0.93210000000000004</v>
      </c>
    </row>
    <row r="49" spans="1:10">
      <c r="A49" s="92" t="s">
        <v>487</v>
      </c>
      <c r="B49" s="118">
        <v>-2.4799999999999999E-2</v>
      </c>
      <c r="C49" s="118">
        <v>0.1605</v>
      </c>
      <c r="D49" s="118">
        <v>0.1588</v>
      </c>
      <c r="E49" s="118">
        <v>3.9399999999999998E-2</v>
      </c>
      <c r="F49" s="118">
        <v>9.2200000000000004E-2</v>
      </c>
      <c r="G49" s="179">
        <v>2.75E-2</v>
      </c>
      <c r="H49" s="179">
        <v>7.6E-3</v>
      </c>
      <c r="I49" s="179">
        <v>9.64E-2</v>
      </c>
      <c r="J49" s="179">
        <v>0.10589999999999999</v>
      </c>
    </row>
    <row r="50" spans="1:10" ht="15.75" thickBot="1">
      <c r="A50" s="158" t="s">
        <v>488</v>
      </c>
      <c r="B50" s="284">
        <v>0.62190000000000001</v>
      </c>
      <c r="C50" s="284">
        <v>0.29220000000000002</v>
      </c>
      <c r="D50" s="284">
        <v>0.40450000000000003</v>
      </c>
      <c r="E50" s="284">
        <v>1.1183000000000001</v>
      </c>
      <c r="F50" s="284">
        <v>0.38350000000000001</v>
      </c>
      <c r="G50" s="608">
        <v>0.60260000000000002</v>
      </c>
      <c r="H50" s="608">
        <v>1.3692</v>
      </c>
      <c r="I50" s="608">
        <v>0.41239999999999999</v>
      </c>
      <c r="J50" s="608">
        <v>0.41210000000000002</v>
      </c>
    </row>
    <row r="51" spans="1:10" ht="15.75" thickTop="1">
      <c r="A51" s="916" t="s">
        <v>489</v>
      </c>
      <c r="B51" s="916"/>
      <c r="C51" s="916"/>
      <c r="D51" s="916"/>
      <c r="E51" s="916"/>
      <c r="F51" s="916"/>
      <c r="G51" s="916"/>
      <c r="H51" s="916"/>
      <c r="I51" s="916"/>
      <c r="J51" s="916"/>
    </row>
    <row r="52" spans="1:10" ht="48.75" customHeight="1">
      <c r="A52" s="869" t="s">
        <v>490</v>
      </c>
      <c r="B52" s="869"/>
      <c r="C52" s="869"/>
      <c r="D52" s="869"/>
      <c r="E52" s="869"/>
      <c r="F52" s="869"/>
      <c r="G52" s="869"/>
      <c r="H52" s="869"/>
      <c r="I52" s="869"/>
      <c r="J52" s="869"/>
    </row>
    <row r="53" spans="1:10" ht="50.25" customHeight="1">
      <c r="A53" s="869" t="s">
        <v>491</v>
      </c>
      <c r="B53" s="869"/>
      <c r="C53" s="869"/>
      <c r="D53" s="869"/>
      <c r="E53" s="869"/>
      <c r="F53" s="869"/>
      <c r="G53" s="869"/>
      <c r="H53" s="869"/>
      <c r="I53" s="869"/>
      <c r="J53" s="869"/>
    </row>
    <row r="54" spans="1:10">
      <c r="A54" s="871" t="s">
        <v>492</v>
      </c>
      <c r="B54" s="871"/>
      <c r="C54" s="871"/>
      <c r="D54" s="871"/>
      <c r="E54" s="871"/>
      <c r="F54" s="871"/>
      <c r="G54" s="871"/>
      <c r="H54" s="871"/>
      <c r="I54" s="871"/>
      <c r="J54" s="871"/>
    </row>
    <row r="55" spans="1:10">
      <c r="A55" s="871" t="s">
        <v>493</v>
      </c>
      <c r="B55" s="871"/>
      <c r="C55" s="871"/>
      <c r="D55" s="871"/>
      <c r="E55" s="871"/>
      <c r="F55" s="871"/>
      <c r="G55" s="871"/>
      <c r="H55" s="871"/>
      <c r="I55" s="871"/>
      <c r="J55" s="871"/>
    </row>
    <row r="56" spans="1:10">
      <c r="A56" s="904" t="s">
        <v>996</v>
      </c>
      <c r="B56" s="904"/>
      <c r="C56" s="904"/>
      <c r="D56" s="904"/>
      <c r="E56" s="904"/>
      <c r="F56" s="904"/>
      <c r="G56" s="904"/>
      <c r="H56" s="904"/>
      <c r="I56" s="904"/>
      <c r="J56" s="904"/>
    </row>
    <row r="57" spans="1:10">
      <c r="A57" s="195"/>
      <c r="B57" s="69"/>
      <c r="C57" s="69"/>
      <c r="D57" s="69"/>
      <c r="E57" s="69"/>
      <c r="F57" s="69"/>
      <c r="G57" s="1"/>
      <c r="H57" s="1"/>
      <c r="I57" s="1"/>
      <c r="J57" s="1"/>
    </row>
    <row r="58" spans="1:10" ht="30" customHeight="1">
      <c r="A58" s="196"/>
      <c r="B58" s="97" t="s">
        <v>396</v>
      </c>
      <c r="C58" s="97" t="s">
        <v>428</v>
      </c>
      <c r="D58" s="97" t="s">
        <v>429</v>
      </c>
      <c r="E58" s="97" t="s">
        <v>430</v>
      </c>
      <c r="F58" s="97" t="s">
        <v>431</v>
      </c>
      <c r="G58" s="97" t="s">
        <v>432</v>
      </c>
      <c r="H58" s="97" t="s">
        <v>433</v>
      </c>
      <c r="I58" s="97" t="s">
        <v>434</v>
      </c>
      <c r="J58" s="84" t="s">
        <v>443</v>
      </c>
    </row>
    <row r="59" spans="1:10">
      <c r="A59" s="69"/>
      <c r="B59" s="69"/>
      <c r="C59" s="69"/>
      <c r="D59" s="69"/>
      <c r="E59" s="69"/>
      <c r="F59" s="69"/>
      <c r="G59" s="69"/>
      <c r="H59" s="69"/>
      <c r="I59" s="69"/>
      <c r="J59" s="69"/>
    </row>
    <row r="60" spans="1:10">
      <c r="A60" s="197" t="s">
        <v>495</v>
      </c>
      <c r="B60" s="198"/>
      <c r="C60" s="198"/>
      <c r="D60" s="198"/>
      <c r="E60" s="198"/>
      <c r="F60" s="198"/>
      <c r="G60" s="198"/>
      <c r="H60" s="198"/>
      <c r="I60" s="198"/>
      <c r="J60" s="198"/>
    </row>
    <row r="61" spans="1:10">
      <c r="A61" s="102" t="s">
        <v>496</v>
      </c>
      <c r="B61" s="179">
        <v>6.9699999999999998E-2</v>
      </c>
      <c r="C61" s="179">
        <v>0.13519999999999999</v>
      </c>
      <c r="D61" s="179">
        <v>0.10199999999999999</v>
      </c>
      <c r="E61" s="179">
        <v>0.1115</v>
      </c>
      <c r="F61" s="179">
        <v>0.14810000000000001</v>
      </c>
      <c r="G61" s="609">
        <v>0.1384</v>
      </c>
      <c r="H61" s="609">
        <v>0.10050000000000001</v>
      </c>
      <c r="I61" s="609">
        <v>0.1615</v>
      </c>
      <c r="J61" s="609">
        <v>0.12130000000000001</v>
      </c>
    </row>
    <row r="62" spans="1:10">
      <c r="A62" s="102" t="s">
        <v>497</v>
      </c>
      <c r="B62" s="179">
        <v>6.9099999999999995E-2</v>
      </c>
      <c r="C62" s="179">
        <v>0.12909999999999999</v>
      </c>
      <c r="D62" s="179">
        <v>0.10349999999999999</v>
      </c>
      <c r="E62" s="179">
        <v>0.1159</v>
      </c>
      <c r="F62" s="179">
        <v>0.15160000000000001</v>
      </c>
      <c r="G62" s="609">
        <v>0.13739999999999999</v>
      </c>
      <c r="H62" s="609">
        <v>7.1300000000000002E-2</v>
      </c>
      <c r="I62" s="609">
        <v>0.15959999999999999</v>
      </c>
      <c r="J62" s="609">
        <v>0.1192</v>
      </c>
    </row>
    <row r="63" spans="1:10">
      <c r="A63" s="102" t="s">
        <v>498</v>
      </c>
      <c r="B63" s="179">
        <v>6.0600000000000001E-2</v>
      </c>
      <c r="C63" s="179">
        <v>9.9599999999999994E-2</v>
      </c>
      <c r="D63" s="179">
        <v>8.5300000000000001E-2</v>
      </c>
      <c r="E63" s="179">
        <v>0.11550000000000001</v>
      </c>
      <c r="F63" s="179">
        <v>0.12470000000000001</v>
      </c>
      <c r="G63" s="609">
        <v>0.1174</v>
      </c>
      <c r="H63" s="609">
        <v>6.0999999999999999E-2</v>
      </c>
      <c r="I63" s="609">
        <v>0.11459999999999999</v>
      </c>
      <c r="J63" s="609">
        <v>9.4500000000000001E-2</v>
      </c>
    </row>
    <row r="64" spans="1:10">
      <c r="A64" s="102" t="s">
        <v>499</v>
      </c>
      <c r="B64" s="179">
        <v>2.5000000000000001E-3</v>
      </c>
      <c r="C64" s="179">
        <v>1.09E-2</v>
      </c>
      <c r="D64" s="179">
        <v>2.0999999999999999E-3</v>
      </c>
      <c r="E64" s="179">
        <v>1.6000000000000001E-3</v>
      </c>
      <c r="F64" s="179">
        <v>1.0200000000000001E-2</v>
      </c>
      <c r="G64" s="609">
        <v>-1E-3</v>
      </c>
      <c r="H64" s="609">
        <v>-5.8599999999999999E-2</v>
      </c>
      <c r="I64" s="609">
        <v>3.2000000000000002E-3</v>
      </c>
      <c r="J64" s="609">
        <v>5.1000000000000004E-3</v>
      </c>
    </row>
    <row r="65" spans="1:10">
      <c r="A65" s="102" t="s">
        <v>500</v>
      </c>
      <c r="B65" s="179">
        <v>1.6000000000000001E-3</v>
      </c>
      <c r="C65" s="179">
        <v>1.15E-2</v>
      </c>
      <c r="D65" s="179">
        <v>3.0000000000000001E-3</v>
      </c>
      <c r="E65" s="179">
        <v>1.5E-3</v>
      </c>
      <c r="F65" s="179">
        <v>1.03E-2</v>
      </c>
      <c r="G65" s="609">
        <v>8.0000000000000004E-4</v>
      </c>
      <c r="H65" s="609">
        <v>-5.8599999999999999E-2</v>
      </c>
      <c r="I65" s="609">
        <v>3.2000000000000002E-3</v>
      </c>
      <c r="J65" s="609">
        <v>5.5999999999999999E-3</v>
      </c>
    </row>
    <row r="66" spans="1:10">
      <c r="A66" s="102" t="s">
        <v>501</v>
      </c>
      <c r="B66" s="179">
        <v>1.6000000000000001E-3</v>
      </c>
      <c r="C66" s="179">
        <v>6.7999999999999996E-3</v>
      </c>
      <c r="D66" s="179">
        <v>2.5999999999999999E-3</v>
      </c>
      <c r="E66" s="179">
        <v>1.5E-3</v>
      </c>
      <c r="F66" s="179">
        <v>7.3000000000000001E-3</v>
      </c>
      <c r="G66" s="609">
        <v>8.0000000000000004E-4</v>
      </c>
      <c r="H66" s="609">
        <v>-5.8599999999999999E-2</v>
      </c>
      <c r="I66" s="609">
        <v>3.2000000000000002E-3</v>
      </c>
      <c r="J66" s="609">
        <v>3.7000000000000002E-3</v>
      </c>
    </row>
    <row r="67" spans="1:10" ht="15.75" thickBot="1">
      <c r="A67" s="102" t="s">
        <v>502</v>
      </c>
      <c r="B67" s="179">
        <v>1.9800000000000002E-2</v>
      </c>
      <c r="C67" s="179">
        <v>4.9099999999999998E-2</v>
      </c>
      <c r="D67" s="179">
        <v>1.21E-2</v>
      </c>
      <c r="E67" s="179">
        <v>8.3000000000000001E-3</v>
      </c>
      <c r="F67" s="179">
        <v>4.9500000000000002E-2</v>
      </c>
      <c r="G67" s="609">
        <v>9.2999999999999992E-3</v>
      </c>
      <c r="H67" s="609">
        <v>-0.59730000000000005</v>
      </c>
      <c r="I67" s="609">
        <v>2.4400000000000002E-2</v>
      </c>
      <c r="J67" s="609">
        <v>2.63E-2</v>
      </c>
    </row>
    <row r="68" spans="1:10" ht="16.5" thickTop="1" thickBot="1">
      <c r="A68" s="93" t="s">
        <v>503</v>
      </c>
      <c r="B68" s="610"/>
      <c r="C68" s="610"/>
      <c r="D68" s="610"/>
      <c r="E68" s="610"/>
      <c r="F68" s="610"/>
      <c r="G68" s="610"/>
      <c r="H68" s="610"/>
      <c r="I68" s="610"/>
      <c r="J68" s="610"/>
    </row>
    <row r="69" spans="1:10" ht="15.75" thickTop="1">
      <c r="A69" s="102" t="s">
        <v>504</v>
      </c>
      <c r="B69" s="179">
        <v>0.11360000000000001</v>
      </c>
      <c r="C69" s="179">
        <v>0.17519999999999999</v>
      </c>
      <c r="D69" s="179">
        <v>0.1399</v>
      </c>
      <c r="E69" s="179">
        <v>0.1595</v>
      </c>
      <c r="F69" s="179">
        <v>0.1973</v>
      </c>
      <c r="G69" s="609">
        <v>0.1971</v>
      </c>
      <c r="H69" s="609">
        <v>0.154</v>
      </c>
      <c r="I69" s="609">
        <v>0.20549999999999999</v>
      </c>
      <c r="J69" s="609">
        <v>0.16320000000000001</v>
      </c>
    </row>
    <row r="70" spans="1:10">
      <c r="A70" s="102" t="s">
        <v>505</v>
      </c>
      <c r="B70" s="179">
        <v>-4.3900000000000002E-2</v>
      </c>
      <c r="C70" s="179">
        <v>-3.9899999999999998E-2</v>
      </c>
      <c r="D70" s="179">
        <v>-3.7900000000000003E-2</v>
      </c>
      <c r="E70" s="179">
        <v>-4.8000000000000001E-2</v>
      </c>
      <c r="F70" s="179">
        <v>-4.9299999999999997E-2</v>
      </c>
      <c r="G70" s="609">
        <v>-5.8700000000000002E-2</v>
      </c>
      <c r="H70" s="609">
        <v>-5.3499999999999999E-2</v>
      </c>
      <c r="I70" s="609">
        <v>-4.3999999999999997E-2</v>
      </c>
      <c r="J70" s="609">
        <v>-4.19E-2</v>
      </c>
    </row>
    <row r="71" spans="1:10">
      <c r="A71" s="102" t="s">
        <v>506</v>
      </c>
      <c r="B71" s="179">
        <v>5.0200000000000002E-2</v>
      </c>
      <c r="C71" s="179">
        <v>4.99E-2</v>
      </c>
      <c r="D71" s="179">
        <v>5.1200000000000002E-2</v>
      </c>
      <c r="E71" s="179">
        <v>6.2199999999999998E-2</v>
      </c>
      <c r="F71" s="179">
        <v>6.1600000000000002E-2</v>
      </c>
      <c r="G71" s="609">
        <v>6.8000000000000005E-2</v>
      </c>
      <c r="H71" s="609">
        <v>6.2199999999999998E-2</v>
      </c>
      <c r="I71" s="609">
        <v>5.6300000000000003E-2</v>
      </c>
      <c r="J71" s="609">
        <v>5.2400000000000002E-2</v>
      </c>
    </row>
    <row r="72" spans="1:10">
      <c r="A72" s="102" t="s">
        <v>507</v>
      </c>
      <c r="B72" s="179">
        <v>0</v>
      </c>
      <c r="C72" s="179">
        <v>0</v>
      </c>
      <c r="D72" s="179">
        <v>0</v>
      </c>
      <c r="E72" s="179">
        <v>0</v>
      </c>
      <c r="F72" s="179">
        <v>0</v>
      </c>
      <c r="G72" s="609">
        <v>2.9999999999999997E-4</v>
      </c>
      <c r="H72" s="609">
        <v>0</v>
      </c>
      <c r="I72" s="609">
        <v>0</v>
      </c>
      <c r="J72" s="609">
        <v>0</v>
      </c>
    </row>
    <row r="73" spans="1:10">
      <c r="A73" s="102" t="s">
        <v>508</v>
      </c>
      <c r="B73" s="179">
        <v>-8.6E-3</v>
      </c>
      <c r="C73" s="179">
        <v>-2.9499999999999998E-2</v>
      </c>
      <c r="D73" s="179">
        <v>-1.8200000000000001E-2</v>
      </c>
      <c r="E73" s="179">
        <v>-4.0000000000000002E-4</v>
      </c>
      <c r="F73" s="179">
        <v>-2.69E-2</v>
      </c>
      <c r="G73" s="609">
        <v>-0.02</v>
      </c>
      <c r="H73" s="609">
        <v>-1.03E-2</v>
      </c>
      <c r="I73" s="609">
        <v>-4.4999999999999998E-2</v>
      </c>
      <c r="J73" s="609">
        <v>-2.47E-2</v>
      </c>
    </row>
    <row r="74" spans="1:10">
      <c r="A74" s="102" t="s">
        <v>509</v>
      </c>
      <c r="B74" s="179">
        <v>-5.0000000000000001E-4</v>
      </c>
      <c r="C74" s="179">
        <v>-6.1000000000000004E-3</v>
      </c>
      <c r="D74" s="179">
        <v>1.5E-3</v>
      </c>
      <c r="E74" s="179">
        <v>4.4000000000000003E-3</v>
      </c>
      <c r="F74" s="179">
        <v>3.5999999999999999E-3</v>
      </c>
      <c r="G74" s="609">
        <v>-1E-3</v>
      </c>
      <c r="H74" s="609">
        <v>-2.92E-2</v>
      </c>
      <c r="I74" s="609">
        <v>-1.8E-3</v>
      </c>
      <c r="J74" s="609">
        <v>-2.0999999999999999E-3</v>
      </c>
    </row>
    <row r="75" spans="1:10">
      <c r="A75" s="102" t="s">
        <v>510</v>
      </c>
      <c r="B75" s="179">
        <v>-5.8099999999999999E-2</v>
      </c>
      <c r="C75" s="179">
        <v>-8.8700000000000001E-2</v>
      </c>
      <c r="D75" s="179">
        <v>-8.3199999999999996E-2</v>
      </c>
      <c r="E75" s="179">
        <v>-0.1139</v>
      </c>
      <c r="F75" s="179">
        <v>-0.1145</v>
      </c>
      <c r="G75" s="609">
        <v>-0.11840000000000001</v>
      </c>
      <c r="H75" s="609">
        <v>-0.1195</v>
      </c>
      <c r="I75" s="609">
        <v>-0.1114</v>
      </c>
      <c r="J75" s="609">
        <v>-8.9399999999999993E-2</v>
      </c>
    </row>
    <row r="76" spans="1:10">
      <c r="A76" s="102" t="s">
        <v>511</v>
      </c>
      <c r="B76" s="179">
        <v>-8.9999999999999998E-4</v>
      </c>
      <c r="C76" s="179">
        <v>6.9999999999999999E-4</v>
      </c>
      <c r="D76" s="179">
        <v>8.9999999999999998E-4</v>
      </c>
      <c r="E76" s="179">
        <v>-1E-4</v>
      </c>
      <c r="F76" s="179">
        <v>0</v>
      </c>
      <c r="G76" s="609">
        <v>1.6000000000000001E-3</v>
      </c>
      <c r="H76" s="609">
        <v>0</v>
      </c>
      <c r="I76" s="609">
        <v>0</v>
      </c>
      <c r="J76" s="609">
        <v>5.0000000000000001E-4</v>
      </c>
    </row>
    <row r="77" spans="1:10" ht="15.75" thickBot="1">
      <c r="A77" s="102" t="s">
        <v>512</v>
      </c>
      <c r="B77" s="179">
        <v>0.189</v>
      </c>
      <c r="C77" s="179">
        <v>0.16189999999999999</v>
      </c>
      <c r="D77" s="179">
        <v>0.21310000000000001</v>
      </c>
      <c r="E77" s="179">
        <v>8.7099999999999997E-2</v>
      </c>
      <c r="F77" s="179">
        <v>0.313</v>
      </c>
      <c r="G77" s="609">
        <v>0.40570000000000001</v>
      </c>
      <c r="H77" s="609">
        <v>0.2</v>
      </c>
      <c r="I77" s="609">
        <v>0.3044</v>
      </c>
      <c r="J77" s="609">
        <v>0.21029999999999999</v>
      </c>
    </row>
    <row r="78" spans="1:10" ht="16.5" thickTop="1" thickBot="1">
      <c r="A78" s="93" t="s">
        <v>513</v>
      </c>
      <c r="B78" s="610"/>
      <c r="C78" s="610"/>
      <c r="D78" s="610"/>
      <c r="E78" s="610"/>
      <c r="F78" s="610"/>
      <c r="G78" s="610"/>
      <c r="H78" s="610"/>
      <c r="I78" s="610"/>
      <c r="J78" s="610"/>
    </row>
    <row r="79" spans="1:10" ht="15.75" thickTop="1">
      <c r="A79" s="102" t="s">
        <v>514</v>
      </c>
      <c r="B79" s="179">
        <v>0.1517</v>
      </c>
      <c r="C79" s="179">
        <v>0.222</v>
      </c>
      <c r="D79" s="179">
        <v>0.18179999999999999</v>
      </c>
      <c r="E79" s="179">
        <v>0.2152</v>
      </c>
      <c r="F79" s="179">
        <v>0.23119999999999999</v>
      </c>
      <c r="G79" s="609">
        <v>0.30130000000000001</v>
      </c>
      <c r="H79" s="609">
        <v>0.21260000000000001</v>
      </c>
      <c r="I79" s="609">
        <v>0.26629999999999998</v>
      </c>
      <c r="J79" s="609">
        <v>0.215</v>
      </c>
    </row>
    <row r="80" spans="1:10">
      <c r="A80" s="102" t="s">
        <v>515</v>
      </c>
      <c r="B80" s="179">
        <v>0.14460000000000001</v>
      </c>
      <c r="C80" s="179">
        <v>0.10630000000000001</v>
      </c>
      <c r="D80" s="179">
        <v>0.16300000000000001</v>
      </c>
      <c r="E80" s="179">
        <v>0.19769999999999999</v>
      </c>
      <c r="F80" s="179">
        <v>0.10299999999999999</v>
      </c>
      <c r="G80" s="609">
        <v>0.20380000000000001</v>
      </c>
      <c r="H80" s="609">
        <v>0.1239</v>
      </c>
      <c r="I80" s="609">
        <v>0.1333</v>
      </c>
      <c r="J80" s="609">
        <v>0.1401</v>
      </c>
    </row>
    <row r="81" spans="1:10">
      <c r="A81" s="102" t="s">
        <v>516</v>
      </c>
      <c r="B81" s="179">
        <v>0.43869999999999998</v>
      </c>
      <c r="C81" s="179">
        <v>0.10730000000000001</v>
      </c>
      <c r="D81" s="179">
        <v>8.0699999999999994E-2</v>
      </c>
      <c r="E81" s="179">
        <v>4.24E-2</v>
      </c>
      <c r="F81" s="179">
        <v>8.14E-2</v>
      </c>
      <c r="G81" s="609">
        <v>0.17660000000000001</v>
      </c>
      <c r="H81" s="609">
        <v>1.1458999999999999</v>
      </c>
      <c r="I81" s="609">
        <v>0.2273</v>
      </c>
      <c r="J81" s="609">
        <v>0.16819999999999999</v>
      </c>
    </row>
    <row r="82" spans="1:10">
      <c r="A82" s="102" t="s">
        <v>517</v>
      </c>
      <c r="B82" s="179">
        <v>0.89259999999999995</v>
      </c>
      <c r="C82" s="179">
        <v>6.0999999999999999E-2</v>
      </c>
      <c r="D82" s="179">
        <v>7.0199999999999999E-2</v>
      </c>
      <c r="E82" s="179">
        <v>1.3599999999999999E-2</v>
      </c>
      <c r="F82" s="179">
        <v>4.8300000000000003E-2</v>
      </c>
      <c r="G82" s="609">
        <v>0.2732</v>
      </c>
      <c r="H82" s="609">
        <v>0</v>
      </c>
      <c r="I82" s="609">
        <v>0.32919999999999999</v>
      </c>
      <c r="J82" s="609">
        <v>0.20830000000000001</v>
      </c>
    </row>
    <row r="83" spans="1:10">
      <c r="A83" s="102" t="s">
        <v>518</v>
      </c>
      <c r="B83" s="179">
        <v>1.2999999999999999E-3</v>
      </c>
      <c r="C83" s="179">
        <v>1.3899999999999999E-2</v>
      </c>
      <c r="D83" s="179">
        <v>4.5900000000000003E-2</v>
      </c>
      <c r="E83" s="179">
        <v>3.61E-2</v>
      </c>
      <c r="F83" s="179">
        <v>2.5399999999999999E-2</v>
      </c>
      <c r="G83" s="609">
        <v>9.1000000000000004E-3</v>
      </c>
      <c r="H83" s="609">
        <v>0</v>
      </c>
      <c r="I83" s="609">
        <v>5.0000000000000001E-4</v>
      </c>
      <c r="J83" s="609">
        <v>6.7999999999999996E-3</v>
      </c>
    </row>
    <row r="84" spans="1:10">
      <c r="A84" s="102" t="s">
        <v>519</v>
      </c>
      <c r="B84" s="179">
        <v>1.6899999999999998E-2</v>
      </c>
      <c r="C84" s="179">
        <v>0.1658</v>
      </c>
      <c r="D84" s="179">
        <v>3.3E-3</v>
      </c>
      <c r="E84" s="179">
        <v>1</v>
      </c>
      <c r="F84" s="179">
        <v>2.1100000000000001E-2</v>
      </c>
      <c r="G84" s="609">
        <v>3.7000000000000002E-3</v>
      </c>
      <c r="H84" s="609">
        <v>0</v>
      </c>
      <c r="I84" s="609">
        <v>0</v>
      </c>
      <c r="J84" s="609">
        <v>5.79E-2</v>
      </c>
    </row>
    <row r="85" spans="1:10">
      <c r="A85" s="102" t="s">
        <v>520</v>
      </c>
      <c r="B85" s="179">
        <v>1.6000000000000001E-3</v>
      </c>
      <c r="C85" s="179">
        <v>7.5200000000000003E-2</v>
      </c>
      <c r="D85" s="179">
        <v>3.0800000000000001E-2</v>
      </c>
      <c r="E85" s="179">
        <v>3.6900000000000002E-2</v>
      </c>
      <c r="F85" s="179">
        <v>2.29E-2</v>
      </c>
      <c r="G85" s="609">
        <v>7.7999999999999996E-3</v>
      </c>
      <c r="H85" s="609">
        <v>0</v>
      </c>
      <c r="I85" s="609">
        <v>4.0000000000000002E-4</v>
      </c>
      <c r="J85" s="609">
        <v>1.5299999999999999E-2</v>
      </c>
    </row>
    <row r="86" spans="1:10">
      <c r="A86" s="102" t="s">
        <v>521</v>
      </c>
      <c r="B86" s="179">
        <v>0</v>
      </c>
      <c r="C86" s="179">
        <v>0</v>
      </c>
      <c r="D86" s="179">
        <v>0</v>
      </c>
      <c r="E86" s="179">
        <v>0</v>
      </c>
      <c r="F86" s="179">
        <v>0</v>
      </c>
      <c r="G86" s="609">
        <v>0</v>
      </c>
      <c r="H86" s="609">
        <v>0</v>
      </c>
      <c r="I86" s="609">
        <v>0</v>
      </c>
      <c r="J86" s="609">
        <v>0</v>
      </c>
    </row>
    <row r="87" spans="1:10">
      <c r="A87" s="102" t="s">
        <v>522</v>
      </c>
      <c r="B87" s="179">
        <v>3.0300000000000001E-2</v>
      </c>
      <c r="C87" s="179">
        <v>3.0099999999999998E-2</v>
      </c>
      <c r="D87" s="179">
        <v>2.58E-2</v>
      </c>
      <c r="E87" s="179">
        <v>0</v>
      </c>
      <c r="F87" s="179">
        <v>2.7300000000000001E-2</v>
      </c>
      <c r="G87" s="609">
        <v>0.1143</v>
      </c>
      <c r="H87" s="609">
        <v>0</v>
      </c>
      <c r="I87" s="609">
        <v>2.23E-2</v>
      </c>
      <c r="J87" s="609">
        <v>2.9000000000000001E-2</v>
      </c>
    </row>
    <row r="88" spans="1:10">
      <c r="A88" s="102" t="s">
        <v>523</v>
      </c>
      <c r="B88" s="179">
        <v>5.4899999999999997E-2</v>
      </c>
      <c r="C88" s="179">
        <v>4.3499999999999997E-2</v>
      </c>
      <c r="D88" s="179">
        <v>8.6499999999999994E-2</v>
      </c>
      <c r="E88" s="179">
        <v>0</v>
      </c>
      <c r="F88" s="179">
        <v>0.05</v>
      </c>
      <c r="G88" s="609">
        <v>6.59E-2</v>
      </c>
      <c r="H88" s="609">
        <v>0</v>
      </c>
      <c r="I88" s="609">
        <v>3.8100000000000002E-2</v>
      </c>
      <c r="J88" s="609">
        <v>5.3600000000000002E-2</v>
      </c>
    </row>
    <row r="89" spans="1:10">
      <c r="A89" s="102" t="s">
        <v>524</v>
      </c>
      <c r="B89" s="179">
        <v>1.43E-2</v>
      </c>
      <c r="C89" s="179">
        <v>1.4652000000000001</v>
      </c>
      <c r="D89" s="179">
        <v>0</v>
      </c>
      <c r="E89" s="179">
        <v>0</v>
      </c>
      <c r="F89" s="179">
        <v>0</v>
      </c>
      <c r="G89" s="609">
        <v>0</v>
      </c>
      <c r="H89" s="609">
        <v>0</v>
      </c>
      <c r="I89" s="609">
        <v>15.969200000000001</v>
      </c>
      <c r="J89" s="609">
        <v>1.6368</v>
      </c>
    </row>
    <row r="90" spans="1:10" ht="15.75" thickBot="1">
      <c r="A90" s="102" t="s">
        <v>525</v>
      </c>
      <c r="B90" s="179">
        <v>0</v>
      </c>
      <c r="C90" s="179">
        <v>0</v>
      </c>
      <c r="D90" s="179">
        <v>0</v>
      </c>
      <c r="E90" s="179">
        <v>0</v>
      </c>
      <c r="F90" s="179">
        <v>0</v>
      </c>
      <c r="G90" s="609">
        <v>0</v>
      </c>
      <c r="H90" s="609">
        <v>0</v>
      </c>
      <c r="I90" s="609">
        <v>0</v>
      </c>
      <c r="J90" s="609">
        <v>0</v>
      </c>
    </row>
    <row r="91" spans="1:10" ht="16.5" thickTop="1" thickBot="1">
      <c r="A91" s="93" t="s">
        <v>526</v>
      </c>
      <c r="B91" s="611"/>
      <c r="C91" s="611"/>
      <c r="D91" s="611"/>
      <c r="E91" s="611"/>
      <c r="F91" s="611"/>
      <c r="G91" s="611"/>
      <c r="H91" s="611"/>
      <c r="I91" s="611"/>
      <c r="J91" s="611"/>
    </row>
    <row r="92" spans="1:10" ht="16.5" thickTop="1" thickBot="1">
      <c r="A92" s="93" t="s">
        <v>527</v>
      </c>
      <c r="B92" s="610"/>
      <c r="C92" s="610"/>
      <c r="D92" s="610"/>
      <c r="E92" s="610"/>
      <c r="F92" s="610"/>
      <c r="G92" s="610"/>
      <c r="H92" s="610"/>
      <c r="I92" s="610"/>
      <c r="J92" s="610"/>
    </row>
    <row r="93" spans="1:10" ht="15.75" thickTop="1">
      <c r="A93" s="102" t="s">
        <v>528</v>
      </c>
      <c r="B93" s="179">
        <v>5.8099999999999999E-2</v>
      </c>
      <c r="C93" s="179">
        <v>8.8700000000000001E-2</v>
      </c>
      <c r="D93" s="179">
        <v>8.3199999999999996E-2</v>
      </c>
      <c r="E93" s="179">
        <v>0.1139</v>
      </c>
      <c r="F93" s="179">
        <v>0.1145</v>
      </c>
      <c r="G93" s="609">
        <v>0.11840000000000001</v>
      </c>
      <c r="H93" s="609">
        <v>0.1195</v>
      </c>
      <c r="I93" s="609">
        <v>0.1114</v>
      </c>
      <c r="J93" s="609">
        <v>8.9399999999999993E-2</v>
      </c>
    </row>
    <row r="94" spans="1:10">
      <c r="A94" s="102" t="s">
        <v>529</v>
      </c>
      <c r="B94" s="179">
        <v>6.83E-2</v>
      </c>
      <c r="C94" s="179">
        <v>9.5799999999999996E-2</v>
      </c>
      <c r="D94" s="179">
        <v>9.7699999999999995E-2</v>
      </c>
      <c r="E94" s="179">
        <v>0.1411</v>
      </c>
      <c r="F94" s="179">
        <v>0.1336</v>
      </c>
      <c r="G94" s="609">
        <v>0.1348</v>
      </c>
      <c r="H94" s="609">
        <v>0.1384</v>
      </c>
      <c r="I94" s="609">
        <v>0.13250000000000001</v>
      </c>
      <c r="J94" s="609">
        <v>0.1018</v>
      </c>
    </row>
    <row r="95" spans="1:10">
      <c r="A95" s="102" t="s">
        <v>530</v>
      </c>
      <c r="B95" s="179">
        <v>8.3099999999999993E-2</v>
      </c>
      <c r="C95" s="179">
        <v>0.10829999999999999</v>
      </c>
      <c r="D95" s="179">
        <v>0.1079</v>
      </c>
      <c r="E95" s="179">
        <v>0.14879999999999999</v>
      </c>
      <c r="F95" s="179">
        <v>0.128</v>
      </c>
      <c r="G95" s="609">
        <v>0.1716</v>
      </c>
      <c r="H95" s="609">
        <v>0.2084</v>
      </c>
      <c r="I95" s="609">
        <v>0.1416</v>
      </c>
      <c r="J95" s="609">
        <v>0.11509999999999999</v>
      </c>
    </row>
    <row r="96" spans="1:10" ht="15.75" thickBot="1">
      <c r="A96" s="102" t="s">
        <v>531</v>
      </c>
      <c r="B96" s="179">
        <v>0.95950000000000002</v>
      </c>
      <c r="C96" s="179">
        <v>0.45729999999999998</v>
      </c>
      <c r="D96" s="179">
        <v>0.84219999999999995</v>
      </c>
      <c r="E96" s="179">
        <v>0</v>
      </c>
      <c r="F96" s="179">
        <v>1.1305000000000001</v>
      </c>
      <c r="G96" s="609">
        <v>5.8395000000000001</v>
      </c>
      <c r="H96" s="609">
        <v>0</v>
      </c>
      <c r="I96" s="609">
        <v>0.99450000000000005</v>
      </c>
      <c r="J96" s="609">
        <v>0.75729999999999997</v>
      </c>
    </row>
    <row r="97" spans="1:10" ht="16.5" thickTop="1" thickBot="1">
      <c r="A97" s="93" t="s">
        <v>532</v>
      </c>
      <c r="B97" s="610"/>
      <c r="C97" s="610"/>
      <c r="D97" s="610"/>
      <c r="E97" s="610"/>
      <c r="F97" s="610"/>
      <c r="G97" s="610"/>
      <c r="H97" s="610"/>
      <c r="I97" s="610"/>
      <c r="J97" s="610"/>
    </row>
    <row r="98" spans="1:10" ht="15.75" thickTop="1">
      <c r="A98" s="102" t="s">
        <v>533</v>
      </c>
      <c r="B98" s="179">
        <v>0.61770000000000003</v>
      </c>
      <c r="C98" s="179">
        <v>0.72950000000000004</v>
      </c>
      <c r="D98" s="179">
        <v>0.62649999999999995</v>
      </c>
      <c r="E98" s="179">
        <v>0.61409999999999998</v>
      </c>
      <c r="F98" s="179">
        <v>0.66279999999999994</v>
      </c>
      <c r="G98" s="609">
        <v>0.6552</v>
      </c>
      <c r="H98" s="609">
        <v>0.67210000000000003</v>
      </c>
      <c r="I98" s="609">
        <v>0.61</v>
      </c>
      <c r="J98" s="609">
        <v>0.66349999999999998</v>
      </c>
    </row>
    <row r="99" spans="1:10">
      <c r="A99" s="102" t="s">
        <v>534</v>
      </c>
      <c r="B99" s="179">
        <v>3.8100000000000002E-2</v>
      </c>
      <c r="C99" s="179">
        <v>2.6800000000000001E-2</v>
      </c>
      <c r="D99" s="179">
        <v>0.1043</v>
      </c>
      <c r="E99" s="179">
        <v>2.87E-2</v>
      </c>
      <c r="F99" s="179">
        <v>3.2199999999999999E-2</v>
      </c>
      <c r="G99" s="609">
        <v>4.1399999999999999E-2</v>
      </c>
      <c r="H99" s="609">
        <v>7.3599999999999999E-2</v>
      </c>
      <c r="I99" s="609">
        <v>3.7400000000000003E-2</v>
      </c>
      <c r="J99" s="609">
        <v>4.82E-2</v>
      </c>
    </row>
    <row r="100" spans="1:10">
      <c r="A100" s="102" t="s">
        <v>535</v>
      </c>
      <c r="B100" s="179">
        <v>0.34410000000000002</v>
      </c>
      <c r="C100" s="179">
        <v>0.24360000000000001</v>
      </c>
      <c r="D100" s="179">
        <v>0.26910000000000001</v>
      </c>
      <c r="E100" s="179">
        <v>0.35720000000000002</v>
      </c>
      <c r="F100" s="179">
        <v>0.30499999999999999</v>
      </c>
      <c r="G100" s="609">
        <v>0.3034</v>
      </c>
      <c r="H100" s="609">
        <v>0.25419999999999998</v>
      </c>
      <c r="I100" s="609">
        <v>0.35260000000000002</v>
      </c>
      <c r="J100" s="609">
        <v>0.2883</v>
      </c>
    </row>
    <row r="101" spans="1:10" ht="15.75" thickBot="1">
      <c r="A101" s="102" t="s">
        <v>536</v>
      </c>
      <c r="B101" s="179">
        <v>0.26540000000000002</v>
      </c>
      <c r="C101" s="179">
        <v>0.44419999999999998</v>
      </c>
      <c r="D101" s="179">
        <v>0.5595</v>
      </c>
      <c r="E101" s="179">
        <v>0.63249999999999995</v>
      </c>
      <c r="F101" s="179">
        <v>0.49130000000000001</v>
      </c>
      <c r="G101" s="609">
        <v>0.45810000000000001</v>
      </c>
      <c r="H101" s="609">
        <v>0.51639999999999997</v>
      </c>
      <c r="I101" s="609">
        <v>0.39560000000000001</v>
      </c>
      <c r="J101" s="609">
        <v>0.437</v>
      </c>
    </row>
    <row r="102" spans="1:10" ht="16.5" thickTop="1" thickBot="1">
      <c r="A102" s="93" t="s">
        <v>537</v>
      </c>
      <c r="B102" s="610"/>
      <c r="C102" s="610"/>
      <c r="D102" s="610"/>
      <c r="E102" s="610"/>
      <c r="F102" s="610"/>
      <c r="G102" s="610"/>
      <c r="H102" s="610"/>
      <c r="I102" s="610"/>
      <c r="J102" s="610"/>
    </row>
    <row r="103" spans="1:10" ht="15.75" thickTop="1">
      <c r="A103" s="92" t="s">
        <v>538</v>
      </c>
      <c r="B103" s="179">
        <v>6.4600000000000005E-2</v>
      </c>
      <c r="C103" s="179">
        <v>0.12609999999999999</v>
      </c>
      <c r="D103" s="179">
        <v>9.9000000000000005E-2</v>
      </c>
      <c r="E103" s="179">
        <v>0.1147</v>
      </c>
      <c r="F103" s="179">
        <v>0.15079999999999999</v>
      </c>
      <c r="G103" s="609">
        <v>0.1275</v>
      </c>
      <c r="H103" s="609">
        <v>7.0699999999999999E-2</v>
      </c>
      <c r="I103" s="609">
        <v>0.14099999999999999</v>
      </c>
      <c r="J103" s="609">
        <v>0.113</v>
      </c>
    </row>
    <row r="104" spans="1:10">
      <c r="A104" s="92" t="s">
        <v>539</v>
      </c>
      <c r="B104" s="179">
        <v>6.5199999999999994E-2</v>
      </c>
      <c r="C104" s="179">
        <v>0.13220000000000001</v>
      </c>
      <c r="D104" s="179">
        <v>9.7600000000000006E-2</v>
      </c>
      <c r="E104" s="179">
        <v>0.1103</v>
      </c>
      <c r="F104" s="179">
        <v>0.14729999999999999</v>
      </c>
      <c r="G104" s="609">
        <v>0.12859999999999999</v>
      </c>
      <c r="H104" s="609">
        <v>9.9900000000000003E-2</v>
      </c>
      <c r="I104" s="609">
        <v>0.1429</v>
      </c>
      <c r="J104" s="609">
        <v>0.11509999999999999</v>
      </c>
    </row>
    <row r="105" spans="1:10">
      <c r="A105" s="80" t="s">
        <v>540</v>
      </c>
      <c r="B105" s="179">
        <v>7.22E-2</v>
      </c>
      <c r="C105" s="179">
        <v>0.1439</v>
      </c>
      <c r="D105" s="179">
        <v>0.1173</v>
      </c>
      <c r="E105" s="179">
        <v>0.14680000000000001</v>
      </c>
      <c r="F105" s="179">
        <v>0.17630000000000001</v>
      </c>
      <c r="G105" s="609">
        <v>0.14910000000000001</v>
      </c>
      <c r="H105" s="609">
        <v>0.10879999999999999</v>
      </c>
      <c r="I105" s="609">
        <v>0.16520000000000001</v>
      </c>
      <c r="J105" s="609">
        <v>0.13150000000000001</v>
      </c>
    </row>
    <row r="106" spans="1:10">
      <c r="A106" s="80" t="s">
        <v>541</v>
      </c>
      <c r="B106" s="179">
        <v>0.11609999999999999</v>
      </c>
      <c r="C106" s="179">
        <v>0.18379999999999999</v>
      </c>
      <c r="D106" s="179">
        <v>0.15509999999999999</v>
      </c>
      <c r="E106" s="179">
        <v>0.1948</v>
      </c>
      <c r="F106" s="179">
        <v>0.22550000000000001</v>
      </c>
      <c r="G106" s="609">
        <v>0.20780000000000001</v>
      </c>
      <c r="H106" s="609">
        <v>0.1623</v>
      </c>
      <c r="I106" s="609">
        <v>0.20960000000000001</v>
      </c>
      <c r="J106" s="609">
        <v>0.1734</v>
      </c>
    </row>
    <row r="107" spans="1:10">
      <c r="A107" s="80" t="s">
        <v>542</v>
      </c>
      <c r="B107" s="179">
        <v>-4.3900000000000002E-2</v>
      </c>
      <c r="C107" s="179">
        <v>-3.9899999999999998E-2</v>
      </c>
      <c r="D107" s="179">
        <v>-3.78E-2</v>
      </c>
      <c r="E107" s="179">
        <v>-4.8000000000000001E-2</v>
      </c>
      <c r="F107" s="179">
        <v>-4.9299999999999997E-2</v>
      </c>
      <c r="G107" s="609">
        <v>-5.8700000000000002E-2</v>
      </c>
      <c r="H107" s="609">
        <v>-5.3499999999999999E-2</v>
      </c>
      <c r="I107" s="609">
        <v>-4.4400000000000002E-2</v>
      </c>
      <c r="J107" s="609">
        <v>-4.19E-2</v>
      </c>
    </row>
    <row r="108" spans="1:10">
      <c r="A108" s="80" t="s">
        <v>543</v>
      </c>
      <c r="B108" s="179">
        <v>-7.1000000000000004E-3</v>
      </c>
      <c r="C108" s="179">
        <v>-1.17E-2</v>
      </c>
      <c r="D108" s="179">
        <v>-1.9699999999999999E-2</v>
      </c>
      <c r="E108" s="179">
        <v>-3.6499999999999998E-2</v>
      </c>
      <c r="F108" s="179">
        <v>-2.9000000000000001E-2</v>
      </c>
      <c r="G108" s="609">
        <v>-2.0500000000000001E-2</v>
      </c>
      <c r="H108" s="609">
        <v>-8.8999999999999999E-3</v>
      </c>
      <c r="I108" s="609">
        <v>-2.23E-2</v>
      </c>
      <c r="J108" s="609">
        <v>-1.6400000000000001E-2</v>
      </c>
    </row>
    <row r="109" spans="1:10" ht="15.75" thickBot="1">
      <c r="A109" s="80" t="s">
        <v>544</v>
      </c>
      <c r="B109" s="179">
        <v>-5.0000000000000001E-4</v>
      </c>
      <c r="C109" s="179">
        <v>-6.1000000000000004E-3</v>
      </c>
      <c r="D109" s="179">
        <v>1.4E-3</v>
      </c>
      <c r="E109" s="179">
        <v>4.4000000000000003E-3</v>
      </c>
      <c r="F109" s="179">
        <v>3.5999999999999999E-3</v>
      </c>
      <c r="G109" s="609">
        <v>-1E-3</v>
      </c>
      <c r="H109" s="609">
        <v>-2.92E-2</v>
      </c>
      <c r="I109" s="609">
        <v>-1.9E-3</v>
      </c>
      <c r="J109" s="609">
        <v>-2.0999999999999999E-3</v>
      </c>
    </row>
    <row r="110" spans="1:10" ht="16.5" thickTop="1" thickBot="1">
      <c r="A110" s="93" t="s">
        <v>545</v>
      </c>
      <c r="B110" s="611"/>
      <c r="C110" s="611"/>
      <c r="D110" s="611"/>
      <c r="E110" s="611"/>
      <c r="F110" s="611"/>
      <c r="G110" s="610"/>
      <c r="H110" s="610"/>
      <c r="I110" s="610"/>
      <c r="J110" s="610"/>
    </row>
    <row r="111" spans="1:10" ht="15.75" thickTop="1">
      <c r="A111" s="80" t="s">
        <v>538</v>
      </c>
      <c r="B111" s="609">
        <v>6.4600000000000005E-2</v>
      </c>
      <c r="C111" s="609">
        <v>0.12609999999999999</v>
      </c>
      <c r="D111" s="609">
        <v>9.9000000000000005E-2</v>
      </c>
      <c r="E111" s="609">
        <v>0.1147</v>
      </c>
      <c r="F111" s="609">
        <v>0.15079999999999999</v>
      </c>
      <c r="G111" s="609">
        <v>0.1275</v>
      </c>
      <c r="H111" s="609">
        <v>7.0699999999999999E-2</v>
      </c>
      <c r="I111" s="609">
        <v>0.14099999999999999</v>
      </c>
      <c r="J111" s="609">
        <v>0.113</v>
      </c>
    </row>
    <row r="112" spans="1:10">
      <c r="A112" s="80" t="s">
        <v>546</v>
      </c>
      <c r="B112" s="609">
        <v>-4.1000000000000003E-3</v>
      </c>
      <c r="C112" s="609">
        <v>-2.6499999999999999E-2</v>
      </c>
      <c r="D112" s="609">
        <v>-1.37E-2</v>
      </c>
      <c r="E112" s="609">
        <v>8.0000000000000004E-4</v>
      </c>
      <c r="F112" s="609">
        <v>-2.6100000000000002E-2</v>
      </c>
      <c r="G112" s="609">
        <v>-1.01E-2</v>
      </c>
      <c r="H112" s="609">
        <v>-9.7000000000000003E-3</v>
      </c>
      <c r="I112" s="609">
        <v>-2.53E-2</v>
      </c>
      <c r="J112" s="609">
        <v>-1.84E-2</v>
      </c>
    </row>
    <row r="113" spans="1:10">
      <c r="A113" s="80" t="s">
        <v>547</v>
      </c>
      <c r="B113" s="609">
        <v>-5.8099999999999999E-2</v>
      </c>
      <c r="C113" s="609">
        <v>-8.8700000000000001E-2</v>
      </c>
      <c r="D113" s="609">
        <v>-8.3199999999999996E-2</v>
      </c>
      <c r="E113" s="609">
        <v>-0.1139</v>
      </c>
      <c r="F113" s="609">
        <v>-0.1145</v>
      </c>
      <c r="G113" s="609">
        <v>-0.11840000000000001</v>
      </c>
      <c r="H113" s="609">
        <v>-0.1195</v>
      </c>
      <c r="I113" s="609">
        <v>-0.1125</v>
      </c>
      <c r="J113" s="609">
        <v>-8.9499999999999996E-2</v>
      </c>
    </row>
    <row r="114" spans="1:10">
      <c r="A114" s="80" t="s">
        <v>548</v>
      </c>
      <c r="B114" s="609">
        <v>0</v>
      </c>
      <c r="C114" s="609">
        <v>-5.0000000000000001E-4</v>
      </c>
      <c r="D114" s="609">
        <v>6.9999999999999999E-4</v>
      </c>
      <c r="E114" s="609">
        <v>0</v>
      </c>
      <c r="F114" s="609">
        <v>1E-4</v>
      </c>
      <c r="G114" s="609">
        <v>0</v>
      </c>
      <c r="H114" s="609">
        <v>0</v>
      </c>
      <c r="I114" s="609">
        <v>0</v>
      </c>
      <c r="J114" s="609">
        <v>0</v>
      </c>
    </row>
    <row r="115" spans="1:10">
      <c r="A115" s="80" t="s">
        <v>549</v>
      </c>
      <c r="B115" s="609">
        <v>-8.9999999999999998E-4</v>
      </c>
      <c r="C115" s="609">
        <v>1.1000000000000001E-3</v>
      </c>
      <c r="D115" s="609">
        <v>2.0000000000000001E-4</v>
      </c>
      <c r="E115" s="609">
        <v>-1E-4</v>
      </c>
      <c r="F115" s="609">
        <v>-1E-4</v>
      </c>
      <c r="G115" s="609">
        <v>1.6000000000000001E-3</v>
      </c>
      <c r="H115" s="609">
        <v>0</v>
      </c>
      <c r="I115" s="609">
        <v>0</v>
      </c>
      <c r="J115" s="609">
        <v>5.0000000000000001E-4</v>
      </c>
    </row>
    <row r="116" spans="1:10" ht="15.75" thickBot="1">
      <c r="A116" s="80" t="s">
        <v>550</v>
      </c>
      <c r="B116" s="609">
        <v>0</v>
      </c>
      <c r="C116" s="609">
        <v>0</v>
      </c>
      <c r="D116" s="609">
        <v>0</v>
      </c>
      <c r="E116" s="609">
        <v>0</v>
      </c>
      <c r="F116" s="609">
        <v>0</v>
      </c>
      <c r="G116" s="609">
        <v>2.9999999999999997E-4</v>
      </c>
      <c r="H116" s="609">
        <v>0</v>
      </c>
      <c r="I116" s="609">
        <v>0</v>
      </c>
      <c r="J116" s="609">
        <v>0</v>
      </c>
    </row>
    <row r="117" spans="1:10" ht="16.5" thickTop="1" thickBot="1">
      <c r="A117" s="180" t="s">
        <v>551</v>
      </c>
      <c r="B117" s="612">
        <v>1.6000000000000001E-3</v>
      </c>
      <c r="C117" s="612">
        <v>1.15E-2</v>
      </c>
      <c r="D117" s="612">
        <v>3.0000000000000001E-3</v>
      </c>
      <c r="E117" s="612">
        <v>1.5E-3</v>
      </c>
      <c r="F117" s="612">
        <v>1.03E-2</v>
      </c>
      <c r="G117" s="612">
        <v>8.0000000000000004E-4</v>
      </c>
      <c r="H117" s="612">
        <v>-5.8599999999999999E-2</v>
      </c>
      <c r="I117" s="612">
        <v>3.2000000000000002E-3</v>
      </c>
      <c r="J117" s="612">
        <v>5.5999999999999999E-3</v>
      </c>
    </row>
    <row r="118" spans="1:10" ht="3.75" customHeight="1" thickTop="1" thickBot="1">
      <c r="A118" s="199"/>
      <c r="B118" s="200"/>
      <c r="C118" s="200"/>
      <c r="D118" s="200"/>
      <c r="E118" s="200"/>
      <c r="F118" s="200"/>
      <c r="G118" s="164"/>
      <c r="H118" s="164"/>
      <c r="I118" s="164"/>
      <c r="J118" s="164"/>
    </row>
    <row r="119" spans="1:10" ht="15.75" thickTop="1">
      <c r="A119" s="917" t="s">
        <v>552</v>
      </c>
      <c r="B119" s="917"/>
      <c r="C119" s="917"/>
      <c r="D119" s="917"/>
      <c r="E119" s="917"/>
      <c r="F119" s="917"/>
      <c r="G119" s="917"/>
      <c r="H119" s="917"/>
      <c r="I119" s="917"/>
      <c r="J119" s="917"/>
    </row>
    <row r="120" spans="1:10">
      <c r="A120" s="864" t="s">
        <v>553</v>
      </c>
      <c r="B120" s="864"/>
      <c r="C120" s="864"/>
      <c r="D120" s="864"/>
      <c r="E120" s="864"/>
      <c r="F120" s="864"/>
      <c r="G120" s="864"/>
      <c r="H120" s="864"/>
      <c r="I120" s="864"/>
      <c r="J120" s="864"/>
    </row>
    <row r="121" spans="1:10">
      <c r="A121" s="864" t="s">
        <v>554</v>
      </c>
      <c r="B121" s="864"/>
      <c r="C121" s="864"/>
      <c r="D121" s="864"/>
      <c r="E121" s="864"/>
      <c r="F121" s="864"/>
      <c r="G121" s="864"/>
      <c r="H121" s="864"/>
      <c r="I121" s="864"/>
      <c r="J121" s="864"/>
    </row>
    <row r="122" spans="1:10">
      <c r="A122" s="864" t="s">
        <v>555</v>
      </c>
      <c r="B122" s="864"/>
      <c r="C122" s="864"/>
      <c r="D122" s="864"/>
      <c r="E122" s="864"/>
      <c r="F122" s="864"/>
      <c r="G122" s="864"/>
      <c r="H122" s="864"/>
      <c r="I122" s="864"/>
      <c r="J122" s="864"/>
    </row>
    <row r="123" spans="1:10">
      <c r="A123" s="864" t="s">
        <v>556</v>
      </c>
      <c r="B123" s="864"/>
      <c r="C123" s="864"/>
      <c r="D123" s="864"/>
      <c r="E123" s="864"/>
      <c r="F123" s="864"/>
      <c r="G123" s="864"/>
      <c r="H123" s="864"/>
      <c r="I123" s="864"/>
      <c r="J123" s="864"/>
    </row>
    <row r="124" spans="1:10" ht="27.75" customHeight="1">
      <c r="A124" s="866" t="s">
        <v>557</v>
      </c>
      <c r="B124" s="866"/>
      <c r="C124" s="866"/>
      <c r="D124" s="866"/>
      <c r="E124" s="866"/>
      <c r="F124" s="866"/>
      <c r="G124" s="866"/>
      <c r="H124" s="866"/>
      <c r="I124" s="866"/>
      <c r="J124" s="866"/>
    </row>
    <row r="125" spans="1:10">
      <c r="A125" s="864" t="s">
        <v>558</v>
      </c>
      <c r="B125" s="864"/>
      <c r="C125" s="864"/>
      <c r="D125" s="864"/>
      <c r="E125" s="864"/>
      <c r="F125" s="864"/>
      <c r="G125" s="864"/>
      <c r="H125" s="864"/>
      <c r="I125" s="864"/>
      <c r="J125" s="864"/>
    </row>
    <row r="126" spans="1:10">
      <c r="A126" s="865" t="s">
        <v>559</v>
      </c>
      <c r="B126" s="865"/>
      <c r="C126" s="865"/>
      <c r="D126" s="865"/>
      <c r="E126" s="865"/>
      <c r="F126" s="865"/>
      <c r="G126" s="865"/>
      <c r="H126" s="865"/>
      <c r="I126" s="865"/>
      <c r="J126" s="865"/>
    </row>
    <row r="127" spans="1:10" ht="15.75">
      <c r="A127" s="201"/>
      <c r="B127" s="69"/>
      <c r="C127" s="69"/>
      <c r="D127" s="69"/>
      <c r="E127" s="69"/>
      <c r="F127" s="69"/>
    </row>
  </sheetData>
  <mergeCells count="17">
    <mergeCell ref="A122:J122"/>
    <mergeCell ref="A123:J123"/>
    <mergeCell ref="A124:J124"/>
    <mergeCell ref="A125:J125"/>
    <mergeCell ref="A126:J126"/>
    <mergeCell ref="A121:J121"/>
    <mergeCell ref="A1:J1"/>
    <mergeCell ref="A2:J2"/>
    <mergeCell ref="A3:J3"/>
    <mergeCell ref="A51:J51"/>
    <mergeCell ref="A52:J52"/>
    <mergeCell ref="A53:J53"/>
    <mergeCell ref="A54:J54"/>
    <mergeCell ref="A55:J55"/>
    <mergeCell ref="A56:J56"/>
    <mergeCell ref="A119:J119"/>
    <mergeCell ref="A120:J120"/>
  </mergeCells>
  <hyperlinks>
    <hyperlink ref="K1" location="ÍNDICE!A1" display="ÍNDICE!A1"/>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85"/>
  <sheetViews>
    <sheetView zoomScaleNormal="100" workbookViewId="0">
      <selection activeCell="P1" sqref="P1"/>
    </sheetView>
  </sheetViews>
  <sheetFormatPr baseColWidth="10" defaultColWidth="9.140625" defaultRowHeight="18"/>
  <cols>
    <col min="1" max="1" width="89.85546875" style="286" bestFit="1" customWidth="1"/>
    <col min="2" max="6" width="9.7109375" style="286" bestFit="1" customWidth="1"/>
    <col min="7" max="7" width="9.7109375" style="286" customWidth="1"/>
    <col min="8" max="8" width="10.7109375" style="286" bestFit="1" customWidth="1"/>
    <col min="9" max="10" width="10.7109375" style="286" customWidth="1"/>
    <col min="11" max="11" width="10.7109375" style="306" bestFit="1" customWidth="1"/>
    <col min="12" max="256" width="9.140625" style="286"/>
    <col min="257" max="257" width="89.85546875" style="286" bestFit="1" customWidth="1"/>
    <col min="258" max="262" width="9.7109375" style="286" bestFit="1" customWidth="1"/>
    <col min="263" max="263" width="9.7109375" style="286" customWidth="1"/>
    <col min="264" max="264" width="10.7109375" style="286" bestFit="1" customWidth="1"/>
    <col min="265" max="266" width="10.7109375" style="286" customWidth="1"/>
    <col min="267" max="267" width="10.7109375" style="286" bestFit="1" customWidth="1"/>
    <col min="268" max="512" width="9.140625" style="286"/>
    <col min="513" max="513" width="89.85546875" style="286" bestFit="1" customWidth="1"/>
    <col min="514" max="518" width="9.7109375" style="286" bestFit="1" customWidth="1"/>
    <col min="519" max="519" width="9.7109375" style="286" customWidth="1"/>
    <col min="520" max="520" width="10.7109375" style="286" bestFit="1" customWidth="1"/>
    <col min="521" max="522" width="10.7109375" style="286" customWidth="1"/>
    <col min="523" max="523" width="10.7109375" style="286" bestFit="1" customWidth="1"/>
    <col min="524" max="768" width="9.140625" style="286"/>
    <col min="769" max="769" width="89.85546875" style="286" bestFit="1" customWidth="1"/>
    <col min="770" max="774" width="9.7109375" style="286" bestFit="1" customWidth="1"/>
    <col min="775" max="775" width="9.7109375" style="286" customWidth="1"/>
    <col min="776" max="776" width="10.7109375" style="286" bestFit="1" customWidth="1"/>
    <col min="777" max="778" width="10.7109375" style="286" customWidth="1"/>
    <col min="779" max="779" width="10.7109375" style="286" bestFit="1" customWidth="1"/>
    <col min="780" max="1024" width="9.140625" style="286"/>
    <col min="1025" max="1025" width="89.85546875" style="286" bestFit="1" customWidth="1"/>
    <col min="1026" max="1030" width="9.7109375" style="286" bestFit="1" customWidth="1"/>
    <col min="1031" max="1031" width="9.7109375" style="286" customWidth="1"/>
    <col min="1032" max="1032" width="10.7109375" style="286" bestFit="1" customWidth="1"/>
    <col min="1033" max="1034" width="10.7109375" style="286" customWidth="1"/>
    <col min="1035" max="1035" width="10.7109375" style="286" bestFit="1" customWidth="1"/>
    <col min="1036" max="1280" width="9.140625" style="286"/>
    <col min="1281" max="1281" width="89.85546875" style="286" bestFit="1" customWidth="1"/>
    <col min="1282" max="1286" width="9.7109375" style="286" bestFit="1" customWidth="1"/>
    <col min="1287" max="1287" width="9.7109375" style="286" customWidth="1"/>
    <col min="1288" max="1288" width="10.7109375" style="286" bestFit="1" customWidth="1"/>
    <col min="1289" max="1290" width="10.7109375" style="286" customWidth="1"/>
    <col min="1291" max="1291" width="10.7109375" style="286" bestFit="1" customWidth="1"/>
    <col min="1292" max="1536" width="9.140625" style="286"/>
    <col min="1537" max="1537" width="89.85546875" style="286" bestFit="1" customWidth="1"/>
    <col min="1538" max="1542" width="9.7109375" style="286" bestFit="1" customWidth="1"/>
    <col min="1543" max="1543" width="9.7109375" style="286" customWidth="1"/>
    <col min="1544" max="1544" width="10.7109375" style="286" bestFit="1" customWidth="1"/>
    <col min="1545" max="1546" width="10.7109375" style="286" customWidth="1"/>
    <col min="1547" max="1547" width="10.7109375" style="286" bestFit="1" customWidth="1"/>
    <col min="1548" max="1792" width="9.140625" style="286"/>
    <col min="1793" max="1793" width="89.85546875" style="286" bestFit="1" customWidth="1"/>
    <col min="1794" max="1798" width="9.7109375" style="286" bestFit="1" customWidth="1"/>
    <col min="1799" max="1799" width="9.7109375" style="286" customWidth="1"/>
    <col min="1800" max="1800" width="10.7109375" style="286" bestFit="1" customWidth="1"/>
    <col min="1801" max="1802" width="10.7109375" style="286" customWidth="1"/>
    <col min="1803" max="1803" width="10.7109375" style="286" bestFit="1" customWidth="1"/>
    <col min="1804" max="2048" width="9.140625" style="286"/>
    <col min="2049" max="2049" width="89.85546875" style="286" bestFit="1" customWidth="1"/>
    <col min="2050" max="2054" width="9.7109375" style="286" bestFit="1" customWidth="1"/>
    <col min="2055" max="2055" width="9.7109375" style="286" customWidth="1"/>
    <col min="2056" max="2056" width="10.7109375" style="286" bestFit="1" customWidth="1"/>
    <col min="2057" max="2058" width="10.7109375" style="286" customWidth="1"/>
    <col min="2059" max="2059" width="10.7109375" style="286" bestFit="1" customWidth="1"/>
    <col min="2060" max="2304" width="9.140625" style="286"/>
    <col min="2305" max="2305" width="89.85546875" style="286" bestFit="1" customWidth="1"/>
    <col min="2306" max="2310" width="9.7109375" style="286" bestFit="1" customWidth="1"/>
    <col min="2311" max="2311" width="9.7109375" style="286" customWidth="1"/>
    <col min="2312" max="2312" width="10.7109375" style="286" bestFit="1" customWidth="1"/>
    <col min="2313" max="2314" width="10.7109375" style="286" customWidth="1"/>
    <col min="2315" max="2315" width="10.7109375" style="286" bestFit="1" customWidth="1"/>
    <col min="2316" max="2560" width="9.140625" style="286"/>
    <col min="2561" max="2561" width="89.85546875" style="286" bestFit="1" customWidth="1"/>
    <col min="2562" max="2566" width="9.7109375" style="286" bestFit="1" customWidth="1"/>
    <col min="2567" max="2567" width="9.7109375" style="286" customWidth="1"/>
    <col min="2568" max="2568" width="10.7109375" style="286" bestFit="1" customWidth="1"/>
    <col min="2569" max="2570" width="10.7109375" style="286" customWidth="1"/>
    <col min="2571" max="2571" width="10.7109375" style="286" bestFit="1" customWidth="1"/>
    <col min="2572" max="2816" width="9.140625" style="286"/>
    <col min="2817" max="2817" width="89.85546875" style="286" bestFit="1" customWidth="1"/>
    <col min="2818" max="2822" width="9.7109375" style="286" bestFit="1" customWidth="1"/>
    <col min="2823" max="2823" width="9.7109375" style="286" customWidth="1"/>
    <col min="2824" max="2824" width="10.7109375" style="286" bestFit="1" customWidth="1"/>
    <col min="2825" max="2826" width="10.7109375" style="286" customWidth="1"/>
    <col min="2827" max="2827" width="10.7109375" style="286" bestFit="1" customWidth="1"/>
    <col min="2828" max="3072" width="9.140625" style="286"/>
    <col min="3073" max="3073" width="89.85546875" style="286" bestFit="1" customWidth="1"/>
    <col min="3074" max="3078" width="9.7109375" style="286" bestFit="1" customWidth="1"/>
    <col min="3079" max="3079" width="9.7109375" style="286" customWidth="1"/>
    <col min="3080" max="3080" width="10.7109375" style="286" bestFit="1" customWidth="1"/>
    <col min="3081" max="3082" width="10.7109375" style="286" customWidth="1"/>
    <col min="3083" max="3083" width="10.7109375" style="286" bestFit="1" customWidth="1"/>
    <col min="3084" max="3328" width="9.140625" style="286"/>
    <col min="3329" max="3329" width="89.85546875" style="286" bestFit="1" customWidth="1"/>
    <col min="3330" max="3334" width="9.7109375" style="286" bestFit="1" customWidth="1"/>
    <col min="3335" max="3335" width="9.7109375" style="286" customWidth="1"/>
    <col min="3336" max="3336" width="10.7109375" style="286" bestFit="1" customWidth="1"/>
    <col min="3337" max="3338" width="10.7109375" style="286" customWidth="1"/>
    <col min="3339" max="3339" width="10.7109375" style="286" bestFit="1" customWidth="1"/>
    <col min="3340" max="3584" width="9.140625" style="286"/>
    <col min="3585" max="3585" width="89.85546875" style="286" bestFit="1" customWidth="1"/>
    <col min="3586" max="3590" width="9.7109375" style="286" bestFit="1" customWidth="1"/>
    <col min="3591" max="3591" width="9.7109375" style="286" customWidth="1"/>
    <col min="3592" max="3592" width="10.7109375" style="286" bestFit="1" customWidth="1"/>
    <col min="3593" max="3594" width="10.7109375" style="286" customWidth="1"/>
    <col min="3595" max="3595" width="10.7109375" style="286" bestFit="1" customWidth="1"/>
    <col min="3596" max="3840" width="9.140625" style="286"/>
    <col min="3841" max="3841" width="89.85546875" style="286" bestFit="1" customWidth="1"/>
    <col min="3842" max="3846" width="9.7109375" style="286" bestFit="1" customWidth="1"/>
    <col min="3847" max="3847" width="9.7109375" style="286" customWidth="1"/>
    <col min="3848" max="3848" width="10.7109375" style="286" bestFit="1" customWidth="1"/>
    <col min="3849" max="3850" width="10.7109375" style="286" customWidth="1"/>
    <col min="3851" max="3851" width="10.7109375" style="286" bestFit="1" customWidth="1"/>
    <col min="3852" max="4096" width="9.140625" style="286"/>
    <col min="4097" max="4097" width="89.85546875" style="286" bestFit="1" customWidth="1"/>
    <col min="4098" max="4102" width="9.7109375" style="286" bestFit="1" customWidth="1"/>
    <col min="4103" max="4103" width="9.7109375" style="286" customWidth="1"/>
    <col min="4104" max="4104" width="10.7109375" style="286" bestFit="1" customWidth="1"/>
    <col min="4105" max="4106" width="10.7109375" style="286" customWidth="1"/>
    <col min="4107" max="4107" width="10.7109375" style="286" bestFit="1" customWidth="1"/>
    <col min="4108" max="4352" width="9.140625" style="286"/>
    <col min="4353" max="4353" width="89.85546875" style="286" bestFit="1" customWidth="1"/>
    <col min="4354" max="4358" width="9.7109375" style="286" bestFit="1" customWidth="1"/>
    <col min="4359" max="4359" width="9.7109375" style="286" customWidth="1"/>
    <col min="4360" max="4360" width="10.7109375" style="286" bestFit="1" customWidth="1"/>
    <col min="4361" max="4362" width="10.7109375" style="286" customWidth="1"/>
    <col min="4363" max="4363" width="10.7109375" style="286" bestFit="1" customWidth="1"/>
    <col min="4364" max="4608" width="9.140625" style="286"/>
    <col min="4609" max="4609" width="89.85546875" style="286" bestFit="1" customWidth="1"/>
    <col min="4610" max="4614" width="9.7109375" style="286" bestFit="1" customWidth="1"/>
    <col min="4615" max="4615" width="9.7109375" style="286" customWidth="1"/>
    <col min="4616" max="4616" width="10.7109375" style="286" bestFit="1" customWidth="1"/>
    <col min="4617" max="4618" width="10.7109375" style="286" customWidth="1"/>
    <col min="4619" max="4619" width="10.7109375" style="286" bestFit="1" customWidth="1"/>
    <col min="4620" max="4864" width="9.140625" style="286"/>
    <col min="4865" max="4865" width="89.85546875" style="286" bestFit="1" customWidth="1"/>
    <col min="4866" max="4870" width="9.7109375" style="286" bestFit="1" customWidth="1"/>
    <col min="4871" max="4871" width="9.7109375" style="286" customWidth="1"/>
    <col min="4872" max="4872" width="10.7109375" style="286" bestFit="1" customWidth="1"/>
    <col min="4873" max="4874" width="10.7109375" style="286" customWidth="1"/>
    <col min="4875" max="4875" width="10.7109375" style="286" bestFit="1" customWidth="1"/>
    <col min="4876" max="5120" width="9.140625" style="286"/>
    <col min="5121" max="5121" width="89.85546875" style="286" bestFit="1" customWidth="1"/>
    <col min="5122" max="5126" width="9.7109375" style="286" bestFit="1" customWidth="1"/>
    <col min="5127" max="5127" width="9.7109375" style="286" customWidth="1"/>
    <col min="5128" max="5128" width="10.7109375" style="286" bestFit="1" customWidth="1"/>
    <col min="5129" max="5130" width="10.7109375" style="286" customWidth="1"/>
    <col min="5131" max="5131" width="10.7109375" style="286" bestFit="1" customWidth="1"/>
    <col min="5132" max="5376" width="9.140625" style="286"/>
    <col min="5377" max="5377" width="89.85546875" style="286" bestFit="1" customWidth="1"/>
    <col min="5378" max="5382" width="9.7109375" style="286" bestFit="1" customWidth="1"/>
    <col min="5383" max="5383" width="9.7109375" style="286" customWidth="1"/>
    <col min="5384" max="5384" width="10.7109375" style="286" bestFit="1" customWidth="1"/>
    <col min="5385" max="5386" width="10.7109375" style="286" customWidth="1"/>
    <col min="5387" max="5387" width="10.7109375" style="286" bestFit="1" customWidth="1"/>
    <col min="5388" max="5632" width="9.140625" style="286"/>
    <col min="5633" max="5633" width="89.85546875" style="286" bestFit="1" customWidth="1"/>
    <col min="5634" max="5638" width="9.7109375" style="286" bestFit="1" customWidth="1"/>
    <col min="5639" max="5639" width="9.7109375" style="286" customWidth="1"/>
    <col min="5640" max="5640" width="10.7109375" style="286" bestFit="1" customWidth="1"/>
    <col min="5641" max="5642" width="10.7109375" style="286" customWidth="1"/>
    <col min="5643" max="5643" width="10.7109375" style="286" bestFit="1" customWidth="1"/>
    <col min="5644" max="5888" width="9.140625" style="286"/>
    <col min="5889" max="5889" width="89.85546875" style="286" bestFit="1" customWidth="1"/>
    <col min="5890" max="5894" width="9.7109375" style="286" bestFit="1" customWidth="1"/>
    <col min="5895" max="5895" width="9.7109375" style="286" customWidth="1"/>
    <col min="5896" max="5896" width="10.7109375" style="286" bestFit="1" customWidth="1"/>
    <col min="5897" max="5898" width="10.7109375" style="286" customWidth="1"/>
    <col min="5899" max="5899" width="10.7109375" style="286" bestFit="1" customWidth="1"/>
    <col min="5900" max="6144" width="9.140625" style="286"/>
    <col min="6145" max="6145" width="89.85546875" style="286" bestFit="1" customWidth="1"/>
    <col min="6146" max="6150" width="9.7109375" style="286" bestFit="1" customWidth="1"/>
    <col min="6151" max="6151" width="9.7109375" style="286" customWidth="1"/>
    <col min="6152" max="6152" width="10.7109375" style="286" bestFit="1" customWidth="1"/>
    <col min="6153" max="6154" width="10.7109375" style="286" customWidth="1"/>
    <col min="6155" max="6155" width="10.7109375" style="286" bestFit="1" customWidth="1"/>
    <col min="6156" max="6400" width="9.140625" style="286"/>
    <col min="6401" max="6401" width="89.85546875" style="286" bestFit="1" customWidth="1"/>
    <col min="6402" max="6406" width="9.7109375" style="286" bestFit="1" customWidth="1"/>
    <col min="6407" max="6407" width="9.7109375" style="286" customWidth="1"/>
    <col min="6408" max="6408" width="10.7109375" style="286" bestFit="1" customWidth="1"/>
    <col min="6409" max="6410" width="10.7109375" style="286" customWidth="1"/>
    <col min="6411" max="6411" width="10.7109375" style="286" bestFit="1" customWidth="1"/>
    <col min="6412" max="6656" width="9.140625" style="286"/>
    <col min="6657" max="6657" width="89.85546875" style="286" bestFit="1" customWidth="1"/>
    <col min="6658" max="6662" width="9.7109375" style="286" bestFit="1" customWidth="1"/>
    <col min="6663" max="6663" width="9.7109375" style="286" customWidth="1"/>
    <col min="6664" max="6664" width="10.7109375" style="286" bestFit="1" customWidth="1"/>
    <col min="6665" max="6666" width="10.7109375" style="286" customWidth="1"/>
    <col min="6667" max="6667" width="10.7109375" style="286" bestFit="1" customWidth="1"/>
    <col min="6668" max="6912" width="9.140625" style="286"/>
    <col min="6913" max="6913" width="89.85546875" style="286" bestFit="1" customWidth="1"/>
    <col min="6914" max="6918" width="9.7109375" style="286" bestFit="1" customWidth="1"/>
    <col min="6919" max="6919" width="9.7109375" style="286" customWidth="1"/>
    <col min="6920" max="6920" width="10.7109375" style="286" bestFit="1" customWidth="1"/>
    <col min="6921" max="6922" width="10.7109375" style="286" customWidth="1"/>
    <col min="6923" max="6923" width="10.7109375" style="286" bestFit="1" customWidth="1"/>
    <col min="6924" max="7168" width="9.140625" style="286"/>
    <col min="7169" max="7169" width="89.85546875" style="286" bestFit="1" customWidth="1"/>
    <col min="7170" max="7174" width="9.7109375" style="286" bestFit="1" customWidth="1"/>
    <col min="7175" max="7175" width="9.7109375" style="286" customWidth="1"/>
    <col min="7176" max="7176" width="10.7109375" style="286" bestFit="1" customWidth="1"/>
    <col min="7177" max="7178" width="10.7109375" style="286" customWidth="1"/>
    <col min="7179" max="7179" width="10.7109375" style="286" bestFit="1" customWidth="1"/>
    <col min="7180" max="7424" width="9.140625" style="286"/>
    <col min="7425" max="7425" width="89.85546875" style="286" bestFit="1" customWidth="1"/>
    <col min="7426" max="7430" width="9.7109375" style="286" bestFit="1" customWidth="1"/>
    <col min="7431" max="7431" width="9.7109375" style="286" customWidth="1"/>
    <col min="7432" max="7432" width="10.7109375" style="286" bestFit="1" customWidth="1"/>
    <col min="7433" max="7434" width="10.7109375" style="286" customWidth="1"/>
    <col min="7435" max="7435" width="10.7109375" style="286" bestFit="1" customWidth="1"/>
    <col min="7436" max="7680" width="9.140625" style="286"/>
    <col min="7681" max="7681" width="89.85546875" style="286" bestFit="1" customWidth="1"/>
    <col min="7682" max="7686" width="9.7109375" style="286" bestFit="1" customWidth="1"/>
    <col min="7687" max="7687" width="9.7109375" style="286" customWidth="1"/>
    <col min="7688" max="7688" width="10.7109375" style="286" bestFit="1" customWidth="1"/>
    <col min="7689" max="7690" width="10.7109375" style="286" customWidth="1"/>
    <col min="7691" max="7691" width="10.7109375" style="286" bestFit="1" customWidth="1"/>
    <col min="7692" max="7936" width="9.140625" style="286"/>
    <col min="7937" max="7937" width="89.85546875" style="286" bestFit="1" customWidth="1"/>
    <col min="7938" max="7942" width="9.7109375" style="286" bestFit="1" customWidth="1"/>
    <col min="7943" max="7943" width="9.7109375" style="286" customWidth="1"/>
    <col min="7944" max="7944" width="10.7109375" style="286" bestFit="1" customWidth="1"/>
    <col min="7945" max="7946" width="10.7109375" style="286" customWidth="1"/>
    <col min="7947" max="7947" width="10.7109375" style="286" bestFit="1" customWidth="1"/>
    <col min="7948" max="8192" width="9.140625" style="286"/>
    <col min="8193" max="8193" width="89.85546875" style="286" bestFit="1" customWidth="1"/>
    <col min="8194" max="8198" width="9.7109375" style="286" bestFit="1" customWidth="1"/>
    <col min="8199" max="8199" width="9.7109375" style="286" customWidth="1"/>
    <col min="8200" max="8200" width="10.7109375" style="286" bestFit="1" customWidth="1"/>
    <col min="8201" max="8202" width="10.7109375" style="286" customWidth="1"/>
    <col min="8203" max="8203" width="10.7109375" style="286" bestFit="1" customWidth="1"/>
    <col min="8204" max="8448" width="9.140625" style="286"/>
    <col min="8449" max="8449" width="89.85546875" style="286" bestFit="1" customWidth="1"/>
    <col min="8450" max="8454" width="9.7109375" style="286" bestFit="1" customWidth="1"/>
    <col min="8455" max="8455" width="9.7109375" style="286" customWidth="1"/>
    <col min="8456" max="8456" width="10.7109375" style="286" bestFit="1" customWidth="1"/>
    <col min="8457" max="8458" width="10.7109375" style="286" customWidth="1"/>
    <col min="8459" max="8459" width="10.7109375" style="286" bestFit="1" customWidth="1"/>
    <col min="8460" max="8704" width="9.140625" style="286"/>
    <col min="8705" max="8705" width="89.85546875" style="286" bestFit="1" customWidth="1"/>
    <col min="8706" max="8710" width="9.7109375" style="286" bestFit="1" customWidth="1"/>
    <col min="8711" max="8711" width="9.7109375" style="286" customWidth="1"/>
    <col min="8712" max="8712" width="10.7109375" style="286" bestFit="1" customWidth="1"/>
    <col min="8713" max="8714" width="10.7109375" style="286" customWidth="1"/>
    <col min="8715" max="8715" width="10.7109375" style="286" bestFit="1" customWidth="1"/>
    <col min="8716" max="8960" width="9.140625" style="286"/>
    <col min="8961" max="8961" width="89.85546875" style="286" bestFit="1" customWidth="1"/>
    <col min="8962" max="8966" width="9.7109375" style="286" bestFit="1" customWidth="1"/>
    <col min="8967" max="8967" width="9.7109375" style="286" customWidth="1"/>
    <col min="8968" max="8968" width="10.7109375" style="286" bestFit="1" customWidth="1"/>
    <col min="8969" max="8970" width="10.7109375" style="286" customWidth="1"/>
    <col min="8971" max="8971" width="10.7109375" style="286" bestFit="1" customWidth="1"/>
    <col min="8972" max="9216" width="9.140625" style="286"/>
    <col min="9217" max="9217" width="89.85546875" style="286" bestFit="1" customWidth="1"/>
    <col min="9218" max="9222" width="9.7109375" style="286" bestFit="1" customWidth="1"/>
    <col min="9223" max="9223" width="9.7109375" style="286" customWidth="1"/>
    <col min="9224" max="9224" width="10.7109375" style="286" bestFit="1" customWidth="1"/>
    <col min="9225" max="9226" width="10.7109375" style="286" customWidth="1"/>
    <col min="9227" max="9227" width="10.7109375" style="286" bestFit="1" customWidth="1"/>
    <col min="9228" max="9472" width="9.140625" style="286"/>
    <col min="9473" max="9473" width="89.85546875" style="286" bestFit="1" customWidth="1"/>
    <col min="9474" max="9478" width="9.7109375" style="286" bestFit="1" customWidth="1"/>
    <col min="9479" max="9479" width="9.7109375" style="286" customWidth="1"/>
    <col min="9480" max="9480" width="10.7109375" style="286" bestFit="1" customWidth="1"/>
    <col min="9481" max="9482" width="10.7109375" style="286" customWidth="1"/>
    <col min="9483" max="9483" width="10.7109375" style="286" bestFit="1" customWidth="1"/>
    <col min="9484" max="9728" width="9.140625" style="286"/>
    <col min="9729" max="9729" width="89.85546875" style="286" bestFit="1" customWidth="1"/>
    <col min="9730" max="9734" width="9.7109375" style="286" bestFit="1" customWidth="1"/>
    <col min="9735" max="9735" width="9.7109375" style="286" customWidth="1"/>
    <col min="9736" max="9736" width="10.7109375" style="286" bestFit="1" customWidth="1"/>
    <col min="9737" max="9738" width="10.7109375" style="286" customWidth="1"/>
    <col min="9739" max="9739" width="10.7109375" style="286" bestFit="1" customWidth="1"/>
    <col min="9740" max="9984" width="9.140625" style="286"/>
    <col min="9985" max="9985" width="89.85546875" style="286" bestFit="1" customWidth="1"/>
    <col min="9986" max="9990" width="9.7109375" style="286" bestFit="1" customWidth="1"/>
    <col min="9991" max="9991" width="9.7109375" style="286" customWidth="1"/>
    <col min="9992" max="9992" width="10.7109375" style="286" bestFit="1" customWidth="1"/>
    <col min="9993" max="9994" width="10.7109375" style="286" customWidth="1"/>
    <col min="9995" max="9995" width="10.7109375" style="286" bestFit="1" customWidth="1"/>
    <col min="9996" max="10240" width="9.140625" style="286"/>
    <col min="10241" max="10241" width="89.85546875" style="286" bestFit="1" customWidth="1"/>
    <col min="10242" max="10246" width="9.7109375" style="286" bestFit="1" customWidth="1"/>
    <col min="10247" max="10247" width="9.7109375" style="286" customWidth="1"/>
    <col min="10248" max="10248" width="10.7109375" style="286" bestFit="1" customWidth="1"/>
    <col min="10249" max="10250" width="10.7109375" style="286" customWidth="1"/>
    <col min="10251" max="10251" width="10.7109375" style="286" bestFit="1" customWidth="1"/>
    <col min="10252" max="10496" width="9.140625" style="286"/>
    <col min="10497" max="10497" width="89.85546875" style="286" bestFit="1" customWidth="1"/>
    <col min="10498" max="10502" width="9.7109375" style="286" bestFit="1" customWidth="1"/>
    <col min="10503" max="10503" width="9.7109375" style="286" customWidth="1"/>
    <col min="10504" max="10504" width="10.7109375" style="286" bestFit="1" customWidth="1"/>
    <col min="10505" max="10506" width="10.7109375" style="286" customWidth="1"/>
    <col min="10507" max="10507" width="10.7109375" style="286" bestFit="1" customWidth="1"/>
    <col min="10508" max="10752" width="9.140625" style="286"/>
    <col min="10753" max="10753" width="89.85546875" style="286" bestFit="1" customWidth="1"/>
    <col min="10754" max="10758" width="9.7109375" style="286" bestFit="1" customWidth="1"/>
    <col min="10759" max="10759" width="9.7109375" style="286" customWidth="1"/>
    <col min="10760" max="10760" width="10.7109375" style="286" bestFit="1" customWidth="1"/>
    <col min="10761" max="10762" width="10.7109375" style="286" customWidth="1"/>
    <col min="10763" max="10763" width="10.7109375" style="286" bestFit="1" customWidth="1"/>
    <col min="10764" max="11008" width="9.140625" style="286"/>
    <col min="11009" max="11009" width="89.85546875" style="286" bestFit="1" customWidth="1"/>
    <col min="11010" max="11014" width="9.7109375" style="286" bestFit="1" customWidth="1"/>
    <col min="11015" max="11015" width="9.7109375" style="286" customWidth="1"/>
    <col min="11016" max="11016" width="10.7109375" style="286" bestFit="1" customWidth="1"/>
    <col min="11017" max="11018" width="10.7109375" style="286" customWidth="1"/>
    <col min="11019" max="11019" width="10.7109375" style="286" bestFit="1" customWidth="1"/>
    <col min="11020" max="11264" width="9.140625" style="286"/>
    <col min="11265" max="11265" width="89.85546875" style="286" bestFit="1" customWidth="1"/>
    <col min="11266" max="11270" width="9.7109375" style="286" bestFit="1" customWidth="1"/>
    <col min="11271" max="11271" width="9.7109375" style="286" customWidth="1"/>
    <col min="11272" max="11272" width="10.7109375" style="286" bestFit="1" customWidth="1"/>
    <col min="11273" max="11274" width="10.7109375" style="286" customWidth="1"/>
    <col min="11275" max="11275" width="10.7109375" style="286" bestFit="1" customWidth="1"/>
    <col min="11276" max="11520" width="9.140625" style="286"/>
    <col min="11521" max="11521" width="89.85546875" style="286" bestFit="1" customWidth="1"/>
    <col min="11522" max="11526" width="9.7109375" style="286" bestFit="1" customWidth="1"/>
    <col min="11527" max="11527" width="9.7109375" style="286" customWidth="1"/>
    <col min="11528" max="11528" width="10.7109375" style="286" bestFit="1" customWidth="1"/>
    <col min="11529" max="11530" width="10.7109375" style="286" customWidth="1"/>
    <col min="11531" max="11531" width="10.7109375" style="286" bestFit="1" customWidth="1"/>
    <col min="11532" max="11776" width="9.140625" style="286"/>
    <col min="11777" max="11777" width="89.85546875" style="286" bestFit="1" customWidth="1"/>
    <col min="11778" max="11782" width="9.7109375" style="286" bestFit="1" customWidth="1"/>
    <col min="11783" max="11783" width="9.7109375" style="286" customWidth="1"/>
    <col min="11784" max="11784" width="10.7109375" style="286" bestFit="1" customWidth="1"/>
    <col min="11785" max="11786" width="10.7109375" style="286" customWidth="1"/>
    <col min="11787" max="11787" width="10.7109375" style="286" bestFit="1" customWidth="1"/>
    <col min="11788" max="12032" width="9.140625" style="286"/>
    <col min="12033" max="12033" width="89.85546875" style="286" bestFit="1" customWidth="1"/>
    <col min="12034" max="12038" width="9.7109375" style="286" bestFit="1" customWidth="1"/>
    <col min="12039" max="12039" width="9.7109375" style="286" customWidth="1"/>
    <col min="12040" max="12040" width="10.7109375" style="286" bestFit="1" customWidth="1"/>
    <col min="12041" max="12042" width="10.7109375" style="286" customWidth="1"/>
    <col min="12043" max="12043" width="10.7109375" style="286" bestFit="1" customWidth="1"/>
    <col min="12044" max="12288" width="9.140625" style="286"/>
    <col min="12289" max="12289" width="89.85546875" style="286" bestFit="1" customWidth="1"/>
    <col min="12290" max="12294" width="9.7109375" style="286" bestFit="1" customWidth="1"/>
    <col min="12295" max="12295" width="9.7109375" style="286" customWidth="1"/>
    <col min="12296" max="12296" width="10.7109375" style="286" bestFit="1" customWidth="1"/>
    <col min="12297" max="12298" width="10.7109375" style="286" customWidth="1"/>
    <col min="12299" max="12299" width="10.7109375" style="286" bestFit="1" customWidth="1"/>
    <col min="12300" max="12544" width="9.140625" style="286"/>
    <col min="12545" max="12545" width="89.85546875" style="286" bestFit="1" customWidth="1"/>
    <col min="12546" max="12550" width="9.7109375" style="286" bestFit="1" customWidth="1"/>
    <col min="12551" max="12551" width="9.7109375" style="286" customWidth="1"/>
    <col min="12552" max="12552" width="10.7109375" style="286" bestFit="1" customWidth="1"/>
    <col min="12553" max="12554" width="10.7109375" style="286" customWidth="1"/>
    <col min="12555" max="12555" width="10.7109375" style="286" bestFit="1" customWidth="1"/>
    <col min="12556" max="12800" width="9.140625" style="286"/>
    <col min="12801" max="12801" width="89.85546875" style="286" bestFit="1" customWidth="1"/>
    <col min="12802" max="12806" width="9.7109375" style="286" bestFit="1" customWidth="1"/>
    <col min="12807" max="12807" width="9.7109375" style="286" customWidth="1"/>
    <col min="12808" max="12808" width="10.7109375" style="286" bestFit="1" customWidth="1"/>
    <col min="12809" max="12810" width="10.7109375" style="286" customWidth="1"/>
    <col min="12811" max="12811" width="10.7109375" style="286" bestFit="1" customWidth="1"/>
    <col min="12812" max="13056" width="9.140625" style="286"/>
    <col min="13057" max="13057" width="89.85546875" style="286" bestFit="1" customWidth="1"/>
    <col min="13058" max="13062" width="9.7109375" style="286" bestFit="1" customWidth="1"/>
    <col min="13063" max="13063" width="9.7109375" style="286" customWidth="1"/>
    <col min="13064" max="13064" width="10.7109375" style="286" bestFit="1" customWidth="1"/>
    <col min="13065" max="13066" width="10.7109375" style="286" customWidth="1"/>
    <col min="13067" max="13067" width="10.7109375" style="286" bestFit="1" customWidth="1"/>
    <col min="13068" max="13312" width="9.140625" style="286"/>
    <col min="13313" max="13313" width="89.85546875" style="286" bestFit="1" customWidth="1"/>
    <col min="13314" max="13318" width="9.7109375" style="286" bestFit="1" customWidth="1"/>
    <col min="13319" max="13319" width="9.7109375" style="286" customWidth="1"/>
    <col min="13320" max="13320" width="10.7109375" style="286" bestFit="1" customWidth="1"/>
    <col min="13321" max="13322" width="10.7109375" style="286" customWidth="1"/>
    <col min="13323" max="13323" width="10.7109375" style="286" bestFit="1" customWidth="1"/>
    <col min="13324" max="13568" width="9.140625" style="286"/>
    <col min="13569" max="13569" width="89.85546875" style="286" bestFit="1" customWidth="1"/>
    <col min="13570" max="13574" width="9.7109375" style="286" bestFit="1" customWidth="1"/>
    <col min="13575" max="13575" width="9.7109375" style="286" customWidth="1"/>
    <col min="13576" max="13576" width="10.7109375" style="286" bestFit="1" customWidth="1"/>
    <col min="13577" max="13578" width="10.7109375" style="286" customWidth="1"/>
    <col min="13579" max="13579" width="10.7109375" style="286" bestFit="1" customWidth="1"/>
    <col min="13580" max="13824" width="9.140625" style="286"/>
    <col min="13825" max="13825" width="89.85546875" style="286" bestFit="1" customWidth="1"/>
    <col min="13826" max="13830" width="9.7109375" style="286" bestFit="1" customWidth="1"/>
    <col min="13831" max="13831" width="9.7109375" style="286" customWidth="1"/>
    <col min="13832" max="13832" width="10.7109375" style="286" bestFit="1" customWidth="1"/>
    <col min="13833" max="13834" width="10.7109375" style="286" customWidth="1"/>
    <col min="13835" max="13835" width="10.7109375" style="286" bestFit="1" customWidth="1"/>
    <col min="13836" max="14080" width="9.140625" style="286"/>
    <col min="14081" max="14081" width="89.85546875" style="286" bestFit="1" customWidth="1"/>
    <col min="14082" max="14086" width="9.7109375" style="286" bestFit="1" customWidth="1"/>
    <col min="14087" max="14087" width="9.7109375" style="286" customWidth="1"/>
    <col min="14088" max="14088" width="10.7109375" style="286" bestFit="1" customWidth="1"/>
    <col min="14089" max="14090" width="10.7109375" style="286" customWidth="1"/>
    <col min="14091" max="14091" width="10.7109375" style="286" bestFit="1" customWidth="1"/>
    <col min="14092" max="14336" width="9.140625" style="286"/>
    <col min="14337" max="14337" width="89.85546875" style="286" bestFit="1" customWidth="1"/>
    <col min="14338" max="14342" width="9.7109375" style="286" bestFit="1" customWidth="1"/>
    <col min="14343" max="14343" width="9.7109375" style="286" customWidth="1"/>
    <col min="14344" max="14344" width="10.7109375" style="286" bestFit="1" customWidth="1"/>
    <col min="14345" max="14346" width="10.7109375" style="286" customWidth="1"/>
    <col min="14347" max="14347" width="10.7109375" style="286" bestFit="1" customWidth="1"/>
    <col min="14348" max="14592" width="9.140625" style="286"/>
    <col min="14593" max="14593" width="89.85546875" style="286" bestFit="1" customWidth="1"/>
    <col min="14594" max="14598" width="9.7109375" style="286" bestFit="1" customWidth="1"/>
    <col min="14599" max="14599" width="9.7109375" style="286" customWidth="1"/>
    <col min="14600" max="14600" width="10.7109375" style="286" bestFit="1" customWidth="1"/>
    <col min="14601" max="14602" width="10.7109375" style="286" customWidth="1"/>
    <col min="14603" max="14603" width="10.7109375" style="286" bestFit="1" customWidth="1"/>
    <col min="14604" max="14848" width="9.140625" style="286"/>
    <col min="14849" max="14849" width="89.85546875" style="286" bestFit="1" customWidth="1"/>
    <col min="14850" max="14854" width="9.7109375" style="286" bestFit="1" customWidth="1"/>
    <col min="14855" max="14855" width="9.7109375" style="286" customWidth="1"/>
    <col min="14856" max="14856" width="10.7109375" style="286" bestFit="1" customWidth="1"/>
    <col min="14857" max="14858" width="10.7109375" style="286" customWidth="1"/>
    <col min="14859" max="14859" width="10.7109375" style="286" bestFit="1" customWidth="1"/>
    <col min="14860" max="15104" width="9.140625" style="286"/>
    <col min="15105" max="15105" width="89.85546875" style="286" bestFit="1" customWidth="1"/>
    <col min="15106" max="15110" width="9.7109375" style="286" bestFit="1" customWidth="1"/>
    <col min="15111" max="15111" width="9.7109375" style="286" customWidth="1"/>
    <col min="15112" max="15112" width="10.7109375" style="286" bestFit="1" customWidth="1"/>
    <col min="15113" max="15114" width="10.7109375" style="286" customWidth="1"/>
    <col min="15115" max="15115" width="10.7109375" style="286" bestFit="1" customWidth="1"/>
    <col min="15116" max="15360" width="9.140625" style="286"/>
    <col min="15361" max="15361" width="89.85546875" style="286" bestFit="1" customWidth="1"/>
    <col min="15362" max="15366" width="9.7109375" style="286" bestFit="1" customWidth="1"/>
    <col min="15367" max="15367" width="9.7109375" style="286" customWidth="1"/>
    <col min="15368" max="15368" width="10.7109375" style="286" bestFit="1" customWidth="1"/>
    <col min="15369" max="15370" width="10.7109375" style="286" customWidth="1"/>
    <col min="15371" max="15371" width="10.7109375" style="286" bestFit="1" customWidth="1"/>
    <col min="15372" max="15616" width="9.140625" style="286"/>
    <col min="15617" max="15617" width="89.85546875" style="286" bestFit="1" customWidth="1"/>
    <col min="15618" max="15622" width="9.7109375" style="286" bestFit="1" customWidth="1"/>
    <col min="15623" max="15623" width="9.7109375" style="286" customWidth="1"/>
    <col min="15624" max="15624" width="10.7109375" style="286" bestFit="1" customWidth="1"/>
    <col min="15625" max="15626" width="10.7109375" style="286" customWidth="1"/>
    <col min="15627" max="15627" width="10.7109375" style="286" bestFit="1" customWidth="1"/>
    <col min="15628" max="15872" width="9.140625" style="286"/>
    <col min="15873" max="15873" width="89.85546875" style="286" bestFit="1" customWidth="1"/>
    <col min="15874" max="15878" width="9.7109375" style="286" bestFit="1" customWidth="1"/>
    <col min="15879" max="15879" width="9.7109375" style="286" customWidth="1"/>
    <col min="15880" max="15880" width="10.7109375" style="286" bestFit="1" customWidth="1"/>
    <col min="15881" max="15882" width="10.7109375" style="286" customWidth="1"/>
    <col min="15883" max="15883" width="10.7109375" style="286" bestFit="1" customWidth="1"/>
    <col min="15884" max="16128" width="9.140625" style="286"/>
    <col min="16129" max="16129" width="89.85546875" style="286" bestFit="1" customWidth="1"/>
    <col min="16130" max="16134" width="9.7109375" style="286" bestFit="1" customWidth="1"/>
    <col min="16135" max="16135" width="9.7109375" style="286" customWidth="1"/>
    <col min="16136" max="16136" width="10.7109375" style="286" bestFit="1" customWidth="1"/>
    <col min="16137" max="16138" width="10.7109375" style="286" customWidth="1"/>
    <col min="16139" max="16139" width="10.7109375" style="286" bestFit="1" customWidth="1"/>
    <col min="16140" max="16384" width="9.140625" style="286"/>
  </cols>
  <sheetData>
    <row r="1" spans="1:26" ht="30" customHeight="1">
      <c r="A1" s="874" t="s">
        <v>395</v>
      </c>
      <c r="B1" s="874"/>
      <c r="C1" s="874"/>
      <c r="D1" s="874"/>
      <c r="E1" s="874"/>
      <c r="F1" s="874"/>
      <c r="G1" s="874"/>
      <c r="H1" s="874"/>
      <c r="I1" s="874"/>
      <c r="J1" s="874"/>
      <c r="K1" s="874"/>
      <c r="L1" s="855" t="s">
        <v>1449</v>
      </c>
      <c r="M1" s="285"/>
      <c r="N1" s="285"/>
      <c r="O1" s="285"/>
      <c r="P1" s="285"/>
      <c r="Q1" s="285"/>
      <c r="R1" s="285"/>
      <c r="S1" s="285"/>
      <c r="T1" s="285"/>
      <c r="U1" s="285"/>
      <c r="V1" s="285"/>
      <c r="W1" s="285"/>
      <c r="X1" s="285"/>
      <c r="Y1" s="285"/>
      <c r="Z1" s="285"/>
    </row>
    <row r="2" spans="1:26" ht="15" customHeight="1">
      <c r="A2" s="875" t="s">
        <v>560</v>
      </c>
      <c r="B2" s="875"/>
      <c r="C2" s="875"/>
      <c r="D2" s="875"/>
      <c r="E2" s="875"/>
      <c r="F2" s="875"/>
      <c r="G2" s="875"/>
      <c r="H2" s="875"/>
      <c r="I2" s="875"/>
      <c r="J2" s="875"/>
      <c r="K2" s="875"/>
      <c r="L2" s="285"/>
      <c r="M2" s="285"/>
      <c r="N2" s="285"/>
      <c r="O2" s="285"/>
      <c r="P2" s="285"/>
      <c r="Q2" s="285"/>
      <c r="R2" s="285"/>
      <c r="S2" s="285"/>
      <c r="T2" s="285"/>
      <c r="U2" s="285"/>
      <c r="V2" s="285"/>
      <c r="W2" s="285"/>
      <c r="X2" s="285"/>
      <c r="Y2" s="285"/>
      <c r="Z2" s="285"/>
    </row>
    <row r="3" spans="1:26" ht="30" customHeight="1">
      <c r="A3" s="876" t="s">
        <v>2</v>
      </c>
      <c r="B3" s="876"/>
      <c r="C3" s="876"/>
      <c r="D3" s="876"/>
      <c r="E3" s="876"/>
      <c r="F3" s="876"/>
      <c r="G3" s="876"/>
      <c r="H3" s="876"/>
      <c r="I3" s="876"/>
      <c r="J3" s="876"/>
      <c r="K3" s="876"/>
      <c r="L3" s="285"/>
      <c r="M3" s="285"/>
      <c r="N3" s="285"/>
      <c r="O3" s="285"/>
      <c r="P3" s="285"/>
      <c r="Q3" s="285"/>
      <c r="R3" s="285"/>
      <c r="S3" s="285"/>
      <c r="T3" s="285"/>
      <c r="U3" s="285"/>
      <c r="V3" s="285"/>
      <c r="W3" s="285"/>
      <c r="X3" s="285"/>
      <c r="Y3" s="285"/>
      <c r="Z3" s="285"/>
    </row>
    <row r="4" spans="1:26" ht="3.75" customHeight="1" thickBot="1">
      <c r="A4" s="285"/>
      <c r="B4" s="285"/>
      <c r="C4" s="285"/>
      <c r="D4" s="285"/>
      <c r="E4" s="285"/>
      <c r="F4" s="285"/>
      <c r="G4" s="285"/>
      <c r="H4" s="285"/>
      <c r="I4" s="285"/>
      <c r="J4" s="285"/>
      <c r="K4" s="285"/>
      <c r="L4" s="285"/>
      <c r="M4" s="285"/>
      <c r="N4" s="285"/>
      <c r="O4" s="285"/>
      <c r="P4" s="285"/>
      <c r="Q4" s="285"/>
      <c r="R4" s="285"/>
      <c r="S4" s="285"/>
      <c r="T4" s="285"/>
      <c r="U4" s="285"/>
      <c r="V4" s="285"/>
      <c r="W4" s="285"/>
      <c r="X4" s="285"/>
      <c r="Y4" s="285"/>
      <c r="Z4" s="285"/>
    </row>
    <row r="5" spans="1:26" s="288" customFormat="1" ht="30" customHeight="1" thickTop="1" thickBot="1">
      <c r="A5" s="761"/>
      <c r="B5" s="762" t="s">
        <v>563</v>
      </c>
      <c r="C5" s="762" t="s">
        <v>564</v>
      </c>
      <c r="D5" s="762" t="s">
        <v>565</v>
      </c>
      <c r="E5" s="762" t="s">
        <v>566</v>
      </c>
      <c r="F5" s="762" t="s">
        <v>567</v>
      </c>
      <c r="G5" s="762" t="s">
        <v>568</v>
      </c>
      <c r="H5" s="762" t="s">
        <v>569</v>
      </c>
      <c r="I5" s="762" t="s">
        <v>1445</v>
      </c>
      <c r="J5" s="762" t="s">
        <v>570</v>
      </c>
      <c r="K5" s="762" t="s">
        <v>1446</v>
      </c>
      <c r="L5" s="287"/>
      <c r="M5" s="287"/>
      <c r="N5" s="287"/>
      <c r="O5" s="287"/>
      <c r="P5" s="287"/>
      <c r="Q5" s="287"/>
      <c r="R5" s="287"/>
      <c r="S5" s="287"/>
      <c r="T5" s="287"/>
      <c r="U5" s="287"/>
      <c r="V5" s="287"/>
      <c r="W5" s="287"/>
      <c r="X5" s="287"/>
      <c r="Y5" s="287"/>
      <c r="Z5" s="287"/>
    </row>
    <row r="6" spans="1:26" ht="15" customHeight="1" thickTop="1" thickBot="1">
      <c r="A6" s="763" t="s">
        <v>571</v>
      </c>
      <c r="B6" s="805">
        <v>4033457.8172399998</v>
      </c>
      <c r="C6" s="805">
        <v>4474596.6765600005</v>
      </c>
      <c r="D6" s="805">
        <v>5432872.0645200005</v>
      </c>
      <c r="E6" s="805">
        <v>6231244.4709200002</v>
      </c>
      <c r="F6" s="805">
        <v>7901964.2556099994</v>
      </c>
      <c r="G6" s="805">
        <v>9581779.4965799991</v>
      </c>
      <c r="H6" s="805">
        <v>10434812.486129999</v>
      </c>
      <c r="I6" s="805">
        <v>10415318.360819999</v>
      </c>
      <c r="J6" s="805">
        <v>10497087.31514</v>
      </c>
      <c r="K6" s="805">
        <v>10098335.65391</v>
      </c>
      <c r="L6" s="285"/>
      <c r="M6" s="285"/>
      <c r="N6" s="285"/>
      <c r="O6" s="285"/>
      <c r="P6" s="285"/>
      <c r="Q6" s="285"/>
      <c r="R6" s="285"/>
      <c r="S6" s="285"/>
      <c r="T6" s="285"/>
      <c r="U6" s="285"/>
      <c r="V6" s="285"/>
      <c r="W6" s="285"/>
      <c r="X6" s="285"/>
      <c r="Y6" s="285"/>
      <c r="Z6" s="285"/>
    </row>
    <row r="7" spans="1:26" s="293" customFormat="1" ht="15" customHeight="1" thickTop="1">
      <c r="A7" s="291" t="s">
        <v>9</v>
      </c>
      <c r="B7" s="613">
        <v>167653.16861000002</v>
      </c>
      <c r="C7" s="613">
        <v>198970.63688999999</v>
      </c>
      <c r="D7" s="613">
        <v>229045.20624</v>
      </c>
      <c r="E7" s="613">
        <v>229137.53441999998</v>
      </c>
      <c r="F7" s="613">
        <v>434587.40337000001</v>
      </c>
      <c r="G7" s="613">
        <v>545176.59058000008</v>
      </c>
      <c r="H7" s="613">
        <v>573746.33739999996</v>
      </c>
      <c r="I7" s="613">
        <v>665897.03717999998</v>
      </c>
      <c r="J7" s="613">
        <v>644735.52259000007</v>
      </c>
      <c r="K7" s="613">
        <v>551056.09826999996</v>
      </c>
      <c r="L7" s="285"/>
      <c r="M7" s="285"/>
      <c r="N7" s="285"/>
      <c r="O7" s="285"/>
      <c r="P7" s="285"/>
      <c r="Q7" s="285"/>
      <c r="R7" s="285"/>
      <c r="S7" s="285"/>
      <c r="T7" s="285"/>
      <c r="U7" s="285"/>
      <c r="V7" s="285"/>
      <c r="W7" s="285"/>
      <c r="X7" s="285"/>
      <c r="Y7" s="285"/>
      <c r="Z7" s="285"/>
    </row>
    <row r="8" spans="1:26" s="293" customFormat="1" ht="15" customHeight="1">
      <c r="A8" s="291" t="s">
        <v>18</v>
      </c>
      <c r="B8" s="613">
        <v>52894.738880000004</v>
      </c>
      <c r="C8" s="613">
        <v>60604.879860000001</v>
      </c>
      <c r="D8" s="613">
        <v>136397.93575999999</v>
      </c>
      <c r="E8" s="613">
        <v>79538.324200000003</v>
      </c>
      <c r="F8" s="613">
        <v>184966.36011000001</v>
      </c>
      <c r="G8" s="613">
        <v>228183.17246999999</v>
      </c>
      <c r="H8" s="613">
        <v>172867.4307</v>
      </c>
      <c r="I8" s="613">
        <v>267775.58707000001</v>
      </c>
      <c r="J8" s="613">
        <v>344112.72126999998</v>
      </c>
      <c r="K8" s="613">
        <v>325748.01426999999</v>
      </c>
      <c r="L8" s="285"/>
      <c r="M8" s="285"/>
      <c r="N8" s="285"/>
      <c r="O8" s="285"/>
      <c r="P8" s="285"/>
      <c r="Q8" s="285"/>
      <c r="R8" s="285"/>
      <c r="S8" s="285"/>
      <c r="T8" s="285"/>
      <c r="U8" s="285"/>
      <c r="V8" s="285"/>
      <c r="W8" s="285"/>
      <c r="X8" s="285"/>
      <c r="Y8" s="285"/>
      <c r="Z8" s="285"/>
    </row>
    <row r="9" spans="1:26" s="293" customFormat="1" ht="15" customHeight="1">
      <c r="A9" s="291" t="s">
        <v>27</v>
      </c>
      <c r="B9" s="613">
        <v>3650795.88864</v>
      </c>
      <c r="C9" s="613">
        <v>4017883.3179899999</v>
      </c>
      <c r="D9" s="613">
        <v>4823990.2233999996</v>
      </c>
      <c r="E9" s="613">
        <v>5603732.0973699996</v>
      </c>
      <c r="F9" s="613">
        <v>6803438.93621</v>
      </c>
      <c r="G9" s="613">
        <v>7343778.2615600005</v>
      </c>
      <c r="H9" s="613">
        <v>8218822.4450500002</v>
      </c>
      <c r="I9" s="613">
        <v>8048687.03211</v>
      </c>
      <c r="J9" s="613">
        <v>8182236.0536700003</v>
      </c>
      <c r="K9" s="613">
        <v>7930288.4003999997</v>
      </c>
      <c r="L9" s="285"/>
      <c r="M9" s="285"/>
      <c r="N9" s="285"/>
      <c r="O9" s="285"/>
      <c r="P9" s="285"/>
      <c r="Q9" s="285"/>
      <c r="R9" s="285"/>
      <c r="S9" s="285"/>
      <c r="T9" s="285"/>
      <c r="U9" s="285"/>
      <c r="V9" s="285"/>
      <c r="W9" s="285"/>
      <c r="X9" s="285"/>
      <c r="Y9" s="285"/>
      <c r="Z9" s="285"/>
    </row>
    <row r="10" spans="1:26" s="293" customFormat="1" ht="15" customHeight="1">
      <c r="A10" s="294" t="s">
        <v>572</v>
      </c>
      <c r="B10" s="613">
        <v>3699217.34485</v>
      </c>
      <c r="C10" s="613">
        <v>4071615.3467399999</v>
      </c>
      <c r="D10" s="613">
        <v>4910921.35513</v>
      </c>
      <c r="E10" s="613">
        <v>5683864.59241</v>
      </c>
      <c r="F10" s="613">
        <v>6334049.8495100001</v>
      </c>
      <c r="G10" s="613">
        <v>6920057.4871899998</v>
      </c>
      <c r="H10" s="613">
        <v>7865646.2810200006</v>
      </c>
      <c r="I10" s="613">
        <v>7723698.8773599993</v>
      </c>
      <c r="J10" s="613">
        <v>7892019.61558</v>
      </c>
      <c r="K10" s="613">
        <v>7647489.1267400002</v>
      </c>
      <c r="L10" s="285"/>
      <c r="M10" s="285"/>
      <c r="N10" s="285"/>
      <c r="O10" s="285"/>
      <c r="P10" s="285"/>
      <c r="Q10" s="285"/>
      <c r="R10" s="285"/>
      <c r="S10" s="285"/>
      <c r="T10" s="285"/>
      <c r="U10" s="285"/>
      <c r="V10" s="285"/>
      <c r="W10" s="285"/>
      <c r="X10" s="285"/>
      <c r="Y10" s="285"/>
      <c r="Z10" s="285"/>
    </row>
    <row r="11" spans="1:26" s="293" customFormat="1" ht="15" customHeight="1">
      <c r="A11" s="294" t="s">
        <v>573</v>
      </c>
      <c r="B11" s="613">
        <v>3637800.8045199998</v>
      </c>
      <c r="C11" s="613">
        <v>4001629.3086100002</v>
      </c>
      <c r="D11" s="613">
        <v>4834281.6162900003</v>
      </c>
      <c r="E11" s="613">
        <v>5565460.0044</v>
      </c>
      <c r="F11" s="613">
        <v>6209520.4820699999</v>
      </c>
      <c r="G11" s="613">
        <v>5988815.5118699996</v>
      </c>
      <c r="H11" s="613">
        <v>7076533.0847700005</v>
      </c>
      <c r="I11" s="613">
        <v>6966864.8967399998</v>
      </c>
      <c r="J11" s="613">
        <v>7180467.51774</v>
      </c>
      <c r="K11" s="613">
        <v>6966334.6380500002</v>
      </c>
      <c r="L11" s="285"/>
      <c r="M11" s="285"/>
      <c r="N11" s="285"/>
      <c r="O11" s="285"/>
      <c r="P11" s="285"/>
      <c r="Q11" s="285"/>
      <c r="R11" s="285"/>
      <c r="S11" s="285"/>
      <c r="T11" s="285"/>
      <c r="U11" s="285"/>
      <c r="V11" s="285"/>
      <c r="W11" s="285"/>
      <c r="X11" s="285"/>
      <c r="Y11" s="285"/>
      <c r="Z11" s="285"/>
    </row>
    <row r="12" spans="1:26" s="293" customFormat="1" ht="15" customHeight="1">
      <c r="A12" s="294" t="s">
        <v>574</v>
      </c>
      <c r="B12" s="613">
        <v>61416.540329999996</v>
      </c>
      <c r="C12" s="613">
        <v>69986.038130000001</v>
      </c>
      <c r="D12" s="613">
        <v>76639.738840000005</v>
      </c>
      <c r="E12" s="613">
        <v>118404.58801000001</v>
      </c>
      <c r="F12" s="613">
        <v>124529.36744</v>
      </c>
      <c r="G12" s="613">
        <v>931241.97532000009</v>
      </c>
      <c r="H12" s="613">
        <v>789113.19625000004</v>
      </c>
      <c r="I12" s="613">
        <v>756833.98062000005</v>
      </c>
      <c r="J12" s="613">
        <v>711552.09784000006</v>
      </c>
      <c r="K12" s="613">
        <v>681154.48869000003</v>
      </c>
      <c r="L12" s="285"/>
      <c r="M12" s="285"/>
      <c r="N12" s="285"/>
      <c r="O12" s="285"/>
      <c r="P12" s="285"/>
      <c r="Q12" s="285"/>
      <c r="R12" s="285"/>
      <c r="S12" s="285"/>
      <c r="T12" s="285"/>
      <c r="U12" s="285"/>
      <c r="V12" s="285"/>
      <c r="W12" s="285"/>
      <c r="X12" s="285"/>
      <c r="Y12" s="285"/>
      <c r="Z12" s="285"/>
    </row>
    <row r="13" spans="1:26" s="293" customFormat="1" ht="15" customHeight="1">
      <c r="A13" s="294" t="s">
        <v>575</v>
      </c>
      <c r="B13" s="613">
        <v>30095.301649999998</v>
      </c>
      <c r="C13" s="613">
        <v>35620.276669999999</v>
      </c>
      <c r="D13" s="613">
        <v>44006.29305</v>
      </c>
      <c r="E13" s="613">
        <v>48912.301439999996</v>
      </c>
      <c r="F13" s="613">
        <v>18276.403050000001</v>
      </c>
      <c r="G13" s="613">
        <v>53528.510040000001</v>
      </c>
      <c r="H13" s="613">
        <v>78035.802420000007</v>
      </c>
      <c r="I13" s="613">
        <v>93546.381020000001</v>
      </c>
      <c r="J13" s="613">
        <v>93724.681639999995</v>
      </c>
      <c r="K13" s="613">
        <v>107626.57903000001</v>
      </c>
      <c r="L13" s="285"/>
      <c r="M13" s="285"/>
      <c r="N13" s="285"/>
      <c r="O13" s="285"/>
      <c r="P13" s="285"/>
      <c r="Q13" s="285"/>
      <c r="R13" s="285"/>
      <c r="S13" s="285"/>
      <c r="T13" s="285"/>
      <c r="U13" s="285"/>
      <c r="V13" s="285"/>
      <c r="W13" s="285"/>
      <c r="X13" s="285"/>
      <c r="Y13" s="285"/>
      <c r="Z13" s="285"/>
    </row>
    <row r="14" spans="1:26" s="293" customFormat="1" ht="15" customHeight="1">
      <c r="A14" s="294" t="s">
        <v>576</v>
      </c>
      <c r="B14" s="613">
        <v>27758.771579999997</v>
      </c>
      <c r="C14" s="613">
        <v>33634.244119999996</v>
      </c>
      <c r="D14" s="613">
        <v>42132.066279999999</v>
      </c>
      <c r="E14" s="613">
        <v>45387.281329999998</v>
      </c>
      <c r="F14" s="613">
        <v>17433.83223</v>
      </c>
      <c r="G14" s="613">
        <v>42918.20534</v>
      </c>
      <c r="H14" s="613">
        <v>59156.182820000002</v>
      </c>
      <c r="I14" s="613">
        <v>70812.040909999996</v>
      </c>
      <c r="J14" s="613">
        <v>70727.308620000011</v>
      </c>
      <c r="K14" s="613">
        <v>80511.755930000014</v>
      </c>
      <c r="L14" s="285"/>
      <c r="M14" s="285"/>
      <c r="N14" s="285"/>
      <c r="O14" s="285"/>
      <c r="P14" s="285"/>
      <c r="Q14" s="285"/>
      <c r="R14" s="285"/>
      <c r="S14" s="285"/>
      <c r="T14" s="285"/>
      <c r="U14" s="285"/>
      <c r="V14" s="285"/>
      <c r="W14" s="285"/>
      <c r="X14" s="285"/>
      <c r="Y14" s="285"/>
      <c r="Z14" s="285"/>
    </row>
    <row r="15" spans="1:26" s="293" customFormat="1" ht="15" customHeight="1">
      <c r="A15" s="294" t="s">
        <v>577</v>
      </c>
      <c r="B15" s="613">
        <v>2336.5300699999998</v>
      </c>
      <c r="C15" s="613">
        <v>1986.0325500000001</v>
      </c>
      <c r="D15" s="613">
        <v>1874.22677</v>
      </c>
      <c r="E15" s="613">
        <v>3525.0201099999999</v>
      </c>
      <c r="F15" s="613">
        <v>842.57081999999991</v>
      </c>
      <c r="G15" s="613">
        <v>10610.304699999999</v>
      </c>
      <c r="H15" s="613">
        <v>18879.619600000002</v>
      </c>
      <c r="I15" s="613">
        <v>22734.340110000001</v>
      </c>
      <c r="J15" s="613">
        <v>22997.373019999999</v>
      </c>
      <c r="K15" s="613">
        <v>27114.823100000001</v>
      </c>
      <c r="L15" s="285"/>
      <c r="M15" s="285"/>
      <c r="N15" s="285"/>
      <c r="O15" s="285"/>
      <c r="P15" s="285"/>
      <c r="Q15" s="285"/>
      <c r="R15" s="285"/>
      <c r="S15" s="285"/>
      <c r="T15" s="285"/>
      <c r="U15" s="285"/>
      <c r="V15" s="285"/>
      <c r="W15" s="285"/>
      <c r="X15" s="285"/>
      <c r="Y15" s="285"/>
      <c r="Z15" s="285"/>
    </row>
    <row r="16" spans="1:26" s="293" customFormat="1" ht="15" customHeight="1">
      <c r="A16" s="294" t="s">
        <v>578</v>
      </c>
      <c r="B16" s="613">
        <v>38999.727869999995</v>
      </c>
      <c r="C16" s="613">
        <v>37554.837390000001</v>
      </c>
      <c r="D16" s="613">
        <v>50358.245619999994</v>
      </c>
      <c r="E16" s="613">
        <v>50482.565020000002</v>
      </c>
      <c r="F16" s="613">
        <v>43159.670239999999</v>
      </c>
      <c r="G16" s="613">
        <v>45977.541119999994</v>
      </c>
      <c r="H16" s="613">
        <v>78571.60742</v>
      </c>
      <c r="I16" s="613">
        <v>91141.807990000001</v>
      </c>
      <c r="J16" s="613">
        <v>113729.46931</v>
      </c>
      <c r="K16" s="613">
        <v>127367.28331999999</v>
      </c>
      <c r="L16" s="285"/>
      <c r="M16" s="285"/>
      <c r="N16" s="285"/>
      <c r="O16" s="285"/>
      <c r="P16" s="285"/>
      <c r="Q16" s="285"/>
      <c r="R16" s="285"/>
      <c r="S16" s="285"/>
      <c r="T16" s="285"/>
      <c r="U16" s="285"/>
      <c r="V16" s="285"/>
      <c r="W16" s="285"/>
      <c r="X16" s="285"/>
      <c r="Y16" s="285"/>
      <c r="Z16" s="285"/>
    </row>
    <row r="17" spans="1:26" s="293" customFormat="1" ht="15" customHeight="1">
      <c r="A17" s="294" t="s">
        <v>579</v>
      </c>
      <c r="B17" s="613">
        <v>32562.236209999999</v>
      </c>
      <c r="C17" s="613">
        <v>32264.638589999999</v>
      </c>
      <c r="D17" s="613">
        <v>41378.485679999998</v>
      </c>
      <c r="E17" s="613">
        <v>42441.834490000001</v>
      </c>
      <c r="F17" s="613">
        <v>35553.579010000001</v>
      </c>
      <c r="G17" s="613">
        <v>36134.13809</v>
      </c>
      <c r="H17" s="613">
        <v>57203.369829999996</v>
      </c>
      <c r="I17" s="613">
        <v>64691.637880000002</v>
      </c>
      <c r="J17" s="613">
        <v>78806.524609999993</v>
      </c>
      <c r="K17" s="613">
        <v>88630.423290000006</v>
      </c>
      <c r="L17" s="285"/>
      <c r="M17" s="285"/>
      <c r="N17" s="285"/>
      <c r="O17" s="285"/>
      <c r="P17" s="285"/>
      <c r="Q17" s="285"/>
      <c r="R17" s="285"/>
      <c r="S17" s="285"/>
      <c r="T17" s="285"/>
      <c r="U17" s="285"/>
      <c r="V17" s="285"/>
      <c r="W17" s="285"/>
      <c r="X17" s="285"/>
      <c r="Y17" s="285"/>
      <c r="Z17" s="285"/>
    </row>
    <row r="18" spans="1:26" s="293" customFormat="1" ht="15" customHeight="1">
      <c r="A18" s="294" t="s">
        <v>580</v>
      </c>
      <c r="B18" s="613">
        <v>6437.4916600000006</v>
      </c>
      <c r="C18" s="613">
        <v>5290.1988000000001</v>
      </c>
      <c r="D18" s="613">
        <v>8979.7599399999999</v>
      </c>
      <c r="E18" s="613">
        <v>8040.7305299999998</v>
      </c>
      <c r="F18" s="613">
        <v>7606.09123</v>
      </c>
      <c r="G18" s="613">
        <v>9843.4030299999995</v>
      </c>
      <c r="H18" s="613">
        <v>21368.237590000001</v>
      </c>
      <c r="I18" s="613">
        <v>26450.170109999999</v>
      </c>
      <c r="J18" s="613">
        <v>34922.9447</v>
      </c>
      <c r="K18" s="613">
        <v>38736.860030000003</v>
      </c>
      <c r="L18" s="285"/>
      <c r="M18" s="285"/>
      <c r="N18" s="285"/>
      <c r="O18" s="285"/>
      <c r="P18" s="285"/>
      <c r="Q18" s="285"/>
      <c r="R18" s="285"/>
      <c r="S18" s="285"/>
      <c r="T18" s="285"/>
      <c r="U18" s="285"/>
      <c r="V18" s="285"/>
      <c r="W18" s="285"/>
      <c r="X18" s="285"/>
      <c r="Y18" s="285"/>
      <c r="Z18" s="285"/>
    </row>
    <row r="19" spans="1:26" s="293" customFormat="1" ht="15" customHeight="1">
      <c r="A19" s="294" t="s">
        <v>40</v>
      </c>
      <c r="B19" s="613">
        <v>62099.027649999996</v>
      </c>
      <c r="C19" s="613">
        <v>64549.689130000006</v>
      </c>
      <c r="D19" s="613">
        <v>74435.349170000001</v>
      </c>
      <c r="E19" s="613">
        <v>87059.976060000001</v>
      </c>
      <c r="F19" s="613">
        <v>659131.64682000002</v>
      </c>
      <c r="G19" s="613">
        <v>614684.82927999995</v>
      </c>
      <c r="H19" s="613">
        <v>538174.81886</v>
      </c>
      <c r="I19" s="613">
        <v>500489.99557999999</v>
      </c>
      <c r="J19" s="613">
        <v>472487.37358999997</v>
      </c>
      <c r="K19" s="613">
        <v>463082.53061000002</v>
      </c>
      <c r="L19" s="285"/>
      <c r="M19" s="285"/>
      <c r="N19" s="285"/>
      <c r="O19" s="285"/>
      <c r="P19" s="285"/>
      <c r="Q19" s="285"/>
      <c r="R19" s="285"/>
      <c r="S19" s="285"/>
      <c r="T19" s="285"/>
      <c r="U19" s="285"/>
      <c r="V19" s="285"/>
      <c r="W19" s="285"/>
      <c r="X19" s="285"/>
      <c r="Y19" s="285"/>
      <c r="Z19" s="285"/>
    </row>
    <row r="20" spans="1:26" s="293" customFormat="1" ht="15" customHeight="1">
      <c r="A20" s="294" t="s">
        <v>581</v>
      </c>
      <c r="B20" s="613">
        <v>-179615.51337999999</v>
      </c>
      <c r="C20" s="613">
        <v>-191456.83194</v>
      </c>
      <c r="D20" s="613">
        <v>-255731.01957</v>
      </c>
      <c r="E20" s="613">
        <v>-266587.33756000001</v>
      </c>
      <c r="F20" s="613">
        <v>-251178.63341000001</v>
      </c>
      <c r="G20" s="613">
        <v>-290470.10606999998</v>
      </c>
      <c r="H20" s="613">
        <v>-341606.06466999999</v>
      </c>
      <c r="I20" s="613">
        <v>-360190.02983999997</v>
      </c>
      <c r="J20" s="613">
        <v>-389725.08645</v>
      </c>
      <c r="K20" s="613">
        <v>-415277.11930000002</v>
      </c>
      <c r="L20" s="285"/>
      <c r="M20" s="285"/>
      <c r="N20" s="285"/>
      <c r="O20" s="285"/>
      <c r="P20" s="285"/>
      <c r="Q20" s="285"/>
      <c r="R20" s="285"/>
      <c r="S20" s="285"/>
      <c r="T20" s="285"/>
      <c r="U20" s="285"/>
      <c r="V20" s="285"/>
      <c r="W20" s="285"/>
      <c r="X20" s="285"/>
      <c r="Y20" s="285"/>
      <c r="Z20" s="285"/>
    </row>
    <row r="21" spans="1:26" s="293" customFormat="1" ht="15" customHeight="1">
      <c r="A21" s="291" t="s">
        <v>70</v>
      </c>
      <c r="B21" s="613">
        <v>37145.192350000005</v>
      </c>
      <c r="C21" s="613">
        <v>40798.39849</v>
      </c>
      <c r="D21" s="613">
        <v>53844.791979999995</v>
      </c>
      <c r="E21" s="613">
        <v>64462.572959999998</v>
      </c>
      <c r="F21" s="613">
        <v>72009.969870000001</v>
      </c>
      <c r="G21" s="613">
        <v>76659.866190000001</v>
      </c>
      <c r="H21" s="613">
        <v>69851.534540000008</v>
      </c>
      <c r="I21" s="613">
        <v>80685.651030000008</v>
      </c>
      <c r="J21" s="613">
        <v>75812.598729999998</v>
      </c>
      <c r="K21" s="613">
        <v>76289.774170000004</v>
      </c>
      <c r="L21" s="285"/>
      <c r="M21" s="285"/>
      <c r="N21" s="285"/>
      <c r="O21" s="285"/>
      <c r="P21" s="285"/>
      <c r="Q21" s="285"/>
      <c r="R21" s="285"/>
      <c r="S21" s="285"/>
      <c r="T21" s="285"/>
      <c r="U21" s="285"/>
      <c r="V21" s="285"/>
      <c r="W21" s="285"/>
      <c r="X21" s="285"/>
      <c r="Y21" s="285"/>
      <c r="Z21" s="285"/>
    </row>
    <row r="22" spans="1:26" s="293" customFormat="1" ht="15" customHeight="1">
      <c r="A22" s="291" t="s">
        <v>76</v>
      </c>
      <c r="B22" s="613">
        <v>989.4274200000001</v>
      </c>
      <c r="C22" s="613">
        <v>912.89164000000005</v>
      </c>
      <c r="D22" s="613">
        <v>1062.1120600000002</v>
      </c>
      <c r="E22" s="613">
        <v>2877.1207100000001</v>
      </c>
      <c r="F22" s="613">
        <v>637.98235</v>
      </c>
      <c r="G22" s="613">
        <v>664.51229000000001</v>
      </c>
      <c r="H22" s="613">
        <v>878.26316000000008</v>
      </c>
      <c r="I22" s="613">
        <v>719.64750000000004</v>
      </c>
      <c r="J22" s="613">
        <v>943.36964</v>
      </c>
      <c r="K22" s="613">
        <v>1593.481</v>
      </c>
      <c r="L22" s="285"/>
      <c r="M22" s="285"/>
      <c r="N22" s="285"/>
      <c r="O22" s="285"/>
      <c r="P22" s="285"/>
      <c r="Q22" s="285"/>
      <c r="R22" s="285"/>
      <c r="S22" s="285"/>
      <c r="T22" s="285"/>
      <c r="U22" s="285"/>
      <c r="V22" s="285"/>
      <c r="W22" s="285"/>
      <c r="X22" s="285"/>
      <c r="Y22" s="285"/>
      <c r="Z22" s="285"/>
    </row>
    <row r="23" spans="1:26" s="293" customFormat="1" ht="15" customHeight="1">
      <c r="A23" s="291" t="s">
        <v>582</v>
      </c>
      <c r="B23" s="613">
        <v>13457.860859999999</v>
      </c>
      <c r="C23" s="613">
        <v>24624.93823</v>
      </c>
      <c r="D23" s="613">
        <v>33323.506090000003</v>
      </c>
      <c r="E23" s="613">
        <v>52974.815950000004</v>
      </c>
      <c r="F23" s="613">
        <v>213182.56372000001</v>
      </c>
      <c r="G23" s="613">
        <v>1202678.12249</v>
      </c>
      <c r="H23" s="613">
        <v>1185592.16793</v>
      </c>
      <c r="I23" s="613">
        <v>1135556.0535899999</v>
      </c>
      <c r="J23" s="613">
        <v>1037082.18536</v>
      </c>
      <c r="K23" s="613">
        <v>1013768.46103</v>
      </c>
      <c r="L23" s="285"/>
      <c r="M23" s="285"/>
      <c r="N23" s="285"/>
      <c r="O23" s="285"/>
      <c r="P23" s="285"/>
      <c r="Q23" s="285"/>
      <c r="R23" s="285"/>
      <c r="S23" s="285"/>
      <c r="T23" s="285"/>
      <c r="U23" s="285"/>
      <c r="V23" s="285"/>
      <c r="W23" s="285"/>
      <c r="X23" s="285"/>
      <c r="Y23" s="285"/>
      <c r="Z23" s="285"/>
    </row>
    <row r="24" spans="1:26" s="293" customFormat="1" ht="15" customHeight="1">
      <c r="A24" s="291" t="s">
        <v>86</v>
      </c>
      <c r="B24" s="613">
        <v>93378.84852</v>
      </c>
      <c r="C24" s="613">
        <v>110883.16448000001</v>
      </c>
      <c r="D24" s="613">
        <v>127605.06381000001</v>
      </c>
      <c r="E24" s="613">
        <v>170249.22097999998</v>
      </c>
      <c r="F24" s="613">
        <v>160427.28587999998</v>
      </c>
      <c r="G24" s="613">
        <v>157049.12966999999</v>
      </c>
      <c r="H24" s="613">
        <v>178584.03883</v>
      </c>
      <c r="I24" s="613">
        <v>180489.47117999999</v>
      </c>
      <c r="J24" s="613">
        <v>178972.65340000001</v>
      </c>
      <c r="K24" s="613">
        <v>164143.52455</v>
      </c>
      <c r="L24" s="285"/>
      <c r="M24" s="285"/>
      <c r="N24" s="285"/>
      <c r="O24" s="285"/>
      <c r="P24" s="285"/>
      <c r="Q24" s="285"/>
      <c r="R24" s="285"/>
      <c r="S24" s="285"/>
      <c r="T24" s="285"/>
      <c r="U24" s="285"/>
      <c r="V24" s="285"/>
      <c r="W24" s="285"/>
      <c r="X24" s="285"/>
      <c r="Y24" s="285"/>
      <c r="Z24" s="285"/>
    </row>
    <row r="25" spans="1:26" s="293" customFormat="1" ht="15" customHeight="1">
      <c r="A25" s="291" t="s">
        <v>583</v>
      </c>
      <c r="B25" s="613">
        <v>17142.69196</v>
      </c>
      <c r="C25" s="613">
        <v>19918.448980000001</v>
      </c>
      <c r="D25" s="613">
        <v>27603.225180000001</v>
      </c>
      <c r="E25" s="613">
        <v>28272.784329999999</v>
      </c>
      <c r="F25" s="613">
        <v>32713.754100000002</v>
      </c>
      <c r="G25" s="613">
        <v>27589.841329999999</v>
      </c>
      <c r="H25" s="613">
        <v>34470.268520000005</v>
      </c>
      <c r="I25" s="613">
        <v>35507.881159999997</v>
      </c>
      <c r="J25" s="613">
        <v>33192.210480000002</v>
      </c>
      <c r="K25" s="613">
        <v>35447.900219999996</v>
      </c>
      <c r="L25" s="285"/>
      <c r="M25" s="285"/>
      <c r="N25" s="285"/>
      <c r="O25" s="285"/>
      <c r="P25" s="285"/>
      <c r="Q25" s="285"/>
      <c r="R25" s="285"/>
      <c r="S25" s="285"/>
      <c r="T25" s="285"/>
      <c r="U25" s="285"/>
      <c r="V25" s="285"/>
      <c r="W25" s="285"/>
      <c r="X25" s="285"/>
      <c r="Y25" s="285"/>
      <c r="Z25" s="285"/>
    </row>
    <row r="26" spans="1:26" s="295" customFormat="1" ht="15" customHeight="1" thickBot="1">
      <c r="A26" s="291" t="s">
        <v>102</v>
      </c>
      <c r="B26" s="613">
        <v>0</v>
      </c>
      <c r="C26" s="613">
        <v>0</v>
      </c>
      <c r="D26" s="613">
        <v>0</v>
      </c>
      <c r="E26" s="613">
        <v>0</v>
      </c>
      <c r="F26" s="613">
        <v>0</v>
      </c>
      <c r="G26" s="613">
        <v>0</v>
      </c>
      <c r="H26" s="613">
        <v>0</v>
      </c>
      <c r="I26" s="613">
        <v>0</v>
      </c>
      <c r="J26" s="613">
        <v>0</v>
      </c>
      <c r="K26" s="613">
        <v>0</v>
      </c>
      <c r="L26" s="285"/>
      <c r="M26" s="285"/>
      <c r="N26" s="285"/>
      <c r="O26" s="285"/>
      <c r="P26" s="285"/>
      <c r="Q26" s="285"/>
      <c r="R26" s="285"/>
      <c r="S26" s="285"/>
      <c r="T26" s="285"/>
      <c r="U26" s="285"/>
      <c r="V26" s="285"/>
      <c r="W26" s="285"/>
      <c r="X26" s="285"/>
      <c r="Y26" s="285"/>
      <c r="Z26" s="285"/>
    </row>
    <row r="27" spans="1:26" ht="15" customHeight="1" thickTop="1" thickBot="1">
      <c r="A27" s="763" t="s">
        <v>584</v>
      </c>
      <c r="B27" s="805">
        <v>3162034.3268400002</v>
      </c>
      <c r="C27" s="805">
        <v>3542495.1760500004</v>
      </c>
      <c r="D27" s="805">
        <v>4303495.4396200003</v>
      </c>
      <c r="E27" s="805">
        <v>4951125.1679499997</v>
      </c>
      <c r="F27" s="805">
        <v>6572587.8021999998</v>
      </c>
      <c r="G27" s="805">
        <v>8235986.3786499994</v>
      </c>
      <c r="H27" s="805">
        <v>9016444.043610001</v>
      </c>
      <c r="I27" s="805">
        <v>8977460.7971599996</v>
      </c>
      <c r="J27" s="805">
        <v>9039527.8740300015</v>
      </c>
      <c r="K27" s="805">
        <v>8624728.5319299996</v>
      </c>
      <c r="L27" s="285"/>
      <c r="M27" s="285"/>
      <c r="N27" s="285"/>
      <c r="O27" s="285"/>
      <c r="P27" s="285"/>
      <c r="Q27" s="285"/>
      <c r="R27" s="285"/>
      <c r="S27" s="285"/>
      <c r="T27" s="285"/>
      <c r="U27" s="285"/>
      <c r="V27" s="285"/>
      <c r="W27" s="285"/>
      <c r="X27" s="285"/>
      <c r="Y27" s="285"/>
      <c r="Z27" s="285"/>
    </row>
    <row r="28" spans="1:26" s="293" customFormat="1" ht="15" customHeight="1" thickTop="1">
      <c r="A28" s="291" t="s">
        <v>585</v>
      </c>
      <c r="B28" s="613">
        <v>294.24556999999999</v>
      </c>
      <c r="C28" s="613">
        <v>342.54304999999999</v>
      </c>
      <c r="D28" s="613">
        <v>235.81457999999998</v>
      </c>
      <c r="E28" s="613">
        <v>188.90720999999999</v>
      </c>
      <c r="F28" s="613">
        <v>2697.0132100000001</v>
      </c>
      <c r="G28" s="613">
        <v>218795.19500000001</v>
      </c>
      <c r="H28" s="613">
        <v>1082598.2287699999</v>
      </c>
      <c r="I28" s="613">
        <v>1303588.9740799998</v>
      </c>
      <c r="J28" s="613">
        <v>948109.25002000004</v>
      </c>
      <c r="K28" s="613">
        <v>1540116.5885999999</v>
      </c>
      <c r="L28" s="285"/>
      <c r="M28" s="285"/>
      <c r="N28" s="285"/>
      <c r="O28" s="285"/>
      <c r="P28" s="285"/>
      <c r="Q28" s="285"/>
      <c r="R28" s="285"/>
      <c r="S28" s="285"/>
      <c r="T28" s="285"/>
      <c r="U28" s="285"/>
      <c r="V28" s="285"/>
      <c r="W28" s="285"/>
      <c r="X28" s="285"/>
      <c r="Y28" s="285"/>
      <c r="Z28" s="285"/>
    </row>
    <row r="29" spans="1:26" s="293" customFormat="1" ht="15" customHeight="1">
      <c r="A29" s="294" t="s">
        <v>586</v>
      </c>
      <c r="B29" s="613">
        <v>294.24556999999999</v>
      </c>
      <c r="C29" s="613">
        <v>342.54304999999999</v>
      </c>
      <c r="D29" s="613">
        <v>235.81457999999998</v>
      </c>
      <c r="E29" s="613">
        <v>188.90720999999999</v>
      </c>
      <c r="F29" s="613">
        <v>113.66438000000001</v>
      </c>
      <c r="G29" s="613">
        <v>93.094880000000003</v>
      </c>
      <c r="H29" s="613">
        <v>957.70365000000004</v>
      </c>
      <c r="I29" s="613">
        <v>465.85790999999995</v>
      </c>
      <c r="J29" s="613">
        <v>2231.6353599999998</v>
      </c>
      <c r="K29" s="613">
        <v>772.10292000000004</v>
      </c>
      <c r="L29" s="285"/>
      <c r="M29" s="285"/>
      <c r="N29" s="285"/>
      <c r="O29" s="285"/>
      <c r="P29" s="285"/>
      <c r="Q29" s="285"/>
      <c r="R29" s="285"/>
      <c r="S29" s="285"/>
      <c r="T29" s="285"/>
      <c r="U29" s="285"/>
      <c r="V29" s="285"/>
      <c r="W29" s="285"/>
      <c r="X29" s="285"/>
      <c r="Y29" s="285"/>
      <c r="Z29" s="285"/>
    </row>
    <row r="30" spans="1:26" s="293" customFormat="1" ht="15" customHeight="1">
      <c r="A30" s="294" t="s">
        <v>587</v>
      </c>
      <c r="B30" s="613">
        <v>0</v>
      </c>
      <c r="C30" s="613">
        <v>0</v>
      </c>
      <c r="D30" s="613">
        <v>0</v>
      </c>
      <c r="E30" s="613">
        <v>0</v>
      </c>
      <c r="F30" s="613">
        <v>86.106020000000001</v>
      </c>
      <c r="G30" s="613">
        <v>55099.786570000004</v>
      </c>
      <c r="H30" s="613">
        <v>321520.93037999998</v>
      </c>
      <c r="I30" s="613">
        <v>475927.00229999999</v>
      </c>
      <c r="J30" s="613">
        <v>498059.15883999999</v>
      </c>
      <c r="K30" s="613">
        <v>560031.50008000003</v>
      </c>
      <c r="L30" s="285"/>
      <c r="M30" s="285"/>
      <c r="N30" s="285"/>
      <c r="O30" s="285"/>
      <c r="P30" s="285"/>
      <c r="Q30" s="285"/>
      <c r="R30" s="285"/>
      <c r="S30" s="285"/>
      <c r="T30" s="285"/>
      <c r="U30" s="285"/>
      <c r="V30" s="285"/>
      <c r="W30" s="285"/>
      <c r="X30" s="285"/>
      <c r="Y30" s="285"/>
      <c r="Z30" s="285"/>
    </row>
    <row r="31" spans="1:26" s="293" customFormat="1" ht="15" customHeight="1">
      <c r="A31" s="294" t="s">
        <v>588</v>
      </c>
      <c r="B31" s="613">
        <v>0</v>
      </c>
      <c r="C31" s="613">
        <v>0</v>
      </c>
      <c r="D31" s="613">
        <v>0</v>
      </c>
      <c r="E31" s="613">
        <v>0</v>
      </c>
      <c r="F31" s="613">
        <v>2493.38</v>
      </c>
      <c r="G31" s="613">
        <v>32880.391100000001</v>
      </c>
      <c r="H31" s="613">
        <v>55853.521500000003</v>
      </c>
      <c r="I31" s="613">
        <v>59194.385860000002</v>
      </c>
      <c r="J31" s="613">
        <v>62879.54219</v>
      </c>
      <c r="K31" s="613">
        <v>66352.374320000003</v>
      </c>
      <c r="L31" s="285"/>
      <c r="M31" s="285"/>
      <c r="N31" s="285"/>
      <c r="O31" s="285"/>
      <c r="P31" s="285"/>
      <c r="Q31" s="285"/>
      <c r="R31" s="285"/>
      <c r="S31" s="285"/>
      <c r="T31" s="285"/>
      <c r="U31" s="285"/>
      <c r="V31" s="285"/>
      <c r="W31" s="285"/>
      <c r="X31" s="285"/>
      <c r="Y31" s="285"/>
      <c r="Z31" s="285"/>
    </row>
    <row r="32" spans="1:26" s="293" customFormat="1" ht="15" customHeight="1">
      <c r="A32" s="294" t="s">
        <v>589</v>
      </c>
      <c r="B32" s="613">
        <v>0</v>
      </c>
      <c r="C32" s="613">
        <v>0</v>
      </c>
      <c r="D32" s="613">
        <v>0</v>
      </c>
      <c r="E32" s="613">
        <v>0</v>
      </c>
      <c r="F32" s="613">
        <v>0</v>
      </c>
      <c r="G32" s="613">
        <v>0.76036999999999999</v>
      </c>
      <c r="H32" s="613">
        <v>821.25189999999998</v>
      </c>
      <c r="I32" s="613">
        <v>853.03329000000008</v>
      </c>
      <c r="J32" s="613">
        <v>844.45620999999994</v>
      </c>
      <c r="K32" s="613">
        <v>1397.9900400000001</v>
      </c>
      <c r="L32" s="285"/>
      <c r="M32" s="285"/>
      <c r="N32" s="285"/>
      <c r="O32" s="285"/>
      <c r="P32" s="285"/>
      <c r="Q32" s="285"/>
      <c r="R32" s="285"/>
      <c r="S32" s="285"/>
      <c r="T32" s="285"/>
      <c r="U32" s="285"/>
      <c r="V32" s="285"/>
      <c r="W32" s="285"/>
      <c r="X32" s="285"/>
      <c r="Y32" s="285"/>
      <c r="Z32" s="285"/>
    </row>
    <row r="33" spans="1:26" s="293" customFormat="1" ht="15" customHeight="1">
      <c r="A33" s="294" t="s">
        <v>590</v>
      </c>
      <c r="B33" s="613">
        <v>0</v>
      </c>
      <c r="C33" s="613">
        <v>0</v>
      </c>
      <c r="D33" s="613">
        <v>0</v>
      </c>
      <c r="E33" s="613">
        <v>0</v>
      </c>
      <c r="F33" s="613">
        <v>0</v>
      </c>
      <c r="G33" s="613">
        <v>129408.17202</v>
      </c>
      <c r="H33" s="613">
        <v>683637.05327000003</v>
      </c>
      <c r="I33" s="613">
        <v>739386.99519000005</v>
      </c>
      <c r="J33" s="613">
        <v>375653.51629</v>
      </c>
      <c r="K33" s="613">
        <v>870980.39489</v>
      </c>
      <c r="L33" s="285"/>
      <c r="M33" s="285"/>
      <c r="N33" s="285"/>
      <c r="O33" s="285"/>
      <c r="P33" s="285"/>
      <c r="Q33" s="285"/>
      <c r="R33" s="285"/>
      <c r="S33" s="285"/>
      <c r="T33" s="285"/>
      <c r="U33" s="285"/>
      <c r="V33" s="285"/>
      <c r="W33" s="285"/>
      <c r="X33" s="285"/>
      <c r="Y33" s="285"/>
      <c r="Z33" s="285"/>
    </row>
    <row r="34" spans="1:26" s="293" customFormat="1" ht="15" customHeight="1">
      <c r="A34" s="294" t="s">
        <v>591</v>
      </c>
      <c r="B34" s="613">
        <v>0</v>
      </c>
      <c r="C34" s="613">
        <v>0</v>
      </c>
      <c r="D34" s="613">
        <v>0</v>
      </c>
      <c r="E34" s="613">
        <v>0</v>
      </c>
      <c r="F34" s="613">
        <v>3.8628100000000001</v>
      </c>
      <c r="G34" s="613">
        <v>1312.9900600000001</v>
      </c>
      <c r="H34" s="613">
        <v>19807.768070000002</v>
      </c>
      <c r="I34" s="613">
        <v>27761.699530000002</v>
      </c>
      <c r="J34" s="613">
        <v>8440.9411300000011</v>
      </c>
      <c r="K34" s="613">
        <v>40582.226350000004</v>
      </c>
      <c r="L34" s="285"/>
      <c r="M34" s="285"/>
      <c r="N34" s="285"/>
      <c r="O34" s="285"/>
      <c r="P34" s="285"/>
      <c r="Q34" s="285"/>
      <c r="R34" s="285"/>
      <c r="S34" s="285"/>
      <c r="T34" s="285"/>
      <c r="U34" s="285"/>
      <c r="V34" s="285"/>
      <c r="W34" s="285"/>
      <c r="X34" s="285"/>
      <c r="Y34" s="285"/>
      <c r="Z34" s="285"/>
    </row>
    <row r="35" spans="1:26" s="293" customFormat="1" ht="15" customHeight="1">
      <c r="A35" s="291" t="s">
        <v>592</v>
      </c>
      <c r="B35" s="613">
        <v>0</v>
      </c>
      <c r="C35" s="613">
        <v>0</v>
      </c>
      <c r="D35" s="613">
        <v>0</v>
      </c>
      <c r="E35" s="613">
        <v>0</v>
      </c>
      <c r="F35" s="613">
        <v>373.82026000000002</v>
      </c>
      <c r="G35" s="613">
        <v>0</v>
      </c>
      <c r="H35" s="613">
        <v>0</v>
      </c>
      <c r="I35" s="613">
        <v>0</v>
      </c>
      <c r="J35" s="613">
        <v>26.93562</v>
      </c>
      <c r="K35" s="613">
        <v>16.257259999999999</v>
      </c>
      <c r="L35" s="285"/>
      <c r="M35" s="285"/>
      <c r="N35" s="285"/>
      <c r="O35" s="285"/>
      <c r="P35" s="285"/>
      <c r="Q35" s="285"/>
      <c r="R35" s="285"/>
      <c r="S35" s="285"/>
      <c r="T35" s="285"/>
      <c r="U35" s="285"/>
      <c r="V35" s="285"/>
      <c r="W35" s="285"/>
      <c r="X35" s="285"/>
      <c r="Y35" s="285"/>
      <c r="Z35" s="285"/>
    </row>
    <row r="36" spans="1:26" s="293" customFormat="1" ht="15" customHeight="1">
      <c r="A36" s="291" t="s">
        <v>593</v>
      </c>
      <c r="B36" s="613">
        <v>2953569.32039</v>
      </c>
      <c r="C36" s="613">
        <v>3283430.8400599998</v>
      </c>
      <c r="D36" s="613">
        <v>3948086.0904099997</v>
      </c>
      <c r="E36" s="613">
        <v>4380989.3709399998</v>
      </c>
      <c r="F36" s="613">
        <v>4198076.3662600005</v>
      </c>
      <c r="G36" s="613">
        <v>5540758.1034799991</v>
      </c>
      <c r="H36" s="613">
        <v>5703533.4702399997</v>
      </c>
      <c r="I36" s="613">
        <v>5421932.5780699998</v>
      </c>
      <c r="J36" s="613">
        <v>5279982.2512299996</v>
      </c>
      <c r="K36" s="613">
        <v>5025277.2126400005</v>
      </c>
      <c r="L36" s="285"/>
      <c r="M36" s="285"/>
      <c r="N36" s="285"/>
      <c r="O36" s="285"/>
      <c r="P36" s="285"/>
      <c r="Q36" s="285"/>
      <c r="R36" s="285"/>
      <c r="S36" s="285"/>
      <c r="T36" s="285"/>
      <c r="U36" s="285"/>
      <c r="V36" s="285"/>
      <c r="W36" s="285"/>
      <c r="X36" s="285"/>
      <c r="Y36" s="285"/>
      <c r="Z36" s="285"/>
    </row>
    <row r="37" spans="1:26" s="293" customFormat="1" ht="15" customHeight="1">
      <c r="A37" s="291" t="s">
        <v>594</v>
      </c>
      <c r="B37" s="613">
        <v>130956.26829000001</v>
      </c>
      <c r="C37" s="613">
        <v>158501.36709000001</v>
      </c>
      <c r="D37" s="613">
        <v>209383.23475999999</v>
      </c>
      <c r="E37" s="613">
        <v>257386.67238</v>
      </c>
      <c r="F37" s="613">
        <v>269879.69416000001</v>
      </c>
      <c r="G37" s="613">
        <v>193753.85512999998</v>
      </c>
      <c r="H37" s="613">
        <v>250515.79528999998</v>
      </c>
      <c r="I37" s="613">
        <v>224224.30559999999</v>
      </c>
      <c r="J37" s="613">
        <v>227321.69900999998</v>
      </c>
      <c r="K37" s="613">
        <v>201951.18962000002</v>
      </c>
      <c r="L37" s="285"/>
      <c r="M37" s="285"/>
      <c r="N37" s="285"/>
      <c r="O37" s="285"/>
      <c r="P37" s="285"/>
      <c r="Q37" s="285"/>
      <c r="R37" s="285"/>
      <c r="S37" s="285"/>
      <c r="T37" s="285"/>
      <c r="U37" s="285"/>
      <c r="V37" s="285"/>
      <c r="W37" s="285"/>
      <c r="X37" s="285"/>
      <c r="Y37" s="285"/>
      <c r="Z37" s="285"/>
    </row>
    <row r="38" spans="1:26" s="293" customFormat="1" ht="15" customHeight="1">
      <c r="A38" s="291" t="s">
        <v>147</v>
      </c>
      <c r="B38" s="613">
        <v>42236.150090000003</v>
      </c>
      <c r="C38" s="613">
        <v>53454.892319999999</v>
      </c>
      <c r="D38" s="613">
        <v>77776.618989999988</v>
      </c>
      <c r="E38" s="613">
        <v>91027.669420000006</v>
      </c>
      <c r="F38" s="613">
        <v>104886.95666</v>
      </c>
      <c r="G38" s="613">
        <v>112257.44953</v>
      </c>
      <c r="H38" s="613">
        <v>162269.50881999999</v>
      </c>
      <c r="I38" s="613">
        <v>172865.29936999999</v>
      </c>
      <c r="J38" s="613">
        <v>156496.18458999999</v>
      </c>
      <c r="K38" s="613">
        <v>162644.4204</v>
      </c>
      <c r="L38" s="285"/>
      <c r="M38" s="285"/>
      <c r="N38" s="285"/>
      <c r="O38" s="285"/>
      <c r="P38" s="285"/>
      <c r="Q38" s="285"/>
      <c r="R38" s="285"/>
      <c r="S38" s="285"/>
      <c r="T38" s="285"/>
      <c r="U38" s="285"/>
      <c r="V38" s="285"/>
      <c r="W38" s="285"/>
      <c r="X38" s="285"/>
      <c r="Y38" s="285"/>
      <c r="Z38" s="285"/>
    </row>
    <row r="39" spans="1:26" s="293" customFormat="1" ht="15" customHeight="1">
      <c r="A39" s="291" t="s">
        <v>154</v>
      </c>
      <c r="B39" s="613">
        <v>3544.6462799999999</v>
      </c>
      <c r="C39" s="613">
        <v>0</v>
      </c>
      <c r="D39" s="613">
        <v>33810.927499999998</v>
      </c>
      <c r="E39" s="613">
        <v>191279.02999000001</v>
      </c>
      <c r="F39" s="613">
        <v>1973898.14934</v>
      </c>
      <c r="G39" s="613">
        <v>2121958.5817999998</v>
      </c>
      <c r="H39" s="613">
        <v>1743274.0814799999</v>
      </c>
      <c r="I39" s="613">
        <v>1770110.9986700001</v>
      </c>
      <c r="J39" s="613">
        <v>1922680.2747500001</v>
      </c>
      <c r="K39" s="613">
        <v>1612828.6587799999</v>
      </c>
      <c r="L39" s="285"/>
      <c r="M39" s="285"/>
      <c r="N39" s="285"/>
      <c r="O39" s="285"/>
      <c r="P39" s="285"/>
      <c r="Q39" s="285"/>
      <c r="R39" s="285"/>
      <c r="S39" s="285"/>
      <c r="T39" s="285"/>
      <c r="U39" s="285"/>
      <c r="V39" s="285"/>
      <c r="W39" s="285"/>
      <c r="X39" s="285"/>
      <c r="Y39" s="285"/>
      <c r="Z39" s="285"/>
    </row>
    <row r="40" spans="1:26" s="293" customFormat="1" ht="15" customHeight="1">
      <c r="A40" s="291" t="s">
        <v>595</v>
      </c>
      <c r="B40" s="613">
        <v>31433.696219999998</v>
      </c>
      <c r="C40" s="613">
        <v>46765.533530000001</v>
      </c>
      <c r="D40" s="613">
        <v>34202.753380000002</v>
      </c>
      <c r="E40" s="613">
        <v>30253.518010000003</v>
      </c>
      <c r="F40" s="613">
        <v>22775.802309999999</v>
      </c>
      <c r="G40" s="613">
        <v>48463.19371</v>
      </c>
      <c r="H40" s="613">
        <v>71955.981889999995</v>
      </c>
      <c r="I40" s="613">
        <v>70958.021609999996</v>
      </c>
      <c r="J40" s="613">
        <v>83033.450629999992</v>
      </c>
      <c r="K40" s="613">
        <v>81894.204629999993</v>
      </c>
      <c r="L40" s="285"/>
      <c r="M40" s="285"/>
      <c r="N40" s="285"/>
      <c r="O40" s="285"/>
      <c r="P40" s="285"/>
      <c r="Q40" s="285"/>
      <c r="R40" s="285"/>
      <c r="S40" s="285"/>
      <c r="T40" s="285"/>
      <c r="U40" s="285"/>
      <c r="V40" s="285"/>
      <c r="W40" s="285"/>
      <c r="X40" s="285"/>
      <c r="Y40" s="285"/>
      <c r="Z40" s="285"/>
    </row>
    <row r="41" spans="1:26" s="295" customFormat="1" ht="15" customHeight="1" thickBot="1">
      <c r="A41" s="291" t="s">
        <v>128</v>
      </c>
      <c r="B41" s="613">
        <v>0</v>
      </c>
      <c r="C41" s="613">
        <v>0</v>
      </c>
      <c r="D41" s="613">
        <v>0</v>
      </c>
      <c r="E41" s="613">
        <v>0</v>
      </c>
      <c r="F41" s="613">
        <v>0</v>
      </c>
      <c r="G41" s="613">
        <v>0</v>
      </c>
      <c r="H41" s="613">
        <v>2296.97712</v>
      </c>
      <c r="I41" s="613">
        <v>13780.61976</v>
      </c>
      <c r="J41" s="613">
        <v>421877.82818000001</v>
      </c>
      <c r="K41" s="613">
        <v>0</v>
      </c>
      <c r="L41" s="285"/>
      <c r="M41" s="285"/>
      <c r="N41" s="285"/>
      <c r="O41" s="285"/>
      <c r="P41" s="285"/>
      <c r="Q41" s="285"/>
      <c r="R41" s="285"/>
      <c r="S41" s="285"/>
      <c r="T41" s="285"/>
      <c r="U41" s="285"/>
      <c r="V41" s="285"/>
      <c r="W41" s="285"/>
      <c r="X41" s="285"/>
      <c r="Y41" s="285"/>
      <c r="Z41" s="285"/>
    </row>
    <row r="42" spans="1:26" ht="15" customHeight="1" thickTop="1" thickBot="1">
      <c r="A42" s="763" t="s">
        <v>596</v>
      </c>
      <c r="B42" s="805">
        <v>871423.49040000001</v>
      </c>
      <c r="C42" s="805">
        <v>932101.50051000004</v>
      </c>
      <c r="D42" s="805">
        <v>1129376.6249000002</v>
      </c>
      <c r="E42" s="805">
        <v>1280119.3029400001</v>
      </c>
      <c r="F42" s="805">
        <v>1329376.4534200002</v>
      </c>
      <c r="G42" s="805">
        <v>1345793.11794</v>
      </c>
      <c r="H42" s="805">
        <v>1418368.44252</v>
      </c>
      <c r="I42" s="805">
        <v>1437857.5636700001</v>
      </c>
      <c r="J42" s="805">
        <v>1457559.4411099998</v>
      </c>
      <c r="K42" s="805">
        <v>1473607.1221500002</v>
      </c>
      <c r="L42" s="285"/>
      <c r="M42" s="285"/>
      <c r="N42" s="285"/>
      <c r="O42" s="285"/>
      <c r="P42" s="285"/>
      <c r="Q42" s="285"/>
      <c r="R42" s="285"/>
      <c r="S42" s="285"/>
      <c r="T42" s="285"/>
      <c r="U42" s="285"/>
      <c r="V42" s="285"/>
      <c r="W42" s="285"/>
      <c r="X42" s="285"/>
      <c r="Y42" s="285"/>
      <c r="Z42" s="285"/>
    </row>
    <row r="43" spans="1:26" s="293" customFormat="1" ht="15" customHeight="1" thickTop="1">
      <c r="A43" s="291" t="s">
        <v>169</v>
      </c>
      <c r="B43" s="613">
        <v>754985.15498999995</v>
      </c>
      <c r="C43" s="613">
        <v>817483.82941999997</v>
      </c>
      <c r="D43" s="613">
        <v>989765.58779999998</v>
      </c>
      <c r="E43" s="613">
        <v>1102032.50523</v>
      </c>
      <c r="F43" s="613">
        <v>1174735.3027899999</v>
      </c>
      <c r="G43" s="613">
        <v>1215512.5841199998</v>
      </c>
      <c r="H43" s="613">
        <v>1255084.6971500001</v>
      </c>
      <c r="I43" s="613">
        <v>1303541.19041</v>
      </c>
      <c r="J43" s="613">
        <v>1310621.0605299999</v>
      </c>
      <c r="K43" s="613">
        <v>1325431.5545399999</v>
      </c>
      <c r="L43" s="285"/>
      <c r="M43" s="285"/>
      <c r="N43" s="285"/>
      <c r="O43" s="285"/>
      <c r="P43" s="285"/>
      <c r="Q43" s="285"/>
      <c r="R43" s="285"/>
      <c r="S43" s="285"/>
      <c r="T43" s="285"/>
      <c r="U43" s="285"/>
      <c r="V43" s="285"/>
      <c r="W43" s="285"/>
      <c r="X43" s="285"/>
      <c r="Y43" s="285"/>
      <c r="Z43" s="285"/>
    </row>
    <row r="44" spans="1:26" s="293" customFormat="1" ht="15" customHeight="1">
      <c r="A44" s="291" t="s">
        <v>173</v>
      </c>
      <c r="B44" s="613">
        <v>2880.52144</v>
      </c>
      <c r="C44" s="613">
        <v>2880.52144</v>
      </c>
      <c r="D44" s="613">
        <v>2880.52144</v>
      </c>
      <c r="E44" s="613">
        <v>24036.31695</v>
      </c>
      <c r="F44" s="613">
        <v>21128.33814</v>
      </c>
      <c r="G44" s="613">
        <v>18727.438120000003</v>
      </c>
      <c r="H44" s="613">
        <v>7243.1701199999998</v>
      </c>
      <c r="I44" s="613">
        <v>8461.1701199999989</v>
      </c>
      <c r="J44" s="613">
        <v>5185.1701199999998</v>
      </c>
      <c r="K44" s="613">
        <v>1797.46334</v>
      </c>
      <c r="L44" s="285"/>
      <c r="M44" s="285"/>
      <c r="N44" s="285"/>
      <c r="O44" s="285"/>
      <c r="P44" s="285"/>
      <c r="Q44" s="285"/>
      <c r="R44" s="285"/>
      <c r="S44" s="285"/>
      <c r="T44" s="285"/>
      <c r="U44" s="285"/>
      <c r="V44" s="285"/>
      <c r="W44" s="285"/>
      <c r="X44" s="285"/>
      <c r="Y44" s="285"/>
      <c r="Z44" s="285"/>
    </row>
    <row r="45" spans="1:26" s="293" customFormat="1" ht="15" customHeight="1">
      <c r="A45" s="291" t="s">
        <v>177</v>
      </c>
      <c r="B45" s="613">
        <v>0</v>
      </c>
      <c r="C45" s="613">
        <v>0</v>
      </c>
      <c r="D45" s="613">
        <v>0</v>
      </c>
      <c r="E45" s="613">
        <v>0</v>
      </c>
      <c r="F45" s="613">
        <v>0</v>
      </c>
      <c r="G45" s="613">
        <v>0</v>
      </c>
      <c r="H45" s="613">
        <v>0</v>
      </c>
      <c r="I45" s="613">
        <v>0</v>
      </c>
      <c r="J45" s="613">
        <v>0</v>
      </c>
      <c r="K45" s="613">
        <v>0</v>
      </c>
      <c r="L45" s="285"/>
      <c r="M45" s="285"/>
      <c r="N45" s="285"/>
      <c r="O45" s="285"/>
      <c r="P45" s="285"/>
      <c r="Q45" s="285"/>
      <c r="R45" s="285"/>
      <c r="S45" s="285"/>
      <c r="T45" s="285"/>
      <c r="U45" s="285"/>
      <c r="V45" s="285"/>
      <c r="W45" s="285"/>
      <c r="X45" s="285"/>
      <c r="Y45" s="285"/>
      <c r="Z45" s="285"/>
    </row>
    <row r="46" spans="1:26" s="293" customFormat="1" ht="15" customHeight="1">
      <c r="A46" s="291" t="s">
        <v>597</v>
      </c>
      <c r="B46" s="613">
        <v>43052.662880000003</v>
      </c>
      <c r="C46" s="613">
        <v>51066.139729999995</v>
      </c>
      <c r="D46" s="613">
        <v>65722.340649999998</v>
      </c>
      <c r="E46" s="613">
        <v>81108.213470000002</v>
      </c>
      <c r="F46" s="613">
        <v>107983.31731</v>
      </c>
      <c r="G46" s="613">
        <v>116959.98092</v>
      </c>
      <c r="H46" s="613">
        <v>122246.24523999999</v>
      </c>
      <c r="I46" s="613">
        <v>134968.04084999999</v>
      </c>
      <c r="J46" s="613">
        <v>134968.04084999999</v>
      </c>
      <c r="K46" s="613">
        <v>143321.89749999999</v>
      </c>
      <c r="L46" s="285"/>
      <c r="M46" s="285"/>
      <c r="N46" s="285"/>
      <c r="O46" s="285"/>
      <c r="P46" s="285"/>
      <c r="Q46" s="285"/>
      <c r="R46" s="285"/>
      <c r="S46" s="285"/>
      <c r="T46" s="285"/>
      <c r="U46" s="285"/>
      <c r="V46" s="285"/>
      <c r="W46" s="285"/>
      <c r="X46" s="285"/>
      <c r="Y46" s="285"/>
      <c r="Z46" s="285"/>
    </row>
    <row r="47" spans="1:26" s="293" customFormat="1" ht="15" customHeight="1">
      <c r="A47" s="291" t="s">
        <v>183</v>
      </c>
      <c r="B47" s="613">
        <v>70505.151089999999</v>
      </c>
      <c r="C47" s="613">
        <v>60671.009920000004</v>
      </c>
      <c r="D47" s="613">
        <v>71008.175010000006</v>
      </c>
      <c r="E47" s="613">
        <v>72942.267290000003</v>
      </c>
      <c r="F47" s="613">
        <v>25529.495179999998</v>
      </c>
      <c r="G47" s="613">
        <v>-5406.8852200000001</v>
      </c>
      <c r="H47" s="613">
        <v>33794.330009999998</v>
      </c>
      <c r="I47" s="613">
        <v>-9112.8377100000016</v>
      </c>
      <c r="J47" s="613">
        <v>6785.1696099999999</v>
      </c>
      <c r="K47" s="613">
        <v>3056.2067700000002</v>
      </c>
      <c r="L47" s="285"/>
      <c r="M47" s="285"/>
      <c r="N47" s="285"/>
      <c r="O47" s="285"/>
      <c r="P47" s="285"/>
      <c r="Q47" s="285"/>
      <c r="R47" s="285"/>
      <c r="S47" s="285"/>
      <c r="T47" s="285"/>
      <c r="U47" s="285"/>
      <c r="V47" s="285"/>
      <c r="W47" s="285"/>
      <c r="X47" s="285"/>
      <c r="Y47" s="285"/>
      <c r="Z47" s="285"/>
    </row>
    <row r="48" spans="1:26" s="293" customFormat="1" ht="15" customHeight="1">
      <c r="A48" s="294" t="s">
        <v>598</v>
      </c>
      <c r="B48" s="613">
        <v>2499.93145</v>
      </c>
      <c r="C48" s="613">
        <v>0</v>
      </c>
      <c r="D48" s="613">
        <v>-3872.1011200000003</v>
      </c>
      <c r="E48" s="613">
        <v>-25174.512149999999</v>
      </c>
      <c r="F48" s="613">
        <v>-22635.634100000003</v>
      </c>
      <c r="G48" s="613">
        <v>-15513.55083</v>
      </c>
      <c r="H48" s="613">
        <v>-29296.262920000001</v>
      </c>
      <c r="I48" s="613">
        <v>-27380.961299999999</v>
      </c>
      <c r="J48" s="613">
        <v>-29812.831420000002</v>
      </c>
      <c r="K48" s="613">
        <v>-12991.4766</v>
      </c>
      <c r="L48" s="285"/>
      <c r="M48" s="285"/>
      <c r="N48" s="285"/>
      <c r="O48" s="285"/>
      <c r="P48" s="285"/>
      <c r="Q48" s="285"/>
      <c r="R48" s="285"/>
      <c r="S48" s="285"/>
      <c r="T48" s="285"/>
      <c r="U48" s="285"/>
      <c r="V48" s="285"/>
      <c r="W48" s="285"/>
      <c r="X48" s="285"/>
      <c r="Y48" s="285"/>
      <c r="Z48" s="285"/>
    </row>
    <row r="49" spans="1:26" s="295" customFormat="1" ht="15" customHeight="1" thickBot="1">
      <c r="A49" s="294" t="s">
        <v>599</v>
      </c>
      <c r="B49" s="613">
        <v>68005.219639999996</v>
      </c>
      <c r="C49" s="613">
        <v>60671.009920000004</v>
      </c>
      <c r="D49" s="613">
        <v>74880.276129999998</v>
      </c>
      <c r="E49" s="613">
        <v>98116.779439999998</v>
      </c>
      <c r="F49" s="613">
        <v>48165.129280000001</v>
      </c>
      <c r="G49" s="613">
        <v>10106.66561</v>
      </c>
      <c r="H49" s="613">
        <v>63090.592929999999</v>
      </c>
      <c r="I49" s="613">
        <v>18268.123589999999</v>
      </c>
      <c r="J49" s="613">
        <v>36598.001029999999</v>
      </c>
      <c r="K49" s="613">
        <v>16047.683369999999</v>
      </c>
      <c r="L49" s="285"/>
      <c r="M49" s="285"/>
      <c r="N49" s="285"/>
      <c r="O49" s="285"/>
      <c r="P49" s="285"/>
      <c r="Q49" s="285"/>
      <c r="R49" s="285"/>
      <c r="S49" s="285"/>
      <c r="T49" s="285"/>
      <c r="U49" s="285"/>
      <c r="V49" s="285"/>
      <c r="W49" s="285"/>
      <c r="X49" s="285"/>
      <c r="Y49" s="285"/>
      <c r="Z49" s="285"/>
    </row>
    <row r="50" spans="1:26" ht="15" customHeight="1" thickTop="1" thickBot="1">
      <c r="A50" s="763" t="s">
        <v>600</v>
      </c>
      <c r="B50" s="805">
        <v>4033457.8172399998</v>
      </c>
      <c r="C50" s="805">
        <v>4474596.6765600005</v>
      </c>
      <c r="D50" s="805">
        <v>5432872.0645200005</v>
      </c>
      <c r="E50" s="805">
        <v>6231244.4708900005</v>
      </c>
      <c r="F50" s="805">
        <v>7901964.25562</v>
      </c>
      <c r="G50" s="805">
        <v>9581779.4965899996</v>
      </c>
      <c r="H50" s="805">
        <v>10434812.486129999</v>
      </c>
      <c r="I50" s="805">
        <v>10415318.36083</v>
      </c>
      <c r="J50" s="805">
        <v>10497087.31514</v>
      </c>
      <c r="K50" s="805">
        <v>10098335.65408</v>
      </c>
      <c r="L50" s="285"/>
      <c r="M50" s="285"/>
      <c r="N50" s="285"/>
      <c r="O50" s="285"/>
      <c r="P50" s="285"/>
      <c r="Q50" s="285"/>
      <c r="R50" s="285"/>
      <c r="S50" s="285"/>
      <c r="T50" s="285"/>
      <c r="U50" s="285"/>
      <c r="V50" s="285"/>
      <c r="W50" s="285"/>
      <c r="X50" s="285"/>
      <c r="Y50" s="285"/>
      <c r="Z50" s="285"/>
    </row>
    <row r="51" spans="1:26" s="293" customFormat="1" ht="15" customHeight="1" thickTop="1">
      <c r="A51" s="296" t="s">
        <v>601</v>
      </c>
      <c r="B51" s="613">
        <v>0</v>
      </c>
      <c r="C51" s="613">
        <v>0</v>
      </c>
      <c r="D51" s="613">
        <v>804.84282999999994</v>
      </c>
      <c r="E51" s="613">
        <v>905.41243999999995</v>
      </c>
      <c r="F51" s="613">
        <v>905.41243999999995</v>
      </c>
      <c r="G51" s="613">
        <v>14896.94081</v>
      </c>
      <c r="H51" s="613">
        <v>15696.06639</v>
      </c>
      <c r="I51" s="613">
        <v>15696.06639</v>
      </c>
      <c r="J51" s="613">
        <v>14562.17251</v>
      </c>
      <c r="K51" s="613">
        <v>14562.17251</v>
      </c>
      <c r="L51" s="285"/>
      <c r="M51" s="285"/>
      <c r="N51" s="285"/>
      <c r="O51" s="285"/>
      <c r="P51" s="285"/>
      <c r="Q51" s="285"/>
      <c r="R51" s="285"/>
      <c r="S51" s="285"/>
      <c r="T51" s="285"/>
      <c r="U51" s="285"/>
      <c r="V51" s="285"/>
      <c r="W51" s="285"/>
      <c r="X51" s="285"/>
      <c r="Y51" s="285"/>
      <c r="Z51" s="285"/>
    </row>
    <row r="52" spans="1:26" s="295" customFormat="1" ht="15" customHeight="1">
      <c r="A52" s="294" t="s">
        <v>602</v>
      </c>
      <c r="B52" s="613">
        <v>0</v>
      </c>
      <c r="C52" s="613">
        <v>0</v>
      </c>
      <c r="D52" s="613">
        <v>0</v>
      </c>
      <c r="E52" s="613">
        <v>0</v>
      </c>
      <c r="F52" s="613">
        <v>0</v>
      </c>
      <c r="G52" s="613">
        <v>0</v>
      </c>
      <c r="H52" s="613">
        <v>0</v>
      </c>
      <c r="I52" s="613">
        <v>0</v>
      </c>
      <c r="J52" s="613">
        <v>0</v>
      </c>
      <c r="K52" s="613">
        <v>0</v>
      </c>
      <c r="L52" s="285"/>
      <c r="M52" s="285"/>
      <c r="N52" s="285"/>
      <c r="O52" s="285"/>
      <c r="P52" s="285"/>
      <c r="Q52" s="285"/>
      <c r="R52" s="285"/>
      <c r="S52" s="285"/>
      <c r="T52" s="285"/>
      <c r="U52" s="285"/>
      <c r="V52" s="285"/>
      <c r="W52" s="285"/>
      <c r="X52" s="285"/>
      <c r="Y52" s="285"/>
      <c r="Z52" s="285"/>
    </row>
    <row r="53" spans="1:26" s="295" customFormat="1" ht="15" customHeight="1">
      <c r="A53" s="294" t="s">
        <v>603</v>
      </c>
      <c r="B53" s="613">
        <v>0</v>
      </c>
      <c r="C53" s="613">
        <v>0</v>
      </c>
      <c r="D53" s="613">
        <v>0</v>
      </c>
      <c r="E53" s="613">
        <v>0</v>
      </c>
      <c r="F53" s="613">
        <v>0</v>
      </c>
      <c r="G53" s="613">
        <v>0</v>
      </c>
      <c r="H53" s="613">
        <v>0</v>
      </c>
      <c r="I53" s="613">
        <v>0</v>
      </c>
      <c r="J53" s="613">
        <v>0</v>
      </c>
      <c r="K53" s="613">
        <v>0</v>
      </c>
      <c r="L53" s="285"/>
      <c r="M53" s="285"/>
      <c r="N53" s="285"/>
      <c r="O53" s="285"/>
      <c r="P53" s="285"/>
      <c r="Q53" s="285"/>
      <c r="R53" s="285"/>
      <c r="S53" s="285"/>
      <c r="T53" s="285"/>
      <c r="U53" s="285"/>
      <c r="V53" s="285"/>
      <c r="W53" s="285"/>
      <c r="X53" s="285"/>
      <c r="Y53" s="285"/>
      <c r="Z53" s="285"/>
    </row>
    <row r="54" spans="1:26" s="295" customFormat="1" ht="15" customHeight="1">
      <c r="A54" s="294" t="s">
        <v>604</v>
      </c>
      <c r="B54" s="613">
        <v>0</v>
      </c>
      <c r="C54" s="613">
        <v>0</v>
      </c>
      <c r="D54" s="613">
        <v>0</v>
      </c>
      <c r="E54" s="613">
        <v>0</v>
      </c>
      <c r="F54" s="613">
        <v>0</v>
      </c>
      <c r="G54" s="613">
        <v>0</v>
      </c>
      <c r="H54" s="613">
        <v>0</v>
      </c>
      <c r="I54" s="613">
        <v>0</v>
      </c>
      <c r="J54" s="613">
        <v>0</v>
      </c>
      <c r="K54" s="613">
        <v>0</v>
      </c>
      <c r="L54" s="285"/>
      <c r="M54" s="285"/>
      <c r="N54" s="285"/>
      <c r="O54" s="285"/>
      <c r="P54" s="285"/>
      <c r="Q54" s="285"/>
      <c r="R54" s="285"/>
      <c r="S54" s="285"/>
      <c r="T54" s="285"/>
      <c r="U54" s="285"/>
      <c r="V54" s="285"/>
      <c r="W54" s="285"/>
      <c r="X54" s="285"/>
      <c r="Y54" s="285"/>
      <c r="Z54" s="285"/>
    </row>
    <row r="55" spans="1:26" s="295" customFormat="1" ht="15" customHeight="1">
      <c r="A55" s="294" t="s">
        <v>605</v>
      </c>
      <c r="B55" s="613">
        <v>0</v>
      </c>
      <c r="C55" s="613">
        <v>0</v>
      </c>
      <c r="D55" s="613">
        <v>0</v>
      </c>
      <c r="E55" s="613">
        <v>0</v>
      </c>
      <c r="F55" s="613">
        <v>0</v>
      </c>
      <c r="G55" s="613">
        <v>0</v>
      </c>
      <c r="H55" s="613">
        <v>0</v>
      </c>
      <c r="I55" s="613">
        <v>0</v>
      </c>
      <c r="J55" s="613">
        <v>0</v>
      </c>
      <c r="K55" s="613">
        <v>0</v>
      </c>
      <c r="L55" s="285"/>
      <c r="M55" s="285"/>
      <c r="N55" s="285"/>
      <c r="O55" s="285"/>
      <c r="P55" s="285"/>
      <c r="Q55" s="285"/>
      <c r="R55" s="285"/>
      <c r="S55" s="285"/>
      <c r="T55" s="285"/>
      <c r="U55" s="285"/>
      <c r="V55" s="285"/>
      <c r="W55" s="285"/>
      <c r="X55" s="285"/>
      <c r="Y55" s="285"/>
      <c r="Z55" s="285"/>
    </row>
    <row r="56" spans="1:26" s="295" customFormat="1" ht="15" customHeight="1">
      <c r="A56" s="294" t="s">
        <v>606</v>
      </c>
      <c r="B56" s="613">
        <v>0</v>
      </c>
      <c r="C56" s="613">
        <v>0</v>
      </c>
      <c r="D56" s="613">
        <v>804.84282999999994</v>
      </c>
      <c r="E56" s="613">
        <v>905.41243999999995</v>
      </c>
      <c r="F56" s="613">
        <v>905.41243999999995</v>
      </c>
      <c r="G56" s="613">
        <v>14896.94081</v>
      </c>
      <c r="H56" s="613">
        <v>15696.06639</v>
      </c>
      <c r="I56" s="613">
        <v>15696.06639</v>
      </c>
      <c r="J56" s="613">
        <v>14562.17251</v>
      </c>
      <c r="K56" s="613">
        <v>14562.17251</v>
      </c>
      <c r="L56" s="285"/>
      <c r="M56" s="285"/>
      <c r="N56" s="285"/>
      <c r="O56" s="285"/>
      <c r="P56" s="285"/>
      <c r="Q56" s="285"/>
      <c r="R56" s="285"/>
      <c r="S56" s="285"/>
      <c r="T56" s="285"/>
      <c r="U56" s="285"/>
      <c r="V56" s="285"/>
      <c r="W56" s="285"/>
      <c r="X56" s="285"/>
      <c r="Y56" s="285"/>
      <c r="Z56" s="285"/>
    </row>
    <row r="57" spans="1:26" s="295" customFormat="1" ht="15" customHeight="1">
      <c r="A57" s="291" t="s">
        <v>607</v>
      </c>
      <c r="B57" s="613">
        <v>4894074.6201599995</v>
      </c>
      <c r="C57" s="613">
        <v>6153867.5195699995</v>
      </c>
      <c r="D57" s="613">
        <v>6287396.8164600004</v>
      </c>
      <c r="E57" s="613">
        <v>8682354.6926000006</v>
      </c>
      <c r="F57" s="613">
        <v>8952864.1272400003</v>
      </c>
      <c r="G57" s="613">
        <v>9489469.8861699998</v>
      </c>
      <c r="H57" s="613">
        <v>9911396.9378200006</v>
      </c>
      <c r="I57" s="613">
        <v>10112576.77647</v>
      </c>
      <c r="J57" s="613">
        <v>10593518.94283</v>
      </c>
      <c r="K57" s="613">
        <v>10957208.20489</v>
      </c>
      <c r="L57" s="285"/>
      <c r="M57" s="285"/>
      <c r="N57" s="285"/>
      <c r="O57" s="285"/>
      <c r="P57" s="285"/>
      <c r="Q57" s="285"/>
      <c r="R57" s="285"/>
      <c r="S57" s="285"/>
      <c r="T57" s="285"/>
      <c r="U57" s="285"/>
      <c r="V57" s="285"/>
      <c r="W57" s="285"/>
      <c r="X57" s="285"/>
      <c r="Y57" s="285"/>
      <c r="Z57" s="285"/>
    </row>
    <row r="58" spans="1:26">
      <c r="A58" s="765" t="s">
        <v>608</v>
      </c>
      <c r="B58" s="806">
        <v>798147.99959999998</v>
      </c>
      <c r="C58" s="806">
        <v>854236.13709000009</v>
      </c>
      <c r="D58" s="806">
        <v>1101134.18689</v>
      </c>
      <c r="E58" s="806">
        <v>1262600.2797699999</v>
      </c>
      <c r="F58" s="806">
        <v>1159088.2856300001</v>
      </c>
      <c r="G58" s="806">
        <v>1224081.39808</v>
      </c>
      <c r="H58" s="806">
        <v>1536498.3663299999</v>
      </c>
      <c r="I58" s="806">
        <v>688722.06397999998</v>
      </c>
      <c r="J58" s="806">
        <v>1673024.1520799999</v>
      </c>
      <c r="K58" s="806">
        <v>701087.29940999998</v>
      </c>
      <c r="L58" s="285"/>
      <c r="M58" s="285"/>
      <c r="N58" s="285"/>
      <c r="O58" s="285"/>
      <c r="P58" s="285"/>
      <c r="Q58" s="285"/>
      <c r="R58" s="285"/>
      <c r="S58" s="285"/>
      <c r="T58" s="285"/>
      <c r="U58" s="285"/>
      <c r="V58" s="285"/>
      <c r="W58" s="285"/>
      <c r="X58" s="285"/>
      <c r="Y58" s="285"/>
      <c r="Z58" s="285"/>
    </row>
    <row r="59" spans="1:26" ht="15" customHeight="1">
      <c r="A59" s="294" t="s">
        <v>609</v>
      </c>
      <c r="B59" s="613">
        <v>-179026.93430000002</v>
      </c>
      <c r="C59" s="613">
        <v>-181000.85099000001</v>
      </c>
      <c r="D59" s="613">
        <v>-225234.72203</v>
      </c>
      <c r="E59" s="613">
        <v>-262751.36200999998</v>
      </c>
      <c r="F59" s="613">
        <v>-306525.27294</v>
      </c>
      <c r="G59" s="613">
        <v>-381024.20204</v>
      </c>
      <c r="H59" s="613">
        <v>-416101.17019999999</v>
      </c>
      <c r="I59" s="613">
        <v>-173319.76446000001</v>
      </c>
      <c r="J59" s="613">
        <v>-423890.97604000004</v>
      </c>
      <c r="K59" s="613">
        <v>-179969.18777000002</v>
      </c>
      <c r="L59" s="285"/>
      <c r="M59" s="285"/>
      <c r="N59" s="285"/>
      <c r="O59" s="285"/>
      <c r="P59" s="285"/>
      <c r="Q59" s="285"/>
      <c r="R59" s="285"/>
      <c r="S59" s="285"/>
      <c r="T59" s="285"/>
      <c r="U59" s="285"/>
      <c r="V59" s="285"/>
      <c r="W59" s="285"/>
      <c r="X59" s="285"/>
      <c r="Y59" s="285"/>
      <c r="Z59" s="285"/>
    </row>
    <row r="60" spans="1:26" ht="15" customHeight="1">
      <c r="A60" s="291" t="s">
        <v>610</v>
      </c>
      <c r="B60" s="613">
        <v>619121.0652999999</v>
      </c>
      <c r="C60" s="613">
        <v>673235.28610000003</v>
      </c>
      <c r="D60" s="613">
        <v>875899.46486000007</v>
      </c>
      <c r="E60" s="613">
        <v>999848.91775999998</v>
      </c>
      <c r="F60" s="613">
        <v>852563.01269</v>
      </c>
      <c r="G60" s="613">
        <v>843057.19603999995</v>
      </c>
      <c r="H60" s="613">
        <v>1120397.1961300001</v>
      </c>
      <c r="I60" s="613">
        <v>515402.29952</v>
      </c>
      <c r="J60" s="613">
        <v>1249133.17604</v>
      </c>
      <c r="K60" s="613">
        <v>521118.11163999996</v>
      </c>
      <c r="L60" s="285"/>
      <c r="M60" s="285"/>
      <c r="N60" s="285"/>
      <c r="O60" s="285"/>
      <c r="P60" s="285"/>
      <c r="Q60" s="285"/>
      <c r="R60" s="285"/>
      <c r="S60" s="285"/>
      <c r="T60" s="285"/>
      <c r="U60" s="285"/>
      <c r="V60" s="285"/>
      <c r="W60" s="285"/>
      <c r="X60" s="285"/>
      <c r="Y60" s="285"/>
      <c r="Z60" s="285"/>
    </row>
    <row r="61" spans="1:26" ht="15" customHeight="1">
      <c r="A61" s="297" t="s">
        <v>611</v>
      </c>
      <c r="B61" s="613">
        <v>26658.72078</v>
      </c>
      <c r="C61" s="613">
        <v>30707.047979999999</v>
      </c>
      <c r="D61" s="613">
        <v>36115.45433</v>
      </c>
      <c r="E61" s="613">
        <v>39645.167999999998</v>
      </c>
      <c r="F61" s="613">
        <v>36189.795579999998</v>
      </c>
      <c r="G61" s="613">
        <v>35228.070220000001</v>
      </c>
      <c r="H61" s="613">
        <v>37055.942840000003</v>
      </c>
      <c r="I61" s="613">
        <v>16351.6991</v>
      </c>
      <c r="J61" s="613">
        <v>48052.083639999997</v>
      </c>
      <c r="K61" s="613">
        <v>28040.777819999999</v>
      </c>
      <c r="L61" s="285"/>
      <c r="M61" s="285"/>
      <c r="N61" s="285"/>
      <c r="O61" s="285"/>
      <c r="P61" s="285"/>
      <c r="Q61" s="285"/>
      <c r="R61" s="285"/>
      <c r="S61" s="285"/>
      <c r="T61" s="285"/>
      <c r="U61" s="285"/>
      <c r="V61" s="285"/>
      <c r="W61" s="285"/>
      <c r="X61" s="285"/>
      <c r="Y61" s="285"/>
      <c r="Z61" s="285"/>
    </row>
    <row r="62" spans="1:26" ht="15" customHeight="1">
      <c r="A62" s="294" t="s">
        <v>612</v>
      </c>
      <c r="B62" s="613">
        <v>-19541.875510000002</v>
      </c>
      <c r="C62" s="613">
        <v>-17897.221430000001</v>
      </c>
      <c r="D62" s="613">
        <v>-25668.53944</v>
      </c>
      <c r="E62" s="613">
        <v>-32309.356820000001</v>
      </c>
      <c r="F62" s="613">
        <v>-34876.357219999998</v>
      </c>
      <c r="G62" s="613">
        <v>-27314.336340000002</v>
      </c>
      <c r="H62" s="613">
        <v>-35588.837079999998</v>
      </c>
      <c r="I62" s="613">
        <v>-29056.851440000002</v>
      </c>
      <c r="J62" s="613">
        <v>-76148.523419999998</v>
      </c>
      <c r="K62" s="613">
        <v>-36900.090369999998</v>
      </c>
      <c r="L62" s="285"/>
      <c r="M62" s="285"/>
      <c r="N62" s="285"/>
      <c r="O62" s="285"/>
      <c r="P62" s="285"/>
      <c r="Q62" s="285"/>
      <c r="R62" s="285"/>
      <c r="S62" s="285"/>
      <c r="T62" s="285"/>
      <c r="U62" s="285"/>
      <c r="V62" s="285"/>
      <c r="W62" s="285"/>
      <c r="X62" s="285"/>
      <c r="Y62" s="285"/>
      <c r="Z62" s="285"/>
    </row>
    <row r="63" spans="1:26" ht="15" customHeight="1">
      <c r="A63" s="298" t="s">
        <v>613</v>
      </c>
      <c r="B63" s="613">
        <v>626237.91057000007</v>
      </c>
      <c r="C63" s="613">
        <v>686045.11265000002</v>
      </c>
      <c r="D63" s="613">
        <v>886346.37974999996</v>
      </c>
      <c r="E63" s="613">
        <v>1007184.7289400001</v>
      </c>
      <c r="F63" s="613">
        <v>853876.45104999992</v>
      </c>
      <c r="G63" s="613">
        <v>850970.92991999991</v>
      </c>
      <c r="H63" s="613">
        <v>1121864.30189</v>
      </c>
      <c r="I63" s="613">
        <v>502697.14718000003</v>
      </c>
      <c r="J63" s="613">
        <v>1221036.7362599999</v>
      </c>
      <c r="K63" s="613">
        <v>512258.79908999999</v>
      </c>
      <c r="L63" s="285"/>
      <c r="M63" s="285"/>
      <c r="N63" s="285"/>
      <c r="O63" s="285"/>
      <c r="P63" s="285"/>
      <c r="Q63" s="285"/>
      <c r="R63" s="285"/>
      <c r="S63" s="285"/>
      <c r="T63" s="285"/>
      <c r="U63" s="285"/>
      <c r="V63" s="285"/>
      <c r="W63" s="285"/>
      <c r="X63" s="285"/>
      <c r="Y63" s="285"/>
      <c r="Z63" s="285"/>
    </row>
    <row r="64" spans="1:26" ht="15" customHeight="1">
      <c r="A64" s="297" t="s">
        <v>614</v>
      </c>
      <c r="B64" s="613">
        <v>279325.6459</v>
      </c>
      <c r="C64" s="613">
        <v>281893.38447000005</v>
      </c>
      <c r="D64" s="613">
        <v>342752.37552999996</v>
      </c>
      <c r="E64" s="613">
        <v>278523.58954000002</v>
      </c>
      <c r="F64" s="613">
        <v>257746.31447000001</v>
      </c>
      <c r="G64" s="613">
        <v>132040.87423000002</v>
      </c>
      <c r="H64" s="613">
        <v>198361.86318000001</v>
      </c>
      <c r="I64" s="613">
        <v>90781.004099999991</v>
      </c>
      <c r="J64" s="613">
        <v>257116.92251</v>
      </c>
      <c r="K64" s="613">
        <v>159974.69193</v>
      </c>
      <c r="L64" s="285"/>
      <c r="M64" s="285"/>
      <c r="N64" s="285"/>
      <c r="O64" s="285"/>
      <c r="P64" s="285"/>
      <c r="Q64" s="285"/>
      <c r="R64" s="285"/>
      <c r="S64" s="285"/>
      <c r="T64" s="285"/>
      <c r="U64" s="285"/>
      <c r="V64" s="285"/>
      <c r="W64" s="285"/>
      <c r="X64" s="285"/>
      <c r="Y64" s="285"/>
      <c r="Z64" s="285"/>
    </row>
    <row r="65" spans="1:26" ht="15" customHeight="1">
      <c r="A65" s="297" t="s">
        <v>615</v>
      </c>
      <c r="B65" s="613">
        <v>-341995.56542</v>
      </c>
      <c r="C65" s="613">
        <v>-351883.66342</v>
      </c>
      <c r="D65" s="613">
        <v>-430812.26555000001</v>
      </c>
      <c r="E65" s="613">
        <v>-355472.11443000002</v>
      </c>
      <c r="F65" s="613">
        <v>-323580.17786</v>
      </c>
      <c r="G65" s="613">
        <v>-215524.60389</v>
      </c>
      <c r="H65" s="613">
        <v>-392864.00052</v>
      </c>
      <c r="I65" s="613">
        <v>-171434.50440000001</v>
      </c>
      <c r="J65" s="613">
        <v>-507008.52782000002</v>
      </c>
      <c r="K65" s="613">
        <v>-266263.01283000002</v>
      </c>
      <c r="L65" s="285"/>
      <c r="M65" s="285"/>
      <c r="N65" s="285"/>
      <c r="O65" s="285"/>
      <c r="P65" s="285"/>
      <c r="Q65" s="285"/>
      <c r="R65" s="285"/>
      <c r="S65" s="285"/>
      <c r="T65" s="285"/>
      <c r="U65" s="285"/>
      <c r="V65" s="285"/>
      <c r="W65" s="285"/>
      <c r="X65" s="285"/>
      <c r="Y65" s="285"/>
      <c r="Z65" s="285"/>
    </row>
    <row r="66" spans="1:26" ht="15" customHeight="1">
      <c r="A66" s="291" t="s">
        <v>616</v>
      </c>
      <c r="B66" s="613">
        <v>563567.99104999995</v>
      </c>
      <c r="C66" s="613">
        <v>616054.83370000008</v>
      </c>
      <c r="D66" s="613">
        <v>798286.48973000003</v>
      </c>
      <c r="E66" s="613">
        <v>930236.20404999994</v>
      </c>
      <c r="F66" s="613">
        <v>788042.58765999996</v>
      </c>
      <c r="G66" s="613">
        <v>767487.20025999995</v>
      </c>
      <c r="H66" s="613">
        <v>927362.16454999999</v>
      </c>
      <c r="I66" s="613">
        <v>422043.64688000001</v>
      </c>
      <c r="J66" s="613">
        <v>971145.13095000002</v>
      </c>
      <c r="K66" s="613">
        <v>405970.47818999999</v>
      </c>
      <c r="L66" s="285"/>
      <c r="M66" s="285"/>
      <c r="N66" s="285"/>
      <c r="O66" s="285"/>
      <c r="P66" s="285"/>
      <c r="Q66" s="285"/>
      <c r="R66" s="285"/>
      <c r="S66" s="285"/>
      <c r="T66" s="285"/>
      <c r="U66" s="285"/>
      <c r="V66" s="285"/>
      <c r="W66" s="285"/>
      <c r="X66" s="285"/>
      <c r="Y66" s="285"/>
      <c r="Z66" s="285"/>
    </row>
    <row r="67" spans="1:26" ht="15" customHeight="1">
      <c r="A67" s="294" t="s">
        <v>617</v>
      </c>
      <c r="B67" s="613">
        <v>-454359.52593</v>
      </c>
      <c r="C67" s="613">
        <v>-507631.47766000003</v>
      </c>
      <c r="D67" s="613">
        <v>-651504.03161000006</v>
      </c>
      <c r="E67" s="613">
        <v>-729456.94159000006</v>
      </c>
      <c r="F67" s="613">
        <v>-702440.50465999998</v>
      </c>
      <c r="G67" s="613">
        <v>-724500.14249</v>
      </c>
      <c r="H67" s="613">
        <v>-809995.3001799999</v>
      </c>
      <c r="I67" s="613">
        <v>-370919.44787000003</v>
      </c>
      <c r="J67" s="613">
        <v>-888457.62583000003</v>
      </c>
      <c r="K67" s="613">
        <v>-384024.30215</v>
      </c>
      <c r="L67" s="285"/>
      <c r="M67" s="285"/>
      <c r="N67" s="285"/>
      <c r="O67" s="285"/>
      <c r="P67" s="285"/>
      <c r="Q67" s="285"/>
      <c r="R67" s="285"/>
      <c r="S67" s="285"/>
      <c r="T67" s="285"/>
      <c r="U67" s="285"/>
      <c r="V67" s="285"/>
      <c r="W67" s="285"/>
      <c r="X67" s="285"/>
      <c r="Y67" s="285"/>
      <c r="Z67" s="285"/>
    </row>
    <row r="68" spans="1:26" ht="15" customHeight="1">
      <c r="A68" s="298" t="s">
        <v>618</v>
      </c>
      <c r="B68" s="613">
        <v>109208.46512000001</v>
      </c>
      <c r="C68" s="613">
        <v>108423.35604000001</v>
      </c>
      <c r="D68" s="613">
        <v>146782.45812</v>
      </c>
      <c r="E68" s="613">
        <v>200779.26246</v>
      </c>
      <c r="F68" s="613">
        <v>85602.082999999999</v>
      </c>
      <c r="G68" s="613">
        <v>42987.057770000007</v>
      </c>
      <c r="H68" s="613">
        <v>117366.86437000001</v>
      </c>
      <c r="I68" s="613">
        <v>51124.199009999997</v>
      </c>
      <c r="J68" s="613">
        <v>82687.505120000002</v>
      </c>
      <c r="K68" s="613">
        <v>21946.176039999998</v>
      </c>
      <c r="L68" s="285"/>
      <c r="M68" s="285"/>
      <c r="N68" s="285"/>
      <c r="O68" s="285"/>
      <c r="P68" s="285"/>
      <c r="Q68" s="285"/>
      <c r="R68" s="285"/>
      <c r="S68" s="285"/>
      <c r="T68" s="285"/>
      <c r="U68" s="285"/>
      <c r="V68" s="285"/>
      <c r="W68" s="285"/>
      <c r="X68" s="285"/>
      <c r="Y68" s="285"/>
      <c r="Z68" s="285"/>
    </row>
    <row r="69" spans="1:26" ht="15" customHeight="1">
      <c r="A69" s="298" t="s">
        <v>619</v>
      </c>
      <c r="B69" s="613">
        <v>306.38585</v>
      </c>
      <c r="C69" s="613">
        <v>26.748139999999999</v>
      </c>
      <c r="D69" s="613">
        <v>-4.8061400000000001</v>
      </c>
      <c r="E69" s="613">
        <v>31.566890000000001</v>
      </c>
      <c r="F69" s="613">
        <v>35.59675</v>
      </c>
      <c r="G69" s="613">
        <v>15.807799999999999</v>
      </c>
      <c r="H69" s="613">
        <v>18.451740000000001</v>
      </c>
      <c r="I69" s="613">
        <v>7.6400399999999999</v>
      </c>
      <c r="J69" s="613">
        <v>13.06781</v>
      </c>
      <c r="K69" s="613">
        <v>2.3536700000000002</v>
      </c>
      <c r="L69" s="285"/>
      <c r="M69" s="285"/>
      <c r="N69" s="285"/>
      <c r="O69" s="285"/>
      <c r="P69" s="285"/>
      <c r="Q69" s="285"/>
      <c r="R69" s="285"/>
      <c r="S69" s="285"/>
      <c r="T69" s="285"/>
      <c r="U69" s="285"/>
      <c r="V69" s="285"/>
      <c r="W69" s="285"/>
      <c r="X69" s="285"/>
      <c r="Y69" s="285"/>
      <c r="Z69" s="285"/>
    </row>
    <row r="70" spans="1:26" ht="15" customHeight="1">
      <c r="A70" s="299" t="s">
        <v>620</v>
      </c>
      <c r="B70" s="613">
        <v>306.25893000000002</v>
      </c>
      <c r="C70" s="613">
        <v>26.424209999999999</v>
      </c>
      <c r="D70" s="613">
        <v>-5.0344499999999996</v>
      </c>
      <c r="E70" s="613">
        <v>31.518999999999998</v>
      </c>
      <c r="F70" s="613">
        <v>35.560430000000004</v>
      </c>
      <c r="G70" s="613">
        <v>15.790959999999998</v>
      </c>
      <c r="H70" s="613">
        <v>18.451520000000002</v>
      </c>
      <c r="I70" s="613">
        <v>7.6400399999999999</v>
      </c>
      <c r="J70" s="613">
        <v>13.06781</v>
      </c>
      <c r="K70" s="613">
        <v>2.35365</v>
      </c>
      <c r="L70" s="285"/>
      <c r="M70" s="285"/>
      <c r="N70" s="285"/>
      <c r="O70" s="285"/>
      <c r="P70" s="285"/>
      <c r="Q70" s="285"/>
      <c r="R70" s="285"/>
      <c r="S70" s="285"/>
      <c r="T70" s="285"/>
      <c r="U70" s="285"/>
      <c r="V70" s="285"/>
      <c r="W70" s="285"/>
      <c r="X70" s="285"/>
      <c r="Y70" s="285"/>
      <c r="Z70" s="285"/>
    </row>
    <row r="71" spans="1:26" ht="15" customHeight="1">
      <c r="A71" s="299" t="s">
        <v>621</v>
      </c>
      <c r="B71" s="613">
        <v>0.12692000000000001</v>
      </c>
      <c r="C71" s="613">
        <v>0.32393</v>
      </c>
      <c r="D71" s="613">
        <v>0.22831000000000001</v>
      </c>
      <c r="E71" s="613">
        <v>4.7890000000000002E-2</v>
      </c>
      <c r="F71" s="613">
        <v>3.6319999999999998E-2</v>
      </c>
      <c r="G71" s="613">
        <v>1.6840000000000001E-2</v>
      </c>
      <c r="H71" s="613">
        <v>2.2000000000000001E-4</v>
      </c>
      <c r="I71" s="613">
        <v>0</v>
      </c>
      <c r="J71" s="613">
        <v>0</v>
      </c>
      <c r="K71" s="613">
        <v>2.0000000000000002E-5</v>
      </c>
      <c r="L71" s="285"/>
      <c r="M71" s="285"/>
      <c r="N71" s="285"/>
      <c r="O71" s="285"/>
      <c r="P71" s="285"/>
      <c r="Q71" s="285"/>
      <c r="R71" s="285"/>
      <c r="S71" s="285"/>
      <c r="T71" s="285"/>
      <c r="U71" s="285"/>
      <c r="V71" s="285"/>
      <c r="W71" s="285"/>
      <c r="X71" s="285"/>
      <c r="Y71" s="285"/>
      <c r="Z71" s="285"/>
    </row>
    <row r="72" spans="1:26" ht="15" customHeight="1">
      <c r="A72" s="291" t="s">
        <v>622</v>
      </c>
      <c r="B72" s="613">
        <v>-143.40394000000001</v>
      </c>
      <c r="C72" s="613">
        <v>-327.61212</v>
      </c>
      <c r="D72" s="613">
        <v>-1177.0200300000001</v>
      </c>
      <c r="E72" s="613">
        <v>-0.13904</v>
      </c>
      <c r="F72" s="613">
        <v>-4.3377299999999996</v>
      </c>
      <c r="G72" s="613">
        <v>212.68557000000001</v>
      </c>
      <c r="H72" s="613">
        <v>717.13481999999999</v>
      </c>
      <c r="I72" s="613">
        <v>-63.519510000000004</v>
      </c>
      <c r="J72" s="613">
        <v>-204.66982999999999</v>
      </c>
      <c r="K72" s="613">
        <v>99.230779999999996</v>
      </c>
      <c r="L72" s="285"/>
      <c r="M72" s="285"/>
      <c r="N72" s="285"/>
      <c r="O72" s="285"/>
      <c r="P72" s="285"/>
      <c r="Q72" s="285"/>
      <c r="R72" s="285"/>
      <c r="S72" s="285"/>
      <c r="T72" s="285"/>
      <c r="U72" s="285"/>
      <c r="V72" s="285"/>
      <c r="W72" s="285"/>
      <c r="X72" s="285"/>
      <c r="Y72" s="285"/>
      <c r="Z72" s="285"/>
    </row>
    <row r="73" spans="1:26" ht="15" customHeight="1">
      <c r="A73" s="291" t="s">
        <v>623</v>
      </c>
      <c r="B73" s="613">
        <v>-143.40394000000001</v>
      </c>
      <c r="C73" s="613">
        <v>-327.61212</v>
      </c>
      <c r="D73" s="613">
        <v>-1177.0200300000001</v>
      </c>
      <c r="E73" s="613">
        <v>-0.13904</v>
      </c>
      <c r="F73" s="613">
        <v>-4.3377299999999996</v>
      </c>
      <c r="G73" s="613">
        <v>212.68644</v>
      </c>
      <c r="H73" s="613">
        <v>79.102910000000008</v>
      </c>
      <c r="I73" s="613">
        <v>-1.52241</v>
      </c>
      <c r="J73" s="613">
        <v>-4.9349699999999999</v>
      </c>
      <c r="K73" s="613">
        <v>-40.971239999999995</v>
      </c>
      <c r="L73" s="285"/>
      <c r="M73" s="285"/>
      <c r="N73" s="285"/>
      <c r="O73" s="285"/>
      <c r="P73" s="285"/>
      <c r="Q73" s="285"/>
      <c r="R73" s="285"/>
      <c r="S73" s="285"/>
      <c r="T73" s="285"/>
      <c r="U73" s="285"/>
      <c r="V73" s="285"/>
      <c r="W73" s="285"/>
      <c r="X73" s="285"/>
      <c r="Y73" s="285"/>
      <c r="Z73" s="285"/>
    </row>
    <row r="74" spans="1:26" ht="15" customHeight="1">
      <c r="A74" s="294" t="s">
        <v>624</v>
      </c>
      <c r="B74" s="613">
        <v>0</v>
      </c>
      <c r="C74" s="613">
        <v>0</v>
      </c>
      <c r="D74" s="613">
        <v>0</v>
      </c>
      <c r="E74" s="613">
        <v>0</v>
      </c>
      <c r="F74" s="613">
        <v>0</v>
      </c>
      <c r="G74" s="613">
        <v>-8.7000000000000001E-4</v>
      </c>
      <c r="H74" s="613">
        <v>638.03191000000004</v>
      </c>
      <c r="I74" s="613">
        <v>-61.997099999999996</v>
      </c>
      <c r="J74" s="613">
        <v>-199.73486</v>
      </c>
      <c r="K74" s="613">
        <v>140.20201999999998</v>
      </c>
      <c r="L74" s="285"/>
      <c r="M74" s="285"/>
      <c r="N74" s="285"/>
      <c r="O74" s="285"/>
      <c r="P74" s="285"/>
      <c r="Q74" s="285"/>
      <c r="R74" s="285"/>
      <c r="S74" s="285"/>
      <c r="T74" s="285"/>
      <c r="U74" s="285"/>
      <c r="V74" s="285"/>
      <c r="W74" s="285"/>
      <c r="X74" s="285"/>
      <c r="Y74" s="285"/>
      <c r="Z74" s="285"/>
    </row>
    <row r="75" spans="1:26" ht="15" customHeight="1">
      <c r="A75" s="291" t="s">
        <v>625</v>
      </c>
      <c r="B75" s="613">
        <v>109371.44703</v>
      </c>
      <c r="C75" s="613">
        <v>108122.49206</v>
      </c>
      <c r="D75" s="613">
        <v>145600.63194999998</v>
      </c>
      <c r="E75" s="613">
        <v>200810.69031000001</v>
      </c>
      <c r="F75" s="613">
        <v>85633.342019999996</v>
      </c>
      <c r="G75" s="613">
        <v>43215.551140000003</v>
      </c>
      <c r="H75" s="613">
        <v>118102.45093000001</v>
      </c>
      <c r="I75" s="613">
        <v>51068.319539999997</v>
      </c>
      <c r="J75" s="613">
        <v>82495.903099999996</v>
      </c>
      <c r="K75" s="613">
        <v>22047.760489999997</v>
      </c>
      <c r="L75" s="285"/>
      <c r="M75" s="285"/>
      <c r="N75" s="285"/>
      <c r="O75" s="285"/>
      <c r="P75" s="285"/>
      <c r="Q75" s="285"/>
      <c r="R75" s="285"/>
      <c r="S75" s="285"/>
      <c r="T75" s="285"/>
      <c r="U75" s="285"/>
      <c r="V75" s="285"/>
      <c r="W75" s="285"/>
      <c r="X75" s="285"/>
      <c r="Y75" s="285"/>
      <c r="Z75" s="285"/>
    </row>
    <row r="76" spans="1:26" ht="15" customHeight="1">
      <c r="A76" s="300" t="s">
        <v>626</v>
      </c>
      <c r="B76" s="613">
        <v>3337.3301099999999</v>
      </c>
      <c r="C76" s="613">
        <v>2037.3966699999999</v>
      </c>
      <c r="D76" s="613">
        <v>-1449.3150500000002</v>
      </c>
      <c r="E76" s="613">
        <v>-5291.6878499999993</v>
      </c>
      <c r="F76" s="613">
        <v>5985.9975800000002</v>
      </c>
      <c r="G76" s="613">
        <v>-1134.88509</v>
      </c>
      <c r="H76" s="613">
        <v>9045.9273400000002</v>
      </c>
      <c r="I76" s="613">
        <v>-18387.217629999999</v>
      </c>
      <c r="J76" s="613">
        <v>-6847.1352999999999</v>
      </c>
      <c r="K76" s="613">
        <v>3.25379</v>
      </c>
      <c r="L76" s="285"/>
      <c r="M76" s="285"/>
      <c r="N76" s="285"/>
      <c r="O76" s="285"/>
      <c r="P76" s="285"/>
      <c r="Q76" s="285"/>
      <c r="R76" s="285"/>
      <c r="S76" s="285"/>
      <c r="T76" s="285"/>
      <c r="U76" s="285"/>
      <c r="V76" s="285"/>
      <c r="W76" s="285"/>
      <c r="X76" s="285"/>
      <c r="Y76" s="285"/>
      <c r="Z76" s="285"/>
    </row>
    <row r="77" spans="1:26" ht="15" customHeight="1">
      <c r="A77" s="298" t="s">
        <v>627</v>
      </c>
      <c r="B77" s="613">
        <v>112708.77714000001</v>
      </c>
      <c r="C77" s="613">
        <v>110159.88873000001</v>
      </c>
      <c r="D77" s="613">
        <v>144151.31690000001</v>
      </c>
      <c r="E77" s="613">
        <v>195519.00246000002</v>
      </c>
      <c r="F77" s="613">
        <v>91619.339599999992</v>
      </c>
      <c r="G77" s="613">
        <v>42080.66605</v>
      </c>
      <c r="H77" s="613">
        <v>127148.37827</v>
      </c>
      <c r="I77" s="613">
        <v>32681.101910000001</v>
      </c>
      <c r="J77" s="613">
        <v>75648.767800000001</v>
      </c>
      <c r="K77" s="613">
        <v>22051.014279999999</v>
      </c>
      <c r="L77" s="285"/>
      <c r="M77" s="285"/>
      <c r="N77" s="285"/>
      <c r="O77" s="285"/>
      <c r="P77" s="285"/>
      <c r="Q77" s="285"/>
      <c r="R77" s="285"/>
      <c r="S77" s="285"/>
      <c r="T77" s="285"/>
      <c r="U77" s="285"/>
      <c r="V77" s="285"/>
      <c r="W77" s="285"/>
      <c r="X77" s="285"/>
      <c r="Y77" s="285"/>
      <c r="Z77" s="285"/>
    </row>
    <row r="78" spans="1:26" ht="15" customHeight="1">
      <c r="A78" s="297" t="s">
        <v>628</v>
      </c>
      <c r="B78" s="613">
        <v>-117.80033999999999</v>
      </c>
      <c r="C78" s="613">
        <v>1256.30432</v>
      </c>
      <c r="D78" s="613">
        <v>1252.03746</v>
      </c>
      <c r="E78" s="613">
        <v>1494.43941</v>
      </c>
      <c r="F78" s="613">
        <v>-353.96939000000003</v>
      </c>
      <c r="G78" s="613">
        <v>-13665.143699999999</v>
      </c>
      <c r="H78" s="613">
        <v>359.08681999999999</v>
      </c>
      <c r="I78" s="613">
        <v>1105.7205100000001</v>
      </c>
      <c r="J78" s="613">
        <v>-816.61360000000002</v>
      </c>
      <c r="K78" s="613">
        <v>2008.70047</v>
      </c>
      <c r="L78" s="285"/>
      <c r="M78" s="285"/>
      <c r="N78" s="285"/>
      <c r="O78" s="285"/>
      <c r="P78" s="285"/>
      <c r="Q78" s="285"/>
      <c r="R78" s="285"/>
      <c r="S78" s="285"/>
      <c r="T78" s="285"/>
      <c r="U78" s="285"/>
      <c r="V78" s="285"/>
      <c r="W78" s="285"/>
      <c r="X78" s="285"/>
      <c r="Y78" s="285"/>
      <c r="Z78" s="285"/>
    </row>
    <row r="79" spans="1:26" ht="15" customHeight="1">
      <c r="A79" s="291" t="s">
        <v>629</v>
      </c>
      <c r="B79" s="613">
        <v>112590.9768</v>
      </c>
      <c r="C79" s="613">
        <v>111416.19305</v>
      </c>
      <c r="D79" s="613">
        <v>145403.35436000003</v>
      </c>
      <c r="E79" s="613">
        <v>197013.44187000001</v>
      </c>
      <c r="F79" s="613">
        <v>91265.370209999994</v>
      </c>
      <c r="G79" s="613">
        <v>28415.522350000003</v>
      </c>
      <c r="H79" s="613">
        <v>127507.46509</v>
      </c>
      <c r="I79" s="613">
        <v>33786.822420000004</v>
      </c>
      <c r="J79" s="613">
        <v>74832.154200000004</v>
      </c>
      <c r="K79" s="613">
        <v>24059.714749999999</v>
      </c>
      <c r="L79" s="285"/>
      <c r="M79" s="285"/>
      <c r="N79" s="285"/>
      <c r="O79" s="285"/>
      <c r="P79" s="285"/>
      <c r="Q79" s="285"/>
      <c r="R79" s="285"/>
      <c r="S79" s="285"/>
      <c r="T79" s="285"/>
      <c r="U79" s="285"/>
      <c r="V79" s="285"/>
      <c r="W79" s="285"/>
      <c r="X79" s="285"/>
      <c r="Y79" s="285"/>
      <c r="Z79" s="285"/>
    </row>
    <row r="80" spans="1:26" ht="15" customHeight="1">
      <c r="A80" s="297" t="s">
        <v>630</v>
      </c>
      <c r="B80" s="613">
        <v>0</v>
      </c>
      <c r="C80" s="613">
        <v>0</v>
      </c>
      <c r="D80" s="613">
        <v>0</v>
      </c>
      <c r="E80" s="613">
        <v>0</v>
      </c>
      <c r="F80" s="613">
        <v>0</v>
      </c>
      <c r="G80" s="613">
        <v>0</v>
      </c>
      <c r="H80" s="613">
        <v>0</v>
      </c>
      <c r="I80" s="613">
        <v>0</v>
      </c>
      <c r="J80" s="613">
        <v>0</v>
      </c>
      <c r="K80" s="613">
        <v>0</v>
      </c>
      <c r="L80" s="285"/>
      <c r="M80" s="285"/>
      <c r="N80" s="285"/>
      <c r="O80" s="285"/>
      <c r="P80" s="285"/>
      <c r="Q80" s="285"/>
      <c r="R80" s="285"/>
      <c r="S80" s="285"/>
      <c r="T80" s="285"/>
      <c r="U80" s="285"/>
      <c r="V80" s="285"/>
      <c r="W80" s="285"/>
      <c r="X80" s="285"/>
      <c r="Y80" s="285"/>
      <c r="Z80" s="285"/>
    </row>
    <row r="81" spans="1:26" ht="15" customHeight="1">
      <c r="A81" s="291" t="s">
        <v>631</v>
      </c>
      <c r="B81" s="613">
        <v>112590.9768</v>
      </c>
      <c r="C81" s="613">
        <v>111416.19305</v>
      </c>
      <c r="D81" s="613">
        <v>145403.35436000003</v>
      </c>
      <c r="E81" s="613">
        <v>197013.44187000001</v>
      </c>
      <c r="F81" s="613">
        <v>91265.370209999994</v>
      </c>
      <c r="G81" s="613">
        <v>28415.522350000003</v>
      </c>
      <c r="H81" s="613">
        <v>127507.46509</v>
      </c>
      <c r="I81" s="613">
        <v>33786.822420000004</v>
      </c>
      <c r="J81" s="613">
        <v>74832.154200000004</v>
      </c>
      <c r="K81" s="613">
        <v>24059.714749999999</v>
      </c>
      <c r="L81" s="285"/>
      <c r="M81" s="285"/>
      <c r="N81" s="285"/>
      <c r="O81" s="285"/>
      <c r="P81" s="285"/>
      <c r="Q81" s="285"/>
      <c r="R81" s="285"/>
      <c r="S81" s="285"/>
      <c r="T81" s="285"/>
      <c r="U81" s="285"/>
      <c r="V81" s="285"/>
      <c r="W81" s="285"/>
      <c r="X81" s="285"/>
      <c r="Y81" s="285"/>
      <c r="Z81" s="285"/>
    </row>
    <row r="82" spans="1:26" ht="15" customHeight="1" thickBot="1">
      <c r="A82" s="297" t="s">
        <v>632</v>
      </c>
      <c r="B82" s="613">
        <v>-44585.757159999994</v>
      </c>
      <c r="C82" s="613">
        <v>-50745.183130000005</v>
      </c>
      <c r="D82" s="613">
        <v>-70523.078239999988</v>
      </c>
      <c r="E82" s="613">
        <v>-98896.662400000001</v>
      </c>
      <c r="F82" s="613">
        <v>-43100.240819999999</v>
      </c>
      <c r="G82" s="613">
        <v>-18308.856460000003</v>
      </c>
      <c r="H82" s="613">
        <v>-64416.871780000001</v>
      </c>
      <c r="I82" s="613">
        <v>-15518.698890000001</v>
      </c>
      <c r="J82" s="613">
        <v>-38234.153429999998</v>
      </c>
      <c r="K82" s="613">
        <v>-8012.0313799999994</v>
      </c>
      <c r="L82" s="285"/>
      <c r="M82" s="285"/>
      <c r="N82" s="285"/>
      <c r="O82" s="285"/>
      <c r="P82" s="285"/>
      <c r="Q82" s="285"/>
      <c r="R82" s="285"/>
      <c r="S82" s="285"/>
      <c r="T82" s="285"/>
      <c r="U82" s="285"/>
      <c r="V82" s="285"/>
      <c r="W82" s="285"/>
      <c r="X82" s="285"/>
      <c r="Y82" s="285"/>
      <c r="Z82" s="285"/>
    </row>
    <row r="83" spans="1:26" ht="15" customHeight="1" thickTop="1" thickBot="1">
      <c r="A83" s="763" t="s">
        <v>633</v>
      </c>
      <c r="B83" s="805">
        <v>68005.219639999996</v>
      </c>
      <c r="C83" s="805">
        <v>60671.009920000004</v>
      </c>
      <c r="D83" s="805">
        <v>74880.27612000001</v>
      </c>
      <c r="E83" s="805">
        <v>98116.779469999994</v>
      </c>
      <c r="F83" s="805">
        <v>48165.129390000002</v>
      </c>
      <c r="G83" s="805">
        <v>10106.66589</v>
      </c>
      <c r="H83" s="805">
        <v>63090.593310000004</v>
      </c>
      <c r="I83" s="805">
        <v>18268.123530000001</v>
      </c>
      <c r="J83" s="805">
        <v>36598.000770000006</v>
      </c>
      <c r="K83" s="805">
        <v>16047.683369999999</v>
      </c>
      <c r="L83" s="285"/>
      <c r="M83" s="285"/>
      <c r="N83" s="285"/>
      <c r="O83" s="285"/>
      <c r="P83" s="285"/>
      <c r="Q83" s="285"/>
      <c r="R83" s="285"/>
      <c r="S83" s="285"/>
      <c r="T83" s="285"/>
      <c r="U83" s="285"/>
      <c r="V83" s="285"/>
      <c r="W83" s="285"/>
      <c r="X83" s="285"/>
      <c r="Y83" s="285"/>
      <c r="Z83" s="285"/>
    </row>
    <row r="84" spans="1:26" ht="3.75" customHeight="1" thickTop="1" thickBot="1">
      <c r="A84" s="301"/>
      <c r="B84" s="614"/>
      <c r="C84" s="614"/>
      <c r="D84" s="614"/>
      <c r="E84" s="614"/>
      <c r="F84" s="614"/>
      <c r="G84" s="614"/>
      <c r="H84" s="614"/>
      <c r="I84" s="614"/>
      <c r="J84" s="614"/>
      <c r="K84" s="614"/>
      <c r="L84" s="285"/>
      <c r="M84" s="285"/>
      <c r="N84" s="285"/>
      <c r="O84" s="285"/>
      <c r="P84" s="285"/>
      <c r="Q84" s="285"/>
      <c r="R84" s="285"/>
      <c r="S84" s="285"/>
      <c r="T84" s="285"/>
      <c r="U84" s="285"/>
      <c r="V84" s="285"/>
      <c r="W84" s="285"/>
      <c r="X84" s="285"/>
      <c r="Y84" s="285"/>
      <c r="Z84" s="285"/>
    </row>
    <row r="85" spans="1:26" ht="15" customHeight="1" thickTop="1">
      <c r="A85" s="303"/>
      <c r="B85" s="304"/>
      <c r="C85" s="304"/>
      <c r="D85" s="304"/>
      <c r="E85" s="304"/>
      <c r="F85" s="304"/>
      <c r="G85" s="304"/>
      <c r="H85" s="304"/>
      <c r="I85" s="304"/>
      <c r="J85" s="304"/>
      <c r="K85" s="304"/>
      <c r="L85" s="285"/>
      <c r="M85" s="285"/>
      <c r="N85" s="285"/>
      <c r="O85" s="285"/>
      <c r="P85" s="285"/>
      <c r="Q85" s="285"/>
      <c r="R85" s="285"/>
      <c r="S85" s="285"/>
      <c r="T85" s="285"/>
      <c r="U85" s="285"/>
      <c r="V85" s="285"/>
      <c r="W85" s="285"/>
      <c r="X85" s="285"/>
      <c r="Y85" s="285"/>
      <c r="Z85" s="285"/>
    </row>
  </sheetData>
  <mergeCells count="3">
    <mergeCell ref="A1:K1"/>
    <mergeCell ref="A2:K2"/>
    <mergeCell ref="A3:K3"/>
  </mergeCells>
  <hyperlinks>
    <hyperlink ref="L1" location="ÍNDICE!A1" display="ÍNDICE!A1"/>
  </hyperlink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8"/>
  <sheetViews>
    <sheetView topLeftCell="C1" zoomScaleNormal="100" workbookViewId="0">
      <selection activeCell="N1" sqref="N1"/>
    </sheetView>
  </sheetViews>
  <sheetFormatPr baseColWidth="10" defaultColWidth="9.140625" defaultRowHeight="12.75"/>
  <cols>
    <col min="1" max="1" width="3" style="312" hidden="1" customWidth="1"/>
    <col min="2" max="2" width="6" style="312" hidden="1" customWidth="1"/>
    <col min="3" max="3" width="81.5703125" style="312" customWidth="1"/>
    <col min="4" max="5" width="10.28515625" style="312" bestFit="1" customWidth="1"/>
    <col min="6" max="8" width="11.28515625" style="312" bestFit="1" customWidth="1"/>
    <col min="9" max="9" width="11.28515625" style="312" customWidth="1"/>
    <col min="10" max="10" width="9.28515625" style="312" bestFit="1" customWidth="1"/>
    <col min="11" max="12" width="9.28515625" style="312" customWidth="1"/>
    <col min="13" max="13" width="9.28515625" style="312" bestFit="1" customWidth="1"/>
    <col min="14" max="256" width="9.140625" style="312"/>
    <col min="257" max="258" width="0" style="312" hidden="1" customWidth="1"/>
    <col min="259" max="259" width="81.5703125" style="312" customWidth="1"/>
    <col min="260" max="261" width="10.28515625" style="312" bestFit="1" customWidth="1"/>
    <col min="262" max="264" width="11.28515625" style="312" bestFit="1" customWidth="1"/>
    <col min="265" max="265" width="11.28515625" style="312" customWidth="1"/>
    <col min="266" max="266" width="9.28515625" style="312" bestFit="1" customWidth="1"/>
    <col min="267" max="268" width="9.28515625" style="312" customWidth="1"/>
    <col min="269" max="269" width="9.28515625" style="312" bestFit="1" customWidth="1"/>
    <col min="270" max="512" width="9.140625" style="312"/>
    <col min="513" max="514" width="0" style="312" hidden="1" customWidth="1"/>
    <col min="515" max="515" width="81.5703125" style="312" customWidth="1"/>
    <col min="516" max="517" width="10.28515625" style="312" bestFit="1" customWidth="1"/>
    <col min="518" max="520" width="11.28515625" style="312" bestFit="1" customWidth="1"/>
    <col min="521" max="521" width="11.28515625" style="312" customWidth="1"/>
    <col min="522" max="522" width="9.28515625" style="312" bestFit="1" customWidth="1"/>
    <col min="523" max="524" width="9.28515625" style="312" customWidth="1"/>
    <col min="525" max="525" width="9.28515625" style="312" bestFit="1" customWidth="1"/>
    <col min="526" max="768" width="9.140625" style="312"/>
    <col min="769" max="770" width="0" style="312" hidden="1" customWidth="1"/>
    <col min="771" max="771" width="81.5703125" style="312" customWidth="1"/>
    <col min="772" max="773" width="10.28515625" style="312" bestFit="1" customWidth="1"/>
    <col min="774" max="776" width="11.28515625" style="312" bestFit="1" customWidth="1"/>
    <col min="777" max="777" width="11.28515625" style="312" customWidth="1"/>
    <col min="778" max="778" width="9.28515625" style="312" bestFit="1" customWidth="1"/>
    <col min="779" max="780" width="9.28515625" style="312" customWidth="1"/>
    <col min="781" max="781" width="9.28515625" style="312" bestFit="1" customWidth="1"/>
    <col min="782" max="1024" width="9.140625" style="312"/>
    <col min="1025" max="1026" width="0" style="312" hidden="1" customWidth="1"/>
    <col min="1027" max="1027" width="81.5703125" style="312" customWidth="1"/>
    <col min="1028" max="1029" width="10.28515625" style="312" bestFit="1" customWidth="1"/>
    <col min="1030" max="1032" width="11.28515625" style="312" bestFit="1" customWidth="1"/>
    <col min="1033" max="1033" width="11.28515625" style="312" customWidth="1"/>
    <col min="1034" max="1034" width="9.28515625" style="312" bestFit="1" customWidth="1"/>
    <col min="1035" max="1036" width="9.28515625" style="312" customWidth="1"/>
    <col min="1037" max="1037" width="9.28515625" style="312" bestFit="1" customWidth="1"/>
    <col min="1038" max="1280" width="9.140625" style="312"/>
    <col min="1281" max="1282" width="0" style="312" hidden="1" customWidth="1"/>
    <col min="1283" max="1283" width="81.5703125" style="312" customWidth="1"/>
    <col min="1284" max="1285" width="10.28515625" style="312" bestFit="1" customWidth="1"/>
    <col min="1286" max="1288" width="11.28515625" style="312" bestFit="1" customWidth="1"/>
    <col min="1289" max="1289" width="11.28515625" style="312" customWidth="1"/>
    <col min="1290" max="1290" width="9.28515625" style="312" bestFit="1" customWidth="1"/>
    <col min="1291" max="1292" width="9.28515625" style="312" customWidth="1"/>
    <col min="1293" max="1293" width="9.28515625" style="312" bestFit="1" customWidth="1"/>
    <col min="1294" max="1536" width="9.140625" style="312"/>
    <col min="1537" max="1538" width="0" style="312" hidden="1" customWidth="1"/>
    <col min="1539" max="1539" width="81.5703125" style="312" customWidth="1"/>
    <col min="1540" max="1541" width="10.28515625" style="312" bestFit="1" customWidth="1"/>
    <col min="1542" max="1544" width="11.28515625" style="312" bestFit="1" customWidth="1"/>
    <col min="1545" max="1545" width="11.28515625" style="312" customWidth="1"/>
    <col min="1546" max="1546" width="9.28515625" style="312" bestFit="1" customWidth="1"/>
    <col min="1547" max="1548" width="9.28515625" style="312" customWidth="1"/>
    <col min="1549" max="1549" width="9.28515625" style="312" bestFit="1" customWidth="1"/>
    <col min="1550" max="1792" width="9.140625" style="312"/>
    <col min="1793" max="1794" width="0" style="312" hidden="1" customWidth="1"/>
    <col min="1795" max="1795" width="81.5703125" style="312" customWidth="1"/>
    <col min="1796" max="1797" width="10.28515625" style="312" bestFit="1" customWidth="1"/>
    <col min="1798" max="1800" width="11.28515625" style="312" bestFit="1" customWidth="1"/>
    <col min="1801" max="1801" width="11.28515625" style="312" customWidth="1"/>
    <col min="1802" max="1802" width="9.28515625" style="312" bestFit="1" customWidth="1"/>
    <col min="1803" max="1804" width="9.28515625" style="312" customWidth="1"/>
    <col min="1805" max="1805" width="9.28515625" style="312" bestFit="1" customWidth="1"/>
    <col min="1806" max="2048" width="9.140625" style="312"/>
    <col min="2049" max="2050" width="0" style="312" hidden="1" customWidth="1"/>
    <col min="2051" max="2051" width="81.5703125" style="312" customWidth="1"/>
    <col min="2052" max="2053" width="10.28515625" style="312" bestFit="1" customWidth="1"/>
    <col min="2054" max="2056" width="11.28515625" style="312" bestFit="1" customWidth="1"/>
    <col min="2057" max="2057" width="11.28515625" style="312" customWidth="1"/>
    <col min="2058" max="2058" width="9.28515625" style="312" bestFit="1" customWidth="1"/>
    <col min="2059" max="2060" width="9.28515625" style="312" customWidth="1"/>
    <col min="2061" max="2061" width="9.28515625" style="312" bestFit="1" customWidth="1"/>
    <col min="2062" max="2304" width="9.140625" style="312"/>
    <col min="2305" max="2306" width="0" style="312" hidden="1" customWidth="1"/>
    <col min="2307" max="2307" width="81.5703125" style="312" customWidth="1"/>
    <col min="2308" max="2309" width="10.28515625" style="312" bestFit="1" customWidth="1"/>
    <col min="2310" max="2312" width="11.28515625" style="312" bestFit="1" customWidth="1"/>
    <col min="2313" max="2313" width="11.28515625" style="312" customWidth="1"/>
    <col min="2314" max="2314" width="9.28515625" style="312" bestFit="1" customWidth="1"/>
    <col min="2315" max="2316" width="9.28515625" style="312" customWidth="1"/>
    <col min="2317" max="2317" width="9.28515625" style="312" bestFit="1" customWidth="1"/>
    <col min="2318" max="2560" width="9.140625" style="312"/>
    <col min="2561" max="2562" width="0" style="312" hidden="1" customWidth="1"/>
    <col min="2563" max="2563" width="81.5703125" style="312" customWidth="1"/>
    <col min="2564" max="2565" width="10.28515625" style="312" bestFit="1" customWidth="1"/>
    <col min="2566" max="2568" width="11.28515625" style="312" bestFit="1" customWidth="1"/>
    <col min="2569" max="2569" width="11.28515625" style="312" customWidth="1"/>
    <col min="2570" max="2570" width="9.28515625" style="312" bestFit="1" customWidth="1"/>
    <col min="2571" max="2572" width="9.28515625" style="312" customWidth="1"/>
    <col min="2573" max="2573" width="9.28515625" style="312" bestFit="1" customWidth="1"/>
    <col min="2574" max="2816" width="9.140625" style="312"/>
    <col min="2817" max="2818" width="0" style="312" hidden="1" customWidth="1"/>
    <col min="2819" max="2819" width="81.5703125" style="312" customWidth="1"/>
    <col min="2820" max="2821" width="10.28515625" style="312" bestFit="1" customWidth="1"/>
    <col min="2822" max="2824" width="11.28515625" style="312" bestFit="1" customWidth="1"/>
    <col min="2825" max="2825" width="11.28515625" style="312" customWidth="1"/>
    <col min="2826" max="2826" width="9.28515625" style="312" bestFit="1" customWidth="1"/>
    <col min="2827" max="2828" width="9.28515625" style="312" customWidth="1"/>
    <col min="2829" max="2829" width="9.28515625" style="312" bestFit="1" customWidth="1"/>
    <col min="2830" max="3072" width="9.140625" style="312"/>
    <col min="3073" max="3074" width="0" style="312" hidden="1" customWidth="1"/>
    <col min="3075" max="3075" width="81.5703125" style="312" customWidth="1"/>
    <col min="3076" max="3077" width="10.28515625" style="312" bestFit="1" customWidth="1"/>
    <col min="3078" max="3080" width="11.28515625" style="312" bestFit="1" customWidth="1"/>
    <col min="3081" max="3081" width="11.28515625" style="312" customWidth="1"/>
    <col min="3082" max="3082" width="9.28515625" style="312" bestFit="1" customWidth="1"/>
    <col min="3083" max="3084" width="9.28515625" style="312" customWidth="1"/>
    <col min="3085" max="3085" width="9.28515625" style="312" bestFit="1" customWidth="1"/>
    <col min="3086" max="3328" width="9.140625" style="312"/>
    <col min="3329" max="3330" width="0" style="312" hidden="1" customWidth="1"/>
    <col min="3331" max="3331" width="81.5703125" style="312" customWidth="1"/>
    <col min="3332" max="3333" width="10.28515625" style="312" bestFit="1" customWidth="1"/>
    <col min="3334" max="3336" width="11.28515625" style="312" bestFit="1" customWidth="1"/>
    <col min="3337" max="3337" width="11.28515625" style="312" customWidth="1"/>
    <col min="3338" max="3338" width="9.28515625" style="312" bestFit="1" customWidth="1"/>
    <col min="3339" max="3340" width="9.28515625" style="312" customWidth="1"/>
    <col min="3341" max="3341" width="9.28515625" style="312" bestFit="1" customWidth="1"/>
    <col min="3342" max="3584" width="9.140625" style="312"/>
    <col min="3585" max="3586" width="0" style="312" hidden="1" customWidth="1"/>
    <col min="3587" max="3587" width="81.5703125" style="312" customWidth="1"/>
    <col min="3588" max="3589" width="10.28515625" style="312" bestFit="1" customWidth="1"/>
    <col min="3590" max="3592" width="11.28515625" style="312" bestFit="1" customWidth="1"/>
    <col min="3593" max="3593" width="11.28515625" style="312" customWidth="1"/>
    <col min="3594" max="3594" width="9.28515625" style="312" bestFit="1" customWidth="1"/>
    <col min="3595" max="3596" width="9.28515625" style="312" customWidth="1"/>
    <col min="3597" max="3597" width="9.28515625" style="312" bestFit="1" customWidth="1"/>
    <col min="3598" max="3840" width="9.140625" style="312"/>
    <col min="3841" max="3842" width="0" style="312" hidden="1" customWidth="1"/>
    <col min="3843" max="3843" width="81.5703125" style="312" customWidth="1"/>
    <col min="3844" max="3845" width="10.28515625" style="312" bestFit="1" customWidth="1"/>
    <col min="3846" max="3848" width="11.28515625" style="312" bestFit="1" customWidth="1"/>
    <col min="3849" max="3849" width="11.28515625" style="312" customWidth="1"/>
    <col min="3850" max="3850" width="9.28515625" style="312" bestFit="1" customWidth="1"/>
    <col min="3851" max="3852" width="9.28515625" style="312" customWidth="1"/>
    <col min="3853" max="3853" width="9.28515625" style="312" bestFit="1" customWidth="1"/>
    <col min="3854" max="4096" width="9.140625" style="312"/>
    <col min="4097" max="4098" width="0" style="312" hidden="1" customWidth="1"/>
    <col min="4099" max="4099" width="81.5703125" style="312" customWidth="1"/>
    <col min="4100" max="4101" width="10.28515625" style="312" bestFit="1" customWidth="1"/>
    <col min="4102" max="4104" width="11.28515625" style="312" bestFit="1" customWidth="1"/>
    <col min="4105" max="4105" width="11.28515625" style="312" customWidth="1"/>
    <col min="4106" max="4106" width="9.28515625" style="312" bestFit="1" customWidth="1"/>
    <col min="4107" max="4108" width="9.28515625" style="312" customWidth="1"/>
    <col min="4109" max="4109" width="9.28515625" style="312" bestFit="1" customWidth="1"/>
    <col min="4110" max="4352" width="9.140625" style="312"/>
    <col min="4353" max="4354" width="0" style="312" hidden="1" customWidth="1"/>
    <col min="4355" max="4355" width="81.5703125" style="312" customWidth="1"/>
    <col min="4356" max="4357" width="10.28515625" style="312" bestFit="1" customWidth="1"/>
    <col min="4358" max="4360" width="11.28515625" style="312" bestFit="1" customWidth="1"/>
    <col min="4361" max="4361" width="11.28515625" style="312" customWidth="1"/>
    <col min="4362" max="4362" width="9.28515625" style="312" bestFit="1" customWidth="1"/>
    <col min="4363" max="4364" width="9.28515625" style="312" customWidth="1"/>
    <col min="4365" max="4365" width="9.28515625" style="312" bestFit="1" customWidth="1"/>
    <col min="4366" max="4608" width="9.140625" style="312"/>
    <col min="4609" max="4610" width="0" style="312" hidden="1" customWidth="1"/>
    <col min="4611" max="4611" width="81.5703125" style="312" customWidth="1"/>
    <col min="4612" max="4613" width="10.28515625" style="312" bestFit="1" customWidth="1"/>
    <col min="4614" max="4616" width="11.28515625" style="312" bestFit="1" customWidth="1"/>
    <col min="4617" max="4617" width="11.28515625" style="312" customWidth="1"/>
    <col min="4618" max="4618" width="9.28515625" style="312" bestFit="1" customWidth="1"/>
    <col min="4619" max="4620" width="9.28515625" style="312" customWidth="1"/>
    <col min="4621" max="4621" width="9.28515625" style="312" bestFit="1" customWidth="1"/>
    <col min="4622" max="4864" width="9.140625" style="312"/>
    <col min="4865" max="4866" width="0" style="312" hidden="1" customWidth="1"/>
    <col min="4867" max="4867" width="81.5703125" style="312" customWidth="1"/>
    <col min="4868" max="4869" width="10.28515625" style="312" bestFit="1" customWidth="1"/>
    <col min="4870" max="4872" width="11.28515625" style="312" bestFit="1" customWidth="1"/>
    <col min="4873" max="4873" width="11.28515625" style="312" customWidth="1"/>
    <col min="4874" max="4874" width="9.28515625" style="312" bestFit="1" customWidth="1"/>
    <col min="4875" max="4876" width="9.28515625" style="312" customWidth="1"/>
    <col min="4877" max="4877" width="9.28515625" style="312" bestFit="1" customWidth="1"/>
    <col min="4878" max="5120" width="9.140625" style="312"/>
    <col min="5121" max="5122" width="0" style="312" hidden="1" customWidth="1"/>
    <col min="5123" max="5123" width="81.5703125" style="312" customWidth="1"/>
    <col min="5124" max="5125" width="10.28515625" style="312" bestFit="1" customWidth="1"/>
    <col min="5126" max="5128" width="11.28515625" style="312" bestFit="1" customWidth="1"/>
    <col min="5129" max="5129" width="11.28515625" style="312" customWidth="1"/>
    <col min="5130" max="5130" width="9.28515625" style="312" bestFit="1" customWidth="1"/>
    <col min="5131" max="5132" width="9.28515625" style="312" customWidth="1"/>
    <col min="5133" max="5133" width="9.28515625" style="312" bestFit="1" customWidth="1"/>
    <col min="5134" max="5376" width="9.140625" style="312"/>
    <col min="5377" max="5378" width="0" style="312" hidden="1" customWidth="1"/>
    <col min="5379" max="5379" width="81.5703125" style="312" customWidth="1"/>
    <col min="5380" max="5381" width="10.28515625" style="312" bestFit="1" customWidth="1"/>
    <col min="5382" max="5384" width="11.28515625" style="312" bestFit="1" customWidth="1"/>
    <col min="5385" max="5385" width="11.28515625" style="312" customWidth="1"/>
    <col min="5386" max="5386" width="9.28515625" style="312" bestFit="1" customWidth="1"/>
    <col min="5387" max="5388" width="9.28515625" style="312" customWidth="1"/>
    <col min="5389" max="5389" width="9.28515625" style="312" bestFit="1" customWidth="1"/>
    <col min="5390" max="5632" width="9.140625" style="312"/>
    <col min="5633" max="5634" width="0" style="312" hidden="1" customWidth="1"/>
    <col min="5635" max="5635" width="81.5703125" style="312" customWidth="1"/>
    <col min="5636" max="5637" width="10.28515625" style="312" bestFit="1" customWidth="1"/>
    <col min="5638" max="5640" width="11.28515625" style="312" bestFit="1" customWidth="1"/>
    <col min="5641" max="5641" width="11.28515625" style="312" customWidth="1"/>
    <col min="5642" max="5642" width="9.28515625" style="312" bestFit="1" customWidth="1"/>
    <col min="5643" max="5644" width="9.28515625" style="312" customWidth="1"/>
    <col min="5645" max="5645" width="9.28515625" style="312" bestFit="1" customWidth="1"/>
    <col min="5646" max="5888" width="9.140625" style="312"/>
    <col min="5889" max="5890" width="0" style="312" hidden="1" customWidth="1"/>
    <col min="5891" max="5891" width="81.5703125" style="312" customWidth="1"/>
    <col min="5892" max="5893" width="10.28515625" style="312" bestFit="1" customWidth="1"/>
    <col min="5894" max="5896" width="11.28515625" style="312" bestFit="1" customWidth="1"/>
    <col min="5897" max="5897" width="11.28515625" style="312" customWidth="1"/>
    <col min="5898" max="5898" width="9.28515625" style="312" bestFit="1" customWidth="1"/>
    <col min="5899" max="5900" width="9.28515625" style="312" customWidth="1"/>
    <col min="5901" max="5901" width="9.28515625" style="312" bestFit="1" customWidth="1"/>
    <col min="5902" max="6144" width="9.140625" style="312"/>
    <col min="6145" max="6146" width="0" style="312" hidden="1" customWidth="1"/>
    <col min="6147" max="6147" width="81.5703125" style="312" customWidth="1"/>
    <col min="6148" max="6149" width="10.28515625" style="312" bestFit="1" customWidth="1"/>
    <col min="6150" max="6152" width="11.28515625" style="312" bestFit="1" customWidth="1"/>
    <col min="6153" max="6153" width="11.28515625" style="312" customWidth="1"/>
    <col min="6154" max="6154" width="9.28515625" style="312" bestFit="1" customWidth="1"/>
    <col min="6155" max="6156" width="9.28515625" style="312" customWidth="1"/>
    <col min="6157" max="6157" width="9.28515625" style="312" bestFit="1" customWidth="1"/>
    <col min="6158" max="6400" width="9.140625" style="312"/>
    <col min="6401" max="6402" width="0" style="312" hidden="1" customWidth="1"/>
    <col min="6403" max="6403" width="81.5703125" style="312" customWidth="1"/>
    <col min="6404" max="6405" width="10.28515625" style="312" bestFit="1" customWidth="1"/>
    <col min="6406" max="6408" width="11.28515625" style="312" bestFit="1" customWidth="1"/>
    <col min="6409" max="6409" width="11.28515625" style="312" customWidth="1"/>
    <col min="6410" max="6410" width="9.28515625" style="312" bestFit="1" customWidth="1"/>
    <col min="6411" max="6412" width="9.28515625" style="312" customWidth="1"/>
    <col min="6413" max="6413" width="9.28515625" style="312" bestFit="1" customWidth="1"/>
    <col min="6414" max="6656" width="9.140625" style="312"/>
    <col min="6657" max="6658" width="0" style="312" hidden="1" customWidth="1"/>
    <col min="6659" max="6659" width="81.5703125" style="312" customWidth="1"/>
    <col min="6660" max="6661" width="10.28515625" style="312" bestFit="1" customWidth="1"/>
    <col min="6662" max="6664" width="11.28515625" style="312" bestFit="1" customWidth="1"/>
    <col min="6665" max="6665" width="11.28515625" style="312" customWidth="1"/>
    <col min="6666" max="6666" width="9.28515625" style="312" bestFit="1" customWidth="1"/>
    <col min="6667" max="6668" width="9.28515625" style="312" customWidth="1"/>
    <col min="6669" max="6669" width="9.28515625" style="312" bestFit="1" customWidth="1"/>
    <col min="6670" max="6912" width="9.140625" style="312"/>
    <col min="6913" max="6914" width="0" style="312" hidden="1" customWidth="1"/>
    <col min="6915" max="6915" width="81.5703125" style="312" customWidth="1"/>
    <col min="6916" max="6917" width="10.28515625" style="312" bestFit="1" customWidth="1"/>
    <col min="6918" max="6920" width="11.28515625" style="312" bestFit="1" customWidth="1"/>
    <col min="6921" max="6921" width="11.28515625" style="312" customWidth="1"/>
    <col min="6922" max="6922" width="9.28515625" style="312" bestFit="1" customWidth="1"/>
    <col min="6923" max="6924" width="9.28515625" style="312" customWidth="1"/>
    <col min="6925" max="6925" width="9.28515625" style="312" bestFit="1" customWidth="1"/>
    <col min="6926" max="7168" width="9.140625" style="312"/>
    <col min="7169" max="7170" width="0" style="312" hidden="1" customWidth="1"/>
    <col min="7171" max="7171" width="81.5703125" style="312" customWidth="1"/>
    <col min="7172" max="7173" width="10.28515625" style="312" bestFit="1" customWidth="1"/>
    <col min="7174" max="7176" width="11.28515625" style="312" bestFit="1" customWidth="1"/>
    <col min="7177" max="7177" width="11.28515625" style="312" customWidth="1"/>
    <col min="7178" max="7178" width="9.28515625" style="312" bestFit="1" customWidth="1"/>
    <col min="7179" max="7180" width="9.28515625" style="312" customWidth="1"/>
    <col min="7181" max="7181" width="9.28515625" style="312" bestFit="1" customWidth="1"/>
    <col min="7182" max="7424" width="9.140625" style="312"/>
    <col min="7425" max="7426" width="0" style="312" hidden="1" customWidth="1"/>
    <col min="7427" max="7427" width="81.5703125" style="312" customWidth="1"/>
    <col min="7428" max="7429" width="10.28515625" style="312" bestFit="1" customWidth="1"/>
    <col min="7430" max="7432" width="11.28515625" style="312" bestFit="1" customWidth="1"/>
    <col min="7433" max="7433" width="11.28515625" style="312" customWidth="1"/>
    <col min="7434" max="7434" width="9.28515625" style="312" bestFit="1" customWidth="1"/>
    <col min="7435" max="7436" width="9.28515625" style="312" customWidth="1"/>
    <col min="7437" max="7437" width="9.28515625" style="312" bestFit="1" customWidth="1"/>
    <col min="7438" max="7680" width="9.140625" style="312"/>
    <col min="7681" max="7682" width="0" style="312" hidden="1" customWidth="1"/>
    <col min="7683" max="7683" width="81.5703125" style="312" customWidth="1"/>
    <col min="7684" max="7685" width="10.28515625" style="312" bestFit="1" customWidth="1"/>
    <col min="7686" max="7688" width="11.28515625" style="312" bestFit="1" customWidth="1"/>
    <col min="7689" max="7689" width="11.28515625" style="312" customWidth="1"/>
    <col min="7690" max="7690" width="9.28515625" style="312" bestFit="1" customWidth="1"/>
    <col min="7691" max="7692" width="9.28515625" style="312" customWidth="1"/>
    <col min="7693" max="7693" width="9.28515625" style="312" bestFit="1" customWidth="1"/>
    <col min="7694" max="7936" width="9.140625" style="312"/>
    <col min="7937" max="7938" width="0" style="312" hidden="1" customWidth="1"/>
    <col min="7939" max="7939" width="81.5703125" style="312" customWidth="1"/>
    <col min="7940" max="7941" width="10.28515625" style="312" bestFit="1" customWidth="1"/>
    <col min="7942" max="7944" width="11.28515625" style="312" bestFit="1" customWidth="1"/>
    <col min="7945" max="7945" width="11.28515625" style="312" customWidth="1"/>
    <col min="7946" max="7946" width="9.28515625" style="312" bestFit="1" customWidth="1"/>
    <col min="7947" max="7948" width="9.28515625" style="312" customWidth="1"/>
    <col min="7949" max="7949" width="9.28515625" style="312" bestFit="1" customWidth="1"/>
    <col min="7950" max="8192" width="9.140625" style="312"/>
    <col min="8193" max="8194" width="0" style="312" hidden="1" customWidth="1"/>
    <col min="8195" max="8195" width="81.5703125" style="312" customWidth="1"/>
    <col min="8196" max="8197" width="10.28515625" style="312" bestFit="1" customWidth="1"/>
    <col min="8198" max="8200" width="11.28515625" style="312" bestFit="1" customWidth="1"/>
    <col min="8201" max="8201" width="11.28515625" style="312" customWidth="1"/>
    <col min="8202" max="8202" width="9.28515625" style="312" bestFit="1" customWidth="1"/>
    <col min="8203" max="8204" width="9.28515625" style="312" customWidth="1"/>
    <col min="8205" max="8205" width="9.28515625" style="312" bestFit="1" customWidth="1"/>
    <col min="8206" max="8448" width="9.140625" style="312"/>
    <col min="8449" max="8450" width="0" style="312" hidden="1" customWidth="1"/>
    <col min="8451" max="8451" width="81.5703125" style="312" customWidth="1"/>
    <col min="8452" max="8453" width="10.28515625" style="312" bestFit="1" customWidth="1"/>
    <col min="8454" max="8456" width="11.28515625" style="312" bestFit="1" customWidth="1"/>
    <col min="8457" max="8457" width="11.28515625" style="312" customWidth="1"/>
    <col min="8458" max="8458" width="9.28515625" style="312" bestFit="1" customWidth="1"/>
    <col min="8459" max="8460" width="9.28515625" style="312" customWidth="1"/>
    <col min="8461" max="8461" width="9.28515625" style="312" bestFit="1" customWidth="1"/>
    <col min="8462" max="8704" width="9.140625" style="312"/>
    <col min="8705" max="8706" width="0" style="312" hidden="1" customWidth="1"/>
    <col min="8707" max="8707" width="81.5703125" style="312" customWidth="1"/>
    <col min="8708" max="8709" width="10.28515625" style="312" bestFit="1" customWidth="1"/>
    <col min="8710" max="8712" width="11.28515625" style="312" bestFit="1" customWidth="1"/>
    <col min="8713" max="8713" width="11.28515625" style="312" customWidth="1"/>
    <col min="8714" max="8714" width="9.28515625" style="312" bestFit="1" customWidth="1"/>
    <col min="8715" max="8716" width="9.28515625" style="312" customWidth="1"/>
    <col min="8717" max="8717" width="9.28515625" style="312" bestFit="1" customWidth="1"/>
    <col min="8718" max="8960" width="9.140625" style="312"/>
    <col min="8961" max="8962" width="0" style="312" hidden="1" customWidth="1"/>
    <col min="8963" max="8963" width="81.5703125" style="312" customWidth="1"/>
    <col min="8964" max="8965" width="10.28515625" style="312" bestFit="1" customWidth="1"/>
    <col min="8966" max="8968" width="11.28515625" style="312" bestFit="1" customWidth="1"/>
    <col min="8969" max="8969" width="11.28515625" style="312" customWidth="1"/>
    <col min="8970" max="8970" width="9.28515625" style="312" bestFit="1" customWidth="1"/>
    <col min="8971" max="8972" width="9.28515625" style="312" customWidth="1"/>
    <col min="8973" max="8973" width="9.28515625" style="312" bestFit="1" customWidth="1"/>
    <col min="8974" max="9216" width="9.140625" style="312"/>
    <col min="9217" max="9218" width="0" style="312" hidden="1" customWidth="1"/>
    <col min="9219" max="9219" width="81.5703125" style="312" customWidth="1"/>
    <col min="9220" max="9221" width="10.28515625" style="312" bestFit="1" customWidth="1"/>
    <col min="9222" max="9224" width="11.28515625" style="312" bestFit="1" customWidth="1"/>
    <col min="9225" max="9225" width="11.28515625" style="312" customWidth="1"/>
    <col min="9226" max="9226" width="9.28515625" style="312" bestFit="1" customWidth="1"/>
    <col min="9227" max="9228" width="9.28515625" style="312" customWidth="1"/>
    <col min="9229" max="9229" width="9.28515625" style="312" bestFit="1" customWidth="1"/>
    <col min="9230" max="9472" width="9.140625" style="312"/>
    <col min="9473" max="9474" width="0" style="312" hidden="1" customWidth="1"/>
    <col min="9475" max="9475" width="81.5703125" style="312" customWidth="1"/>
    <col min="9476" max="9477" width="10.28515625" style="312" bestFit="1" customWidth="1"/>
    <col min="9478" max="9480" width="11.28515625" style="312" bestFit="1" customWidth="1"/>
    <col min="9481" max="9481" width="11.28515625" style="312" customWidth="1"/>
    <col min="9482" max="9482" width="9.28515625" style="312" bestFit="1" customWidth="1"/>
    <col min="9483" max="9484" width="9.28515625" style="312" customWidth="1"/>
    <col min="9485" max="9485" width="9.28515625" style="312" bestFit="1" customWidth="1"/>
    <col min="9486" max="9728" width="9.140625" style="312"/>
    <col min="9729" max="9730" width="0" style="312" hidden="1" customWidth="1"/>
    <col min="9731" max="9731" width="81.5703125" style="312" customWidth="1"/>
    <col min="9732" max="9733" width="10.28515625" style="312" bestFit="1" customWidth="1"/>
    <col min="9734" max="9736" width="11.28515625" style="312" bestFit="1" customWidth="1"/>
    <col min="9737" max="9737" width="11.28515625" style="312" customWidth="1"/>
    <col min="9738" max="9738" width="9.28515625" style="312" bestFit="1" customWidth="1"/>
    <col min="9739" max="9740" width="9.28515625" style="312" customWidth="1"/>
    <col min="9741" max="9741" width="9.28515625" style="312" bestFit="1" customWidth="1"/>
    <col min="9742" max="9984" width="9.140625" style="312"/>
    <col min="9985" max="9986" width="0" style="312" hidden="1" customWidth="1"/>
    <col min="9987" max="9987" width="81.5703125" style="312" customWidth="1"/>
    <col min="9988" max="9989" width="10.28515625" style="312" bestFit="1" customWidth="1"/>
    <col min="9990" max="9992" width="11.28515625" style="312" bestFit="1" customWidth="1"/>
    <col min="9993" max="9993" width="11.28515625" style="312" customWidth="1"/>
    <col min="9994" max="9994" width="9.28515625" style="312" bestFit="1" customWidth="1"/>
    <col min="9995" max="9996" width="9.28515625" style="312" customWidth="1"/>
    <col min="9997" max="9997" width="9.28515625" style="312" bestFit="1" customWidth="1"/>
    <col min="9998" max="10240" width="9.140625" style="312"/>
    <col min="10241" max="10242" width="0" style="312" hidden="1" customWidth="1"/>
    <col min="10243" max="10243" width="81.5703125" style="312" customWidth="1"/>
    <col min="10244" max="10245" width="10.28515625" style="312" bestFit="1" customWidth="1"/>
    <col min="10246" max="10248" width="11.28515625" style="312" bestFit="1" customWidth="1"/>
    <col min="10249" max="10249" width="11.28515625" style="312" customWidth="1"/>
    <col min="10250" max="10250" width="9.28515625" style="312" bestFit="1" customWidth="1"/>
    <col min="10251" max="10252" width="9.28515625" style="312" customWidth="1"/>
    <col min="10253" max="10253" width="9.28515625" style="312" bestFit="1" customWidth="1"/>
    <col min="10254" max="10496" width="9.140625" style="312"/>
    <col min="10497" max="10498" width="0" style="312" hidden="1" customWidth="1"/>
    <col min="10499" max="10499" width="81.5703125" style="312" customWidth="1"/>
    <col min="10500" max="10501" width="10.28515625" style="312" bestFit="1" customWidth="1"/>
    <col min="10502" max="10504" width="11.28515625" style="312" bestFit="1" customWidth="1"/>
    <col min="10505" max="10505" width="11.28515625" style="312" customWidth="1"/>
    <col min="10506" max="10506" width="9.28515625" style="312" bestFit="1" customWidth="1"/>
    <col min="10507" max="10508" width="9.28515625" style="312" customWidth="1"/>
    <col min="10509" max="10509" width="9.28515625" style="312" bestFit="1" customWidth="1"/>
    <col min="10510" max="10752" width="9.140625" style="312"/>
    <col min="10753" max="10754" width="0" style="312" hidden="1" customWidth="1"/>
    <col min="10755" max="10755" width="81.5703125" style="312" customWidth="1"/>
    <col min="10756" max="10757" width="10.28515625" style="312" bestFit="1" customWidth="1"/>
    <col min="10758" max="10760" width="11.28515625" style="312" bestFit="1" customWidth="1"/>
    <col min="10761" max="10761" width="11.28515625" style="312" customWidth="1"/>
    <col min="10762" max="10762" width="9.28515625" style="312" bestFit="1" customWidth="1"/>
    <col min="10763" max="10764" width="9.28515625" style="312" customWidth="1"/>
    <col min="10765" max="10765" width="9.28515625" style="312" bestFit="1" customWidth="1"/>
    <col min="10766" max="11008" width="9.140625" style="312"/>
    <col min="11009" max="11010" width="0" style="312" hidden="1" customWidth="1"/>
    <col min="11011" max="11011" width="81.5703125" style="312" customWidth="1"/>
    <col min="11012" max="11013" width="10.28515625" style="312" bestFit="1" customWidth="1"/>
    <col min="11014" max="11016" width="11.28515625" style="312" bestFit="1" customWidth="1"/>
    <col min="11017" max="11017" width="11.28515625" style="312" customWidth="1"/>
    <col min="11018" max="11018" width="9.28515625" style="312" bestFit="1" customWidth="1"/>
    <col min="11019" max="11020" width="9.28515625" style="312" customWidth="1"/>
    <col min="11021" max="11021" width="9.28515625" style="312" bestFit="1" customWidth="1"/>
    <col min="11022" max="11264" width="9.140625" style="312"/>
    <col min="11265" max="11266" width="0" style="312" hidden="1" customWidth="1"/>
    <col min="11267" max="11267" width="81.5703125" style="312" customWidth="1"/>
    <col min="11268" max="11269" width="10.28515625" style="312" bestFit="1" customWidth="1"/>
    <col min="11270" max="11272" width="11.28515625" style="312" bestFit="1" customWidth="1"/>
    <col min="11273" max="11273" width="11.28515625" style="312" customWidth="1"/>
    <col min="11274" max="11274" width="9.28515625" style="312" bestFit="1" customWidth="1"/>
    <col min="11275" max="11276" width="9.28515625" style="312" customWidth="1"/>
    <col min="11277" max="11277" width="9.28515625" style="312" bestFit="1" customWidth="1"/>
    <col min="11278" max="11520" width="9.140625" style="312"/>
    <col min="11521" max="11522" width="0" style="312" hidden="1" customWidth="1"/>
    <col min="11523" max="11523" width="81.5703125" style="312" customWidth="1"/>
    <col min="11524" max="11525" width="10.28515625" style="312" bestFit="1" customWidth="1"/>
    <col min="11526" max="11528" width="11.28515625" style="312" bestFit="1" customWidth="1"/>
    <col min="11529" max="11529" width="11.28515625" style="312" customWidth="1"/>
    <col min="11530" max="11530" width="9.28515625" style="312" bestFit="1" customWidth="1"/>
    <col min="11531" max="11532" width="9.28515625" style="312" customWidth="1"/>
    <col min="11533" max="11533" width="9.28515625" style="312" bestFit="1" customWidth="1"/>
    <col min="11534" max="11776" width="9.140625" style="312"/>
    <col min="11777" max="11778" width="0" style="312" hidden="1" customWidth="1"/>
    <col min="11779" max="11779" width="81.5703125" style="312" customWidth="1"/>
    <col min="11780" max="11781" width="10.28515625" style="312" bestFit="1" customWidth="1"/>
    <col min="11782" max="11784" width="11.28515625" style="312" bestFit="1" customWidth="1"/>
    <col min="11785" max="11785" width="11.28515625" style="312" customWidth="1"/>
    <col min="11786" max="11786" width="9.28515625" style="312" bestFit="1" customWidth="1"/>
    <col min="11787" max="11788" width="9.28515625" style="312" customWidth="1"/>
    <col min="11789" max="11789" width="9.28515625" style="312" bestFit="1" customWidth="1"/>
    <col min="11790" max="12032" width="9.140625" style="312"/>
    <col min="12033" max="12034" width="0" style="312" hidden="1" customWidth="1"/>
    <col min="12035" max="12035" width="81.5703125" style="312" customWidth="1"/>
    <col min="12036" max="12037" width="10.28515625" style="312" bestFit="1" customWidth="1"/>
    <col min="12038" max="12040" width="11.28515625" style="312" bestFit="1" customWidth="1"/>
    <col min="12041" max="12041" width="11.28515625" style="312" customWidth="1"/>
    <col min="12042" max="12042" width="9.28515625" style="312" bestFit="1" customWidth="1"/>
    <col min="12043" max="12044" width="9.28515625" style="312" customWidth="1"/>
    <col min="12045" max="12045" width="9.28515625" style="312" bestFit="1" customWidth="1"/>
    <col min="12046" max="12288" width="9.140625" style="312"/>
    <col min="12289" max="12290" width="0" style="312" hidden="1" customWidth="1"/>
    <col min="12291" max="12291" width="81.5703125" style="312" customWidth="1"/>
    <col min="12292" max="12293" width="10.28515625" style="312" bestFit="1" customWidth="1"/>
    <col min="12294" max="12296" width="11.28515625" style="312" bestFit="1" customWidth="1"/>
    <col min="12297" max="12297" width="11.28515625" style="312" customWidth="1"/>
    <col min="12298" max="12298" width="9.28515625" style="312" bestFit="1" customWidth="1"/>
    <col min="12299" max="12300" width="9.28515625" style="312" customWidth="1"/>
    <col min="12301" max="12301" width="9.28515625" style="312" bestFit="1" customWidth="1"/>
    <col min="12302" max="12544" width="9.140625" style="312"/>
    <col min="12545" max="12546" width="0" style="312" hidden="1" customWidth="1"/>
    <col min="12547" max="12547" width="81.5703125" style="312" customWidth="1"/>
    <col min="12548" max="12549" width="10.28515625" style="312" bestFit="1" customWidth="1"/>
    <col min="12550" max="12552" width="11.28515625" style="312" bestFit="1" customWidth="1"/>
    <col min="12553" max="12553" width="11.28515625" style="312" customWidth="1"/>
    <col min="12554" max="12554" width="9.28515625" style="312" bestFit="1" customWidth="1"/>
    <col min="12555" max="12556" width="9.28515625" style="312" customWidth="1"/>
    <col min="12557" max="12557" width="9.28515625" style="312" bestFit="1" customWidth="1"/>
    <col min="12558" max="12800" width="9.140625" style="312"/>
    <col min="12801" max="12802" width="0" style="312" hidden="1" customWidth="1"/>
    <col min="12803" max="12803" width="81.5703125" style="312" customWidth="1"/>
    <col min="12804" max="12805" width="10.28515625" style="312" bestFit="1" customWidth="1"/>
    <col min="12806" max="12808" width="11.28515625" style="312" bestFit="1" customWidth="1"/>
    <col min="12809" max="12809" width="11.28515625" style="312" customWidth="1"/>
    <col min="12810" max="12810" width="9.28515625" style="312" bestFit="1" customWidth="1"/>
    <col min="12811" max="12812" width="9.28515625" style="312" customWidth="1"/>
    <col min="12813" max="12813" width="9.28515625" style="312" bestFit="1" customWidth="1"/>
    <col min="12814" max="13056" width="9.140625" style="312"/>
    <col min="13057" max="13058" width="0" style="312" hidden="1" customWidth="1"/>
    <col min="13059" max="13059" width="81.5703125" style="312" customWidth="1"/>
    <col min="13060" max="13061" width="10.28515625" style="312" bestFit="1" customWidth="1"/>
    <col min="13062" max="13064" width="11.28515625" style="312" bestFit="1" customWidth="1"/>
    <col min="13065" max="13065" width="11.28515625" style="312" customWidth="1"/>
    <col min="13066" max="13066" width="9.28515625" style="312" bestFit="1" customWidth="1"/>
    <col min="13067" max="13068" width="9.28515625" style="312" customWidth="1"/>
    <col min="13069" max="13069" width="9.28515625" style="312" bestFit="1" customWidth="1"/>
    <col min="13070" max="13312" width="9.140625" style="312"/>
    <col min="13313" max="13314" width="0" style="312" hidden="1" customWidth="1"/>
    <col min="13315" max="13315" width="81.5703125" style="312" customWidth="1"/>
    <col min="13316" max="13317" width="10.28515625" style="312" bestFit="1" customWidth="1"/>
    <col min="13318" max="13320" width="11.28515625" style="312" bestFit="1" customWidth="1"/>
    <col min="13321" max="13321" width="11.28515625" style="312" customWidth="1"/>
    <col min="13322" max="13322" width="9.28515625" style="312" bestFit="1" customWidth="1"/>
    <col min="13323" max="13324" width="9.28515625" style="312" customWidth="1"/>
    <col min="13325" max="13325" width="9.28515625" style="312" bestFit="1" customWidth="1"/>
    <col min="13326" max="13568" width="9.140625" style="312"/>
    <col min="13569" max="13570" width="0" style="312" hidden="1" customWidth="1"/>
    <col min="13571" max="13571" width="81.5703125" style="312" customWidth="1"/>
    <col min="13572" max="13573" width="10.28515625" style="312" bestFit="1" customWidth="1"/>
    <col min="13574" max="13576" width="11.28515625" style="312" bestFit="1" customWidth="1"/>
    <col min="13577" max="13577" width="11.28515625" style="312" customWidth="1"/>
    <col min="13578" max="13578" width="9.28515625" style="312" bestFit="1" customWidth="1"/>
    <col min="13579" max="13580" width="9.28515625" style="312" customWidth="1"/>
    <col min="13581" max="13581" width="9.28515625" style="312" bestFit="1" customWidth="1"/>
    <col min="13582" max="13824" width="9.140625" style="312"/>
    <col min="13825" max="13826" width="0" style="312" hidden="1" customWidth="1"/>
    <col min="13827" max="13827" width="81.5703125" style="312" customWidth="1"/>
    <col min="13828" max="13829" width="10.28515625" style="312" bestFit="1" customWidth="1"/>
    <col min="13830" max="13832" width="11.28515625" style="312" bestFit="1" customWidth="1"/>
    <col min="13833" max="13833" width="11.28515625" style="312" customWidth="1"/>
    <col min="13834" max="13834" width="9.28515625" style="312" bestFit="1" customWidth="1"/>
    <col min="13835" max="13836" width="9.28515625" style="312" customWidth="1"/>
    <col min="13837" max="13837" width="9.28515625" style="312" bestFit="1" customWidth="1"/>
    <col min="13838" max="14080" width="9.140625" style="312"/>
    <col min="14081" max="14082" width="0" style="312" hidden="1" customWidth="1"/>
    <col min="14083" max="14083" width="81.5703125" style="312" customWidth="1"/>
    <col min="14084" max="14085" width="10.28515625" style="312" bestFit="1" customWidth="1"/>
    <col min="14086" max="14088" width="11.28515625" style="312" bestFit="1" customWidth="1"/>
    <col min="14089" max="14089" width="11.28515625" style="312" customWidth="1"/>
    <col min="14090" max="14090" width="9.28515625" style="312" bestFit="1" customWidth="1"/>
    <col min="14091" max="14092" width="9.28515625" style="312" customWidth="1"/>
    <col min="14093" max="14093" width="9.28515625" style="312" bestFit="1" customWidth="1"/>
    <col min="14094" max="14336" width="9.140625" style="312"/>
    <col min="14337" max="14338" width="0" style="312" hidden="1" customWidth="1"/>
    <col min="14339" max="14339" width="81.5703125" style="312" customWidth="1"/>
    <col min="14340" max="14341" width="10.28515625" style="312" bestFit="1" customWidth="1"/>
    <col min="14342" max="14344" width="11.28515625" style="312" bestFit="1" customWidth="1"/>
    <col min="14345" max="14345" width="11.28515625" style="312" customWidth="1"/>
    <col min="14346" max="14346" width="9.28515625" style="312" bestFit="1" customWidth="1"/>
    <col min="14347" max="14348" width="9.28515625" style="312" customWidth="1"/>
    <col min="14349" max="14349" width="9.28515625" style="312" bestFit="1" customWidth="1"/>
    <col min="14350" max="14592" width="9.140625" style="312"/>
    <col min="14593" max="14594" width="0" style="312" hidden="1" customWidth="1"/>
    <col min="14595" max="14595" width="81.5703125" style="312" customWidth="1"/>
    <col min="14596" max="14597" width="10.28515625" style="312" bestFit="1" customWidth="1"/>
    <col min="14598" max="14600" width="11.28515625" style="312" bestFit="1" customWidth="1"/>
    <col min="14601" max="14601" width="11.28515625" style="312" customWidth="1"/>
    <col min="14602" max="14602" width="9.28515625" style="312" bestFit="1" customWidth="1"/>
    <col min="14603" max="14604" width="9.28515625" style="312" customWidth="1"/>
    <col min="14605" max="14605" width="9.28515625" style="312" bestFit="1" customWidth="1"/>
    <col min="14606" max="14848" width="9.140625" style="312"/>
    <col min="14849" max="14850" width="0" style="312" hidden="1" customWidth="1"/>
    <col min="14851" max="14851" width="81.5703125" style="312" customWidth="1"/>
    <col min="14852" max="14853" width="10.28515625" style="312" bestFit="1" customWidth="1"/>
    <col min="14854" max="14856" width="11.28515625" style="312" bestFit="1" customWidth="1"/>
    <col min="14857" max="14857" width="11.28515625" style="312" customWidth="1"/>
    <col min="14858" max="14858" width="9.28515625" style="312" bestFit="1" customWidth="1"/>
    <col min="14859" max="14860" width="9.28515625" style="312" customWidth="1"/>
    <col min="14861" max="14861" width="9.28515625" style="312" bestFit="1" customWidth="1"/>
    <col min="14862" max="15104" width="9.140625" style="312"/>
    <col min="15105" max="15106" width="0" style="312" hidden="1" customWidth="1"/>
    <col min="15107" max="15107" width="81.5703125" style="312" customWidth="1"/>
    <col min="15108" max="15109" width="10.28515625" style="312" bestFit="1" customWidth="1"/>
    <col min="15110" max="15112" width="11.28515625" style="312" bestFit="1" customWidth="1"/>
    <col min="15113" max="15113" width="11.28515625" style="312" customWidth="1"/>
    <col min="15114" max="15114" width="9.28515625" style="312" bestFit="1" customWidth="1"/>
    <col min="15115" max="15116" width="9.28515625" style="312" customWidth="1"/>
    <col min="15117" max="15117" width="9.28515625" style="312" bestFit="1" customWidth="1"/>
    <col min="15118" max="15360" width="9.140625" style="312"/>
    <col min="15361" max="15362" width="0" style="312" hidden="1" customWidth="1"/>
    <col min="15363" max="15363" width="81.5703125" style="312" customWidth="1"/>
    <col min="15364" max="15365" width="10.28515625" style="312" bestFit="1" customWidth="1"/>
    <col min="15366" max="15368" width="11.28515625" style="312" bestFit="1" customWidth="1"/>
    <col min="15369" max="15369" width="11.28515625" style="312" customWidth="1"/>
    <col min="15370" max="15370" width="9.28515625" style="312" bestFit="1" customWidth="1"/>
    <col min="15371" max="15372" width="9.28515625" style="312" customWidth="1"/>
    <col min="15373" max="15373" width="9.28515625" style="312" bestFit="1" customWidth="1"/>
    <col min="15374" max="15616" width="9.140625" style="312"/>
    <col min="15617" max="15618" width="0" style="312" hidden="1" customWidth="1"/>
    <col min="15619" max="15619" width="81.5703125" style="312" customWidth="1"/>
    <col min="15620" max="15621" width="10.28515625" style="312" bestFit="1" customWidth="1"/>
    <col min="15622" max="15624" width="11.28515625" style="312" bestFit="1" customWidth="1"/>
    <col min="15625" max="15625" width="11.28515625" style="312" customWidth="1"/>
    <col min="15626" max="15626" width="9.28515625" style="312" bestFit="1" customWidth="1"/>
    <col min="15627" max="15628" width="9.28515625" style="312" customWidth="1"/>
    <col min="15629" max="15629" width="9.28515625" style="312" bestFit="1" customWidth="1"/>
    <col min="15630" max="15872" width="9.140625" style="312"/>
    <col min="15873" max="15874" width="0" style="312" hidden="1" customWidth="1"/>
    <col min="15875" max="15875" width="81.5703125" style="312" customWidth="1"/>
    <col min="15876" max="15877" width="10.28515625" style="312" bestFit="1" customWidth="1"/>
    <col min="15878" max="15880" width="11.28515625" style="312" bestFit="1" customWidth="1"/>
    <col min="15881" max="15881" width="11.28515625" style="312" customWidth="1"/>
    <col min="15882" max="15882" width="9.28515625" style="312" bestFit="1" customWidth="1"/>
    <col min="15883" max="15884" width="9.28515625" style="312" customWidth="1"/>
    <col min="15885" max="15885" width="9.28515625" style="312" bestFit="1" customWidth="1"/>
    <col min="15886" max="16128" width="9.140625" style="312"/>
    <col min="16129" max="16130" width="0" style="312" hidden="1" customWidth="1"/>
    <col min="16131" max="16131" width="81.5703125" style="312" customWidth="1"/>
    <col min="16132" max="16133" width="10.28515625" style="312" bestFit="1" customWidth="1"/>
    <col min="16134" max="16136" width="11.28515625" style="312" bestFit="1" customWidth="1"/>
    <col min="16137" max="16137" width="11.28515625" style="312" customWidth="1"/>
    <col min="16138" max="16138" width="9.28515625" style="312" bestFit="1" customWidth="1"/>
    <col min="16139" max="16140" width="9.28515625" style="312" customWidth="1"/>
    <col min="16141" max="16141" width="9.28515625" style="312" bestFit="1" customWidth="1"/>
    <col min="16142" max="16384" width="9.140625" style="312"/>
  </cols>
  <sheetData>
    <row r="1" spans="1:14" s="307" customFormat="1" ht="15" customHeight="1">
      <c r="A1" s="336"/>
      <c r="B1" s="336"/>
      <c r="C1" s="880"/>
      <c r="D1" s="880"/>
      <c r="E1" s="880"/>
      <c r="F1" s="880"/>
      <c r="G1" s="880"/>
      <c r="H1" s="880"/>
      <c r="I1" s="880"/>
      <c r="J1" s="880"/>
      <c r="K1" s="880"/>
      <c r="L1" s="880"/>
      <c r="M1" s="880"/>
      <c r="N1" s="855" t="s">
        <v>1449</v>
      </c>
    </row>
    <row r="2" spans="1:14" s="307" customFormat="1" ht="18">
      <c r="A2" s="881" t="s">
        <v>395</v>
      </c>
      <c r="B2" s="881"/>
      <c r="C2" s="881"/>
      <c r="D2" s="881"/>
      <c r="E2" s="881"/>
      <c r="F2" s="881"/>
      <c r="G2" s="881"/>
      <c r="H2" s="881"/>
      <c r="I2" s="881"/>
      <c r="J2" s="881"/>
      <c r="K2" s="881"/>
      <c r="L2" s="881"/>
      <c r="M2" s="881"/>
    </row>
    <row r="3" spans="1:14" s="307" customFormat="1" ht="15" customHeight="1">
      <c r="A3" s="336"/>
      <c r="B3" s="336"/>
      <c r="C3" s="881" t="s">
        <v>634</v>
      </c>
      <c r="D3" s="881"/>
      <c r="E3" s="881"/>
      <c r="F3" s="881"/>
      <c r="G3" s="881"/>
      <c r="H3" s="881"/>
      <c r="I3" s="881"/>
      <c r="J3" s="881"/>
      <c r="K3" s="881"/>
      <c r="L3" s="881"/>
      <c r="M3" s="881"/>
    </row>
    <row r="4" spans="1:14" s="307" customFormat="1" ht="15" customHeight="1">
      <c r="A4" s="882"/>
      <c r="B4" s="881"/>
      <c r="C4" s="881"/>
      <c r="D4" s="881"/>
      <c r="E4" s="881"/>
      <c r="F4" s="881"/>
      <c r="G4" s="881"/>
      <c r="H4" s="881"/>
      <c r="I4" s="881"/>
      <c r="J4" s="881"/>
      <c r="K4" s="881"/>
      <c r="L4" s="881"/>
      <c r="M4" s="881"/>
    </row>
    <row r="5" spans="1:14" s="310" customFormat="1" ht="15" customHeight="1" thickBot="1">
      <c r="A5" s="308"/>
      <c r="B5" s="309"/>
      <c r="C5" s="309"/>
      <c r="D5" s="309"/>
      <c r="E5" s="309"/>
      <c r="F5" s="309"/>
      <c r="G5" s="309"/>
      <c r="H5" s="309"/>
      <c r="I5" s="309"/>
      <c r="J5" s="309"/>
      <c r="K5" s="309"/>
      <c r="L5" s="309"/>
      <c r="M5" s="309"/>
    </row>
    <row r="6" spans="1:14" s="311" customFormat="1" ht="30" customHeight="1" thickTop="1" thickBot="1">
      <c r="A6" s="708"/>
      <c r="B6" s="708"/>
      <c r="C6" s="767"/>
      <c r="D6" s="762" t="s">
        <v>563</v>
      </c>
      <c r="E6" s="762" t="s">
        <v>564</v>
      </c>
      <c r="F6" s="762" t="s">
        <v>565</v>
      </c>
      <c r="G6" s="768" t="s">
        <v>566</v>
      </c>
      <c r="H6" s="768" t="s">
        <v>567</v>
      </c>
      <c r="I6" s="768" t="s">
        <v>568</v>
      </c>
      <c r="J6" s="768" t="s">
        <v>569</v>
      </c>
      <c r="K6" s="768" t="s">
        <v>1445</v>
      </c>
      <c r="L6" s="768" t="s">
        <v>570</v>
      </c>
      <c r="M6" s="768" t="s">
        <v>1446</v>
      </c>
    </row>
    <row r="7" spans="1:14" ht="15" customHeight="1" thickTop="1" thickBot="1">
      <c r="A7" s="285"/>
      <c r="B7" s="285"/>
      <c r="C7" s="304"/>
      <c r="D7" s="304"/>
      <c r="E7" s="304"/>
      <c r="F7" s="304"/>
      <c r="G7" s="304"/>
      <c r="H7" s="304"/>
      <c r="I7" s="304"/>
      <c r="J7" s="304"/>
      <c r="K7" s="304"/>
      <c r="L7" s="304"/>
      <c r="M7" s="304"/>
    </row>
    <row r="8" spans="1:14" s="314" customFormat="1" ht="15" customHeight="1" thickTop="1" thickBot="1">
      <c r="A8" s="285"/>
      <c r="B8" s="313"/>
      <c r="C8" s="769" t="s">
        <v>445</v>
      </c>
      <c r="D8" s="770"/>
      <c r="E8" s="770"/>
      <c r="F8" s="770"/>
      <c r="G8" s="771"/>
      <c r="H8" s="771"/>
      <c r="I8" s="771"/>
      <c r="J8" s="771"/>
      <c r="K8" s="771"/>
      <c r="L8" s="771"/>
      <c r="M8" s="771"/>
    </row>
    <row r="9" spans="1:14" ht="15" customHeight="1" thickTop="1">
      <c r="A9" s="285" t="s">
        <v>635</v>
      </c>
      <c r="B9" s="110" t="s">
        <v>636</v>
      </c>
      <c r="C9" s="111" t="s">
        <v>637</v>
      </c>
      <c r="D9" s="315">
        <v>4.1599999999999998E-2</v>
      </c>
      <c r="E9" s="315">
        <v>4.4499999999999998E-2</v>
      </c>
      <c r="F9" s="315">
        <v>4.2200000000000001E-2</v>
      </c>
      <c r="G9" s="315">
        <v>3.6799999999999999E-2</v>
      </c>
      <c r="H9" s="315">
        <v>5.5E-2</v>
      </c>
      <c r="I9" s="315">
        <v>5.6899999999999999E-2</v>
      </c>
      <c r="J9" s="315">
        <v>5.5E-2</v>
      </c>
      <c r="K9" s="315">
        <v>6.3899999999999998E-2</v>
      </c>
      <c r="L9" s="315">
        <v>6.1400000000000003E-2</v>
      </c>
      <c r="M9" s="315">
        <v>5.4600000000000003E-2</v>
      </c>
    </row>
    <row r="10" spans="1:14" ht="15" customHeight="1" thickBot="1">
      <c r="A10" s="285" t="s">
        <v>635</v>
      </c>
      <c r="B10" s="110" t="s">
        <v>638</v>
      </c>
      <c r="C10" s="111" t="s">
        <v>639</v>
      </c>
      <c r="D10" s="315">
        <v>0.90510000000000002</v>
      </c>
      <c r="E10" s="315">
        <v>0.89790000000000003</v>
      </c>
      <c r="F10" s="315">
        <v>0.88790000000000002</v>
      </c>
      <c r="G10" s="315">
        <v>0.89929999999999999</v>
      </c>
      <c r="H10" s="315">
        <v>0.86099999999999999</v>
      </c>
      <c r="I10" s="315">
        <v>0.76639999999999997</v>
      </c>
      <c r="J10" s="315">
        <v>0.78759999999999997</v>
      </c>
      <c r="K10" s="315">
        <v>0.77280000000000004</v>
      </c>
      <c r="L10" s="315">
        <v>0.77949999999999997</v>
      </c>
      <c r="M10" s="315">
        <v>0.7853</v>
      </c>
    </row>
    <row r="11" spans="1:14" s="316" customFormat="1" ht="15" customHeight="1" thickTop="1" thickBot="1">
      <c r="A11" s="285"/>
      <c r="B11" s="313"/>
      <c r="C11" s="769" t="s">
        <v>448</v>
      </c>
      <c r="D11" s="770"/>
      <c r="E11" s="770"/>
      <c r="F11" s="770"/>
      <c r="G11" s="771"/>
      <c r="H11" s="771"/>
      <c r="I11" s="771"/>
      <c r="J11" s="771"/>
      <c r="K11" s="771"/>
      <c r="L11" s="771"/>
      <c r="M11" s="771"/>
    </row>
    <row r="12" spans="1:14" s="311" customFormat="1" ht="15" customHeight="1" thickTop="1">
      <c r="A12" s="285" t="s">
        <v>635</v>
      </c>
      <c r="B12" s="110" t="s">
        <v>640</v>
      </c>
      <c r="C12" s="111" t="s">
        <v>641</v>
      </c>
      <c r="D12" s="315">
        <v>1E-4</v>
      </c>
      <c r="E12" s="315">
        <v>1E-4</v>
      </c>
      <c r="F12" s="315">
        <v>0</v>
      </c>
      <c r="G12" s="315">
        <v>0</v>
      </c>
      <c r="H12" s="315">
        <v>2.9999999999999997E-4</v>
      </c>
      <c r="I12" s="315">
        <v>2.2800000000000001E-2</v>
      </c>
      <c r="J12" s="315">
        <v>0.1037</v>
      </c>
      <c r="K12" s="315">
        <v>0.12520000000000001</v>
      </c>
      <c r="L12" s="315">
        <v>9.0300000000000005E-2</v>
      </c>
      <c r="M12" s="315">
        <v>0.1525</v>
      </c>
    </row>
    <row r="13" spans="1:14" s="318" customFormat="1" ht="15" customHeight="1">
      <c r="A13" s="285" t="s">
        <v>635</v>
      </c>
      <c r="B13" s="110" t="s">
        <v>642</v>
      </c>
      <c r="C13" s="111" t="s">
        <v>643</v>
      </c>
      <c r="D13" s="315">
        <v>1E-4</v>
      </c>
      <c r="E13" s="315">
        <v>1E-4</v>
      </c>
      <c r="F13" s="315">
        <v>0</v>
      </c>
      <c r="G13" s="315">
        <v>0</v>
      </c>
      <c r="H13" s="315">
        <v>2.9999999999999997E-4</v>
      </c>
      <c r="I13" s="315">
        <v>2.2800000000000001E-2</v>
      </c>
      <c r="J13" s="315">
        <v>0.104</v>
      </c>
      <c r="K13" s="315">
        <v>0.1265</v>
      </c>
      <c r="L13" s="315">
        <v>0.1305</v>
      </c>
      <c r="M13" s="315">
        <v>0.1525</v>
      </c>
    </row>
    <row r="14" spans="1:14" s="318" customFormat="1" ht="15" customHeight="1">
      <c r="A14" s="285"/>
      <c r="B14" s="110"/>
      <c r="C14" s="111" t="s">
        <v>644</v>
      </c>
      <c r="D14" s="315">
        <v>0.73229999999999995</v>
      </c>
      <c r="E14" s="315">
        <v>0.73380000000000001</v>
      </c>
      <c r="F14" s="315">
        <v>0.72670000000000001</v>
      </c>
      <c r="G14" s="315">
        <v>0.70309999999999995</v>
      </c>
      <c r="H14" s="315">
        <v>0.53129999999999999</v>
      </c>
      <c r="I14" s="315">
        <v>0.57830000000000004</v>
      </c>
      <c r="J14" s="315">
        <v>0.54659999999999997</v>
      </c>
      <c r="K14" s="315">
        <v>0.52059999999999995</v>
      </c>
      <c r="L14" s="315">
        <v>0.503</v>
      </c>
      <c r="M14" s="315">
        <v>0.49759999999999999</v>
      </c>
    </row>
    <row r="15" spans="1:14" s="318" customFormat="1" ht="15" customHeight="1" thickBot="1">
      <c r="A15" s="285" t="s">
        <v>635</v>
      </c>
      <c r="B15" s="110" t="s">
        <v>645</v>
      </c>
      <c r="C15" s="111" t="s">
        <v>646</v>
      </c>
      <c r="D15" s="315">
        <v>7.7999999999999996E-3</v>
      </c>
      <c r="E15" s="315">
        <v>1.0500000000000001E-2</v>
      </c>
      <c r="F15" s="315">
        <v>6.3E-3</v>
      </c>
      <c r="G15" s="315">
        <v>4.8999999999999998E-3</v>
      </c>
      <c r="H15" s="315">
        <v>2.8999999999999998E-3</v>
      </c>
      <c r="I15" s="315">
        <v>5.1000000000000004E-3</v>
      </c>
      <c r="J15" s="315">
        <v>6.8999999999999999E-3</v>
      </c>
      <c r="K15" s="315">
        <v>6.7999999999999996E-3</v>
      </c>
      <c r="L15" s="315">
        <v>7.9000000000000008E-3</v>
      </c>
      <c r="M15" s="315">
        <v>8.0999999999999996E-3</v>
      </c>
    </row>
    <row r="16" spans="1:14" s="316" customFormat="1" ht="15" customHeight="1" thickTop="1" thickBot="1">
      <c r="A16" s="285"/>
      <c r="B16" s="313"/>
      <c r="C16" s="769" t="s">
        <v>647</v>
      </c>
      <c r="D16" s="770"/>
      <c r="E16" s="770"/>
      <c r="F16" s="770"/>
      <c r="G16" s="771"/>
      <c r="H16" s="771"/>
      <c r="I16" s="771"/>
      <c r="J16" s="771"/>
      <c r="K16" s="771"/>
      <c r="L16" s="771"/>
      <c r="M16" s="771"/>
    </row>
    <row r="17" spans="1:13" s="311" customFormat="1" ht="15" customHeight="1" thickTop="1">
      <c r="A17" s="285" t="s">
        <v>635</v>
      </c>
      <c r="B17" s="110" t="s">
        <v>648</v>
      </c>
      <c r="C17" s="111" t="s">
        <v>649</v>
      </c>
      <c r="D17" s="315">
        <v>0</v>
      </c>
      <c r="E17" s="315">
        <v>0</v>
      </c>
      <c r="F17" s="315">
        <v>0</v>
      </c>
      <c r="G17" s="315">
        <v>0</v>
      </c>
      <c r="H17" s="315">
        <v>0</v>
      </c>
      <c r="I17" s="315">
        <v>0.60750000000000004</v>
      </c>
      <c r="J17" s="315">
        <v>0.85429999999999995</v>
      </c>
      <c r="K17" s="315">
        <v>0.87050000000000005</v>
      </c>
      <c r="L17" s="315">
        <v>0.81789999999999996</v>
      </c>
      <c r="M17" s="315">
        <v>0.79400000000000004</v>
      </c>
    </row>
    <row r="18" spans="1:13" s="318" customFormat="1" ht="15" customHeight="1">
      <c r="A18" s="285" t="s">
        <v>635</v>
      </c>
      <c r="B18" s="110" t="s">
        <v>650</v>
      </c>
      <c r="C18" s="111" t="s">
        <v>651</v>
      </c>
      <c r="D18" s="315">
        <v>0</v>
      </c>
      <c r="E18" s="315">
        <v>0</v>
      </c>
      <c r="F18" s="315">
        <v>0</v>
      </c>
      <c r="G18" s="315">
        <v>0</v>
      </c>
      <c r="H18" s="315">
        <v>1</v>
      </c>
      <c r="I18" s="315">
        <v>0.39250000000000002</v>
      </c>
      <c r="J18" s="315">
        <v>0.1457</v>
      </c>
      <c r="K18" s="315">
        <v>0.1295</v>
      </c>
      <c r="L18" s="315">
        <v>0.18210000000000001</v>
      </c>
      <c r="M18" s="315">
        <v>0.20599999999999999</v>
      </c>
    </row>
    <row r="19" spans="1:13" s="318" customFormat="1" ht="15" customHeight="1" thickBot="1">
      <c r="A19" s="285" t="s">
        <v>635</v>
      </c>
      <c r="B19" s="110" t="s">
        <v>652</v>
      </c>
      <c r="C19" s="111" t="s">
        <v>653</v>
      </c>
      <c r="D19" s="319">
        <v>0</v>
      </c>
      <c r="E19" s="319">
        <v>0</v>
      </c>
      <c r="F19" s="319">
        <v>0</v>
      </c>
      <c r="G19" s="319">
        <v>0</v>
      </c>
      <c r="H19" s="319">
        <v>424.75020000000001</v>
      </c>
      <c r="I19" s="319">
        <v>499.2833</v>
      </c>
      <c r="J19" s="319">
        <v>631.14430000000004</v>
      </c>
      <c r="K19" s="319">
        <v>625.8963</v>
      </c>
      <c r="L19" s="319">
        <v>453.58100000000002</v>
      </c>
      <c r="M19" s="319">
        <v>594.97580000000005</v>
      </c>
    </row>
    <row r="20" spans="1:13" s="316" customFormat="1" ht="15" customHeight="1" thickTop="1" thickBot="1">
      <c r="A20" s="285"/>
      <c r="B20" s="313"/>
      <c r="C20" s="769" t="s">
        <v>654</v>
      </c>
      <c r="D20" s="770"/>
      <c r="E20" s="770"/>
      <c r="F20" s="770"/>
      <c r="G20" s="771"/>
      <c r="H20" s="771"/>
      <c r="I20" s="771"/>
      <c r="J20" s="771"/>
      <c r="K20" s="771"/>
      <c r="L20" s="771"/>
      <c r="M20" s="771"/>
    </row>
    <row r="21" spans="1:13" s="311" customFormat="1" ht="15" customHeight="1" thickTop="1">
      <c r="A21" s="285" t="s">
        <v>635</v>
      </c>
      <c r="B21" s="110" t="s">
        <v>655</v>
      </c>
      <c r="C21" s="111" t="s">
        <v>656</v>
      </c>
      <c r="D21" s="315">
        <v>0.98170000000000002</v>
      </c>
      <c r="E21" s="315">
        <v>0.98229999999999995</v>
      </c>
      <c r="F21" s="315">
        <v>0.98109999999999997</v>
      </c>
      <c r="G21" s="315">
        <v>0.98280000000000001</v>
      </c>
      <c r="H21" s="315">
        <v>0.99039999999999995</v>
      </c>
      <c r="I21" s="315">
        <v>0.98580000000000001</v>
      </c>
      <c r="J21" s="315">
        <v>0.98050000000000004</v>
      </c>
      <c r="K21" s="315">
        <v>0.97660000000000002</v>
      </c>
      <c r="L21" s="315">
        <v>0.97440000000000004</v>
      </c>
      <c r="M21" s="315">
        <v>0.97019999999999995</v>
      </c>
    </row>
    <row r="22" spans="1:13" s="318" customFormat="1" ht="15" customHeight="1">
      <c r="A22" s="285" t="s">
        <v>635</v>
      </c>
      <c r="B22" s="110" t="s">
        <v>657</v>
      </c>
      <c r="C22" s="111" t="s">
        <v>658</v>
      </c>
      <c r="D22" s="315">
        <v>1.8599999999999998E-2</v>
      </c>
      <c r="E22" s="315">
        <v>1.8599999999999998E-2</v>
      </c>
      <c r="F22" s="315">
        <v>1.7500000000000002E-2</v>
      </c>
      <c r="G22" s="315">
        <v>2.2499999999999999E-2</v>
      </c>
      <c r="H22" s="315">
        <v>2.0799999999999999E-2</v>
      </c>
      <c r="I22" s="315">
        <v>0.1356</v>
      </c>
      <c r="J22" s="315">
        <v>0.10340000000000001</v>
      </c>
      <c r="K22" s="315">
        <v>0.1019</v>
      </c>
      <c r="L22" s="315">
        <v>9.5000000000000001E-2</v>
      </c>
      <c r="M22" s="315">
        <v>9.4799999999999995E-2</v>
      </c>
    </row>
    <row r="23" spans="1:13" s="318" customFormat="1" ht="15" customHeight="1">
      <c r="A23" s="285" t="s">
        <v>635</v>
      </c>
      <c r="B23" s="110" t="s">
        <v>659</v>
      </c>
      <c r="C23" s="111" t="s">
        <v>660</v>
      </c>
      <c r="D23" s="315">
        <v>1.83E-2</v>
      </c>
      <c r="E23" s="315">
        <v>1.77E-2</v>
      </c>
      <c r="F23" s="315">
        <v>1.89E-2</v>
      </c>
      <c r="G23" s="315">
        <v>1.72E-2</v>
      </c>
      <c r="H23" s="315">
        <v>9.5999999999999992E-3</v>
      </c>
      <c r="I23" s="315">
        <v>1.4200000000000001E-2</v>
      </c>
      <c r="J23" s="315">
        <v>1.95E-2</v>
      </c>
      <c r="K23" s="315">
        <v>2.3400000000000001E-2</v>
      </c>
      <c r="L23" s="315">
        <v>2.5600000000000001E-2</v>
      </c>
      <c r="M23" s="315">
        <v>2.98E-2</v>
      </c>
    </row>
    <row r="24" spans="1:13" s="318" customFormat="1" ht="15" customHeight="1">
      <c r="A24" s="285" t="s">
        <v>635</v>
      </c>
      <c r="B24" s="110" t="s">
        <v>661</v>
      </c>
      <c r="C24" s="111" t="s">
        <v>662</v>
      </c>
      <c r="D24" s="315">
        <v>1.66E-2</v>
      </c>
      <c r="E24" s="315">
        <v>1.72E-2</v>
      </c>
      <c r="F24" s="315">
        <v>1.5599999999999999E-2</v>
      </c>
      <c r="G24" s="315">
        <v>2.0799999999999999E-2</v>
      </c>
      <c r="H24" s="315">
        <v>1.9699999999999999E-2</v>
      </c>
      <c r="I24" s="315">
        <v>0.1346</v>
      </c>
      <c r="J24" s="315">
        <v>0.1003</v>
      </c>
      <c r="K24" s="315">
        <v>9.8000000000000004E-2</v>
      </c>
      <c r="L24" s="315">
        <v>9.0200000000000002E-2</v>
      </c>
      <c r="M24" s="315">
        <v>8.9099999999999999E-2</v>
      </c>
    </row>
    <row r="25" spans="1:13" s="318" customFormat="1" ht="15" customHeight="1">
      <c r="A25" s="285" t="s">
        <v>635</v>
      </c>
      <c r="B25" s="110" t="s">
        <v>663</v>
      </c>
      <c r="C25" s="111" t="s">
        <v>968</v>
      </c>
      <c r="D25" s="315">
        <v>0.125</v>
      </c>
      <c r="E25" s="315">
        <v>9.4200000000000006E-2</v>
      </c>
      <c r="F25" s="315">
        <v>0.1241</v>
      </c>
      <c r="G25" s="315">
        <v>8.8999999999999996E-2</v>
      </c>
      <c r="H25" s="315">
        <v>6.3500000000000001E-2</v>
      </c>
      <c r="I25" s="315">
        <v>2.1499999999999998E-2</v>
      </c>
      <c r="J25" s="315">
        <v>4.8500000000000001E-2</v>
      </c>
      <c r="K25" s="315">
        <v>6.0999999999999999E-2</v>
      </c>
      <c r="L25" s="315">
        <v>7.5300000000000006E-2</v>
      </c>
      <c r="M25" s="315">
        <v>8.8200000000000001E-2</v>
      </c>
    </row>
    <row r="26" spans="1:13" s="318" customFormat="1" ht="15" customHeight="1">
      <c r="A26" s="285" t="s">
        <v>635</v>
      </c>
      <c r="B26" s="110" t="s">
        <v>664</v>
      </c>
      <c r="C26" s="111" t="s">
        <v>665</v>
      </c>
      <c r="D26" s="315">
        <v>1.6500000000000001E-2</v>
      </c>
      <c r="E26" s="315">
        <v>1.5599999999999999E-2</v>
      </c>
      <c r="F26" s="315">
        <v>1.49E-2</v>
      </c>
      <c r="G26" s="315">
        <v>1.5100000000000001E-2</v>
      </c>
      <c r="H26" s="315">
        <v>0.1031</v>
      </c>
      <c r="I26" s="315">
        <v>8.7599999999999997E-2</v>
      </c>
      <c r="J26" s="315">
        <v>6.7100000000000007E-2</v>
      </c>
      <c r="K26" s="315">
        <v>6.3299999999999995E-2</v>
      </c>
      <c r="L26" s="315">
        <v>5.8299999999999998E-2</v>
      </c>
      <c r="M26" s="315">
        <v>5.8700000000000002E-2</v>
      </c>
    </row>
    <row r="27" spans="1:13" s="318" customFormat="1" ht="15" customHeight="1">
      <c r="A27" s="285" t="s">
        <v>635</v>
      </c>
      <c r="B27" s="110" t="s">
        <v>666</v>
      </c>
      <c r="C27" s="111" t="s">
        <v>667</v>
      </c>
      <c r="D27" s="315">
        <v>5.0299999999999997E-2</v>
      </c>
      <c r="E27" s="315">
        <v>4.9200000000000001E-2</v>
      </c>
      <c r="F27" s="315">
        <v>5.5E-2</v>
      </c>
      <c r="G27" s="315">
        <v>4.9700000000000001E-2</v>
      </c>
      <c r="H27" s="315">
        <v>4.3799999999999999E-2</v>
      </c>
      <c r="I27" s="315">
        <v>4.5999999999999999E-2</v>
      </c>
      <c r="J27" s="315">
        <v>5.0999999999999997E-2</v>
      </c>
      <c r="K27" s="315">
        <v>5.2299999999999999E-2</v>
      </c>
      <c r="L27" s="315">
        <v>5.4300000000000001E-2</v>
      </c>
      <c r="M27" s="315">
        <v>5.8999999999999997E-2</v>
      </c>
    </row>
    <row r="28" spans="1:13" s="318" customFormat="1" ht="15" customHeight="1">
      <c r="A28" s="285" t="s">
        <v>635</v>
      </c>
      <c r="B28" s="110" t="s">
        <v>668</v>
      </c>
      <c r="C28" s="111" t="s">
        <v>669</v>
      </c>
      <c r="D28" s="315">
        <v>0.97360000000000002</v>
      </c>
      <c r="E28" s="315">
        <v>0.97309999999999997</v>
      </c>
      <c r="F28" s="315">
        <v>0.97260000000000002</v>
      </c>
      <c r="G28" s="315">
        <v>0.97509999999999997</v>
      </c>
      <c r="H28" s="315">
        <v>0.98580000000000001</v>
      </c>
      <c r="I28" s="315">
        <v>0.97760000000000002</v>
      </c>
      <c r="J28" s="315">
        <v>0.96540000000000004</v>
      </c>
      <c r="K28" s="315">
        <v>0.95279999999999998</v>
      </c>
      <c r="L28" s="315">
        <v>0.94810000000000005</v>
      </c>
      <c r="M28" s="315">
        <v>0.94099999999999995</v>
      </c>
    </row>
    <row r="29" spans="1:13" s="318" customFormat="1" ht="15" customHeight="1">
      <c r="A29" s="285" t="s">
        <v>635</v>
      </c>
      <c r="B29" s="110" t="s">
        <v>670</v>
      </c>
      <c r="C29" s="111" t="s">
        <v>671</v>
      </c>
      <c r="D29" s="315">
        <v>7.9000000000000008E-3</v>
      </c>
      <c r="E29" s="315">
        <v>8.5000000000000006E-3</v>
      </c>
      <c r="F29" s="315">
        <v>7.4999999999999997E-3</v>
      </c>
      <c r="G29" s="315">
        <v>6.7000000000000002E-3</v>
      </c>
      <c r="H29" s="315">
        <v>8.0000000000000004E-4</v>
      </c>
      <c r="I29" s="315">
        <v>4.7000000000000002E-3</v>
      </c>
      <c r="J29" s="315">
        <v>1.12E-2</v>
      </c>
      <c r="K29" s="315">
        <v>1.9900000000000001E-2</v>
      </c>
      <c r="L29" s="315">
        <v>2.2100000000000002E-2</v>
      </c>
      <c r="M29" s="315">
        <v>2.4899999999999999E-2</v>
      </c>
    </row>
    <row r="30" spans="1:13" s="318" customFormat="1" ht="15" customHeight="1">
      <c r="A30" s="285" t="s">
        <v>635</v>
      </c>
      <c r="B30" s="110" t="s">
        <v>672</v>
      </c>
      <c r="C30" s="111" t="s">
        <v>673</v>
      </c>
      <c r="D30" s="315">
        <v>2.5999999999999999E-3</v>
      </c>
      <c r="E30" s="315">
        <v>2.8999999999999998E-3</v>
      </c>
      <c r="F30" s="315">
        <v>1.8E-3</v>
      </c>
      <c r="G30" s="315">
        <v>1.8E-3</v>
      </c>
      <c r="H30" s="315">
        <v>3.0000000000000001E-3</v>
      </c>
      <c r="I30" s="315">
        <v>1.6999999999999999E-3</v>
      </c>
      <c r="J30" s="315">
        <v>2.0999999999999999E-3</v>
      </c>
      <c r="K30" s="315">
        <v>3.5000000000000001E-3</v>
      </c>
      <c r="L30" s="315">
        <v>4.0000000000000001E-3</v>
      </c>
      <c r="M30" s="315">
        <v>4.7000000000000002E-3</v>
      </c>
    </row>
    <row r="31" spans="1:13" s="318" customFormat="1" ht="15" customHeight="1">
      <c r="A31" s="285" t="s">
        <v>635</v>
      </c>
      <c r="B31" s="110" t="s">
        <v>674</v>
      </c>
      <c r="C31" s="111" t="s">
        <v>675</v>
      </c>
      <c r="D31" s="315">
        <v>8.9999999999999998E-4</v>
      </c>
      <c r="E31" s="315">
        <v>8.9999999999999998E-4</v>
      </c>
      <c r="F31" s="315">
        <v>8.9999999999999998E-4</v>
      </c>
      <c r="G31" s="315">
        <v>8.9999999999999998E-4</v>
      </c>
      <c r="H31" s="315">
        <v>1E-4</v>
      </c>
      <c r="I31" s="315">
        <v>8.9999999999999998E-4</v>
      </c>
      <c r="J31" s="315">
        <v>1.1000000000000001E-3</v>
      </c>
      <c r="K31" s="315">
        <v>1.4E-3</v>
      </c>
      <c r="L31" s="315">
        <v>3.2000000000000002E-3</v>
      </c>
      <c r="M31" s="315">
        <v>3.2000000000000002E-3</v>
      </c>
    </row>
    <row r="32" spans="1:13" s="318" customFormat="1" ht="15" customHeight="1">
      <c r="A32" s="285" t="s">
        <v>635</v>
      </c>
      <c r="B32" s="110" t="s">
        <v>676</v>
      </c>
      <c r="C32" s="111" t="s">
        <v>677</v>
      </c>
      <c r="D32" s="315">
        <v>1.5E-3</v>
      </c>
      <c r="E32" s="315">
        <v>1.4E-3</v>
      </c>
      <c r="F32" s="315">
        <v>1.2999999999999999E-3</v>
      </c>
      <c r="G32" s="315">
        <v>1.5E-3</v>
      </c>
      <c r="H32" s="315">
        <v>2.0000000000000001E-4</v>
      </c>
      <c r="I32" s="315">
        <v>1.1000000000000001E-3</v>
      </c>
      <c r="J32" s="315">
        <v>1.1999999999999999E-3</v>
      </c>
      <c r="K32" s="315">
        <v>2.5999999999999999E-3</v>
      </c>
      <c r="L32" s="315">
        <v>2.0999999999999999E-3</v>
      </c>
      <c r="M32" s="315">
        <v>2.5999999999999999E-3</v>
      </c>
    </row>
    <row r="33" spans="1:13" s="318" customFormat="1" ht="15" customHeight="1" thickBot="1">
      <c r="A33" s="285" t="s">
        <v>635</v>
      </c>
      <c r="B33" s="111" t="s">
        <v>678</v>
      </c>
      <c r="C33" s="111" t="s">
        <v>679</v>
      </c>
      <c r="D33" s="315">
        <v>1.35E-2</v>
      </c>
      <c r="E33" s="315">
        <v>1.3299999999999999E-2</v>
      </c>
      <c r="F33" s="315">
        <v>1.5699999999999999E-2</v>
      </c>
      <c r="G33" s="315">
        <v>1.37E-2</v>
      </c>
      <c r="H33" s="315">
        <v>9.9000000000000008E-3</v>
      </c>
      <c r="I33" s="315">
        <v>1.1900000000000001E-2</v>
      </c>
      <c r="J33" s="315">
        <v>1.7100000000000001E-2</v>
      </c>
      <c r="K33" s="315">
        <v>1.78E-2</v>
      </c>
      <c r="L33" s="315">
        <v>1.8700000000000001E-2</v>
      </c>
      <c r="M33" s="315">
        <v>2.18E-2</v>
      </c>
    </row>
    <row r="34" spans="1:13" s="316" customFormat="1" ht="15" customHeight="1" thickTop="1" thickBot="1">
      <c r="A34" s="285"/>
      <c r="B34" s="313"/>
      <c r="C34" s="769" t="s">
        <v>471</v>
      </c>
      <c r="D34" s="770"/>
      <c r="E34" s="770"/>
      <c r="F34" s="770"/>
      <c r="G34" s="771"/>
      <c r="H34" s="771"/>
      <c r="I34" s="771"/>
      <c r="J34" s="771"/>
      <c r="K34" s="771"/>
      <c r="L34" s="771"/>
      <c r="M34" s="771"/>
    </row>
    <row r="35" spans="1:13" s="311" customFormat="1" ht="15" customHeight="1" thickTop="1">
      <c r="A35" s="285" t="s">
        <v>635</v>
      </c>
      <c r="B35" s="110" t="s">
        <v>680</v>
      </c>
      <c r="C35" s="111" t="s">
        <v>681</v>
      </c>
      <c r="D35" s="315">
        <v>569.77300000000002</v>
      </c>
      <c r="E35" s="315">
        <v>580.86320000000001</v>
      </c>
      <c r="F35" s="315">
        <v>971.29369999999994</v>
      </c>
      <c r="G35" s="315">
        <v>1212.9634000000001</v>
      </c>
      <c r="H35" s="315">
        <v>1281.7026000000001</v>
      </c>
      <c r="I35" s="315">
        <v>9.6891999999999996</v>
      </c>
      <c r="J35" s="315">
        <v>1.7602</v>
      </c>
      <c r="K35" s="315">
        <v>1.3552999999999999</v>
      </c>
      <c r="L35" s="315">
        <v>1.2316</v>
      </c>
      <c r="M35" s="315">
        <v>0.97819999999999996</v>
      </c>
    </row>
    <row r="36" spans="1:13" s="318" customFormat="1" ht="15" customHeight="1">
      <c r="A36" s="285" t="s">
        <v>635</v>
      </c>
      <c r="B36" s="110" t="s">
        <v>682</v>
      </c>
      <c r="C36" s="111" t="s">
        <v>683</v>
      </c>
      <c r="D36" s="315">
        <v>749.53689999999995</v>
      </c>
      <c r="E36" s="315">
        <v>757.78949999999998</v>
      </c>
      <c r="F36" s="315">
        <v>1549.7055</v>
      </c>
      <c r="G36" s="315">
        <v>1634.0078000000001</v>
      </c>
      <c r="H36" s="315">
        <v>1827.2128</v>
      </c>
      <c r="I36" s="315">
        <v>13.7445</v>
      </c>
      <c r="J36" s="315">
        <v>2.2905000000000002</v>
      </c>
      <c r="K36" s="315">
        <v>1.9004000000000001</v>
      </c>
      <c r="L36" s="315">
        <v>1.8889</v>
      </c>
      <c r="M36" s="315">
        <v>1.5565</v>
      </c>
    </row>
    <row r="37" spans="1:13" s="318" customFormat="1" ht="15" customHeight="1">
      <c r="A37" s="285" t="s">
        <v>635</v>
      </c>
      <c r="B37" s="110" t="s">
        <v>684</v>
      </c>
      <c r="C37" s="111" t="s">
        <v>685</v>
      </c>
      <c r="D37" s="315">
        <v>6.9800000000000001E-2</v>
      </c>
      <c r="E37" s="315">
        <v>7.3300000000000004E-2</v>
      </c>
      <c r="F37" s="315">
        <v>8.5599999999999996E-2</v>
      </c>
      <c r="G37" s="315">
        <v>6.4699999999999994E-2</v>
      </c>
      <c r="H37" s="315">
        <v>0.1275</v>
      </c>
      <c r="I37" s="315">
        <v>0.1215</v>
      </c>
      <c r="J37" s="315">
        <v>9.9900000000000003E-2</v>
      </c>
      <c r="K37" s="315">
        <v>0.12640000000000001</v>
      </c>
      <c r="L37" s="315">
        <v>0.1363</v>
      </c>
      <c r="M37" s="315">
        <v>0.12230000000000001</v>
      </c>
    </row>
    <row r="38" spans="1:13" s="318" customFormat="1" ht="15" customHeight="1">
      <c r="A38" s="285" t="s">
        <v>635</v>
      </c>
      <c r="B38" s="110" t="s">
        <v>686</v>
      </c>
      <c r="C38" s="111" t="s">
        <v>687</v>
      </c>
      <c r="D38" s="315">
        <v>5.4699999999999999E-2</v>
      </c>
      <c r="E38" s="315">
        <v>5.8000000000000003E-2</v>
      </c>
      <c r="F38" s="315">
        <v>6.7299999999999999E-2</v>
      </c>
      <c r="G38" s="315">
        <v>4.9500000000000002E-2</v>
      </c>
      <c r="H38" s="315">
        <v>7.8399999999999997E-2</v>
      </c>
      <c r="I38" s="315">
        <v>8.0699999999999994E-2</v>
      </c>
      <c r="J38" s="315">
        <v>7.1599999999999997E-2</v>
      </c>
      <c r="K38" s="315">
        <v>8.9599999999999999E-2</v>
      </c>
      <c r="L38" s="315">
        <v>9.4200000000000006E-2</v>
      </c>
      <c r="M38" s="315">
        <v>8.6800000000000002E-2</v>
      </c>
    </row>
    <row r="39" spans="1:13" s="318" customFormat="1" ht="15" customHeight="1" thickBot="1">
      <c r="A39" s="285" t="s">
        <v>635</v>
      </c>
      <c r="B39" s="110" t="s">
        <v>688</v>
      </c>
      <c r="C39" s="80" t="s">
        <v>689</v>
      </c>
      <c r="D39" s="315">
        <v>0.74419999999999997</v>
      </c>
      <c r="E39" s="315">
        <v>0.82989999999999997</v>
      </c>
      <c r="F39" s="315">
        <v>0.90200000000000002</v>
      </c>
      <c r="G39" s="315">
        <v>0.4637</v>
      </c>
      <c r="H39" s="315">
        <v>0.61670000000000003</v>
      </c>
      <c r="I39" s="315">
        <v>0.69620000000000004</v>
      </c>
      <c r="J39" s="315">
        <v>0.48830000000000001</v>
      </c>
      <c r="K39" s="315">
        <v>0.5484</v>
      </c>
      <c r="L39" s="315">
        <v>0.54349999999999998</v>
      </c>
      <c r="M39" s="315">
        <v>0.4768</v>
      </c>
    </row>
    <row r="40" spans="1:13" s="316" customFormat="1" ht="15" customHeight="1" thickTop="1" thickBot="1">
      <c r="A40" s="285"/>
      <c r="B40" s="313"/>
      <c r="C40" s="769" t="s">
        <v>477</v>
      </c>
      <c r="D40" s="770"/>
      <c r="E40" s="770"/>
      <c r="F40" s="770"/>
      <c r="G40" s="771"/>
      <c r="H40" s="771"/>
      <c r="I40" s="771"/>
      <c r="J40" s="771"/>
      <c r="K40" s="771"/>
      <c r="L40" s="771"/>
      <c r="M40" s="771"/>
    </row>
    <row r="41" spans="1:13" s="311" customFormat="1" ht="15" customHeight="1" thickTop="1">
      <c r="A41" s="285" t="s">
        <v>635</v>
      </c>
      <c r="B41" s="110" t="s">
        <v>690</v>
      </c>
      <c r="C41" s="111" t="s">
        <v>691</v>
      </c>
      <c r="D41" s="315">
        <v>0.2167</v>
      </c>
      <c r="E41" s="315">
        <v>0.20830000000000001</v>
      </c>
      <c r="F41" s="315">
        <v>0.21379999999999999</v>
      </c>
      <c r="G41" s="315">
        <v>0.2346</v>
      </c>
      <c r="H41" s="315">
        <v>0.38519999999999999</v>
      </c>
      <c r="I41" s="315">
        <v>0.33560000000000001</v>
      </c>
      <c r="J41" s="315">
        <v>0.2838</v>
      </c>
      <c r="K41" s="315">
        <v>0.2908</v>
      </c>
      <c r="L41" s="315">
        <v>0.30869999999999997</v>
      </c>
      <c r="M41" s="315">
        <v>0.29020000000000001</v>
      </c>
    </row>
    <row r="42" spans="1:13" s="318" customFormat="1" ht="15" customHeight="1">
      <c r="A42" s="285" t="s">
        <v>635</v>
      </c>
      <c r="B42" s="110" t="s">
        <v>692</v>
      </c>
      <c r="C42" s="111" t="s">
        <v>693</v>
      </c>
      <c r="D42" s="315">
        <v>0.2167</v>
      </c>
      <c r="E42" s="315">
        <v>0.20830000000000001</v>
      </c>
      <c r="F42" s="315">
        <v>0.21379999999999999</v>
      </c>
      <c r="G42" s="315">
        <v>0.2346</v>
      </c>
      <c r="H42" s="315">
        <v>0.38519999999999999</v>
      </c>
      <c r="I42" s="315">
        <v>0.33500000000000002</v>
      </c>
      <c r="J42" s="315">
        <v>0.28339999999999999</v>
      </c>
      <c r="K42" s="315">
        <v>0.29039999999999999</v>
      </c>
      <c r="L42" s="315">
        <v>0.30830000000000002</v>
      </c>
      <c r="M42" s="315">
        <v>0.2898</v>
      </c>
    </row>
    <row r="43" spans="1:13" s="318" customFormat="1" ht="15" customHeight="1">
      <c r="A43" s="285" t="s">
        <v>635</v>
      </c>
      <c r="B43" s="110" t="s">
        <v>694</v>
      </c>
      <c r="C43" s="111" t="s">
        <v>695</v>
      </c>
      <c r="D43" s="315">
        <v>7.9100000000000004E-2</v>
      </c>
      <c r="E43" s="315">
        <v>7.85E-2</v>
      </c>
      <c r="F43" s="315">
        <v>8.1199999999999994E-2</v>
      </c>
      <c r="G43" s="315">
        <v>6.8000000000000005E-2</v>
      </c>
      <c r="H43" s="315">
        <v>2.0199999999999999E-2</v>
      </c>
      <c r="I43" s="315">
        <v>3.09E-2</v>
      </c>
      <c r="J43" s="315">
        <v>5.2900000000000003E-2</v>
      </c>
      <c r="K43" s="315">
        <v>6.0999999999999999E-2</v>
      </c>
      <c r="L43" s="315">
        <v>6.4000000000000001E-2</v>
      </c>
      <c r="M43" s="315">
        <v>8.0199999999999994E-2</v>
      </c>
    </row>
    <row r="44" spans="1:13" s="318" customFormat="1" ht="15" customHeight="1">
      <c r="A44" s="285" t="s">
        <v>635</v>
      </c>
      <c r="B44" s="110" t="s">
        <v>696</v>
      </c>
      <c r="C44" s="111" t="s">
        <v>697</v>
      </c>
      <c r="D44" s="315">
        <v>0.01</v>
      </c>
      <c r="E44" s="315">
        <v>7.7999999999999996E-3</v>
      </c>
      <c r="F44" s="315">
        <v>9.2999999999999992E-3</v>
      </c>
      <c r="G44" s="315">
        <v>7.9000000000000008E-3</v>
      </c>
      <c r="H44" s="315">
        <v>2.8E-3</v>
      </c>
      <c r="I44" s="315">
        <v>6.4000000000000003E-3</v>
      </c>
      <c r="J44" s="315">
        <v>1.3599999999999999E-2</v>
      </c>
      <c r="K44" s="315">
        <v>1.6199999999999999E-2</v>
      </c>
      <c r="L44" s="315">
        <v>1.7899999999999999E-2</v>
      </c>
      <c r="M44" s="315">
        <v>2.2499999999999999E-2</v>
      </c>
    </row>
    <row r="45" spans="1:13" s="318" customFormat="1" ht="15" customHeight="1">
      <c r="A45" s="285" t="s">
        <v>635</v>
      </c>
      <c r="B45" s="110" t="s">
        <v>698</v>
      </c>
      <c r="C45" s="111" t="s">
        <v>699</v>
      </c>
      <c r="D45" s="315">
        <v>2.1000000000000001E-2</v>
      </c>
      <c r="E45" s="315">
        <v>2.1999999999999999E-2</v>
      </c>
      <c r="F45" s="315">
        <v>1.84E-2</v>
      </c>
      <c r="G45" s="315">
        <v>1.5900000000000001E-2</v>
      </c>
      <c r="H45" s="315">
        <v>3.0000000000000001E-3</v>
      </c>
      <c r="I45" s="315">
        <v>1.0500000000000001E-2</v>
      </c>
      <c r="J45" s="315">
        <v>1.6E-2</v>
      </c>
      <c r="K45" s="315">
        <v>2.0299999999999999E-2</v>
      </c>
      <c r="L45" s="315">
        <v>2.2200000000000001E-2</v>
      </c>
      <c r="M45" s="315">
        <v>2.8299999999999999E-2</v>
      </c>
    </row>
    <row r="46" spans="1:13" s="318" customFormat="1" ht="15" customHeight="1" thickBot="1">
      <c r="A46" s="285" t="s">
        <v>635</v>
      </c>
      <c r="B46" s="110" t="s">
        <v>700</v>
      </c>
      <c r="C46" s="111" t="s">
        <v>701</v>
      </c>
      <c r="D46" s="315">
        <v>0.21240000000000001</v>
      </c>
      <c r="E46" s="315">
        <v>0.21659999999999999</v>
      </c>
      <c r="F46" s="315">
        <v>0.21440000000000001</v>
      </c>
      <c r="G46" s="315">
        <v>0.20749999999999999</v>
      </c>
      <c r="H46" s="315">
        <v>0.1885</v>
      </c>
      <c r="I46" s="315">
        <v>0.1807</v>
      </c>
      <c r="J46" s="315">
        <v>0.17449999999999999</v>
      </c>
      <c r="K46" s="315">
        <v>0.1822</v>
      </c>
      <c r="L46" s="315">
        <v>0.17949999999999999</v>
      </c>
      <c r="M46" s="315">
        <v>0.1893</v>
      </c>
    </row>
    <row r="47" spans="1:13" s="314" customFormat="1" ht="15" customHeight="1" thickTop="1" thickBot="1">
      <c r="A47" s="285"/>
      <c r="B47" s="313"/>
      <c r="C47" s="769" t="s">
        <v>702</v>
      </c>
      <c r="D47" s="770"/>
      <c r="E47" s="770"/>
      <c r="F47" s="770"/>
      <c r="G47" s="771"/>
      <c r="H47" s="771"/>
      <c r="I47" s="771"/>
      <c r="J47" s="771"/>
      <c r="K47" s="771"/>
      <c r="L47" s="771"/>
      <c r="M47" s="771"/>
    </row>
    <row r="48" spans="1:13" s="311" customFormat="1" ht="15" customHeight="1" thickTop="1">
      <c r="A48" s="285" t="s">
        <v>635</v>
      </c>
      <c r="B48" s="110" t="s">
        <v>703</v>
      </c>
      <c r="C48" s="111" t="s">
        <v>704</v>
      </c>
      <c r="D48" s="315">
        <v>0.92500000000000004</v>
      </c>
      <c r="E48" s="315">
        <v>0.92069999999999996</v>
      </c>
      <c r="F48" s="315">
        <v>0.92749999999999999</v>
      </c>
      <c r="G48" s="315">
        <v>0.9264</v>
      </c>
      <c r="H48" s="315">
        <v>0.8468</v>
      </c>
      <c r="I48" s="315">
        <v>0.8659</v>
      </c>
      <c r="J48" s="315">
        <v>0.87729999999999997</v>
      </c>
      <c r="K48" s="315">
        <v>0.86899999999999999</v>
      </c>
      <c r="L48" s="315">
        <v>0.87509999999999999</v>
      </c>
      <c r="M48" s="315">
        <v>0.88060000000000005</v>
      </c>
    </row>
    <row r="49" spans="1:14" s="318" customFormat="1" ht="15" customHeight="1">
      <c r="A49" s="285" t="s">
        <v>635</v>
      </c>
      <c r="B49" s="110" t="s">
        <v>705</v>
      </c>
      <c r="C49" s="111" t="s">
        <v>706</v>
      </c>
      <c r="D49" s="315">
        <v>0.91120000000000001</v>
      </c>
      <c r="E49" s="315">
        <v>0.91120000000000001</v>
      </c>
      <c r="F49" s="315">
        <v>0.90569999999999995</v>
      </c>
      <c r="G49" s="315">
        <v>0.89800000000000002</v>
      </c>
      <c r="H49" s="315">
        <v>0.91190000000000004</v>
      </c>
      <c r="I49" s="315">
        <v>0.93540000000000001</v>
      </c>
      <c r="J49" s="315">
        <v>0.92910000000000004</v>
      </c>
      <c r="K49" s="315">
        <v>0.93020000000000003</v>
      </c>
      <c r="L49" s="315">
        <v>0.93259999999999998</v>
      </c>
      <c r="M49" s="315">
        <v>0.93210000000000004</v>
      </c>
    </row>
    <row r="50" spans="1:14" s="318" customFormat="1" ht="15" customHeight="1">
      <c r="A50" s="285" t="s">
        <v>635</v>
      </c>
      <c r="B50" s="110" t="s">
        <v>707</v>
      </c>
      <c r="C50" s="111" t="s">
        <v>708</v>
      </c>
      <c r="D50" s="315">
        <v>0.29499999999999998</v>
      </c>
      <c r="E50" s="315">
        <v>0.27629999999999999</v>
      </c>
      <c r="F50" s="315">
        <v>0.29270000000000002</v>
      </c>
      <c r="G50" s="315">
        <v>0.29830000000000001</v>
      </c>
      <c r="H50" s="315">
        <v>0.11650000000000001</v>
      </c>
      <c r="I50" s="315">
        <v>7.6600000000000001E-2</v>
      </c>
      <c r="J50" s="315">
        <v>9.2399999999999996E-2</v>
      </c>
      <c r="K50" s="315">
        <v>8.3599999999999994E-2</v>
      </c>
      <c r="L50" s="315">
        <v>8.9399999999999993E-2</v>
      </c>
      <c r="M50" s="315">
        <v>0.10589999999999999</v>
      </c>
    </row>
    <row r="51" spans="1:14" s="318" customFormat="1" ht="15" customHeight="1">
      <c r="A51" s="285" t="s">
        <v>635</v>
      </c>
      <c r="B51" s="110" t="s">
        <v>709</v>
      </c>
      <c r="C51" s="111" t="s">
        <v>710</v>
      </c>
      <c r="D51" s="315">
        <v>0.34589999999999999</v>
      </c>
      <c r="E51" s="315">
        <v>0.38069999999999998</v>
      </c>
      <c r="F51" s="315">
        <v>0.33910000000000001</v>
      </c>
      <c r="G51" s="315">
        <v>0.31380000000000002</v>
      </c>
      <c r="H51" s="315">
        <v>0.39760000000000001</v>
      </c>
      <c r="I51" s="315">
        <v>0.40039999999999998</v>
      </c>
      <c r="J51" s="315">
        <v>0.43309999999999998</v>
      </c>
      <c r="K51" s="315">
        <v>0.4511</v>
      </c>
      <c r="L51" s="315">
        <v>0.40510000000000002</v>
      </c>
      <c r="M51" s="315">
        <v>0.41210000000000002</v>
      </c>
    </row>
    <row r="52" spans="1:14" ht="3.75" customHeight="1" thickBot="1">
      <c r="A52" s="285"/>
      <c r="B52" s="285"/>
      <c r="C52" s="301"/>
      <c r="D52" s="301"/>
      <c r="E52" s="301"/>
      <c r="F52" s="301"/>
      <c r="G52" s="301"/>
      <c r="H52" s="301"/>
      <c r="I52" s="301"/>
      <c r="J52" s="301"/>
      <c r="K52" s="301"/>
      <c r="L52" s="301"/>
      <c r="M52" s="301"/>
    </row>
    <row r="53" spans="1:14" ht="15" customHeight="1" thickTop="1">
      <c r="A53" s="320" t="s">
        <v>711</v>
      </c>
      <c r="B53" s="111" t="s">
        <v>711</v>
      </c>
      <c r="C53" s="883" t="s">
        <v>489</v>
      </c>
      <c r="D53" s="883"/>
      <c r="E53" s="883"/>
      <c r="F53" s="883"/>
      <c r="G53" s="883"/>
      <c r="H53" s="883"/>
      <c r="I53" s="883"/>
      <c r="J53" s="883"/>
      <c r="K53" s="883"/>
      <c r="L53" s="883"/>
      <c r="M53" s="883"/>
    </row>
    <row r="54" spans="1:14" ht="51.75" customHeight="1">
      <c r="A54" s="285"/>
      <c r="B54" s="285"/>
      <c r="C54" s="877" t="s">
        <v>712</v>
      </c>
      <c r="D54" s="877"/>
      <c r="E54" s="877"/>
      <c r="F54" s="877"/>
      <c r="G54" s="877"/>
      <c r="H54" s="877"/>
      <c r="I54" s="877"/>
      <c r="J54" s="877"/>
      <c r="K54" s="877"/>
      <c r="L54" s="877"/>
      <c r="M54" s="877"/>
    </row>
    <row r="55" spans="1:14" ht="48" customHeight="1">
      <c r="A55" s="285"/>
      <c r="B55" s="285"/>
      <c r="C55" s="877" t="s">
        <v>713</v>
      </c>
      <c r="D55" s="877"/>
      <c r="E55" s="877"/>
      <c r="F55" s="877"/>
      <c r="G55" s="877"/>
      <c r="H55" s="877"/>
      <c r="I55" s="877"/>
      <c r="J55" s="877"/>
      <c r="K55" s="877"/>
      <c r="L55" s="877"/>
      <c r="M55" s="877"/>
    </row>
    <row r="56" spans="1:14" ht="15" customHeight="1">
      <c r="A56" s="285"/>
      <c r="B56" s="285"/>
      <c r="C56" s="878" t="s">
        <v>714</v>
      </c>
      <c r="D56" s="878"/>
      <c r="E56" s="878"/>
      <c r="F56" s="878"/>
      <c r="G56" s="878"/>
      <c r="H56" s="878"/>
      <c r="I56" s="878"/>
      <c r="J56" s="878"/>
      <c r="K56" s="878"/>
      <c r="L56" s="878"/>
      <c r="M56" s="878"/>
    </row>
    <row r="57" spans="1:14" ht="15" customHeight="1">
      <c r="A57" s="285"/>
      <c r="B57" s="285"/>
      <c r="C57" s="878" t="s">
        <v>493</v>
      </c>
      <c r="D57" s="878"/>
      <c r="E57" s="878"/>
      <c r="F57" s="878"/>
      <c r="G57" s="878"/>
      <c r="H57" s="878"/>
      <c r="I57" s="878"/>
      <c r="J57" s="878"/>
      <c r="K57" s="878"/>
      <c r="L57" s="878"/>
      <c r="M57" s="878"/>
    </row>
    <row r="58" spans="1:14" ht="26.25" customHeight="1">
      <c r="A58" s="285"/>
      <c r="B58" s="285"/>
      <c r="C58" s="907" t="s">
        <v>969</v>
      </c>
      <c r="D58" s="907"/>
      <c r="E58" s="907"/>
      <c r="F58" s="907"/>
      <c r="G58" s="907"/>
      <c r="H58" s="907"/>
      <c r="I58" s="907"/>
      <c r="J58" s="907"/>
      <c r="K58" s="907"/>
      <c r="L58" s="907"/>
      <c r="M58" s="907"/>
      <c r="N58" s="615"/>
    </row>
  </sheetData>
  <mergeCells count="10">
    <mergeCell ref="C55:M55"/>
    <mergeCell ref="C56:M56"/>
    <mergeCell ref="C57:M57"/>
    <mergeCell ref="C58:M58"/>
    <mergeCell ref="C1:M1"/>
    <mergeCell ref="A2:M2"/>
    <mergeCell ref="C3:M3"/>
    <mergeCell ref="A4:M4"/>
    <mergeCell ref="C53:M53"/>
    <mergeCell ref="C54:M54"/>
  </mergeCells>
  <hyperlinks>
    <hyperlink ref="N1" location="ÍNDICE!A1" display="ÍNDICE!A1"/>
  </hyperlink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6"/>
  <sheetViews>
    <sheetView topLeftCell="C1" zoomScaleNormal="100" workbookViewId="0">
      <selection activeCell="N1" sqref="N1"/>
    </sheetView>
  </sheetViews>
  <sheetFormatPr baseColWidth="10" defaultColWidth="9.140625" defaultRowHeight="12.75"/>
  <cols>
    <col min="1" max="2" width="9.140625" style="335" hidden="1" customWidth="1"/>
    <col min="3" max="3" width="90.28515625" style="321" customWidth="1"/>
    <col min="4" max="7" width="7.85546875" style="321" bestFit="1" customWidth="1"/>
    <col min="8" max="8" width="10.28515625" style="321" bestFit="1" customWidth="1"/>
    <col min="9" max="9" width="9.28515625" style="321" customWidth="1"/>
    <col min="10" max="10" width="8.28515625" style="321" bestFit="1" customWidth="1"/>
    <col min="11" max="11" width="8.28515625" style="321" customWidth="1"/>
    <col min="12" max="12" width="8.28515625" style="321" bestFit="1" customWidth="1"/>
    <col min="13" max="13" width="8.28515625" style="321" customWidth="1"/>
    <col min="14" max="256" width="9.140625" style="321"/>
    <col min="257" max="258" width="0" style="321" hidden="1" customWidth="1"/>
    <col min="259" max="259" width="90.28515625" style="321" customWidth="1"/>
    <col min="260" max="263" width="7.85546875" style="321" bestFit="1" customWidth="1"/>
    <col min="264" max="264" width="10.28515625" style="321" bestFit="1" customWidth="1"/>
    <col min="265" max="265" width="9.28515625" style="321" customWidth="1"/>
    <col min="266" max="266" width="8.28515625" style="321" bestFit="1" customWidth="1"/>
    <col min="267" max="267" width="8.28515625" style="321" customWidth="1"/>
    <col min="268" max="268" width="8.28515625" style="321" bestFit="1" customWidth="1"/>
    <col min="269" max="269" width="8.28515625" style="321" customWidth="1"/>
    <col min="270" max="512" width="9.140625" style="321"/>
    <col min="513" max="514" width="0" style="321" hidden="1" customWidth="1"/>
    <col min="515" max="515" width="90.28515625" style="321" customWidth="1"/>
    <col min="516" max="519" width="7.85546875" style="321" bestFit="1" customWidth="1"/>
    <col min="520" max="520" width="10.28515625" style="321" bestFit="1" customWidth="1"/>
    <col min="521" max="521" width="9.28515625" style="321" customWidth="1"/>
    <col min="522" max="522" width="8.28515625" style="321" bestFit="1" customWidth="1"/>
    <col min="523" max="523" width="8.28515625" style="321" customWidth="1"/>
    <col min="524" max="524" width="8.28515625" style="321" bestFit="1" customWidth="1"/>
    <col min="525" max="525" width="8.28515625" style="321" customWidth="1"/>
    <col min="526" max="768" width="9.140625" style="321"/>
    <col min="769" max="770" width="0" style="321" hidden="1" customWidth="1"/>
    <col min="771" max="771" width="90.28515625" style="321" customWidth="1"/>
    <col min="772" max="775" width="7.85546875" style="321" bestFit="1" customWidth="1"/>
    <col min="776" max="776" width="10.28515625" style="321" bestFit="1" customWidth="1"/>
    <col min="777" max="777" width="9.28515625" style="321" customWidth="1"/>
    <col min="778" max="778" width="8.28515625" style="321" bestFit="1" customWidth="1"/>
    <col min="779" max="779" width="8.28515625" style="321" customWidth="1"/>
    <col min="780" max="780" width="8.28515625" style="321" bestFit="1" customWidth="1"/>
    <col min="781" max="781" width="8.28515625" style="321" customWidth="1"/>
    <col min="782" max="1024" width="9.140625" style="321"/>
    <col min="1025" max="1026" width="0" style="321" hidden="1" customWidth="1"/>
    <col min="1027" max="1027" width="90.28515625" style="321" customWidth="1"/>
    <col min="1028" max="1031" width="7.85546875" style="321" bestFit="1" customWidth="1"/>
    <col min="1032" max="1032" width="10.28515625" style="321" bestFit="1" customWidth="1"/>
    <col min="1033" max="1033" width="9.28515625" style="321" customWidth="1"/>
    <col min="1034" max="1034" width="8.28515625" style="321" bestFit="1" customWidth="1"/>
    <col min="1035" max="1035" width="8.28515625" style="321" customWidth="1"/>
    <col min="1036" max="1036" width="8.28515625" style="321" bestFit="1" customWidth="1"/>
    <col min="1037" max="1037" width="8.28515625" style="321" customWidth="1"/>
    <col min="1038" max="1280" width="9.140625" style="321"/>
    <col min="1281" max="1282" width="0" style="321" hidden="1" customWidth="1"/>
    <col min="1283" max="1283" width="90.28515625" style="321" customWidth="1"/>
    <col min="1284" max="1287" width="7.85546875" style="321" bestFit="1" customWidth="1"/>
    <col min="1288" max="1288" width="10.28515625" style="321" bestFit="1" customWidth="1"/>
    <col min="1289" max="1289" width="9.28515625" style="321" customWidth="1"/>
    <col min="1290" max="1290" width="8.28515625" style="321" bestFit="1" customWidth="1"/>
    <col min="1291" max="1291" width="8.28515625" style="321" customWidth="1"/>
    <col min="1292" max="1292" width="8.28515625" style="321" bestFit="1" customWidth="1"/>
    <col min="1293" max="1293" width="8.28515625" style="321" customWidth="1"/>
    <col min="1294" max="1536" width="9.140625" style="321"/>
    <col min="1537" max="1538" width="0" style="321" hidden="1" customWidth="1"/>
    <col min="1539" max="1539" width="90.28515625" style="321" customWidth="1"/>
    <col min="1540" max="1543" width="7.85546875" style="321" bestFit="1" customWidth="1"/>
    <col min="1544" max="1544" width="10.28515625" style="321" bestFit="1" customWidth="1"/>
    <col min="1545" max="1545" width="9.28515625" style="321" customWidth="1"/>
    <col min="1546" max="1546" width="8.28515625" style="321" bestFit="1" customWidth="1"/>
    <col min="1547" max="1547" width="8.28515625" style="321" customWidth="1"/>
    <col min="1548" max="1548" width="8.28515625" style="321" bestFit="1" customWidth="1"/>
    <col min="1549" max="1549" width="8.28515625" style="321" customWidth="1"/>
    <col min="1550" max="1792" width="9.140625" style="321"/>
    <col min="1793" max="1794" width="0" style="321" hidden="1" customWidth="1"/>
    <col min="1795" max="1795" width="90.28515625" style="321" customWidth="1"/>
    <col min="1796" max="1799" width="7.85546875" style="321" bestFit="1" customWidth="1"/>
    <col min="1800" max="1800" width="10.28515625" style="321" bestFit="1" customWidth="1"/>
    <col min="1801" max="1801" width="9.28515625" style="321" customWidth="1"/>
    <col min="1802" max="1802" width="8.28515625" style="321" bestFit="1" customWidth="1"/>
    <col min="1803" max="1803" width="8.28515625" style="321" customWidth="1"/>
    <col min="1804" max="1804" width="8.28515625" style="321" bestFit="1" customWidth="1"/>
    <col min="1805" max="1805" width="8.28515625" style="321" customWidth="1"/>
    <col min="1806" max="2048" width="9.140625" style="321"/>
    <col min="2049" max="2050" width="0" style="321" hidden="1" customWidth="1"/>
    <col min="2051" max="2051" width="90.28515625" style="321" customWidth="1"/>
    <col min="2052" max="2055" width="7.85546875" style="321" bestFit="1" customWidth="1"/>
    <col min="2056" max="2056" width="10.28515625" style="321" bestFit="1" customWidth="1"/>
    <col min="2057" max="2057" width="9.28515625" style="321" customWidth="1"/>
    <col min="2058" max="2058" width="8.28515625" style="321" bestFit="1" customWidth="1"/>
    <col min="2059" max="2059" width="8.28515625" style="321" customWidth="1"/>
    <col min="2060" max="2060" width="8.28515625" style="321" bestFit="1" customWidth="1"/>
    <col min="2061" max="2061" width="8.28515625" style="321" customWidth="1"/>
    <col min="2062" max="2304" width="9.140625" style="321"/>
    <col min="2305" max="2306" width="0" style="321" hidden="1" customWidth="1"/>
    <col min="2307" max="2307" width="90.28515625" style="321" customWidth="1"/>
    <col min="2308" max="2311" width="7.85546875" style="321" bestFit="1" customWidth="1"/>
    <col min="2312" max="2312" width="10.28515625" style="321" bestFit="1" customWidth="1"/>
    <col min="2313" max="2313" width="9.28515625" style="321" customWidth="1"/>
    <col min="2314" max="2314" width="8.28515625" style="321" bestFit="1" customWidth="1"/>
    <col min="2315" max="2315" width="8.28515625" style="321" customWidth="1"/>
    <col min="2316" max="2316" width="8.28515625" style="321" bestFit="1" customWidth="1"/>
    <col min="2317" max="2317" width="8.28515625" style="321" customWidth="1"/>
    <col min="2318" max="2560" width="9.140625" style="321"/>
    <col min="2561" max="2562" width="0" style="321" hidden="1" customWidth="1"/>
    <col min="2563" max="2563" width="90.28515625" style="321" customWidth="1"/>
    <col min="2564" max="2567" width="7.85546875" style="321" bestFit="1" customWidth="1"/>
    <col min="2568" max="2568" width="10.28515625" style="321" bestFit="1" customWidth="1"/>
    <col min="2569" max="2569" width="9.28515625" style="321" customWidth="1"/>
    <col min="2570" max="2570" width="8.28515625" style="321" bestFit="1" customWidth="1"/>
    <col min="2571" max="2571" width="8.28515625" style="321" customWidth="1"/>
    <col min="2572" max="2572" width="8.28515625" style="321" bestFit="1" customWidth="1"/>
    <col min="2573" max="2573" width="8.28515625" style="321" customWidth="1"/>
    <col min="2574" max="2816" width="9.140625" style="321"/>
    <col min="2817" max="2818" width="0" style="321" hidden="1" customWidth="1"/>
    <col min="2819" max="2819" width="90.28515625" style="321" customWidth="1"/>
    <col min="2820" max="2823" width="7.85546875" style="321" bestFit="1" customWidth="1"/>
    <col min="2824" max="2824" width="10.28515625" style="321" bestFit="1" customWidth="1"/>
    <col min="2825" max="2825" width="9.28515625" style="321" customWidth="1"/>
    <col min="2826" max="2826" width="8.28515625" style="321" bestFit="1" customWidth="1"/>
    <col min="2827" max="2827" width="8.28515625" style="321" customWidth="1"/>
    <col min="2828" max="2828" width="8.28515625" style="321" bestFit="1" customWidth="1"/>
    <col min="2829" max="2829" width="8.28515625" style="321" customWidth="1"/>
    <col min="2830" max="3072" width="9.140625" style="321"/>
    <col min="3073" max="3074" width="0" style="321" hidden="1" customWidth="1"/>
    <col min="3075" max="3075" width="90.28515625" style="321" customWidth="1"/>
    <col min="3076" max="3079" width="7.85546875" style="321" bestFit="1" customWidth="1"/>
    <col min="3080" max="3080" width="10.28515625" style="321" bestFit="1" customWidth="1"/>
    <col min="3081" max="3081" width="9.28515625" style="321" customWidth="1"/>
    <col min="3082" max="3082" width="8.28515625" style="321" bestFit="1" customWidth="1"/>
    <col min="3083" max="3083" width="8.28515625" style="321" customWidth="1"/>
    <col min="3084" max="3084" width="8.28515625" style="321" bestFit="1" customWidth="1"/>
    <col min="3085" max="3085" width="8.28515625" style="321" customWidth="1"/>
    <col min="3086" max="3328" width="9.140625" style="321"/>
    <col min="3329" max="3330" width="0" style="321" hidden="1" customWidth="1"/>
    <col min="3331" max="3331" width="90.28515625" style="321" customWidth="1"/>
    <col min="3332" max="3335" width="7.85546875" style="321" bestFit="1" customWidth="1"/>
    <col min="3336" max="3336" width="10.28515625" style="321" bestFit="1" customWidth="1"/>
    <col min="3337" max="3337" width="9.28515625" style="321" customWidth="1"/>
    <col min="3338" max="3338" width="8.28515625" style="321" bestFit="1" customWidth="1"/>
    <col min="3339" max="3339" width="8.28515625" style="321" customWidth="1"/>
    <col min="3340" max="3340" width="8.28515625" style="321" bestFit="1" customWidth="1"/>
    <col min="3341" max="3341" width="8.28515625" style="321" customWidth="1"/>
    <col min="3342" max="3584" width="9.140625" style="321"/>
    <col min="3585" max="3586" width="0" style="321" hidden="1" customWidth="1"/>
    <col min="3587" max="3587" width="90.28515625" style="321" customWidth="1"/>
    <col min="3588" max="3591" width="7.85546875" style="321" bestFit="1" customWidth="1"/>
    <col min="3592" max="3592" width="10.28515625" style="321" bestFit="1" customWidth="1"/>
    <col min="3593" max="3593" width="9.28515625" style="321" customWidth="1"/>
    <col min="3594" max="3594" width="8.28515625" style="321" bestFit="1" customWidth="1"/>
    <col min="3595" max="3595" width="8.28515625" style="321" customWidth="1"/>
    <col min="3596" max="3596" width="8.28515625" style="321" bestFit="1" customWidth="1"/>
    <col min="3597" max="3597" width="8.28515625" style="321" customWidth="1"/>
    <col min="3598" max="3840" width="9.140625" style="321"/>
    <col min="3841" max="3842" width="0" style="321" hidden="1" customWidth="1"/>
    <col min="3843" max="3843" width="90.28515625" style="321" customWidth="1"/>
    <col min="3844" max="3847" width="7.85546875" style="321" bestFit="1" customWidth="1"/>
    <col min="3848" max="3848" width="10.28515625" style="321" bestFit="1" customWidth="1"/>
    <col min="3849" max="3849" width="9.28515625" style="321" customWidth="1"/>
    <col min="3850" max="3850" width="8.28515625" style="321" bestFit="1" customWidth="1"/>
    <col min="3851" max="3851" width="8.28515625" style="321" customWidth="1"/>
    <col min="3852" max="3852" width="8.28515625" style="321" bestFit="1" customWidth="1"/>
    <col min="3853" max="3853" width="8.28515625" style="321" customWidth="1"/>
    <col min="3854" max="4096" width="9.140625" style="321"/>
    <col min="4097" max="4098" width="0" style="321" hidden="1" customWidth="1"/>
    <col min="4099" max="4099" width="90.28515625" style="321" customWidth="1"/>
    <col min="4100" max="4103" width="7.85546875" style="321" bestFit="1" customWidth="1"/>
    <col min="4104" max="4104" width="10.28515625" style="321" bestFit="1" customWidth="1"/>
    <col min="4105" max="4105" width="9.28515625" style="321" customWidth="1"/>
    <col min="4106" max="4106" width="8.28515625" style="321" bestFit="1" customWidth="1"/>
    <col min="4107" max="4107" width="8.28515625" style="321" customWidth="1"/>
    <col min="4108" max="4108" width="8.28515625" style="321" bestFit="1" customWidth="1"/>
    <col min="4109" max="4109" width="8.28515625" style="321" customWidth="1"/>
    <col min="4110" max="4352" width="9.140625" style="321"/>
    <col min="4353" max="4354" width="0" style="321" hidden="1" customWidth="1"/>
    <col min="4355" max="4355" width="90.28515625" style="321" customWidth="1"/>
    <col min="4356" max="4359" width="7.85546875" style="321" bestFit="1" customWidth="1"/>
    <col min="4360" max="4360" width="10.28515625" style="321" bestFit="1" customWidth="1"/>
    <col min="4361" max="4361" width="9.28515625" style="321" customWidth="1"/>
    <col min="4362" max="4362" width="8.28515625" style="321" bestFit="1" customWidth="1"/>
    <col min="4363" max="4363" width="8.28515625" style="321" customWidth="1"/>
    <col min="4364" max="4364" width="8.28515625" style="321" bestFit="1" customWidth="1"/>
    <col min="4365" max="4365" width="8.28515625" style="321" customWidth="1"/>
    <col min="4366" max="4608" width="9.140625" style="321"/>
    <col min="4609" max="4610" width="0" style="321" hidden="1" customWidth="1"/>
    <col min="4611" max="4611" width="90.28515625" style="321" customWidth="1"/>
    <col min="4612" max="4615" width="7.85546875" style="321" bestFit="1" customWidth="1"/>
    <col min="4616" max="4616" width="10.28515625" style="321" bestFit="1" customWidth="1"/>
    <col min="4617" max="4617" width="9.28515625" style="321" customWidth="1"/>
    <col min="4618" max="4618" width="8.28515625" style="321" bestFit="1" customWidth="1"/>
    <col min="4619" max="4619" width="8.28515625" style="321" customWidth="1"/>
    <col min="4620" max="4620" width="8.28515625" style="321" bestFit="1" customWidth="1"/>
    <col min="4621" max="4621" width="8.28515625" style="321" customWidth="1"/>
    <col min="4622" max="4864" width="9.140625" style="321"/>
    <col min="4865" max="4866" width="0" style="321" hidden="1" customWidth="1"/>
    <col min="4867" max="4867" width="90.28515625" style="321" customWidth="1"/>
    <col min="4868" max="4871" width="7.85546875" style="321" bestFit="1" customWidth="1"/>
    <col min="4872" max="4872" width="10.28515625" style="321" bestFit="1" customWidth="1"/>
    <col min="4873" max="4873" width="9.28515625" style="321" customWidth="1"/>
    <col min="4874" max="4874" width="8.28515625" style="321" bestFit="1" customWidth="1"/>
    <col min="4875" max="4875" width="8.28515625" style="321" customWidth="1"/>
    <col min="4876" max="4876" width="8.28515625" style="321" bestFit="1" customWidth="1"/>
    <col min="4877" max="4877" width="8.28515625" style="321" customWidth="1"/>
    <col min="4878" max="5120" width="9.140625" style="321"/>
    <col min="5121" max="5122" width="0" style="321" hidden="1" customWidth="1"/>
    <col min="5123" max="5123" width="90.28515625" style="321" customWidth="1"/>
    <col min="5124" max="5127" width="7.85546875" style="321" bestFit="1" customWidth="1"/>
    <col min="5128" max="5128" width="10.28515625" style="321" bestFit="1" customWidth="1"/>
    <col min="5129" max="5129" width="9.28515625" style="321" customWidth="1"/>
    <col min="5130" max="5130" width="8.28515625" style="321" bestFit="1" customWidth="1"/>
    <col min="5131" max="5131" width="8.28515625" style="321" customWidth="1"/>
    <col min="5132" max="5132" width="8.28515625" style="321" bestFit="1" customWidth="1"/>
    <col min="5133" max="5133" width="8.28515625" style="321" customWidth="1"/>
    <col min="5134" max="5376" width="9.140625" style="321"/>
    <col min="5377" max="5378" width="0" style="321" hidden="1" customWidth="1"/>
    <col min="5379" max="5379" width="90.28515625" style="321" customWidth="1"/>
    <col min="5380" max="5383" width="7.85546875" style="321" bestFit="1" customWidth="1"/>
    <col min="5384" max="5384" width="10.28515625" style="321" bestFit="1" customWidth="1"/>
    <col min="5385" max="5385" width="9.28515625" style="321" customWidth="1"/>
    <col min="5386" max="5386" width="8.28515625" style="321" bestFit="1" customWidth="1"/>
    <col min="5387" max="5387" width="8.28515625" style="321" customWidth="1"/>
    <col min="5388" max="5388" width="8.28515625" style="321" bestFit="1" customWidth="1"/>
    <col min="5389" max="5389" width="8.28515625" style="321" customWidth="1"/>
    <col min="5390" max="5632" width="9.140625" style="321"/>
    <col min="5633" max="5634" width="0" style="321" hidden="1" customWidth="1"/>
    <col min="5635" max="5635" width="90.28515625" style="321" customWidth="1"/>
    <col min="5636" max="5639" width="7.85546875" style="321" bestFit="1" customWidth="1"/>
    <col min="5640" max="5640" width="10.28515625" style="321" bestFit="1" customWidth="1"/>
    <col min="5641" max="5641" width="9.28515625" style="321" customWidth="1"/>
    <col min="5642" max="5642" width="8.28515625" style="321" bestFit="1" customWidth="1"/>
    <col min="5643" max="5643" width="8.28515625" style="321" customWidth="1"/>
    <col min="5644" max="5644" width="8.28515625" style="321" bestFit="1" customWidth="1"/>
    <col min="5645" max="5645" width="8.28515625" style="321" customWidth="1"/>
    <col min="5646" max="5888" width="9.140625" style="321"/>
    <col min="5889" max="5890" width="0" style="321" hidden="1" customWidth="1"/>
    <col min="5891" max="5891" width="90.28515625" style="321" customWidth="1"/>
    <col min="5892" max="5895" width="7.85546875" style="321" bestFit="1" customWidth="1"/>
    <col min="5896" max="5896" width="10.28515625" style="321" bestFit="1" customWidth="1"/>
    <col min="5897" max="5897" width="9.28515625" style="321" customWidth="1"/>
    <col min="5898" max="5898" width="8.28515625" style="321" bestFit="1" customWidth="1"/>
    <col min="5899" max="5899" width="8.28515625" style="321" customWidth="1"/>
    <col min="5900" max="5900" width="8.28515625" style="321" bestFit="1" customWidth="1"/>
    <col min="5901" max="5901" width="8.28515625" style="321" customWidth="1"/>
    <col min="5902" max="6144" width="9.140625" style="321"/>
    <col min="6145" max="6146" width="0" style="321" hidden="1" customWidth="1"/>
    <col min="6147" max="6147" width="90.28515625" style="321" customWidth="1"/>
    <col min="6148" max="6151" width="7.85546875" style="321" bestFit="1" customWidth="1"/>
    <col min="6152" max="6152" width="10.28515625" style="321" bestFit="1" customWidth="1"/>
    <col min="6153" max="6153" width="9.28515625" style="321" customWidth="1"/>
    <col min="6154" max="6154" width="8.28515625" style="321" bestFit="1" customWidth="1"/>
    <col min="6155" max="6155" width="8.28515625" style="321" customWidth="1"/>
    <col min="6156" max="6156" width="8.28515625" style="321" bestFit="1" customWidth="1"/>
    <col min="6157" max="6157" width="8.28515625" style="321" customWidth="1"/>
    <col min="6158" max="6400" width="9.140625" style="321"/>
    <col min="6401" max="6402" width="0" style="321" hidden="1" customWidth="1"/>
    <col min="6403" max="6403" width="90.28515625" style="321" customWidth="1"/>
    <col min="6404" max="6407" width="7.85546875" style="321" bestFit="1" customWidth="1"/>
    <col min="6408" max="6408" width="10.28515625" style="321" bestFit="1" customWidth="1"/>
    <col min="6409" max="6409" width="9.28515625" style="321" customWidth="1"/>
    <col min="6410" max="6410" width="8.28515625" style="321" bestFit="1" customWidth="1"/>
    <col min="6411" max="6411" width="8.28515625" style="321" customWidth="1"/>
    <col min="6412" max="6412" width="8.28515625" style="321" bestFit="1" customWidth="1"/>
    <col min="6413" max="6413" width="8.28515625" style="321" customWidth="1"/>
    <col min="6414" max="6656" width="9.140625" style="321"/>
    <col min="6657" max="6658" width="0" style="321" hidden="1" customWidth="1"/>
    <col min="6659" max="6659" width="90.28515625" style="321" customWidth="1"/>
    <col min="6660" max="6663" width="7.85546875" style="321" bestFit="1" customWidth="1"/>
    <col min="6664" max="6664" width="10.28515625" style="321" bestFit="1" customWidth="1"/>
    <col min="6665" max="6665" width="9.28515625" style="321" customWidth="1"/>
    <col min="6666" max="6666" width="8.28515625" style="321" bestFit="1" customWidth="1"/>
    <col min="6667" max="6667" width="8.28515625" style="321" customWidth="1"/>
    <col min="6668" max="6668" width="8.28515625" style="321" bestFit="1" customWidth="1"/>
    <col min="6669" max="6669" width="8.28515625" style="321" customWidth="1"/>
    <col min="6670" max="6912" width="9.140625" style="321"/>
    <col min="6913" max="6914" width="0" style="321" hidden="1" customWidth="1"/>
    <col min="6915" max="6915" width="90.28515625" style="321" customWidth="1"/>
    <col min="6916" max="6919" width="7.85546875" style="321" bestFit="1" customWidth="1"/>
    <col min="6920" max="6920" width="10.28515625" style="321" bestFit="1" customWidth="1"/>
    <col min="6921" max="6921" width="9.28515625" style="321" customWidth="1"/>
    <col min="6922" max="6922" width="8.28515625" style="321" bestFit="1" customWidth="1"/>
    <col min="6923" max="6923" width="8.28515625" style="321" customWidth="1"/>
    <col min="6924" max="6924" width="8.28515625" style="321" bestFit="1" customWidth="1"/>
    <col min="6925" max="6925" width="8.28515625" style="321" customWidth="1"/>
    <col min="6926" max="7168" width="9.140625" style="321"/>
    <col min="7169" max="7170" width="0" style="321" hidden="1" customWidth="1"/>
    <col min="7171" max="7171" width="90.28515625" style="321" customWidth="1"/>
    <col min="7172" max="7175" width="7.85546875" style="321" bestFit="1" customWidth="1"/>
    <col min="7176" max="7176" width="10.28515625" style="321" bestFit="1" customWidth="1"/>
    <col min="7177" max="7177" width="9.28515625" style="321" customWidth="1"/>
    <col min="7178" max="7178" width="8.28515625" style="321" bestFit="1" customWidth="1"/>
    <col min="7179" max="7179" width="8.28515625" style="321" customWidth="1"/>
    <col min="7180" max="7180" width="8.28515625" style="321" bestFit="1" customWidth="1"/>
    <col min="7181" max="7181" width="8.28515625" style="321" customWidth="1"/>
    <col min="7182" max="7424" width="9.140625" style="321"/>
    <col min="7425" max="7426" width="0" style="321" hidden="1" customWidth="1"/>
    <col min="7427" max="7427" width="90.28515625" style="321" customWidth="1"/>
    <col min="7428" max="7431" width="7.85546875" style="321" bestFit="1" customWidth="1"/>
    <col min="7432" max="7432" width="10.28515625" style="321" bestFit="1" customWidth="1"/>
    <col min="7433" max="7433" width="9.28515625" style="321" customWidth="1"/>
    <col min="7434" max="7434" width="8.28515625" style="321" bestFit="1" customWidth="1"/>
    <col min="7435" max="7435" width="8.28515625" style="321" customWidth="1"/>
    <col min="7436" max="7436" width="8.28515625" style="321" bestFit="1" customWidth="1"/>
    <col min="7437" max="7437" width="8.28515625" style="321" customWidth="1"/>
    <col min="7438" max="7680" width="9.140625" style="321"/>
    <col min="7681" max="7682" width="0" style="321" hidden="1" customWidth="1"/>
    <col min="7683" max="7683" width="90.28515625" style="321" customWidth="1"/>
    <col min="7684" max="7687" width="7.85546875" style="321" bestFit="1" customWidth="1"/>
    <col min="7688" max="7688" width="10.28515625" style="321" bestFit="1" customWidth="1"/>
    <col min="7689" max="7689" width="9.28515625" style="321" customWidth="1"/>
    <col min="7690" max="7690" width="8.28515625" style="321" bestFit="1" customWidth="1"/>
    <col min="7691" max="7691" width="8.28515625" style="321" customWidth="1"/>
    <col min="7692" max="7692" width="8.28515625" style="321" bestFit="1" customWidth="1"/>
    <col min="7693" max="7693" width="8.28515625" style="321" customWidth="1"/>
    <col min="7694" max="7936" width="9.140625" style="321"/>
    <col min="7937" max="7938" width="0" style="321" hidden="1" customWidth="1"/>
    <col min="7939" max="7939" width="90.28515625" style="321" customWidth="1"/>
    <col min="7940" max="7943" width="7.85546875" style="321" bestFit="1" customWidth="1"/>
    <col min="7944" max="7944" width="10.28515625" style="321" bestFit="1" customWidth="1"/>
    <col min="7945" max="7945" width="9.28515625" style="321" customWidth="1"/>
    <col min="7946" max="7946" width="8.28515625" style="321" bestFit="1" customWidth="1"/>
    <col min="7947" max="7947" width="8.28515625" style="321" customWidth="1"/>
    <col min="7948" max="7948" width="8.28515625" style="321" bestFit="1" customWidth="1"/>
    <col min="7949" max="7949" width="8.28515625" style="321" customWidth="1"/>
    <col min="7950" max="8192" width="9.140625" style="321"/>
    <col min="8193" max="8194" width="0" style="321" hidden="1" customWidth="1"/>
    <col min="8195" max="8195" width="90.28515625" style="321" customWidth="1"/>
    <col min="8196" max="8199" width="7.85546875" style="321" bestFit="1" customWidth="1"/>
    <col min="8200" max="8200" width="10.28515625" style="321" bestFit="1" customWidth="1"/>
    <col min="8201" max="8201" width="9.28515625" style="321" customWidth="1"/>
    <col min="8202" max="8202" width="8.28515625" style="321" bestFit="1" customWidth="1"/>
    <col min="8203" max="8203" width="8.28515625" style="321" customWidth="1"/>
    <col min="8204" max="8204" width="8.28515625" style="321" bestFit="1" customWidth="1"/>
    <col min="8205" max="8205" width="8.28515625" style="321" customWidth="1"/>
    <col min="8206" max="8448" width="9.140625" style="321"/>
    <col min="8449" max="8450" width="0" style="321" hidden="1" customWidth="1"/>
    <col min="8451" max="8451" width="90.28515625" style="321" customWidth="1"/>
    <col min="8452" max="8455" width="7.85546875" style="321" bestFit="1" customWidth="1"/>
    <col min="8456" max="8456" width="10.28515625" style="321" bestFit="1" customWidth="1"/>
    <col min="8457" max="8457" width="9.28515625" style="321" customWidth="1"/>
    <col min="8458" max="8458" width="8.28515625" style="321" bestFit="1" customWidth="1"/>
    <col min="8459" max="8459" width="8.28515625" style="321" customWidth="1"/>
    <col min="8460" max="8460" width="8.28515625" style="321" bestFit="1" customWidth="1"/>
    <col min="8461" max="8461" width="8.28515625" style="321" customWidth="1"/>
    <col min="8462" max="8704" width="9.140625" style="321"/>
    <col min="8705" max="8706" width="0" style="321" hidden="1" customWidth="1"/>
    <col min="8707" max="8707" width="90.28515625" style="321" customWidth="1"/>
    <col min="8708" max="8711" width="7.85546875" style="321" bestFit="1" customWidth="1"/>
    <col min="8712" max="8712" width="10.28515625" style="321" bestFit="1" customWidth="1"/>
    <col min="8713" max="8713" width="9.28515625" style="321" customWidth="1"/>
    <col min="8714" max="8714" width="8.28515625" style="321" bestFit="1" customWidth="1"/>
    <col min="8715" max="8715" width="8.28515625" style="321" customWidth="1"/>
    <col min="8716" max="8716" width="8.28515625" style="321" bestFit="1" customWidth="1"/>
    <col min="8717" max="8717" width="8.28515625" style="321" customWidth="1"/>
    <col min="8718" max="8960" width="9.140625" style="321"/>
    <col min="8961" max="8962" width="0" style="321" hidden="1" customWidth="1"/>
    <col min="8963" max="8963" width="90.28515625" style="321" customWidth="1"/>
    <col min="8964" max="8967" width="7.85546875" style="321" bestFit="1" customWidth="1"/>
    <col min="8968" max="8968" width="10.28515625" style="321" bestFit="1" customWidth="1"/>
    <col min="8969" max="8969" width="9.28515625" style="321" customWidth="1"/>
    <col min="8970" max="8970" width="8.28515625" style="321" bestFit="1" customWidth="1"/>
    <col min="8971" max="8971" width="8.28515625" style="321" customWidth="1"/>
    <col min="8972" max="8972" width="8.28515625" style="321" bestFit="1" customWidth="1"/>
    <col min="8973" max="8973" width="8.28515625" style="321" customWidth="1"/>
    <col min="8974" max="9216" width="9.140625" style="321"/>
    <col min="9217" max="9218" width="0" style="321" hidden="1" customWidth="1"/>
    <col min="9219" max="9219" width="90.28515625" style="321" customWidth="1"/>
    <col min="9220" max="9223" width="7.85546875" style="321" bestFit="1" customWidth="1"/>
    <col min="9224" max="9224" width="10.28515625" style="321" bestFit="1" customWidth="1"/>
    <col min="9225" max="9225" width="9.28515625" style="321" customWidth="1"/>
    <col min="9226" max="9226" width="8.28515625" style="321" bestFit="1" customWidth="1"/>
    <col min="9227" max="9227" width="8.28515625" style="321" customWidth="1"/>
    <col min="9228" max="9228" width="8.28515625" style="321" bestFit="1" customWidth="1"/>
    <col min="9229" max="9229" width="8.28515625" style="321" customWidth="1"/>
    <col min="9230" max="9472" width="9.140625" style="321"/>
    <col min="9473" max="9474" width="0" style="321" hidden="1" customWidth="1"/>
    <col min="9475" max="9475" width="90.28515625" style="321" customWidth="1"/>
    <col min="9476" max="9479" width="7.85546875" style="321" bestFit="1" customWidth="1"/>
    <col min="9480" max="9480" width="10.28515625" style="321" bestFit="1" customWidth="1"/>
    <col min="9481" max="9481" width="9.28515625" style="321" customWidth="1"/>
    <col min="9482" max="9482" width="8.28515625" style="321" bestFit="1" customWidth="1"/>
    <col min="9483" max="9483" width="8.28515625" style="321" customWidth="1"/>
    <col min="9484" max="9484" width="8.28515625" style="321" bestFit="1" customWidth="1"/>
    <col min="9485" max="9485" width="8.28515625" style="321" customWidth="1"/>
    <col min="9486" max="9728" width="9.140625" style="321"/>
    <col min="9729" max="9730" width="0" style="321" hidden="1" customWidth="1"/>
    <col min="9731" max="9731" width="90.28515625" style="321" customWidth="1"/>
    <col min="9732" max="9735" width="7.85546875" style="321" bestFit="1" customWidth="1"/>
    <col min="9736" max="9736" width="10.28515625" style="321" bestFit="1" customWidth="1"/>
    <col min="9737" max="9737" width="9.28515625" style="321" customWidth="1"/>
    <col min="9738" max="9738" width="8.28515625" style="321" bestFit="1" customWidth="1"/>
    <col min="9739" max="9739" width="8.28515625" style="321" customWidth="1"/>
    <col min="9740" max="9740" width="8.28515625" style="321" bestFit="1" customWidth="1"/>
    <col min="9741" max="9741" width="8.28515625" style="321" customWidth="1"/>
    <col min="9742" max="9984" width="9.140625" style="321"/>
    <col min="9985" max="9986" width="0" style="321" hidden="1" customWidth="1"/>
    <col min="9987" max="9987" width="90.28515625" style="321" customWidth="1"/>
    <col min="9988" max="9991" width="7.85546875" style="321" bestFit="1" customWidth="1"/>
    <col min="9992" max="9992" width="10.28515625" style="321" bestFit="1" customWidth="1"/>
    <col min="9993" max="9993" width="9.28515625" style="321" customWidth="1"/>
    <col min="9994" max="9994" width="8.28515625" style="321" bestFit="1" customWidth="1"/>
    <col min="9995" max="9995" width="8.28515625" style="321" customWidth="1"/>
    <col min="9996" max="9996" width="8.28515625" style="321" bestFit="1" customWidth="1"/>
    <col min="9997" max="9997" width="8.28515625" style="321" customWidth="1"/>
    <col min="9998" max="10240" width="9.140625" style="321"/>
    <col min="10241" max="10242" width="0" style="321" hidden="1" customWidth="1"/>
    <col min="10243" max="10243" width="90.28515625" style="321" customWidth="1"/>
    <col min="10244" max="10247" width="7.85546875" style="321" bestFit="1" customWidth="1"/>
    <col min="10248" max="10248" width="10.28515625" style="321" bestFit="1" customWidth="1"/>
    <col min="10249" max="10249" width="9.28515625" style="321" customWidth="1"/>
    <col min="10250" max="10250" width="8.28515625" style="321" bestFit="1" customWidth="1"/>
    <col min="10251" max="10251" width="8.28515625" style="321" customWidth="1"/>
    <col min="10252" max="10252" width="8.28515625" style="321" bestFit="1" customWidth="1"/>
    <col min="10253" max="10253" width="8.28515625" style="321" customWidth="1"/>
    <col min="10254" max="10496" width="9.140625" style="321"/>
    <col min="10497" max="10498" width="0" style="321" hidden="1" customWidth="1"/>
    <col min="10499" max="10499" width="90.28515625" style="321" customWidth="1"/>
    <col min="10500" max="10503" width="7.85546875" style="321" bestFit="1" customWidth="1"/>
    <col min="10504" max="10504" width="10.28515625" style="321" bestFit="1" customWidth="1"/>
    <col min="10505" max="10505" width="9.28515625" style="321" customWidth="1"/>
    <col min="10506" max="10506" width="8.28515625" style="321" bestFit="1" customWidth="1"/>
    <col min="10507" max="10507" width="8.28515625" style="321" customWidth="1"/>
    <col min="10508" max="10508" width="8.28515625" style="321" bestFit="1" customWidth="1"/>
    <col min="10509" max="10509" width="8.28515625" style="321" customWidth="1"/>
    <col min="10510" max="10752" width="9.140625" style="321"/>
    <col min="10753" max="10754" width="0" style="321" hidden="1" customWidth="1"/>
    <col min="10755" max="10755" width="90.28515625" style="321" customWidth="1"/>
    <col min="10756" max="10759" width="7.85546875" style="321" bestFit="1" customWidth="1"/>
    <col min="10760" max="10760" width="10.28515625" style="321" bestFit="1" customWidth="1"/>
    <col min="10761" max="10761" width="9.28515625" style="321" customWidth="1"/>
    <col min="10762" max="10762" width="8.28515625" style="321" bestFit="1" customWidth="1"/>
    <col min="10763" max="10763" width="8.28515625" style="321" customWidth="1"/>
    <col min="10764" max="10764" width="8.28515625" style="321" bestFit="1" customWidth="1"/>
    <col min="10765" max="10765" width="8.28515625" style="321" customWidth="1"/>
    <col min="10766" max="11008" width="9.140625" style="321"/>
    <col min="11009" max="11010" width="0" style="321" hidden="1" customWidth="1"/>
    <col min="11011" max="11011" width="90.28515625" style="321" customWidth="1"/>
    <col min="11012" max="11015" width="7.85546875" style="321" bestFit="1" customWidth="1"/>
    <col min="11016" max="11016" width="10.28515625" style="321" bestFit="1" customWidth="1"/>
    <col min="11017" max="11017" width="9.28515625" style="321" customWidth="1"/>
    <col min="11018" max="11018" width="8.28515625" style="321" bestFit="1" customWidth="1"/>
    <col min="11019" max="11019" width="8.28515625" style="321" customWidth="1"/>
    <col min="11020" max="11020" width="8.28515625" style="321" bestFit="1" customWidth="1"/>
    <col min="11021" max="11021" width="8.28515625" style="321" customWidth="1"/>
    <col min="11022" max="11264" width="9.140625" style="321"/>
    <col min="11265" max="11266" width="0" style="321" hidden="1" customWidth="1"/>
    <col min="11267" max="11267" width="90.28515625" style="321" customWidth="1"/>
    <col min="11268" max="11271" width="7.85546875" style="321" bestFit="1" customWidth="1"/>
    <col min="11272" max="11272" width="10.28515625" style="321" bestFit="1" customWidth="1"/>
    <col min="11273" max="11273" width="9.28515625" style="321" customWidth="1"/>
    <col min="11274" max="11274" width="8.28515625" style="321" bestFit="1" customWidth="1"/>
    <col min="11275" max="11275" width="8.28515625" style="321" customWidth="1"/>
    <col min="11276" max="11276" width="8.28515625" style="321" bestFit="1" customWidth="1"/>
    <col min="11277" max="11277" width="8.28515625" style="321" customWidth="1"/>
    <col min="11278" max="11520" width="9.140625" style="321"/>
    <col min="11521" max="11522" width="0" style="321" hidden="1" customWidth="1"/>
    <col min="11523" max="11523" width="90.28515625" style="321" customWidth="1"/>
    <col min="11524" max="11527" width="7.85546875" style="321" bestFit="1" customWidth="1"/>
    <col min="11528" max="11528" width="10.28515625" style="321" bestFit="1" customWidth="1"/>
    <col min="11529" max="11529" width="9.28515625" style="321" customWidth="1"/>
    <col min="11530" max="11530" width="8.28515625" style="321" bestFit="1" customWidth="1"/>
    <col min="11531" max="11531" width="8.28515625" style="321" customWidth="1"/>
    <col min="11532" max="11532" width="8.28515625" style="321" bestFit="1" customWidth="1"/>
    <col min="11533" max="11533" width="8.28515625" style="321" customWidth="1"/>
    <col min="11534" max="11776" width="9.140625" style="321"/>
    <col min="11777" max="11778" width="0" style="321" hidden="1" customWidth="1"/>
    <col min="11779" max="11779" width="90.28515625" style="321" customWidth="1"/>
    <col min="11780" max="11783" width="7.85546875" style="321" bestFit="1" customWidth="1"/>
    <col min="11784" max="11784" width="10.28515625" style="321" bestFit="1" customWidth="1"/>
    <col min="11785" max="11785" width="9.28515625" style="321" customWidth="1"/>
    <col min="11786" max="11786" width="8.28515625" style="321" bestFit="1" customWidth="1"/>
    <col min="11787" max="11787" width="8.28515625" style="321" customWidth="1"/>
    <col min="11788" max="11788" width="8.28515625" style="321" bestFit="1" customWidth="1"/>
    <col min="11789" max="11789" width="8.28515625" style="321" customWidth="1"/>
    <col min="11790" max="12032" width="9.140625" style="321"/>
    <col min="12033" max="12034" width="0" style="321" hidden="1" customWidth="1"/>
    <col min="12035" max="12035" width="90.28515625" style="321" customWidth="1"/>
    <col min="12036" max="12039" width="7.85546875" style="321" bestFit="1" customWidth="1"/>
    <col min="12040" max="12040" width="10.28515625" style="321" bestFit="1" customWidth="1"/>
    <col min="12041" max="12041" width="9.28515625" style="321" customWidth="1"/>
    <col min="12042" max="12042" width="8.28515625" style="321" bestFit="1" customWidth="1"/>
    <col min="12043" max="12043" width="8.28515625" style="321" customWidth="1"/>
    <col min="12044" max="12044" width="8.28515625" style="321" bestFit="1" customWidth="1"/>
    <col min="12045" max="12045" width="8.28515625" style="321" customWidth="1"/>
    <col min="12046" max="12288" width="9.140625" style="321"/>
    <col min="12289" max="12290" width="0" style="321" hidden="1" customWidth="1"/>
    <col min="12291" max="12291" width="90.28515625" style="321" customWidth="1"/>
    <col min="12292" max="12295" width="7.85546875" style="321" bestFit="1" customWidth="1"/>
    <col min="12296" max="12296" width="10.28515625" style="321" bestFit="1" customWidth="1"/>
    <col min="12297" max="12297" width="9.28515625" style="321" customWidth="1"/>
    <col min="12298" max="12298" width="8.28515625" style="321" bestFit="1" customWidth="1"/>
    <col min="12299" max="12299" width="8.28515625" style="321" customWidth="1"/>
    <col min="12300" max="12300" width="8.28515625" style="321" bestFit="1" customWidth="1"/>
    <col min="12301" max="12301" width="8.28515625" style="321" customWidth="1"/>
    <col min="12302" max="12544" width="9.140625" style="321"/>
    <col min="12545" max="12546" width="0" style="321" hidden="1" customWidth="1"/>
    <col min="12547" max="12547" width="90.28515625" style="321" customWidth="1"/>
    <col min="12548" max="12551" width="7.85546875" style="321" bestFit="1" customWidth="1"/>
    <col min="12552" max="12552" width="10.28515625" style="321" bestFit="1" customWidth="1"/>
    <col min="12553" max="12553" width="9.28515625" style="321" customWidth="1"/>
    <col min="12554" max="12554" width="8.28515625" style="321" bestFit="1" customWidth="1"/>
    <col min="12555" max="12555" width="8.28515625" style="321" customWidth="1"/>
    <col min="12556" max="12556" width="8.28515625" style="321" bestFit="1" customWidth="1"/>
    <col min="12557" max="12557" width="8.28515625" style="321" customWidth="1"/>
    <col min="12558" max="12800" width="9.140625" style="321"/>
    <col min="12801" max="12802" width="0" style="321" hidden="1" customWidth="1"/>
    <col min="12803" max="12803" width="90.28515625" style="321" customWidth="1"/>
    <col min="12804" max="12807" width="7.85546875" style="321" bestFit="1" customWidth="1"/>
    <col min="12808" max="12808" width="10.28515625" style="321" bestFit="1" customWidth="1"/>
    <col min="12809" max="12809" width="9.28515625" style="321" customWidth="1"/>
    <col min="12810" max="12810" width="8.28515625" style="321" bestFit="1" customWidth="1"/>
    <col min="12811" max="12811" width="8.28515625" style="321" customWidth="1"/>
    <col min="12812" max="12812" width="8.28515625" style="321" bestFit="1" customWidth="1"/>
    <col min="12813" max="12813" width="8.28515625" style="321" customWidth="1"/>
    <col min="12814" max="13056" width="9.140625" style="321"/>
    <col min="13057" max="13058" width="0" style="321" hidden="1" customWidth="1"/>
    <col min="13059" max="13059" width="90.28515625" style="321" customWidth="1"/>
    <col min="13060" max="13063" width="7.85546875" style="321" bestFit="1" customWidth="1"/>
    <col min="13064" max="13064" width="10.28515625" style="321" bestFit="1" customWidth="1"/>
    <col min="13065" max="13065" width="9.28515625" style="321" customWidth="1"/>
    <col min="13066" max="13066" width="8.28515625" style="321" bestFit="1" customWidth="1"/>
    <col min="13067" max="13067" width="8.28515625" style="321" customWidth="1"/>
    <col min="13068" max="13068" width="8.28515625" style="321" bestFit="1" customWidth="1"/>
    <col min="13069" max="13069" width="8.28515625" style="321" customWidth="1"/>
    <col min="13070" max="13312" width="9.140625" style="321"/>
    <col min="13313" max="13314" width="0" style="321" hidden="1" customWidth="1"/>
    <col min="13315" max="13315" width="90.28515625" style="321" customWidth="1"/>
    <col min="13316" max="13319" width="7.85546875" style="321" bestFit="1" customWidth="1"/>
    <col min="13320" max="13320" width="10.28515625" style="321" bestFit="1" customWidth="1"/>
    <col min="13321" max="13321" width="9.28515625" style="321" customWidth="1"/>
    <col min="13322" max="13322" width="8.28515625" style="321" bestFit="1" customWidth="1"/>
    <col min="13323" max="13323" width="8.28515625" style="321" customWidth="1"/>
    <col min="13324" max="13324" width="8.28515625" style="321" bestFit="1" customWidth="1"/>
    <col min="13325" max="13325" width="8.28515625" style="321" customWidth="1"/>
    <col min="13326" max="13568" width="9.140625" style="321"/>
    <col min="13569" max="13570" width="0" style="321" hidden="1" customWidth="1"/>
    <col min="13571" max="13571" width="90.28515625" style="321" customWidth="1"/>
    <col min="13572" max="13575" width="7.85546875" style="321" bestFit="1" customWidth="1"/>
    <col min="13576" max="13576" width="10.28515625" style="321" bestFit="1" customWidth="1"/>
    <col min="13577" max="13577" width="9.28515625" style="321" customWidth="1"/>
    <col min="13578" max="13578" width="8.28515625" style="321" bestFit="1" customWidth="1"/>
    <col min="13579" max="13579" width="8.28515625" style="321" customWidth="1"/>
    <col min="13580" max="13580" width="8.28515625" style="321" bestFit="1" customWidth="1"/>
    <col min="13581" max="13581" width="8.28515625" style="321" customWidth="1"/>
    <col min="13582" max="13824" width="9.140625" style="321"/>
    <col min="13825" max="13826" width="0" style="321" hidden="1" customWidth="1"/>
    <col min="13827" max="13827" width="90.28515625" style="321" customWidth="1"/>
    <col min="13828" max="13831" width="7.85546875" style="321" bestFit="1" customWidth="1"/>
    <col min="13832" max="13832" width="10.28515625" style="321" bestFit="1" customWidth="1"/>
    <col min="13833" max="13833" width="9.28515625" style="321" customWidth="1"/>
    <col min="13834" max="13834" width="8.28515625" style="321" bestFit="1" customWidth="1"/>
    <col min="13835" max="13835" width="8.28515625" style="321" customWidth="1"/>
    <col min="13836" max="13836" width="8.28515625" style="321" bestFit="1" customWidth="1"/>
    <col min="13837" max="13837" width="8.28515625" style="321" customWidth="1"/>
    <col min="13838" max="14080" width="9.140625" style="321"/>
    <col min="14081" max="14082" width="0" style="321" hidden="1" customWidth="1"/>
    <col min="14083" max="14083" width="90.28515625" style="321" customWidth="1"/>
    <col min="14084" max="14087" width="7.85546875" style="321" bestFit="1" customWidth="1"/>
    <col min="14088" max="14088" width="10.28515625" style="321" bestFit="1" customWidth="1"/>
    <col min="14089" max="14089" width="9.28515625" style="321" customWidth="1"/>
    <col min="14090" max="14090" width="8.28515625" style="321" bestFit="1" customWidth="1"/>
    <col min="14091" max="14091" width="8.28515625" style="321" customWidth="1"/>
    <col min="14092" max="14092" width="8.28515625" style="321" bestFit="1" customWidth="1"/>
    <col min="14093" max="14093" width="8.28515625" style="321" customWidth="1"/>
    <col min="14094" max="14336" width="9.140625" style="321"/>
    <col min="14337" max="14338" width="0" style="321" hidden="1" customWidth="1"/>
    <col min="14339" max="14339" width="90.28515625" style="321" customWidth="1"/>
    <col min="14340" max="14343" width="7.85546875" style="321" bestFit="1" customWidth="1"/>
    <col min="14344" max="14344" width="10.28515625" style="321" bestFit="1" customWidth="1"/>
    <col min="14345" max="14345" width="9.28515625" style="321" customWidth="1"/>
    <col min="14346" max="14346" width="8.28515625" style="321" bestFit="1" customWidth="1"/>
    <col min="14347" max="14347" width="8.28515625" style="321" customWidth="1"/>
    <col min="14348" max="14348" width="8.28515625" style="321" bestFit="1" customWidth="1"/>
    <col min="14349" max="14349" width="8.28515625" style="321" customWidth="1"/>
    <col min="14350" max="14592" width="9.140625" style="321"/>
    <col min="14593" max="14594" width="0" style="321" hidden="1" customWidth="1"/>
    <col min="14595" max="14595" width="90.28515625" style="321" customWidth="1"/>
    <col min="14596" max="14599" width="7.85546875" style="321" bestFit="1" customWidth="1"/>
    <col min="14600" max="14600" width="10.28515625" style="321" bestFit="1" customWidth="1"/>
    <col min="14601" max="14601" width="9.28515625" style="321" customWidth="1"/>
    <col min="14602" max="14602" width="8.28515625" style="321" bestFit="1" customWidth="1"/>
    <col min="14603" max="14603" width="8.28515625" style="321" customWidth="1"/>
    <col min="14604" max="14604" width="8.28515625" style="321" bestFit="1" customWidth="1"/>
    <col min="14605" max="14605" width="8.28515625" style="321" customWidth="1"/>
    <col min="14606" max="14848" width="9.140625" style="321"/>
    <col min="14849" max="14850" width="0" style="321" hidden="1" customWidth="1"/>
    <col min="14851" max="14851" width="90.28515625" style="321" customWidth="1"/>
    <col min="14852" max="14855" width="7.85546875" style="321" bestFit="1" customWidth="1"/>
    <col min="14856" max="14856" width="10.28515625" style="321" bestFit="1" customWidth="1"/>
    <col min="14857" max="14857" width="9.28515625" style="321" customWidth="1"/>
    <col min="14858" max="14858" width="8.28515625" style="321" bestFit="1" customWidth="1"/>
    <col min="14859" max="14859" width="8.28515625" style="321" customWidth="1"/>
    <col min="14860" max="14860" width="8.28515625" style="321" bestFit="1" customWidth="1"/>
    <col min="14861" max="14861" width="8.28515625" style="321" customWidth="1"/>
    <col min="14862" max="15104" width="9.140625" style="321"/>
    <col min="15105" max="15106" width="0" style="321" hidden="1" customWidth="1"/>
    <col min="15107" max="15107" width="90.28515625" style="321" customWidth="1"/>
    <col min="15108" max="15111" width="7.85546875" style="321" bestFit="1" customWidth="1"/>
    <col min="15112" max="15112" width="10.28515625" style="321" bestFit="1" customWidth="1"/>
    <col min="15113" max="15113" width="9.28515625" style="321" customWidth="1"/>
    <col min="15114" max="15114" width="8.28515625" style="321" bestFit="1" customWidth="1"/>
    <col min="15115" max="15115" width="8.28515625" style="321" customWidth="1"/>
    <col min="15116" max="15116" width="8.28515625" style="321" bestFit="1" customWidth="1"/>
    <col min="15117" max="15117" width="8.28515625" style="321" customWidth="1"/>
    <col min="15118" max="15360" width="9.140625" style="321"/>
    <col min="15361" max="15362" width="0" style="321" hidden="1" customWidth="1"/>
    <col min="15363" max="15363" width="90.28515625" style="321" customWidth="1"/>
    <col min="15364" max="15367" width="7.85546875" style="321" bestFit="1" customWidth="1"/>
    <col min="15368" max="15368" width="10.28515625" style="321" bestFit="1" customWidth="1"/>
    <col min="15369" max="15369" width="9.28515625" style="321" customWidth="1"/>
    <col min="15370" max="15370" width="8.28515625" style="321" bestFit="1" customWidth="1"/>
    <col min="15371" max="15371" width="8.28515625" style="321" customWidth="1"/>
    <col min="15372" max="15372" width="8.28515625" style="321" bestFit="1" customWidth="1"/>
    <col min="15373" max="15373" width="8.28515625" style="321" customWidth="1"/>
    <col min="15374" max="15616" width="9.140625" style="321"/>
    <col min="15617" max="15618" width="0" style="321" hidden="1" customWidth="1"/>
    <col min="15619" max="15619" width="90.28515625" style="321" customWidth="1"/>
    <col min="15620" max="15623" width="7.85546875" style="321" bestFit="1" customWidth="1"/>
    <col min="15624" max="15624" width="10.28515625" style="321" bestFit="1" customWidth="1"/>
    <col min="15625" max="15625" width="9.28515625" style="321" customWidth="1"/>
    <col min="15626" max="15626" width="8.28515625" style="321" bestFit="1" customWidth="1"/>
    <col min="15627" max="15627" width="8.28515625" style="321" customWidth="1"/>
    <col min="15628" max="15628" width="8.28515625" style="321" bestFit="1" customWidth="1"/>
    <col min="15629" max="15629" width="8.28515625" style="321" customWidth="1"/>
    <col min="15630" max="15872" width="9.140625" style="321"/>
    <col min="15873" max="15874" width="0" style="321" hidden="1" customWidth="1"/>
    <col min="15875" max="15875" width="90.28515625" style="321" customWidth="1"/>
    <col min="15876" max="15879" width="7.85546875" style="321" bestFit="1" customWidth="1"/>
    <col min="15880" max="15880" width="10.28515625" style="321" bestFit="1" customWidth="1"/>
    <col min="15881" max="15881" width="9.28515625" style="321" customWidth="1"/>
    <col min="15882" max="15882" width="8.28515625" style="321" bestFit="1" customWidth="1"/>
    <col min="15883" max="15883" width="8.28515625" style="321" customWidth="1"/>
    <col min="15884" max="15884" width="8.28515625" style="321" bestFit="1" customWidth="1"/>
    <col min="15885" max="15885" width="8.28515625" style="321" customWidth="1"/>
    <col min="15886" max="16128" width="9.140625" style="321"/>
    <col min="16129" max="16130" width="0" style="321" hidden="1" customWidth="1"/>
    <col min="16131" max="16131" width="90.28515625" style="321" customWidth="1"/>
    <col min="16132" max="16135" width="7.85546875" style="321" bestFit="1" customWidth="1"/>
    <col min="16136" max="16136" width="10.28515625" style="321" bestFit="1" customWidth="1"/>
    <col min="16137" max="16137" width="9.28515625" style="321" customWidth="1"/>
    <col min="16138" max="16138" width="8.28515625" style="321" bestFit="1" customWidth="1"/>
    <col min="16139" max="16139" width="8.28515625" style="321" customWidth="1"/>
    <col min="16140" max="16140" width="8.28515625" style="321" bestFit="1" customWidth="1"/>
    <col min="16141" max="16141" width="8.28515625" style="321" customWidth="1"/>
    <col min="16142" max="16384" width="9.140625" style="321"/>
  </cols>
  <sheetData>
    <row r="1" spans="1:14" ht="15" customHeight="1">
      <c r="A1" s="548"/>
      <c r="B1" s="548"/>
      <c r="C1" s="885"/>
      <c r="D1" s="885"/>
      <c r="E1" s="885"/>
      <c r="F1" s="885"/>
      <c r="G1" s="885"/>
      <c r="H1" s="885"/>
      <c r="I1" s="885"/>
      <c r="J1" s="885"/>
      <c r="K1" s="885"/>
      <c r="L1" s="885"/>
      <c r="M1" s="550"/>
      <c r="N1" s="855" t="s">
        <v>1449</v>
      </c>
    </row>
    <row r="2" spans="1:14" ht="18">
      <c r="A2" s="881" t="s">
        <v>395</v>
      </c>
      <c r="B2" s="881"/>
      <c r="C2" s="881"/>
      <c r="D2" s="881"/>
      <c r="E2" s="881"/>
      <c r="F2" s="881"/>
      <c r="G2" s="881"/>
      <c r="H2" s="881"/>
      <c r="I2" s="881"/>
      <c r="J2" s="881"/>
      <c r="K2" s="881"/>
      <c r="L2" s="881"/>
      <c r="M2" s="549"/>
    </row>
    <row r="3" spans="1:14" ht="15" customHeight="1">
      <c r="A3" s="548"/>
      <c r="B3" s="548"/>
      <c r="C3" s="881" t="s">
        <v>634</v>
      </c>
      <c r="D3" s="881"/>
      <c r="E3" s="881"/>
      <c r="F3" s="881"/>
      <c r="G3" s="881"/>
      <c r="H3" s="881"/>
      <c r="I3" s="881"/>
      <c r="J3" s="881"/>
      <c r="K3" s="881"/>
      <c r="L3" s="881"/>
      <c r="M3" s="549"/>
    </row>
    <row r="4" spans="1:14" s="322" customFormat="1" ht="15" customHeight="1">
      <c r="A4" s="882"/>
      <c r="B4" s="881"/>
      <c r="C4" s="881"/>
      <c r="D4" s="881"/>
      <c r="E4" s="881"/>
      <c r="F4" s="881"/>
      <c r="G4" s="881"/>
      <c r="H4" s="881"/>
      <c r="I4" s="881"/>
      <c r="J4" s="881"/>
      <c r="K4" s="881"/>
      <c r="L4" s="881"/>
      <c r="M4" s="549"/>
    </row>
    <row r="5" spans="1:14" s="325" customFormat="1" ht="15" customHeight="1" thickBot="1">
      <c r="A5" s="323"/>
      <c r="B5" s="323"/>
      <c r="C5" s="324"/>
      <c r="D5" s="324"/>
      <c r="E5" s="324"/>
      <c r="F5" s="324"/>
      <c r="G5" s="324"/>
      <c r="H5" s="324"/>
      <c r="I5" s="324"/>
      <c r="J5" s="324"/>
      <c r="K5" s="324"/>
      <c r="L5" s="324"/>
      <c r="M5" s="324"/>
    </row>
    <row r="6" spans="1:14" ht="30" customHeight="1" thickTop="1" thickBot="1">
      <c r="A6" s="285"/>
      <c r="B6" s="326"/>
      <c r="C6" s="772"/>
      <c r="D6" s="762" t="s">
        <v>563</v>
      </c>
      <c r="E6" s="762" t="s">
        <v>564</v>
      </c>
      <c r="F6" s="762" t="s">
        <v>565</v>
      </c>
      <c r="G6" s="768" t="s">
        <v>566</v>
      </c>
      <c r="H6" s="768" t="s">
        <v>567</v>
      </c>
      <c r="I6" s="768" t="s">
        <v>568</v>
      </c>
      <c r="J6" s="768" t="s">
        <v>569</v>
      </c>
      <c r="K6" s="768" t="s">
        <v>1445</v>
      </c>
      <c r="L6" s="768" t="s">
        <v>570</v>
      </c>
      <c r="M6" s="768" t="s">
        <v>1446</v>
      </c>
    </row>
    <row r="7" spans="1:14" ht="15" customHeight="1" thickTop="1" thickBot="1">
      <c r="A7" s="285"/>
      <c r="B7" s="285"/>
      <c r="C7" s="304"/>
      <c r="D7" s="327"/>
      <c r="E7" s="327"/>
      <c r="F7" s="327"/>
      <c r="G7" s="327"/>
      <c r="H7" s="327"/>
      <c r="I7" s="327"/>
      <c r="J7" s="327"/>
      <c r="K7" s="327"/>
      <c r="L7" s="327"/>
      <c r="M7" s="327"/>
    </row>
    <row r="8" spans="1:14" s="285" customFormat="1" ht="15" customHeight="1" thickTop="1" thickBot="1">
      <c r="B8" s="313"/>
      <c r="C8" s="773" t="s">
        <v>495</v>
      </c>
      <c r="D8" s="770"/>
      <c r="E8" s="770"/>
      <c r="F8" s="770"/>
      <c r="G8" s="771"/>
      <c r="H8" s="771"/>
      <c r="I8" s="771"/>
      <c r="J8" s="771"/>
      <c r="K8" s="771"/>
      <c r="L8" s="771"/>
      <c r="M8" s="771"/>
    </row>
    <row r="9" spans="1:14" s="285" customFormat="1" ht="15" customHeight="1" thickTop="1">
      <c r="A9" s="285" t="s">
        <v>635</v>
      </c>
      <c r="B9" s="110" t="s">
        <v>715</v>
      </c>
      <c r="C9" s="111" t="s">
        <v>496</v>
      </c>
      <c r="D9" s="315">
        <v>0.19470000000000001</v>
      </c>
      <c r="E9" s="315">
        <v>0.1583</v>
      </c>
      <c r="F9" s="315">
        <v>0.17680000000000001</v>
      </c>
      <c r="G9" s="315">
        <v>0.1714</v>
      </c>
      <c r="H9" s="315">
        <v>0.1206</v>
      </c>
      <c r="I9" s="315">
        <v>9.64E-2</v>
      </c>
      <c r="J9" s="315">
        <v>0.1118</v>
      </c>
      <c r="K9" s="315">
        <v>0.11849999999999999</v>
      </c>
      <c r="L9" s="315">
        <v>0.1192</v>
      </c>
      <c r="M9" s="315">
        <v>0.12130000000000001</v>
      </c>
    </row>
    <row r="10" spans="1:14" s="322" customFormat="1" ht="15" customHeight="1">
      <c r="A10" s="285" t="s">
        <v>635</v>
      </c>
      <c r="B10" s="110" t="s">
        <v>716</v>
      </c>
      <c r="C10" s="111" t="s">
        <v>497</v>
      </c>
      <c r="D10" s="315">
        <v>0.19700000000000001</v>
      </c>
      <c r="E10" s="315">
        <v>0.1613</v>
      </c>
      <c r="F10" s="315">
        <v>0.1789</v>
      </c>
      <c r="G10" s="315">
        <v>0.17269999999999999</v>
      </c>
      <c r="H10" s="315">
        <v>0.1208</v>
      </c>
      <c r="I10" s="315">
        <v>9.7299999999999998E-2</v>
      </c>
      <c r="J10" s="315">
        <v>0.1119</v>
      </c>
      <c r="K10" s="315">
        <v>0.11559999999999999</v>
      </c>
      <c r="L10" s="315">
        <v>0.11650000000000001</v>
      </c>
      <c r="M10" s="315">
        <v>0.1192</v>
      </c>
    </row>
    <row r="11" spans="1:14" s="322" customFormat="1" ht="15" customHeight="1">
      <c r="A11" s="285" t="s">
        <v>635</v>
      </c>
      <c r="B11" s="110" t="s">
        <v>717</v>
      </c>
      <c r="C11" s="111" t="s">
        <v>498</v>
      </c>
      <c r="D11" s="315">
        <v>0.1772</v>
      </c>
      <c r="E11" s="315">
        <v>0.14480000000000001</v>
      </c>
      <c r="F11" s="315">
        <v>0.16109999999999999</v>
      </c>
      <c r="G11" s="315">
        <v>0.1595</v>
      </c>
      <c r="H11" s="315">
        <v>0.1115</v>
      </c>
      <c r="I11" s="315">
        <v>8.77E-2</v>
      </c>
      <c r="J11" s="315">
        <v>9.2499999999999999E-2</v>
      </c>
      <c r="K11" s="315">
        <v>9.7000000000000003E-2</v>
      </c>
      <c r="L11" s="315">
        <v>9.2700000000000005E-2</v>
      </c>
      <c r="M11" s="315">
        <v>9.4500000000000001E-2</v>
      </c>
    </row>
    <row r="12" spans="1:14" s="322" customFormat="1" ht="15" customHeight="1">
      <c r="A12" s="285" t="s">
        <v>635</v>
      </c>
      <c r="B12" s="110" t="s">
        <v>718</v>
      </c>
      <c r="C12" s="111" t="s">
        <v>499</v>
      </c>
      <c r="D12" s="315">
        <v>3.4299999999999997E-2</v>
      </c>
      <c r="E12" s="315">
        <v>2.5499999999999998E-2</v>
      </c>
      <c r="F12" s="315">
        <v>2.9600000000000001E-2</v>
      </c>
      <c r="G12" s="315">
        <v>3.44E-2</v>
      </c>
      <c r="H12" s="315">
        <v>1.21E-2</v>
      </c>
      <c r="I12" s="315">
        <v>4.8999999999999998E-3</v>
      </c>
      <c r="J12" s="315">
        <v>1.17E-2</v>
      </c>
      <c r="K12" s="315">
        <v>1.18E-2</v>
      </c>
      <c r="L12" s="315">
        <v>7.9000000000000008E-3</v>
      </c>
      <c r="M12" s="315">
        <v>5.1000000000000004E-3</v>
      </c>
    </row>
    <row r="13" spans="1:14" s="322" customFormat="1" ht="15" customHeight="1">
      <c r="A13" s="285" t="s">
        <v>635</v>
      </c>
      <c r="B13" s="110" t="s">
        <v>719</v>
      </c>
      <c r="C13" s="111" t="s">
        <v>500</v>
      </c>
      <c r="D13" s="315">
        <v>3.5400000000000001E-2</v>
      </c>
      <c r="E13" s="315">
        <v>2.6200000000000001E-2</v>
      </c>
      <c r="F13" s="315">
        <v>2.93E-2</v>
      </c>
      <c r="G13" s="315">
        <v>3.3799999999999997E-2</v>
      </c>
      <c r="H13" s="315">
        <v>1.29E-2</v>
      </c>
      <c r="I13" s="315">
        <v>3.2000000000000002E-3</v>
      </c>
      <c r="J13" s="315">
        <v>1.2699999999999999E-2</v>
      </c>
      <c r="K13" s="315">
        <v>7.7999999999999996E-3</v>
      </c>
      <c r="L13" s="315">
        <v>7.1000000000000004E-3</v>
      </c>
      <c r="M13" s="315">
        <v>5.5999999999999999E-3</v>
      </c>
    </row>
    <row r="14" spans="1:14" s="322" customFormat="1" ht="15" customHeight="1">
      <c r="A14" s="285" t="s">
        <v>635</v>
      </c>
      <c r="B14" s="110" t="s">
        <v>720</v>
      </c>
      <c r="C14" s="111" t="s">
        <v>501</v>
      </c>
      <c r="D14" s="315">
        <v>2.1399999999999999E-2</v>
      </c>
      <c r="E14" s="315">
        <v>1.43E-2</v>
      </c>
      <c r="F14" s="315">
        <v>1.5100000000000001E-2</v>
      </c>
      <c r="G14" s="315">
        <v>1.6799999999999999E-2</v>
      </c>
      <c r="H14" s="315">
        <v>6.7999999999999996E-3</v>
      </c>
      <c r="I14" s="315">
        <v>1.1999999999999999E-3</v>
      </c>
      <c r="J14" s="315">
        <v>6.3E-3</v>
      </c>
      <c r="K14" s="315">
        <v>4.1999999999999997E-3</v>
      </c>
      <c r="L14" s="315">
        <v>3.5000000000000001E-3</v>
      </c>
      <c r="M14" s="315">
        <v>3.7000000000000002E-3</v>
      </c>
    </row>
    <row r="15" spans="1:14" s="322" customFormat="1" ht="15" customHeight="1" thickBot="1">
      <c r="A15" s="285" t="s">
        <v>635</v>
      </c>
      <c r="B15" s="110" t="s">
        <v>721</v>
      </c>
      <c r="C15" s="111" t="s">
        <v>502</v>
      </c>
      <c r="D15" s="315">
        <v>9.2200000000000004E-2</v>
      </c>
      <c r="E15" s="315">
        <v>6.7299999999999999E-2</v>
      </c>
      <c r="F15" s="315">
        <v>7.2599999999999998E-2</v>
      </c>
      <c r="G15" s="315">
        <v>8.14E-2</v>
      </c>
      <c r="H15" s="315">
        <v>3.6900000000000002E-2</v>
      </c>
      <c r="I15" s="315">
        <v>7.6E-3</v>
      </c>
      <c r="J15" s="315">
        <v>4.5600000000000002E-2</v>
      </c>
      <c r="K15" s="315">
        <v>3.0700000000000002E-2</v>
      </c>
      <c r="L15" s="315">
        <v>2.5499999999999998E-2</v>
      </c>
      <c r="M15" s="315">
        <v>2.63E-2</v>
      </c>
    </row>
    <row r="16" spans="1:14" s="328" customFormat="1" ht="15" customHeight="1" thickTop="1" thickBot="1">
      <c r="A16" s="285"/>
      <c r="B16" s="313"/>
      <c r="C16" s="773" t="s">
        <v>503</v>
      </c>
      <c r="D16" s="770"/>
      <c r="E16" s="770"/>
      <c r="F16" s="770"/>
      <c r="G16" s="771"/>
      <c r="H16" s="771"/>
      <c r="I16" s="771"/>
      <c r="J16" s="771"/>
      <c r="K16" s="771"/>
      <c r="L16" s="771"/>
      <c r="M16" s="771"/>
    </row>
    <row r="17" spans="1:13" s="285" customFormat="1" ht="15" customHeight="1" thickTop="1">
      <c r="A17" s="285" t="s">
        <v>635</v>
      </c>
      <c r="B17" s="110" t="s">
        <v>722</v>
      </c>
      <c r="C17" s="111" t="s">
        <v>504</v>
      </c>
      <c r="D17" s="315">
        <v>0.251</v>
      </c>
      <c r="E17" s="315">
        <v>0.20080000000000001</v>
      </c>
      <c r="F17" s="315">
        <v>0.2223</v>
      </c>
      <c r="G17" s="315">
        <v>0.2165</v>
      </c>
      <c r="H17" s="315">
        <v>0.16400000000000001</v>
      </c>
      <c r="I17" s="315">
        <v>0.1399</v>
      </c>
      <c r="J17" s="315">
        <v>0.15329999999999999</v>
      </c>
      <c r="K17" s="315">
        <v>0.1583</v>
      </c>
      <c r="L17" s="315">
        <v>0.15959999999999999</v>
      </c>
      <c r="M17" s="315">
        <v>0.16320000000000001</v>
      </c>
    </row>
    <row r="18" spans="1:13" s="322" customFormat="1" ht="15" customHeight="1">
      <c r="A18" s="285" t="s">
        <v>635</v>
      </c>
      <c r="B18" s="110" t="s">
        <v>723</v>
      </c>
      <c r="C18" s="111" t="s">
        <v>505</v>
      </c>
      <c r="D18" s="315">
        <v>-5.6300000000000003E-2</v>
      </c>
      <c r="E18" s="315">
        <v>-4.2500000000000003E-2</v>
      </c>
      <c r="F18" s="315">
        <v>-4.5499999999999999E-2</v>
      </c>
      <c r="G18" s="315">
        <v>-4.4999999999999998E-2</v>
      </c>
      <c r="H18" s="315">
        <v>-4.3400000000000001E-2</v>
      </c>
      <c r="I18" s="315">
        <v>-4.3499999999999997E-2</v>
      </c>
      <c r="J18" s="315">
        <v>-4.1500000000000002E-2</v>
      </c>
      <c r="K18" s="315">
        <v>-3.9800000000000002E-2</v>
      </c>
      <c r="L18" s="315">
        <v>-4.0399999999999998E-2</v>
      </c>
      <c r="M18" s="315">
        <v>-4.19E-2</v>
      </c>
    </row>
    <row r="19" spans="1:13" s="322" customFormat="1" ht="15" customHeight="1">
      <c r="A19" s="285" t="s">
        <v>635</v>
      </c>
      <c r="B19" s="110" t="s">
        <v>724</v>
      </c>
      <c r="C19" s="807" t="s">
        <v>506</v>
      </c>
      <c r="D19" s="315">
        <v>8.1000000000000003E-2</v>
      </c>
      <c r="E19" s="315">
        <v>5.9299999999999999E-2</v>
      </c>
      <c r="F19" s="315">
        <v>6.3200000000000006E-2</v>
      </c>
      <c r="G19" s="315">
        <v>6.3E-2</v>
      </c>
      <c r="H19" s="315">
        <v>5.8700000000000002E-2</v>
      </c>
      <c r="I19" s="315">
        <v>5.5599999999999997E-2</v>
      </c>
      <c r="J19" s="315">
        <v>5.1700000000000003E-2</v>
      </c>
      <c r="K19" s="315">
        <v>4.9599999999999998E-2</v>
      </c>
      <c r="L19" s="315">
        <v>5.04E-2</v>
      </c>
      <c r="M19" s="315">
        <v>5.2400000000000002E-2</v>
      </c>
    </row>
    <row r="20" spans="1:13" s="322" customFormat="1" ht="15" customHeight="1">
      <c r="A20" s="285" t="s">
        <v>635</v>
      </c>
      <c r="B20" s="110" t="s">
        <v>725</v>
      </c>
      <c r="C20" s="111" t="s">
        <v>507</v>
      </c>
      <c r="D20" s="315">
        <v>1E-4</v>
      </c>
      <c r="E20" s="315">
        <v>-1E-4</v>
      </c>
      <c r="F20" s="315">
        <v>-2.0000000000000001E-4</v>
      </c>
      <c r="G20" s="315">
        <v>0</v>
      </c>
      <c r="H20" s="315">
        <v>0</v>
      </c>
      <c r="I20" s="315">
        <v>0</v>
      </c>
      <c r="J20" s="315">
        <v>1E-4</v>
      </c>
      <c r="K20" s="315">
        <v>0</v>
      </c>
      <c r="L20" s="315">
        <v>0</v>
      </c>
      <c r="M20" s="315">
        <v>0</v>
      </c>
    </row>
    <row r="21" spans="1:13" s="322" customFormat="1" ht="15" customHeight="1">
      <c r="A21" s="285" t="s">
        <v>635</v>
      </c>
      <c r="B21" s="110" t="s">
        <v>726</v>
      </c>
      <c r="C21" s="111" t="s">
        <v>508</v>
      </c>
      <c r="D21" s="315">
        <v>-1.9699999999999999E-2</v>
      </c>
      <c r="E21" s="315">
        <v>-1.6500000000000001E-2</v>
      </c>
      <c r="F21" s="315">
        <v>-1.78E-2</v>
      </c>
      <c r="G21" s="315">
        <v>-1.32E-2</v>
      </c>
      <c r="H21" s="315">
        <v>-9.2999999999999992E-3</v>
      </c>
      <c r="I21" s="315">
        <v>-9.4999999999999998E-3</v>
      </c>
      <c r="J21" s="315">
        <v>-1.9400000000000001E-2</v>
      </c>
      <c r="K21" s="315">
        <v>-1.8499999999999999E-2</v>
      </c>
      <c r="L21" s="315">
        <v>-2.3800000000000002E-2</v>
      </c>
      <c r="M21" s="315">
        <v>-2.47E-2</v>
      </c>
    </row>
    <row r="22" spans="1:13" s="322" customFormat="1" ht="15" customHeight="1">
      <c r="A22" s="285" t="s">
        <v>635</v>
      </c>
      <c r="B22" s="110" t="s">
        <v>727</v>
      </c>
      <c r="C22" s="111" t="s">
        <v>509</v>
      </c>
      <c r="D22" s="315">
        <v>2.2000000000000001E-3</v>
      </c>
      <c r="E22" s="315">
        <v>3.0000000000000001E-3</v>
      </c>
      <c r="F22" s="315">
        <v>2.0999999999999999E-3</v>
      </c>
      <c r="G22" s="315">
        <v>1.2999999999999999E-3</v>
      </c>
      <c r="H22" s="315">
        <v>2.0000000000000001E-4</v>
      </c>
      <c r="I22" s="315">
        <v>8.9999999999999998E-4</v>
      </c>
      <c r="J22" s="315">
        <v>1E-4</v>
      </c>
      <c r="K22" s="315">
        <v>-2.8999999999999998E-3</v>
      </c>
      <c r="L22" s="315">
        <v>-2.7000000000000001E-3</v>
      </c>
      <c r="M22" s="315">
        <v>-2.0999999999999999E-3</v>
      </c>
    </row>
    <row r="23" spans="1:13" s="322" customFormat="1" ht="15" customHeight="1">
      <c r="A23" s="285" t="s">
        <v>635</v>
      </c>
      <c r="B23" s="110" t="s">
        <v>728</v>
      </c>
      <c r="C23" s="111" t="s">
        <v>510</v>
      </c>
      <c r="D23" s="315">
        <v>-0.1429</v>
      </c>
      <c r="E23" s="315">
        <v>-0.1193</v>
      </c>
      <c r="F23" s="315">
        <v>-0.13150000000000001</v>
      </c>
      <c r="G23" s="315">
        <v>-0.12509999999999999</v>
      </c>
      <c r="H23" s="315">
        <v>-9.9400000000000002E-2</v>
      </c>
      <c r="I23" s="315">
        <v>-8.2799999999999999E-2</v>
      </c>
      <c r="J23" s="315">
        <v>-8.0799999999999997E-2</v>
      </c>
      <c r="K23" s="315">
        <v>-8.5300000000000001E-2</v>
      </c>
      <c r="L23" s="315">
        <v>-8.48E-2</v>
      </c>
      <c r="M23" s="315">
        <v>-8.9399999999999993E-2</v>
      </c>
    </row>
    <row r="24" spans="1:13" s="322" customFormat="1" ht="15" customHeight="1">
      <c r="A24" s="285" t="s">
        <v>635</v>
      </c>
      <c r="B24" s="110" t="s">
        <v>729</v>
      </c>
      <c r="C24" s="111" t="s">
        <v>511</v>
      </c>
      <c r="D24" s="315">
        <v>1E-3</v>
      </c>
      <c r="E24" s="315">
        <v>8.0000000000000004E-4</v>
      </c>
      <c r="F24" s="315">
        <v>0</v>
      </c>
      <c r="G24" s="315">
        <v>-6.9999999999999999E-4</v>
      </c>
      <c r="H24" s="315">
        <v>8.0000000000000004E-4</v>
      </c>
      <c r="I24" s="315">
        <v>-1.6999999999999999E-3</v>
      </c>
      <c r="J24" s="315">
        <v>8.9999999999999998E-4</v>
      </c>
      <c r="K24" s="315">
        <v>-4.0000000000000001E-3</v>
      </c>
      <c r="L24" s="315">
        <v>-6.9999999999999999E-4</v>
      </c>
      <c r="M24" s="315">
        <v>5.0000000000000001E-4</v>
      </c>
    </row>
    <row r="25" spans="1:13" s="322" customFormat="1" ht="15" customHeight="1" thickBot="1">
      <c r="A25" s="285" t="s">
        <v>635</v>
      </c>
      <c r="B25" s="110" t="s">
        <v>730</v>
      </c>
      <c r="C25" s="111" t="s">
        <v>512</v>
      </c>
      <c r="D25" s="315">
        <v>0.23830000000000001</v>
      </c>
      <c r="E25" s="315">
        <v>0.1908</v>
      </c>
      <c r="F25" s="315">
        <v>0.19739999999999999</v>
      </c>
      <c r="G25" s="315">
        <v>0.20019999999999999</v>
      </c>
      <c r="H25" s="315">
        <v>0.19919999999999999</v>
      </c>
      <c r="I25" s="315">
        <v>0.2059</v>
      </c>
      <c r="J25" s="315">
        <v>0.2094</v>
      </c>
      <c r="K25" s="315">
        <v>0.21379999999999999</v>
      </c>
      <c r="L25" s="315">
        <v>0.214</v>
      </c>
      <c r="M25" s="315">
        <v>0.21029999999999999</v>
      </c>
    </row>
    <row r="26" spans="1:13" s="328" customFormat="1" ht="15" customHeight="1" thickTop="1" thickBot="1">
      <c r="A26" s="285"/>
      <c r="B26" s="329"/>
      <c r="C26" s="773" t="s">
        <v>513</v>
      </c>
      <c r="D26" s="770"/>
      <c r="E26" s="770"/>
      <c r="F26" s="770"/>
      <c r="G26" s="771"/>
      <c r="H26" s="771"/>
      <c r="I26" s="771"/>
      <c r="J26" s="771"/>
      <c r="K26" s="771"/>
      <c r="L26" s="771"/>
      <c r="M26" s="771"/>
    </row>
    <row r="27" spans="1:13" s="285" customFormat="1" ht="15" customHeight="1" thickTop="1">
      <c r="A27" s="285" t="s">
        <v>635</v>
      </c>
      <c r="B27" s="110" t="s">
        <v>731</v>
      </c>
      <c r="C27" s="111" t="s">
        <v>514</v>
      </c>
      <c r="D27" s="315">
        <v>0.27050000000000002</v>
      </c>
      <c r="E27" s="315">
        <v>0.21709999999999999</v>
      </c>
      <c r="F27" s="315">
        <v>0.24260000000000001</v>
      </c>
      <c r="G27" s="315">
        <v>0.23530000000000001</v>
      </c>
      <c r="H27" s="315">
        <v>0.1905</v>
      </c>
      <c r="I27" s="315">
        <v>0.17519999999999999</v>
      </c>
      <c r="J27" s="315">
        <v>0.21190000000000001</v>
      </c>
      <c r="K27" s="315">
        <v>0.21490000000000001</v>
      </c>
      <c r="L27" s="315">
        <v>0.21340000000000001</v>
      </c>
      <c r="M27" s="315">
        <v>0.215</v>
      </c>
    </row>
    <row r="28" spans="1:13" s="322" customFormat="1" ht="15" customHeight="1">
      <c r="A28" s="285" t="s">
        <v>635</v>
      </c>
      <c r="B28" s="110" t="s">
        <v>732</v>
      </c>
      <c r="C28" s="111" t="s">
        <v>515</v>
      </c>
      <c r="D28" s="315">
        <v>0.14449999999999999</v>
      </c>
      <c r="E28" s="315">
        <v>0.16</v>
      </c>
      <c r="F28" s="315">
        <v>0.15429999999999999</v>
      </c>
      <c r="G28" s="315">
        <v>0.1719</v>
      </c>
      <c r="H28" s="315">
        <v>0.16200000000000001</v>
      </c>
      <c r="I28" s="315">
        <v>0.23519999999999999</v>
      </c>
      <c r="J28" s="315">
        <v>0.13300000000000001</v>
      </c>
      <c r="K28" s="315">
        <v>0.1333</v>
      </c>
      <c r="L28" s="315">
        <v>0.13539999999999999</v>
      </c>
      <c r="M28" s="315">
        <v>0.1401</v>
      </c>
    </row>
    <row r="29" spans="1:13" s="322" customFormat="1" ht="15" customHeight="1">
      <c r="A29" s="285" t="s">
        <v>635</v>
      </c>
      <c r="B29" s="110" t="s">
        <v>733</v>
      </c>
      <c r="C29" s="807" t="s">
        <v>516</v>
      </c>
      <c r="D29" s="315">
        <v>0.2782</v>
      </c>
      <c r="E29" s="315">
        <v>0.17299999999999999</v>
      </c>
      <c r="F29" s="315">
        <v>0.16420000000000001</v>
      </c>
      <c r="G29" s="315">
        <v>0.16950000000000001</v>
      </c>
      <c r="H29" s="315">
        <v>0.1031</v>
      </c>
      <c r="I29" s="315">
        <v>0.1749</v>
      </c>
      <c r="J29" s="315">
        <v>0.1439</v>
      </c>
      <c r="K29" s="315">
        <v>0.127</v>
      </c>
      <c r="L29" s="315">
        <v>0.1507</v>
      </c>
      <c r="M29" s="315">
        <v>0.16819999999999999</v>
      </c>
    </row>
    <row r="30" spans="1:13" s="322" customFormat="1" ht="15" customHeight="1">
      <c r="A30" s="285" t="s">
        <v>635</v>
      </c>
      <c r="B30" s="110" t="s">
        <v>734</v>
      </c>
      <c r="C30" s="111" t="s">
        <v>517</v>
      </c>
      <c r="D30" s="315">
        <v>0.16009999999999999</v>
      </c>
      <c r="E30" s="315">
        <v>0.1507</v>
      </c>
      <c r="F30" s="315">
        <v>0.12239999999999999</v>
      </c>
      <c r="G30" s="315">
        <v>0.13400000000000001</v>
      </c>
      <c r="H30" s="315">
        <v>3.7900000000000003E-2</v>
      </c>
      <c r="I30" s="315">
        <v>0.15190000000000001</v>
      </c>
      <c r="J30" s="315">
        <v>9.7799999999999998E-2</v>
      </c>
      <c r="K30" s="315">
        <v>8.6599999999999996E-2</v>
      </c>
      <c r="L30" s="315">
        <v>0.1135</v>
      </c>
      <c r="M30" s="315">
        <v>0.20830000000000001</v>
      </c>
    </row>
    <row r="31" spans="1:13" s="322" customFormat="1" ht="15" customHeight="1">
      <c r="A31" s="285" t="s">
        <v>635</v>
      </c>
      <c r="B31" s="110" t="s">
        <v>735</v>
      </c>
      <c r="C31" s="111" t="s">
        <v>518</v>
      </c>
      <c r="D31" s="315">
        <v>1.24E-2</v>
      </c>
      <c r="E31" s="315">
        <v>1.6299999999999999E-2</v>
      </c>
      <c r="F31" s="315">
        <v>1.5299999999999999E-2</v>
      </c>
      <c r="G31" s="315">
        <v>1.5599999999999999E-2</v>
      </c>
      <c r="H31" s="315">
        <v>1.52E-2</v>
      </c>
      <c r="I31" s="315">
        <v>1.3599999999999999E-2</v>
      </c>
      <c r="J31" s="315">
        <v>1.35E-2</v>
      </c>
      <c r="K31" s="315">
        <v>1.1900000000000001E-2</v>
      </c>
      <c r="L31" s="315">
        <v>1.04E-2</v>
      </c>
      <c r="M31" s="315">
        <v>6.7999999999999996E-3</v>
      </c>
    </row>
    <row r="32" spans="1:13" s="322" customFormat="1" ht="15" customHeight="1">
      <c r="A32" s="285" t="s">
        <v>635</v>
      </c>
      <c r="B32" s="110" t="s">
        <v>736</v>
      </c>
      <c r="C32" s="111" t="s">
        <v>519</v>
      </c>
      <c r="D32" s="315">
        <v>2.4400000000000002E-2</v>
      </c>
      <c r="E32" s="315">
        <v>4.0399999999999998E-2</v>
      </c>
      <c r="F32" s="315">
        <v>3.8300000000000001E-2</v>
      </c>
      <c r="G32" s="315">
        <v>2.9100000000000001E-2</v>
      </c>
      <c r="H32" s="315">
        <v>3.4299999999999997E-2</v>
      </c>
      <c r="I32" s="315">
        <v>6.6299999999999998E-2</v>
      </c>
      <c r="J32" s="315">
        <v>6.59E-2</v>
      </c>
      <c r="K32" s="315">
        <v>5.1999999999999998E-2</v>
      </c>
      <c r="L32" s="315">
        <v>5.1299999999999998E-2</v>
      </c>
      <c r="M32" s="315">
        <v>5.79E-2</v>
      </c>
    </row>
    <row r="33" spans="1:13" s="322" customFormat="1" ht="15" customHeight="1">
      <c r="A33" s="285" t="s">
        <v>635</v>
      </c>
      <c r="B33" s="110" t="s">
        <v>737</v>
      </c>
      <c r="C33" s="111" t="s">
        <v>520</v>
      </c>
      <c r="D33" s="315">
        <v>1.5699999999999999E-2</v>
      </c>
      <c r="E33" s="315">
        <v>2.2800000000000001E-2</v>
      </c>
      <c r="F33" s="315">
        <v>2.1499999999999998E-2</v>
      </c>
      <c r="G33" s="315">
        <v>0.02</v>
      </c>
      <c r="H33" s="315">
        <v>2.3099999999999999E-2</v>
      </c>
      <c r="I33" s="315">
        <v>2.7300000000000001E-2</v>
      </c>
      <c r="J33" s="315">
        <v>2.6200000000000001E-2</v>
      </c>
      <c r="K33" s="315">
        <v>2.1999999999999999E-2</v>
      </c>
      <c r="L33" s="315">
        <v>2.1100000000000001E-2</v>
      </c>
      <c r="M33" s="315">
        <v>1.5299999999999999E-2</v>
      </c>
    </row>
    <row r="34" spans="1:13" s="322" customFormat="1" ht="15" customHeight="1">
      <c r="A34" s="285" t="s">
        <v>635</v>
      </c>
      <c r="B34" s="110" t="s">
        <v>738</v>
      </c>
      <c r="C34" s="111" t="s">
        <v>521</v>
      </c>
      <c r="D34" s="315">
        <v>0</v>
      </c>
      <c r="E34" s="315">
        <v>0</v>
      </c>
      <c r="F34" s="315">
        <v>0</v>
      </c>
      <c r="G34" s="315">
        <v>0</v>
      </c>
      <c r="H34" s="315">
        <v>0</v>
      </c>
      <c r="I34" s="315">
        <v>0</v>
      </c>
      <c r="J34" s="315">
        <v>0</v>
      </c>
      <c r="K34" s="315">
        <v>0</v>
      </c>
      <c r="L34" s="315">
        <v>0</v>
      </c>
      <c r="M34" s="315">
        <v>0</v>
      </c>
    </row>
    <row r="35" spans="1:13" s="322" customFormat="1" ht="15" customHeight="1">
      <c r="A35" s="285" t="s">
        <v>635</v>
      </c>
      <c r="B35" s="110" t="s">
        <v>739</v>
      </c>
      <c r="C35" s="111" t="s">
        <v>522</v>
      </c>
      <c r="D35" s="315">
        <v>0</v>
      </c>
      <c r="E35" s="315">
        <v>0</v>
      </c>
      <c r="F35" s="315">
        <v>0</v>
      </c>
      <c r="G35" s="315">
        <v>0</v>
      </c>
      <c r="H35" s="315">
        <v>4.3E-3</v>
      </c>
      <c r="I35" s="315">
        <v>1.1599999999999999E-2</v>
      </c>
      <c r="J35" s="315">
        <v>2.69E-2</v>
      </c>
      <c r="K35" s="315">
        <v>2.6200000000000001E-2</v>
      </c>
      <c r="L35" s="315">
        <v>2.9499999999999998E-2</v>
      </c>
      <c r="M35" s="315">
        <v>2.9000000000000001E-2</v>
      </c>
    </row>
    <row r="36" spans="1:13" s="322" customFormat="1" ht="15" customHeight="1">
      <c r="A36" s="285" t="s">
        <v>635</v>
      </c>
      <c r="B36" s="110" t="s">
        <v>740</v>
      </c>
      <c r="C36" s="111" t="s">
        <v>523</v>
      </c>
      <c r="D36" s="315">
        <v>0</v>
      </c>
      <c r="E36" s="315">
        <v>0</v>
      </c>
      <c r="F36" s="315">
        <v>0</v>
      </c>
      <c r="G36" s="315">
        <v>0</v>
      </c>
      <c r="H36" s="315">
        <v>3.0999999999999999E-3</v>
      </c>
      <c r="I36" s="315">
        <v>2.29E-2</v>
      </c>
      <c r="J36" s="315">
        <v>5.2999999999999999E-2</v>
      </c>
      <c r="K36" s="315">
        <v>5.0900000000000001E-2</v>
      </c>
      <c r="L36" s="315">
        <v>5.8799999999999998E-2</v>
      </c>
      <c r="M36" s="315">
        <v>5.3600000000000002E-2</v>
      </c>
    </row>
    <row r="37" spans="1:13" s="322" customFormat="1" ht="15" customHeight="1">
      <c r="A37" s="285"/>
      <c r="B37" s="110"/>
      <c r="C37" s="111" t="s">
        <v>524</v>
      </c>
      <c r="D37" s="315">
        <v>0</v>
      </c>
      <c r="E37" s="315">
        <v>0</v>
      </c>
      <c r="F37" s="315">
        <v>0</v>
      </c>
      <c r="G37" s="315">
        <v>0</v>
      </c>
      <c r="H37" s="315">
        <v>0</v>
      </c>
      <c r="I37" s="315">
        <v>0</v>
      </c>
      <c r="J37" s="315">
        <v>0.01</v>
      </c>
      <c r="K37" s="315">
        <v>2E-3</v>
      </c>
      <c r="L37" s="315">
        <v>3.9800000000000002E-2</v>
      </c>
      <c r="M37" s="315">
        <v>1.6368</v>
      </c>
    </row>
    <row r="38" spans="1:13" s="322" customFormat="1" ht="15" customHeight="1" thickBot="1">
      <c r="A38" s="285" t="s">
        <v>635</v>
      </c>
      <c r="B38" s="110" t="s">
        <v>741</v>
      </c>
      <c r="C38" s="111" t="s">
        <v>525</v>
      </c>
      <c r="D38" s="315">
        <v>0</v>
      </c>
      <c r="E38" s="315">
        <v>0</v>
      </c>
      <c r="F38" s="315">
        <v>0</v>
      </c>
      <c r="G38" s="315">
        <v>0</v>
      </c>
      <c r="H38" s="315">
        <v>0</v>
      </c>
      <c r="I38" s="315">
        <v>0</v>
      </c>
      <c r="J38" s="315">
        <v>0</v>
      </c>
      <c r="K38" s="315">
        <v>0</v>
      </c>
      <c r="L38" s="315">
        <v>0</v>
      </c>
      <c r="M38" s="315">
        <v>0</v>
      </c>
    </row>
    <row r="39" spans="1:13" s="328" customFormat="1" ht="15" customHeight="1" thickTop="1" thickBot="1">
      <c r="A39" s="285"/>
      <c r="B39" s="330"/>
      <c r="C39" s="773" t="s">
        <v>526</v>
      </c>
      <c r="D39" s="770"/>
      <c r="E39" s="770"/>
      <c r="F39" s="770"/>
      <c r="G39" s="771"/>
      <c r="H39" s="771"/>
      <c r="I39" s="771"/>
      <c r="J39" s="771"/>
      <c r="K39" s="771"/>
      <c r="L39" s="771"/>
      <c r="M39" s="771"/>
    </row>
    <row r="40" spans="1:13" s="328" customFormat="1" ht="15" customHeight="1" thickTop="1" thickBot="1">
      <c r="A40" s="285"/>
      <c r="B40" s="329"/>
      <c r="C40" s="773" t="s">
        <v>527</v>
      </c>
      <c r="D40" s="770"/>
      <c r="E40" s="770"/>
      <c r="F40" s="770"/>
      <c r="G40" s="771"/>
      <c r="H40" s="771"/>
      <c r="I40" s="771"/>
      <c r="J40" s="771"/>
      <c r="K40" s="771"/>
      <c r="L40" s="771"/>
      <c r="M40" s="771"/>
    </row>
    <row r="41" spans="1:13" s="285" customFormat="1" ht="15" customHeight="1" thickTop="1">
      <c r="A41" s="285" t="s">
        <v>635</v>
      </c>
      <c r="B41" s="110" t="s">
        <v>742</v>
      </c>
      <c r="C41" s="111" t="s">
        <v>528</v>
      </c>
      <c r="D41" s="315">
        <v>0.1429</v>
      </c>
      <c r="E41" s="315">
        <v>0.1193</v>
      </c>
      <c r="F41" s="315">
        <v>0.13150000000000001</v>
      </c>
      <c r="G41" s="315">
        <v>0.12509999999999999</v>
      </c>
      <c r="H41" s="315">
        <v>9.9400000000000002E-2</v>
      </c>
      <c r="I41" s="315">
        <v>8.2799999999999999E-2</v>
      </c>
      <c r="J41" s="315">
        <v>8.0799999999999997E-2</v>
      </c>
      <c r="K41" s="315">
        <v>8.5300000000000001E-2</v>
      </c>
      <c r="L41" s="315">
        <v>8.48E-2</v>
      </c>
      <c r="M41" s="315">
        <v>8.9399999999999993E-2</v>
      </c>
    </row>
    <row r="42" spans="1:13" s="322" customFormat="1" ht="15" customHeight="1">
      <c r="A42" s="285" t="s">
        <v>635</v>
      </c>
      <c r="B42" s="110" t="s">
        <v>743</v>
      </c>
      <c r="C42" s="111" t="s">
        <v>529</v>
      </c>
      <c r="D42" s="315">
        <v>0.153</v>
      </c>
      <c r="E42" s="315">
        <v>0.1293</v>
      </c>
      <c r="F42" s="315">
        <v>0.14230000000000001</v>
      </c>
      <c r="G42" s="315">
        <v>0.13489999999999999</v>
      </c>
      <c r="H42" s="315">
        <v>0.11269999999999999</v>
      </c>
      <c r="I42" s="315">
        <v>9.6600000000000005E-2</v>
      </c>
      <c r="J42" s="315">
        <v>9.2700000000000005E-2</v>
      </c>
      <c r="K42" s="315">
        <v>9.7600000000000006E-2</v>
      </c>
      <c r="L42" s="315">
        <v>9.6699999999999994E-2</v>
      </c>
      <c r="M42" s="315">
        <v>0.1018</v>
      </c>
    </row>
    <row r="43" spans="1:13" s="322" customFormat="1" ht="15" customHeight="1">
      <c r="A43" s="285" t="s">
        <v>635</v>
      </c>
      <c r="B43" s="110" t="s">
        <v>744</v>
      </c>
      <c r="C43" s="111" t="s">
        <v>530</v>
      </c>
      <c r="D43" s="315">
        <v>0.1535</v>
      </c>
      <c r="E43" s="315">
        <v>0.1283</v>
      </c>
      <c r="F43" s="315">
        <v>0.1424</v>
      </c>
      <c r="G43" s="315">
        <v>0.13519999999999999</v>
      </c>
      <c r="H43" s="315">
        <v>0.1153</v>
      </c>
      <c r="I43" s="315">
        <v>0.1079</v>
      </c>
      <c r="J43" s="315">
        <v>0.1075</v>
      </c>
      <c r="K43" s="315">
        <v>0.1115</v>
      </c>
      <c r="L43" s="315">
        <v>0.11</v>
      </c>
      <c r="M43" s="315">
        <v>0.11509999999999999</v>
      </c>
    </row>
    <row r="44" spans="1:13" s="322" customFormat="1" ht="15" customHeight="1" thickBot="1">
      <c r="A44" s="285" t="s">
        <v>635</v>
      </c>
      <c r="B44" s="110" t="s">
        <v>745</v>
      </c>
      <c r="C44" s="111" t="s">
        <v>531</v>
      </c>
      <c r="D44" s="315">
        <v>0</v>
      </c>
      <c r="E44" s="315">
        <v>0</v>
      </c>
      <c r="F44" s="315">
        <v>0</v>
      </c>
      <c r="G44" s="315">
        <v>0</v>
      </c>
      <c r="H44" s="315">
        <v>544.63599999999997</v>
      </c>
      <c r="I44" s="315">
        <v>6.5872999999999999</v>
      </c>
      <c r="J44" s="315">
        <v>1.2672000000000001</v>
      </c>
      <c r="K44" s="315">
        <v>0.76229999999999998</v>
      </c>
      <c r="L44" s="315">
        <v>0.88949999999999996</v>
      </c>
      <c r="M44" s="315">
        <v>0.75729999999999997</v>
      </c>
    </row>
    <row r="45" spans="1:13" s="328" customFormat="1" ht="15" customHeight="1" thickTop="1" thickBot="1">
      <c r="A45" s="285"/>
      <c r="B45" s="329"/>
      <c r="C45" s="773" t="s">
        <v>532</v>
      </c>
      <c r="D45" s="770"/>
      <c r="E45" s="770"/>
      <c r="F45" s="770"/>
      <c r="G45" s="771"/>
      <c r="H45" s="771"/>
      <c r="I45" s="771"/>
      <c r="J45" s="771"/>
      <c r="K45" s="771"/>
      <c r="L45" s="771"/>
      <c r="M45" s="771"/>
    </row>
    <row r="46" spans="1:13" s="331" customFormat="1" ht="15" customHeight="1" thickTop="1">
      <c r="A46" s="331" t="s">
        <v>635</v>
      </c>
      <c r="B46" s="110" t="s">
        <v>746</v>
      </c>
      <c r="C46" s="111" t="s">
        <v>533</v>
      </c>
      <c r="D46" s="315">
        <v>0.68830000000000002</v>
      </c>
      <c r="E46" s="315">
        <v>0.70140000000000002</v>
      </c>
      <c r="F46" s="315">
        <v>0.70399999999999996</v>
      </c>
      <c r="G46" s="315">
        <v>0.68520000000000003</v>
      </c>
      <c r="H46" s="315">
        <v>0.67100000000000004</v>
      </c>
      <c r="I46" s="315">
        <v>0.65639999999999998</v>
      </c>
      <c r="J46" s="315">
        <v>0.67049999999999998</v>
      </c>
      <c r="K46" s="315">
        <v>0.65969999999999995</v>
      </c>
      <c r="L46" s="315">
        <v>0.65329999999999999</v>
      </c>
      <c r="M46" s="315">
        <v>0.66349999999999998</v>
      </c>
    </row>
    <row r="47" spans="1:13" ht="15" customHeight="1">
      <c r="A47" s="285" t="s">
        <v>635</v>
      </c>
      <c r="B47" s="110" t="s">
        <v>747</v>
      </c>
      <c r="C47" s="111" t="s">
        <v>534</v>
      </c>
      <c r="D47" s="315">
        <v>5.5199999999999999E-2</v>
      </c>
      <c r="E47" s="315">
        <v>5.1999999999999998E-2</v>
      </c>
      <c r="F47" s="315">
        <v>4.5900000000000003E-2</v>
      </c>
      <c r="G47" s="315">
        <v>5.0599999999999999E-2</v>
      </c>
      <c r="H47" s="315">
        <v>5.8599999999999999E-2</v>
      </c>
      <c r="I47" s="315">
        <v>5.7000000000000002E-2</v>
      </c>
      <c r="J47" s="315">
        <v>5.4699999999999999E-2</v>
      </c>
      <c r="K47" s="315">
        <v>5.21E-2</v>
      </c>
      <c r="L47" s="315">
        <v>5.3400000000000003E-2</v>
      </c>
      <c r="M47" s="315">
        <v>4.82E-2</v>
      </c>
    </row>
    <row r="48" spans="1:13" ht="15" customHeight="1">
      <c r="A48" s="285" t="s">
        <v>635</v>
      </c>
      <c r="B48" s="110" t="s">
        <v>748</v>
      </c>
      <c r="C48" s="111" t="s">
        <v>535</v>
      </c>
      <c r="D48" s="315">
        <v>0.25650000000000001</v>
      </c>
      <c r="E48" s="315">
        <v>0.2467</v>
      </c>
      <c r="F48" s="315">
        <v>0.25009999999999999</v>
      </c>
      <c r="G48" s="315">
        <v>0.26419999999999999</v>
      </c>
      <c r="H48" s="315">
        <v>0.27039999999999997</v>
      </c>
      <c r="I48" s="315">
        <v>0.28660000000000002</v>
      </c>
      <c r="J48" s="315">
        <v>0.27479999999999999</v>
      </c>
      <c r="K48" s="315">
        <v>0.28820000000000001</v>
      </c>
      <c r="L48" s="315">
        <v>0.29330000000000001</v>
      </c>
      <c r="M48" s="315">
        <v>0.2883</v>
      </c>
    </row>
    <row r="49" spans="1:13" ht="15" customHeight="1" thickBot="1">
      <c r="A49" s="285" t="s">
        <v>635</v>
      </c>
      <c r="B49" s="110" t="s">
        <v>749</v>
      </c>
      <c r="C49" s="111" t="s">
        <v>536</v>
      </c>
      <c r="D49" s="315">
        <v>0.43519999999999998</v>
      </c>
      <c r="E49" s="315">
        <v>0.4556</v>
      </c>
      <c r="F49" s="315">
        <v>0.46200000000000002</v>
      </c>
      <c r="G49" s="315">
        <v>0.49070000000000003</v>
      </c>
      <c r="H49" s="315">
        <v>0.49640000000000001</v>
      </c>
      <c r="I49" s="315">
        <v>0.51670000000000005</v>
      </c>
      <c r="J49" s="315">
        <v>0.47039999999999998</v>
      </c>
      <c r="K49" s="315">
        <v>0.4753</v>
      </c>
      <c r="L49" s="315">
        <v>0.45500000000000002</v>
      </c>
      <c r="M49" s="315">
        <v>0.437</v>
      </c>
    </row>
    <row r="50" spans="1:13" s="285" customFormat="1" ht="15" customHeight="1" thickTop="1" thickBot="1">
      <c r="B50" s="330"/>
      <c r="C50" s="773" t="s">
        <v>537</v>
      </c>
      <c r="D50" s="770"/>
      <c r="E50" s="770"/>
      <c r="F50" s="770"/>
      <c r="G50" s="771"/>
      <c r="H50" s="771"/>
      <c r="I50" s="771"/>
      <c r="J50" s="771"/>
      <c r="K50" s="771"/>
      <c r="L50" s="771"/>
      <c r="M50" s="771"/>
    </row>
    <row r="51" spans="1:13" s="285" customFormat="1" ht="15" customHeight="1" thickTop="1">
      <c r="A51" s="285" t="s">
        <v>635</v>
      </c>
      <c r="B51" s="110" t="s">
        <v>750</v>
      </c>
      <c r="C51" s="111" t="s">
        <v>538</v>
      </c>
      <c r="D51" s="315">
        <v>0.19420000000000001</v>
      </c>
      <c r="E51" s="315">
        <v>0.15840000000000001</v>
      </c>
      <c r="F51" s="315">
        <v>0.17610000000000001</v>
      </c>
      <c r="G51" s="315">
        <v>0.1699</v>
      </c>
      <c r="H51" s="315">
        <v>0.1172</v>
      </c>
      <c r="I51" s="315">
        <v>9.3899999999999997E-2</v>
      </c>
      <c r="J51" s="315">
        <v>0.1084</v>
      </c>
      <c r="K51" s="315">
        <v>0.1115</v>
      </c>
      <c r="L51" s="315">
        <v>0.11169999999999999</v>
      </c>
      <c r="M51" s="315">
        <v>0.113</v>
      </c>
    </row>
    <row r="52" spans="1:13" s="285" customFormat="1" ht="15" customHeight="1">
      <c r="A52" s="285" t="s">
        <v>635</v>
      </c>
      <c r="B52" s="110" t="s">
        <v>751</v>
      </c>
      <c r="C52" s="807" t="s">
        <v>539</v>
      </c>
      <c r="D52" s="315">
        <v>0.192</v>
      </c>
      <c r="E52" s="315">
        <v>0.15540000000000001</v>
      </c>
      <c r="F52" s="315">
        <v>0.1741</v>
      </c>
      <c r="G52" s="315">
        <v>0.16869999999999999</v>
      </c>
      <c r="H52" s="315">
        <v>0.1171</v>
      </c>
      <c r="I52" s="315">
        <v>9.2999999999999999E-2</v>
      </c>
      <c r="J52" s="315">
        <v>0.10829999999999999</v>
      </c>
      <c r="K52" s="315">
        <v>0.1144</v>
      </c>
      <c r="L52" s="315">
        <v>0.1145</v>
      </c>
      <c r="M52" s="315">
        <v>0.11509999999999999</v>
      </c>
    </row>
    <row r="53" spans="1:13" s="285" customFormat="1" ht="15" customHeight="1">
      <c r="A53" s="285" t="s">
        <v>635</v>
      </c>
      <c r="B53" s="110" t="s">
        <v>752</v>
      </c>
      <c r="C53" s="111" t="s">
        <v>540</v>
      </c>
      <c r="D53" s="315">
        <v>0.2054</v>
      </c>
      <c r="E53" s="315">
        <v>0.16889999999999999</v>
      </c>
      <c r="F53" s="315">
        <v>0.18890000000000001</v>
      </c>
      <c r="G53" s="315">
        <v>0.18240000000000001</v>
      </c>
      <c r="H53" s="315">
        <v>0.13689999999999999</v>
      </c>
      <c r="I53" s="315">
        <v>0.1129</v>
      </c>
      <c r="J53" s="315">
        <v>0.12720000000000001</v>
      </c>
      <c r="K53" s="315">
        <v>0.1338</v>
      </c>
      <c r="L53" s="315">
        <v>0.13250000000000001</v>
      </c>
      <c r="M53" s="315">
        <v>0.13150000000000001</v>
      </c>
    </row>
    <row r="54" spans="1:13" s="285" customFormat="1" ht="15" customHeight="1">
      <c r="A54" s="285" t="s">
        <v>635</v>
      </c>
      <c r="B54" s="110" t="s">
        <v>753</v>
      </c>
      <c r="C54" s="111" t="s">
        <v>541</v>
      </c>
      <c r="D54" s="315">
        <v>0.2616</v>
      </c>
      <c r="E54" s="315">
        <v>0.2114</v>
      </c>
      <c r="F54" s="315">
        <v>0.23430000000000001</v>
      </c>
      <c r="G54" s="315">
        <v>0.22739999999999999</v>
      </c>
      <c r="H54" s="315">
        <v>0.18010000000000001</v>
      </c>
      <c r="I54" s="315">
        <v>0.15640000000000001</v>
      </c>
      <c r="J54" s="315">
        <v>0.16869999999999999</v>
      </c>
      <c r="K54" s="315">
        <v>0.1736</v>
      </c>
      <c r="L54" s="315">
        <v>0.1729</v>
      </c>
      <c r="M54" s="315">
        <v>0.1734</v>
      </c>
    </row>
    <row r="55" spans="1:13" s="285" customFormat="1" ht="15" customHeight="1">
      <c r="A55" s="285" t="s">
        <v>635</v>
      </c>
      <c r="B55" s="110" t="s">
        <v>754</v>
      </c>
      <c r="C55" s="111" t="s">
        <v>542</v>
      </c>
      <c r="D55" s="315">
        <v>-5.62E-2</v>
      </c>
      <c r="E55" s="315">
        <v>-4.2500000000000003E-2</v>
      </c>
      <c r="F55" s="315">
        <v>-4.5400000000000003E-2</v>
      </c>
      <c r="G55" s="315">
        <v>-4.4999999999999998E-2</v>
      </c>
      <c r="H55" s="315">
        <v>-4.3299999999999998E-2</v>
      </c>
      <c r="I55" s="315">
        <v>-4.3499999999999997E-2</v>
      </c>
      <c r="J55" s="315">
        <v>-4.1500000000000002E-2</v>
      </c>
      <c r="K55" s="315">
        <v>-3.9899999999999998E-2</v>
      </c>
      <c r="L55" s="315">
        <v>-4.0500000000000001E-2</v>
      </c>
      <c r="M55" s="315">
        <v>-4.19E-2</v>
      </c>
    </row>
    <row r="56" spans="1:13" s="285" customFormat="1" ht="15" customHeight="1">
      <c r="A56" s="285" t="s">
        <v>635</v>
      </c>
      <c r="B56" s="110" t="s">
        <v>755</v>
      </c>
      <c r="C56" s="111" t="s">
        <v>543</v>
      </c>
      <c r="D56" s="315">
        <v>-1.34E-2</v>
      </c>
      <c r="E56" s="315">
        <v>-1.35E-2</v>
      </c>
      <c r="F56" s="315">
        <v>-1.4800000000000001E-2</v>
      </c>
      <c r="G56" s="315">
        <v>-1.37E-2</v>
      </c>
      <c r="H56" s="315">
        <v>-1.9699999999999999E-2</v>
      </c>
      <c r="I56" s="315">
        <v>-1.9900000000000001E-2</v>
      </c>
      <c r="J56" s="315">
        <v>-1.89E-2</v>
      </c>
      <c r="K56" s="315">
        <v>-1.9300000000000001E-2</v>
      </c>
      <c r="L56" s="315">
        <v>-1.7999999999999999E-2</v>
      </c>
      <c r="M56" s="315">
        <v>-1.6400000000000001E-2</v>
      </c>
    </row>
    <row r="57" spans="1:13" s="285" customFormat="1" ht="15" customHeight="1" thickBot="1">
      <c r="A57" s="285" t="s">
        <v>635</v>
      </c>
      <c r="B57" s="110" t="s">
        <v>756</v>
      </c>
      <c r="C57" s="111" t="s">
        <v>544</v>
      </c>
      <c r="D57" s="315">
        <v>2.2000000000000001E-3</v>
      </c>
      <c r="E57" s="315">
        <v>3.0000000000000001E-3</v>
      </c>
      <c r="F57" s="315">
        <v>2.0999999999999999E-3</v>
      </c>
      <c r="G57" s="315">
        <v>1.1999999999999999E-3</v>
      </c>
      <c r="H57" s="315">
        <v>1E-4</v>
      </c>
      <c r="I57" s="315">
        <v>8.9999999999999998E-4</v>
      </c>
      <c r="J57" s="315">
        <v>1E-4</v>
      </c>
      <c r="K57" s="315">
        <v>-3.0000000000000001E-3</v>
      </c>
      <c r="L57" s="315">
        <v>-2.7000000000000001E-3</v>
      </c>
      <c r="M57" s="315">
        <v>-2.0999999999999999E-3</v>
      </c>
    </row>
    <row r="58" spans="1:13" s="328" customFormat="1" ht="15" customHeight="1" thickTop="1" thickBot="1">
      <c r="A58" s="285"/>
      <c r="B58" s="285"/>
      <c r="C58" s="773" t="s">
        <v>545</v>
      </c>
      <c r="D58" s="775"/>
      <c r="E58" s="775"/>
      <c r="F58" s="775"/>
      <c r="G58" s="775"/>
      <c r="H58" s="775"/>
      <c r="I58" s="775"/>
      <c r="J58" s="775"/>
      <c r="K58" s="775"/>
      <c r="L58" s="775"/>
      <c r="M58" s="775"/>
    </row>
    <row r="59" spans="1:13" s="285" customFormat="1" ht="15" customHeight="1" thickTop="1">
      <c r="A59" s="285" t="s">
        <v>635</v>
      </c>
      <c r="B59" s="110" t="s">
        <v>750</v>
      </c>
      <c r="C59" s="111" t="s">
        <v>538</v>
      </c>
      <c r="D59" s="315">
        <v>0.19420000000000001</v>
      </c>
      <c r="E59" s="315">
        <v>0.15840000000000001</v>
      </c>
      <c r="F59" s="315">
        <v>0.17610000000000001</v>
      </c>
      <c r="G59" s="315">
        <v>0.1699</v>
      </c>
      <c r="H59" s="315">
        <v>0.1172</v>
      </c>
      <c r="I59" s="315">
        <v>9.3899999999999997E-2</v>
      </c>
      <c r="J59" s="315">
        <v>0.1084</v>
      </c>
      <c r="K59" s="315">
        <v>0.1115</v>
      </c>
      <c r="L59" s="315">
        <v>0.11169999999999999</v>
      </c>
      <c r="M59" s="315">
        <v>0.113</v>
      </c>
    </row>
    <row r="60" spans="1:13" s="285" customFormat="1" ht="15" customHeight="1">
      <c r="A60" s="285" t="s">
        <v>635</v>
      </c>
      <c r="B60" s="110" t="s">
        <v>757</v>
      </c>
      <c r="C60" s="111" t="s">
        <v>546</v>
      </c>
      <c r="D60" s="315">
        <v>-1.6899999999999998E-2</v>
      </c>
      <c r="E60" s="315">
        <v>-1.3599999999999999E-2</v>
      </c>
      <c r="F60" s="315">
        <v>-1.4999999999999999E-2</v>
      </c>
      <c r="G60" s="315">
        <v>-1.04E-2</v>
      </c>
      <c r="H60" s="315">
        <v>-5.7000000000000002E-3</v>
      </c>
      <c r="I60" s="315">
        <v>-6.1000000000000004E-3</v>
      </c>
      <c r="J60" s="315">
        <v>-1.5699999999999999E-2</v>
      </c>
      <c r="K60" s="315">
        <v>-1.43E-2</v>
      </c>
      <c r="L60" s="315">
        <v>-1.89E-2</v>
      </c>
      <c r="M60" s="315">
        <v>-1.84E-2</v>
      </c>
    </row>
    <row r="61" spans="1:13" s="322" customFormat="1" ht="15" customHeight="1">
      <c r="A61" s="285" t="s">
        <v>635</v>
      </c>
      <c r="B61" s="110" t="s">
        <v>758</v>
      </c>
      <c r="C61" s="111" t="s">
        <v>547</v>
      </c>
      <c r="D61" s="315">
        <v>-0.1429</v>
      </c>
      <c r="E61" s="315">
        <v>-0.1193</v>
      </c>
      <c r="F61" s="315">
        <v>-0.13150000000000001</v>
      </c>
      <c r="G61" s="315">
        <v>-0.12509999999999999</v>
      </c>
      <c r="H61" s="315">
        <v>-9.9400000000000002E-2</v>
      </c>
      <c r="I61" s="315">
        <v>-8.2900000000000001E-2</v>
      </c>
      <c r="J61" s="315">
        <v>-8.09E-2</v>
      </c>
      <c r="K61" s="315">
        <v>-8.5400000000000004E-2</v>
      </c>
      <c r="L61" s="315">
        <v>-8.4900000000000003E-2</v>
      </c>
      <c r="M61" s="315">
        <v>-8.9499999999999996E-2</v>
      </c>
    </row>
    <row r="62" spans="1:13" s="322" customFormat="1" ht="15" customHeight="1">
      <c r="A62" s="285" t="s">
        <v>635</v>
      </c>
      <c r="B62" s="110" t="s">
        <v>759</v>
      </c>
      <c r="C62" s="111" t="s">
        <v>548</v>
      </c>
      <c r="D62" s="315">
        <v>1E-3</v>
      </c>
      <c r="E62" s="315">
        <v>5.0000000000000001E-4</v>
      </c>
      <c r="F62" s="315">
        <v>-2.9999999999999997E-4</v>
      </c>
      <c r="G62" s="315">
        <v>-8.9999999999999998E-4</v>
      </c>
      <c r="H62" s="315">
        <v>8.0000000000000004E-4</v>
      </c>
      <c r="I62" s="315">
        <v>-1E-4</v>
      </c>
      <c r="J62" s="315">
        <v>8.9999999999999998E-4</v>
      </c>
      <c r="K62" s="315">
        <v>-4.1999999999999997E-3</v>
      </c>
      <c r="L62" s="315">
        <v>-6.9999999999999999E-4</v>
      </c>
      <c r="M62" s="315">
        <v>0</v>
      </c>
    </row>
    <row r="63" spans="1:13" s="322" customFormat="1" ht="15" customHeight="1">
      <c r="A63" s="285" t="s">
        <v>635</v>
      </c>
      <c r="B63" s="110" t="s">
        <v>760</v>
      </c>
      <c r="C63" s="111" t="s">
        <v>549</v>
      </c>
      <c r="D63" s="315">
        <v>0</v>
      </c>
      <c r="E63" s="315">
        <v>2.9999999999999997E-4</v>
      </c>
      <c r="F63" s="315">
        <v>2.9999999999999997E-4</v>
      </c>
      <c r="G63" s="315">
        <v>2.9999999999999997E-4</v>
      </c>
      <c r="H63" s="315">
        <v>-1E-4</v>
      </c>
      <c r="I63" s="315">
        <v>-1.6000000000000001E-3</v>
      </c>
      <c r="J63" s="315">
        <v>0</v>
      </c>
      <c r="K63" s="315">
        <v>2.9999999999999997E-4</v>
      </c>
      <c r="L63" s="315">
        <v>-1E-4</v>
      </c>
      <c r="M63" s="315">
        <v>5.0000000000000001E-4</v>
      </c>
    </row>
    <row r="64" spans="1:13" s="322" customFormat="1" ht="15" customHeight="1" thickBot="1">
      <c r="A64" s="285"/>
      <c r="B64" s="110"/>
      <c r="C64" s="111" t="s">
        <v>550</v>
      </c>
      <c r="D64" s="315">
        <v>1E-4</v>
      </c>
      <c r="E64" s="315">
        <v>-1E-4</v>
      </c>
      <c r="F64" s="315">
        <v>-2.0000000000000001E-4</v>
      </c>
      <c r="G64" s="315">
        <v>0</v>
      </c>
      <c r="H64" s="315">
        <v>0</v>
      </c>
      <c r="I64" s="315">
        <v>0</v>
      </c>
      <c r="J64" s="315">
        <v>1E-4</v>
      </c>
      <c r="K64" s="315">
        <v>0</v>
      </c>
      <c r="L64" s="315">
        <v>0</v>
      </c>
      <c r="M64" s="315">
        <v>0</v>
      </c>
    </row>
    <row r="65" spans="1:13" s="285" customFormat="1" ht="15" customHeight="1" thickTop="1" thickBot="1">
      <c r="A65" s="285" t="s">
        <v>635</v>
      </c>
      <c r="B65" s="110" t="s">
        <v>761</v>
      </c>
      <c r="C65" s="773" t="s">
        <v>762</v>
      </c>
      <c r="D65" s="770">
        <v>3.5400000000000001E-2</v>
      </c>
      <c r="E65" s="770">
        <v>2.6200000000000001E-2</v>
      </c>
      <c r="F65" s="770">
        <v>2.9399999999999999E-2</v>
      </c>
      <c r="G65" s="776">
        <v>3.3799999999999997E-2</v>
      </c>
      <c r="H65" s="776">
        <v>1.29E-2</v>
      </c>
      <c r="I65" s="776">
        <v>3.3E-3</v>
      </c>
      <c r="J65" s="776">
        <v>1.2699999999999999E-2</v>
      </c>
      <c r="K65" s="776">
        <v>7.7999999999999996E-3</v>
      </c>
      <c r="L65" s="776">
        <v>7.1999999999999998E-3</v>
      </c>
      <c r="M65" s="776">
        <v>5.5999999999999999E-3</v>
      </c>
    </row>
    <row r="66" spans="1:13" ht="3.75" customHeight="1" thickTop="1" thickBot="1">
      <c r="A66" s="332"/>
      <c r="B66" s="332"/>
      <c r="C66" s="301"/>
      <c r="D66" s="301"/>
      <c r="E66" s="301"/>
      <c r="F66" s="301"/>
      <c r="G66" s="301"/>
      <c r="H66" s="301"/>
      <c r="I66" s="301"/>
      <c r="J66" s="301"/>
      <c r="K66" s="301"/>
      <c r="L66" s="301"/>
      <c r="M66" s="301"/>
    </row>
    <row r="67" spans="1:13" ht="15" customHeight="1">
      <c r="A67" s="285"/>
      <c r="B67" s="285"/>
      <c r="C67" s="333" t="s">
        <v>552</v>
      </c>
      <c r="D67" s="285"/>
      <c r="E67" s="285"/>
      <c r="F67" s="285"/>
      <c r="G67" s="285"/>
      <c r="H67" s="285"/>
      <c r="I67" s="285"/>
      <c r="J67" s="285"/>
      <c r="K67" s="285"/>
      <c r="L67" s="285"/>
      <c r="M67" s="285"/>
    </row>
    <row r="68" spans="1:13" ht="15" customHeight="1">
      <c r="A68" s="285"/>
      <c r="B68" s="285"/>
      <c r="C68" s="333" t="s">
        <v>763</v>
      </c>
      <c r="D68" s="285"/>
      <c r="E68" s="285"/>
      <c r="F68" s="285"/>
      <c r="G68" s="285"/>
      <c r="H68" s="285"/>
      <c r="I68" s="285"/>
      <c r="J68" s="285"/>
      <c r="K68" s="285"/>
      <c r="L68" s="285"/>
      <c r="M68" s="285"/>
    </row>
    <row r="69" spans="1:13" ht="15" customHeight="1">
      <c r="A69" s="285"/>
      <c r="B69" s="285"/>
      <c r="C69" s="333" t="s">
        <v>764</v>
      </c>
      <c r="D69" s="285"/>
      <c r="E69" s="285"/>
      <c r="F69" s="285"/>
      <c r="G69" s="285"/>
      <c r="H69" s="285"/>
      <c r="I69" s="285"/>
      <c r="J69" s="285"/>
      <c r="K69" s="285"/>
      <c r="L69" s="285"/>
      <c r="M69" s="285"/>
    </row>
    <row r="70" spans="1:13" ht="15" customHeight="1">
      <c r="A70" s="285"/>
      <c r="B70" s="285"/>
      <c r="C70" s="333" t="s">
        <v>555</v>
      </c>
      <c r="D70" s="285"/>
      <c r="E70" s="285"/>
      <c r="F70" s="285"/>
      <c r="G70" s="285"/>
      <c r="H70" s="285"/>
      <c r="I70" s="285"/>
      <c r="J70" s="285"/>
      <c r="K70" s="285"/>
      <c r="L70" s="285"/>
      <c r="M70" s="285"/>
    </row>
    <row r="71" spans="1:13" ht="15" customHeight="1">
      <c r="A71" s="285"/>
      <c r="B71" s="285"/>
      <c r="C71" s="333" t="s">
        <v>556</v>
      </c>
      <c r="D71" s="285"/>
      <c r="E71" s="285"/>
      <c r="F71" s="285"/>
      <c r="G71" s="285"/>
      <c r="H71" s="285"/>
      <c r="I71" s="285"/>
      <c r="J71" s="285"/>
      <c r="K71" s="285"/>
      <c r="L71" s="285"/>
      <c r="M71" s="285"/>
    </row>
    <row r="72" spans="1:13" ht="30" customHeight="1">
      <c r="A72" s="285"/>
      <c r="B72" s="285"/>
      <c r="C72" s="884" t="s">
        <v>557</v>
      </c>
      <c r="D72" s="884"/>
      <c r="E72" s="884"/>
      <c r="F72" s="884"/>
      <c r="G72" s="884"/>
      <c r="H72" s="884"/>
      <c r="I72" s="884"/>
      <c r="J72" s="884"/>
      <c r="K72" s="884"/>
      <c r="L72" s="884"/>
      <c r="M72" s="334"/>
    </row>
    <row r="73" spans="1:13" ht="15" customHeight="1">
      <c r="A73" s="285"/>
      <c r="B73" s="285"/>
      <c r="C73" s="333" t="s">
        <v>558</v>
      </c>
      <c r="D73" s="285"/>
      <c r="E73" s="285"/>
      <c r="F73" s="285"/>
      <c r="G73" s="285"/>
      <c r="H73" s="285"/>
      <c r="I73" s="285"/>
      <c r="J73" s="285"/>
      <c r="K73" s="285"/>
      <c r="L73" s="285"/>
      <c r="M73" s="285"/>
    </row>
    <row r="74" spans="1:13" ht="30" customHeight="1">
      <c r="A74" s="285"/>
      <c r="B74" s="285"/>
      <c r="C74" s="884" t="s">
        <v>559</v>
      </c>
      <c r="D74" s="884"/>
      <c r="E74" s="884"/>
      <c r="F74" s="884"/>
      <c r="G74" s="884"/>
      <c r="H74" s="884"/>
      <c r="I74" s="884"/>
      <c r="J74" s="884"/>
      <c r="K74" s="884"/>
      <c r="L74" s="884"/>
      <c r="M74" s="334"/>
    </row>
    <row r="75" spans="1:13" ht="15" customHeight="1">
      <c r="A75" s="285"/>
      <c r="B75" s="285"/>
      <c r="C75" s="333"/>
      <c r="D75" s="285"/>
      <c r="E75" s="285"/>
      <c r="F75" s="285"/>
      <c r="G75" s="285"/>
      <c r="H75" s="285"/>
      <c r="I75" s="285"/>
      <c r="J75" s="285"/>
      <c r="K75" s="285"/>
      <c r="L75" s="285"/>
      <c r="M75" s="285"/>
    </row>
    <row r="76" spans="1:13" ht="15" customHeight="1">
      <c r="A76" s="285"/>
      <c r="B76" s="285"/>
      <c r="C76" s="285"/>
      <c r="D76" s="285"/>
      <c r="E76" s="285"/>
      <c r="F76" s="285"/>
      <c r="G76" s="285"/>
      <c r="H76" s="285"/>
      <c r="I76" s="285"/>
      <c r="J76" s="285"/>
      <c r="K76" s="285"/>
      <c r="L76" s="285"/>
      <c r="M76" s="285"/>
    </row>
  </sheetData>
  <mergeCells count="6">
    <mergeCell ref="C74:L74"/>
    <mergeCell ref="C1:L1"/>
    <mergeCell ref="A2:L2"/>
    <mergeCell ref="C3:L3"/>
    <mergeCell ref="A4:L4"/>
    <mergeCell ref="C72:L72"/>
  </mergeCells>
  <hyperlinks>
    <hyperlink ref="N1" location="ÍNDICE!A1" display="ÍNDICE!A1"/>
  </hyperlink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K37"/>
  <sheetViews>
    <sheetView zoomScaleNormal="100" workbookViewId="0">
      <selection activeCell="N1" sqref="N1"/>
    </sheetView>
  </sheetViews>
  <sheetFormatPr baseColWidth="10" defaultColWidth="9.140625" defaultRowHeight="12.75"/>
  <cols>
    <col min="1" max="1" width="85.5703125" style="365" customWidth="1"/>
    <col min="2" max="4" width="13.42578125" style="343" bestFit="1" customWidth="1"/>
    <col min="5" max="5" width="10.7109375" style="343" bestFit="1" customWidth="1"/>
    <col min="6" max="6" width="11.7109375" style="343" bestFit="1" customWidth="1"/>
    <col min="7" max="7" width="13.42578125" style="343" bestFit="1" customWidth="1"/>
    <col min="8" max="8" width="10.7109375" style="343" bestFit="1" customWidth="1"/>
    <col min="9" max="9" width="13.42578125" style="343" bestFit="1" customWidth="1"/>
    <col min="10" max="10" width="14.5703125" style="343" customWidth="1"/>
    <col min="11" max="256" width="9.140625" style="343"/>
    <col min="257" max="257" width="85.5703125" style="343" customWidth="1"/>
    <col min="258" max="260" width="13.42578125" style="343" bestFit="1" customWidth="1"/>
    <col min="261" max="261" width="10.7109375" style="343" bestFit="1" customWidth="1"/>
    <col min="262" max="262" width="11.7109375" style="343" bestFit="1" customWidth="1"/>
    <col min="263" max="263" width="13.42578125" style="343" bestFit="1" customWidth="1"/>
    <col min="264" max="264" width="10.7109375" style="343" bestFit="1" customWidth="1"/>
    <col min="265" max="265" width="13.42578125" style="343" bestFit="1" customWidth="1"/>
    <col min="266" max="266" width="14.5703125" style="343" customWidth="1"/>
    <col min="267" max="512" width="9.140625" style="343"/>
    <col min="513" max="513" width="85.5703125" style="343" customWidth="1"/>
    <col min="514" max="516" width="13.42578125" style="343" bestFit="1" customWidth="1"/>
    <col min="517" max="517" width="10.7109375" style="343" bestFit="1" customWidth="1"/>
    <col min="518" max="518" width="11.7109375" style="343" bestFit="1" customWidth="1"/>
    <col min="519" max="519" width="13.42578125" style="343" bestFit="1" customWidth="1"/>
    <col min="520" max="520" width="10.7109375" style="343" bestFit="1" customWidth="1"/>
    <col min="521" max="521" width="13.42578125" style="343" bestFit="1" customWidth="1"/>
    <col min="522" max="522" width="14.5703125" style="343" customWidth="1"/>
    <col min="523" max="768" width="9.140625" style="343"/>
    <col min="769" max="769" width="85.5703125" style="343" customWidth="1"/>
    <col min="770" max="772" width="13.42578125" style="343" bestFit="1" customWidth="1"/>
    <col min="773" max="773" width="10.7109375" style="343" bestFit="1" customWidth="1"/>
    <col min="774" max="774" width="11.7109375" style="343" bestFit="1" customWidth="1"/>
    <col min="775" max="775" width="13.42578125" style="343" bestFit="1" customWidth="1"/>
    <col min="776" max="776" width="10.7109375" style="343" bestFit="1" customWidth="1"/>
    <col min="777" max="777" width="13.42578125" style="343" bestFit="1" customWidth="1"/>
    <col min="778" max="778" width="14.5703125" style="343" customWidth="1"/>
    <col min="779" max="1024" width="9.140625" style="343"/>
    <col min="1025" max="1025" width="85.5703125" style="343" customWidth="1"/>
    <col min="1026" max="1028" width="13.42578125" style="343" bestFit="1" customWidth="1"/>
    <col min="1029" max="1029" width="10.7109375" style="343" bestFit="1" customWidth="1"/>
    <col min="1030" max="1030" width="11.7109375" style="343" bestFit="1" customWidth="1"/>
    <col min="1031" max="1031" width="13.42578125" style="343" bestFit="1" customWidth="1"/>
    <col min="1032" max="1032" width="10.7109375" style="343" bestFit="1" customWidth="1"/>
    <col min="1033" max="1033" width="13.42578125" style="343" bestFit="1" customWidth="1"/>
    <col min="1034" max="1034" width="14.5703125" style="343" customWidth="1"/>
    <col min="1035" max="1280" width="9.140625" style="343"/>
    <col min="1281" max="1281" width="85.5703125" style="343" customWidth="1"/>
    <col min="1282" max="1284" width="13.42578125" style="343" bestFit="1" customWidth="1"/>
    <col min="1285" max="1285" width="10.7109375" style="343" bestFit="1" customWidth="1"/>
    <col min="1286" max="1286" width="11.7109375" style="343" bestFit="1" customWidth="1"/>
    <col min="1287" max="1287" width="13.42578125" style="343" bestFit="1" customWidth="1"/>
    <col min="1288" max="1288" width="10.7109375" style="343" bestFit="1" customWidth="1"/>
    <col min="1289" max="1289" width="13.42578125" style="343" bestFit="1" customWidth="1"/>
    <col min="1290" max="1290" width="14.5703125" style="343" customWidth="1"/>
    <col min="1291" max="1536" width="9.140625" style="343"/>
    <col min="1537" max="1537" width="85.5703125" style="343" customWidth="1"/>
    <col min="1538" max="1540" width="13.42578125" style="343" bestFit="1" customWidth="1"/>
    <col min="1541" max="1541" width="10.7109375" style="343" bestFit="1" customWidth="1"/>
    <col min="1542" max="1542" width="11.7109375" style="343" bestFit="1" customWidth="1"/>
    <col min="1543" max="1543" width="13.42578125" style="343" bestFit="1" customWidth="1"/>
    <col min="1544" max="1544" width="10.7109375" style="343" bestFit="1" customWidth="1"/>
    <col min="1545" max="1545" width="13.42578125" style="343" bestFit="1" customWidth="1"/>
    <col min="1546" max="1546" width="14.5703125" style="343" customWidth="1"/>
    <col min="1547" max="1792" width="9.140625" style="343"/>
    <col min="1793" max="1793" width="85.5703125" style="343" customWidth="1"/>
    <col min="1794" max="1796" width="13.42578125" style="343" bestFit="1" customWidth="1"/>
    <col min="1797" max="1797" width="10.7109375" style="343" bestFit="1" customWidth="1"/>
    <col min="1798" max="1798" width="11.7109375" style="343" bestFit="1" customWidth="1"/>
    <col min="1799" max="1799" width="13.42578125" style="343" bestFit="1" customWidth="1"/>
    <col min="1800" max="1800" width="10.7109375" style="343" bestFit="1" customWidth="1"/>
    <col min="1801" max="1801" width="13.42578125" style="343" bestFit="1" customWidth="1"/>
    <col min="1802" max="1802" width="14.5703125" style="343" customWidth="1"/>
    <col min="1803" max="2048" width="9.140625" style="343"/>
    <col min="2049" max="2049" width="85.5703125" style="343" customWidth="1"/>
    <col min="2050" max="2052" width="13.42578125" style="343" bestFit="1" customWidth="1"/>
    <col min="2053" max="2053" width="10.7109375" style="343" bestFit="1" customWidth="1"/>
    <col min="2054" max="2054" width="11.7109375" style="343" bestFit="1" customWidth="1"/>
    <col min="2055" max="2055" width="13.42578125" style="343" bestFit="1" customWidth="1"/>
    <col min="2056" max="2056" width="10.7109375" style="343" bestFit="1" customWidth="1"/>
    <col min="2057" max="2057" width="13.42578125" style="343" bestFit="1" customWidth="1"/>
    <col min="2058" max="2058" width="14.5703125" style="343" customWidth="1"/>
    <col min="2059" max="2304" width="9.140625" style="343"/>
    <col min="2305" max="2305" width="85.5703125" style="343" customWidth="1"/>
    <col min="2306" max="2308" width="13.42578125" style="343" bestFit="1" customWidth="1"/>
    <col min="2309" max="2309" width="10.7109375" style="343" bestFit="1" customWidth="1"/>
    <col min="2310" max="2310" width="11.7109375" style="343" bestFit="1" customWidth="1"/>
    <col min="2311" max="2311" width="13.42578125" style="343" bestFit="1" customWidth="1"/>
    <col min="2312" max="2312" width="10.7109375" style="343" bestFit="1" customWidth="1"/>
    <col min="2313" max="2313" width="13.42578125" style="343" bestFit="1" customWidth="1"/>
    <col min="2314" max="2314" width="14.5703125" style="343" customWidth="1"/>
    <col min="2315" max="2560" width="9.140625" style="343"/>
    <col min="2561" max="2561" width="85.5703125" style="343" customWidth="1"/>
    <col min="2562" max="2564" width="13.42578125" style="343" bestFit="1" customWidth="1"/>
    <col min="2565" max="2565" width="10.7109375" style="343" bestFit="1" customWidth="1"/>
    <col min="2566" max="2566" width="11.7109375" style="343" bestFit="1" customWidth="1"/>
    <col min="2567" max="2567" width="13.42578125" style="343" bestFit="1" customWidth="1"/>
    <col min="2568" max="2568" width="10.7109375" style="343" bestFit="1" customWidth="1"/>
    <col min="2569" max="2569" width="13.42578125" style="343" bestFit="1" customWidth="1"/>
    <col min="2570" max="2570" width="14.5703125" style="343" customWidth="1"/>
    <col min="2571" max="2816" width="9.140625" style="343"/>
    <col min="2817" max="2817" width="85.5703125" style="343" customWidth="1"/>
    <col min="2818" max="2820" width="13.42578125" style="343" bestFit="1" customWidth="1"/>
    <col min="2821" max="2821" width="10.7109375" style="343" bestFit="1" customWidth="1"/>
    <col min="2822" max="2822" width="11.7109375" style="343" bestFit="1" customWidth="1"/>
    <col min="2823" max="2823" width="13.42578125" style="343" bestFit="1" customWidth="1"/>
    <col min="2824" max="2824" width="10.7109375" style="343" bestFit="1" customWidth="1"/>
    <col min="2825" max="2825" width="13.42578125" style="343" bestFit="1" customWidth="1"/>
    <col min="2826" max="2826" width="14.5703125" style="343" customWidth="1"/>
    <col min="2827" max="3072" width="9.140625" style="343"/>
    <col min="3073" max="3073" width="85.5703125" style="343" customWidth="1"/>
    <col min="3074" max="3076" width="13.42578125" style="343" bestFit="1" customWidth="1"/>
    <col min="3077" max="3077" width="10.7109375" style="343" bestFit="1" customWidth="1"/>
    <col min="3078" max="3078" width="11.7109375" style="343" bestFit="1" customWidth="1"/>
    <col min="3079" max="3079" width="13.42578125" style="343" bestFit="1" customWidth="1"/>
    <col min="3080" max="3080" width="10.7109375" style="343" bestFit="1" customWidth="1"/>
    <col min="3081" max="3081" width="13.42578125" style="343" bestFit="1" customWidth="1"/>
    <col min="3082" max="3082" width="14.5703125" style="343" customWidth="1"/>
    <col min="3083" max="3328" width="9.140625" style="343"/>
    <col min="3329" max="3329" width="85.5703125" style="343" customWidth="1"/>
    <col min="3330" max="3332" width="13.42578125" style="343" bestFit="1" customWidth="1"/>
    <col min="3333" max="3333" width="10.7109375" style="343" bestFit="1" customWidth="1"/>
    <col min="3334" max="3334" width="11.7109375" style="343" bestFit="1" customWidth="1"/>
    <col min="3335" max="3335" width="13.42578125" style="343" bestFit="1" customWidth="1"/>
    <col min="3336" max="3336" width="10.7109375" style="343" bestFit="1" customWidth="1"/>
    <col min="3337" max="3337" width="13.42578125" style="343" bestFit="1" customWidth="1"/>
    <col min="3338" max="3338" width="14.5703125" style="343" customWidth="1"/>
    <col min="3339" max="3584" width="9.140625" style="343"/>
    <col min="3585" max="3585" width="85.5703125" style="343" customWidth="1"/>
    <col min="3586" max="3588" width="13.42578125" style="343" bestFit="1" customWidth="1"/>
    <col min="3589" max="3589" width="10.7109375" style="343" bestFit="1" customWidth="1"/>
    <col min="3590" max="3590" width="11.7109375" style="343" bestFit="1" customWidth="1"/>
    <col min="3591" max="3591" width="13.42578125" style="343" bestFit="1" customWidth="1"/>
    <col min="3592" max="3592" width="10.7109375" style="343" bestFit="1" customWidth="1"/>
    <col min="3593" max="3593" width="13.42578125" style="343" bestFit="1" customWidth="1"/>
    <col min="3594" max="3594" width="14.5703125" style="343" customWidth="1"/>
    <col min="3595" max="3840" width="9.140625" style="343"/>
    <col min="3841" max="3841" width="85.5703125" style="343" customWidth="1"/>
    <col min="3842" max="3844" width="13.42578125" style="343" bestFit="1" customWidth="1"/>
    <col min="3845" max="3845" width="10.7109375" style="343" bestFit="1" customWidth="1"/>
    <col min="3846" max="3846" width="11.7109375" style="343" bestFit="1" customWidth="1"/>
    <col min="3847" max="3847" width="13.42578125" style="343" bestFit="1" customWidth="1"/>
    <col min="3848" max="3848" width="10.7109375" style="343" bestFit="1" customWidth="1"/>
    <col min="3849" max="3849" width="13.42578125" style="343" bestFit="1" customWidth="1"/>
    <col min="3850" max="3850" width="14.5703125" style="343" customWidth="1"/>
    <col min="3851" max="4096" width="9.140625" style="343"/>
    <col min="4097" max="4097" width="85.5703125" style="343" customWidth="1"/>
    <col min="4098" max="4100" width="13.42578125" style="343" bestFit="1" customWidth="1"/>
    <col min="4101" max="4101" width="10.7109375" style="343" bestFit="1" customWidth="1"/>
    <col min="4102" max="4102" width="11.7109375" style="343" bestFit="1" customWidth="1"/>
    <col min="4103" max="4103" width="13.42578125" style="343" bestFit="1" customWidth="1"/>
    <col min="4104" max="4104" width="10.7109375" style="343" bestFit="1" customWidth="1"/>
    <col min="4105" max="4105" width="13.42578125" style="343" bestFit="1" customWidth="1"/>
    <col min="4106" max="4106" width="14.5703125" style="343" customWidth="1"/>
    <col min="4107" max="4352" width="9.140625" style="343"/>
    <col min="4353" max="4353" width="85.5703125" style="343" customWidth="1"/>
    <col min="4354" max="4356" width="13.42578125" style="343" bestFit="1" customWidth="1"/>
    <col min="4357" max="4357" width="10.7109375" style="343" bestFit="1" customWidth="1"/>
    <col min="4358" max="4358" width="11.7109375" style="343" bestFit="1" customWidth="1"/>
    <col min="4359" max="4359" width="13.42578125" style="343" bestFit="1" customWidth="1"/>
    <col min="4360" max="4360" width="10.7109375" style="343" bestFit="1" customWidth="1"/>
    <col min="4361" max="4361" width="13.42578125" style="343" bestFit="1" customWidth="1"/>
    <col min="4362" max="4362" width="14.5703125" style="343" customWidth="1"/>
    <col min="4363" max="4608" width="9.140625" style="343"/>
    <col min="4609" max="4609" width="85.5703125" style="343" customWidth="1"/>
    <col min="4610" max="4612" width="13.42578125" style="343" bestFit="1" customWidth="1"/>
    <col min="4613" max="4613" width="10.7109375" style="343" bestFit="1" customWidth="1"/>
    <col min="4614" max="4614" width="11.7109375" style="343" bestFit="1" customWidth="1"/>
    <col min="4615" max="4615" width="13.42578125" style="343" bestFit="1" customWidth="1"/>
    <col min="4616" max="4616" width="10.7109375" style="343" bestFit="1" customWidth="1"/>
    <col min="4617" max="4617" width="13.42578125" style="343" bestFit="1" customWidth="1"/>
    <col min="4618" max="4618" width="14.5703125" style="343" customWidth="1"/>
    <col min="4619" max="4864" width="9.140625" style="343"/>
    <col min="4865" max="4865" width="85.5703125" style="343" customWidth="1"/>
    <col min="4866" max="4868" width="13.42578125" style="343" bestFit="1" customWidth="1"/>
    <col min="4869" max="4869" width="10.7109375" style="343" bestFit="1" customWidth="1"/>
    <col min="4870" max="4870" width="11.7109375" style="343" bestFit="1" customWidth="1"/>
    <col min="4871" max="4871" width="13.42578125" style="343" bestFit="1" customWidth="1"/>
    <col min="4872" max="4872" width="10.7109375" style="343" bestFit="1" customWidth="1"/>
    <col min="4873" max="4873" width="13.42578125" style="343" bestFit="1" customWidth="1"/>
    <col min="4874" max="4874" width="14.5703125" style="343" customWidth="1"/>
    <col min="4875" max="5120" width="9.140625" style="343"/>
    <col min="5121" max="5121" width="85.5703125" style="343" customWidth="1"/>
    <col min="5122" max="5124" width="13.42578125" style="343" bestFit="1" customWidth="1"/>
    <col min="5125" max="5125" width="10.7109375" style="343" bestFit="1" customWidth="1"/>
    <col min="5126" max="5126" width="11.7109375" style="343" bestFit="1" customWidth="1"/>
    <col min="5127" max="5127" width="13.42578125" style="343" bestFit="1" customWidth="1"/>
    <col min="5128" max="5128" width="10.7109375" style="343" bestFit="1" customWidth="1"/>
    <col min="5129" max="5129" width="13.42578125" style="343" bestFit="1" customWidth="1"/>
    <col min="5130" max="5130" width="14.5703125" style="343" customWidth="1"/>
    <col min="5131" max="5376" width="9.140625" style="343"/>
    <col min="5377" max="5377" width="85.5703125" style="343" customWidth="1"/>
    <col min="5378" max="5380" width="13.42578125" style="343" bestFit="1" customWidth="1"/>
    <col min="5381" max="5381" width="10.7109375" style="343" bestFit="1" customWidth="1"/>
    <col min="5382" max="5382" width="11.7109375" style="343" bestFit="1" customWidth="1"/>
    <col min="5383" max="5383" width="13.42578125" style="343" bestFit="1" customWidth="1"/>
    <col min="5384" max="5384" width="10.7109375" style="343" bestFit="1" customWidth="1"/>
    <col min="5385" max="5385" width="13.42578125" style="343" bestFit="1" customWidth="1"/>
    <col min="5386" max="5386" width="14.5703125" style="343" customWidth="1"/>
    <col min="5387" max="5632" width="9.140625" style="343"/>
    <col min="5633" max="5633" width="85.5703125" style="343" customWidth="1"/>
    <col min="5634" max="5636" width="13.42578125" style="343" bestFit="1" customWidth="1"/>
    <col min="5637" max="5637" width="10.7109375" style="343" bestFit="1" customWidth="1"/>
    <col min="5638" max="5638" width="11.7109375" style="343" bestFit="1" customWidth="1"/>
    <col min="5639" max="5639" width="13.42578125" style="343" bestFit="1" customWidth="1"/>
    <col min="5640" max="5640" width="10.7109375" style="343" bestFit="1" customWidth="1"/>
    <col min="5641" max="5641" width="13.42578125" style="343" bestFit="1" customWidth="1"/>
    <col min="5642" max="5642" width="14.5703125" style="343" customWidth="1"/>
    <col min="5643" max="5888" width="9.140625" style="343"/>
    <col min="5889" max="5889" width="85.5703125" style="343" customWidth="1"/>
    <col min="5890" max="5892" width="13.42578125" style="343" bestFit="1" customWidth="1"/>
    <col min="5893" max="5893" width="10.7109375" style="343" bestFit="1" customWidth="1"/>
    <col min="5894" max="5894" width="11.7109375" style="343" bestFit="1" customWidth="1"/>
    <col min="5895" max="5895" width="13.42578125" style="343" bestFit="1" customWidth="1"/>
    <col min="5896" max="5896" width="10.7109375" style="343" bestFit="1" customWidth="1"/>
    <col min="5897" max="5897" width="13.42578125" style="343" bestFit="1" customWidth="1"/>
    <col min="5898" max="5898" width="14.5703125" style="343" customWidth="1"/>
    <col min="5899" max="6144" width="9.140625" style="343"/>
    <col min="6145" max="6145" width="85.5703125" style="343" customWidth="1"/>
    <col min="6146" max="6148" width="13.42578125" style="343" bestFit="1" customWidth="1"/>
    <col min="6149" max="6149" width="10.7109375" style="343" bestFit="1" customWidth="1"/>
    <col min="6150" max="6150" width="11.7109375" style="343" bestFit="1" customWidth="1"/>
    <col min="6151" max="6151" width="13.42578125" style="343" bestFit="1" customWidth="1"/>
    <col min="6152" max="6152" width="10.7109375" style="343" bestFit="1" customWidth="1"/>
    <col min="6153" max="6153" width="13.42578125" style="343" bestFit="1" customWidth="1"/>
    <col min="6154" max="6154" width="14.5703125" style="343" customWidth="1"/>
    <col min="6155" max="6400" width="9.140625" style="343"/>
    <col min="6401" max="6401" width="85.5703125" style="343" customWidth="1"/>
    <col min="6402" max="6404" width="13.42578125" style="343" bestFit="1" customWidth="1"/>
    <col min="6405" max="6405" width="10.7109375" style="343" bestFit="1" customWidth="1"/>
    <col min="6406" max="6406" width="11.7109375" style="343" bestFit="1" customWidth="1"/>
    <col min="6407" max="6407" width="13.42578125" style="343" bestFit="1" customWidth="1"/>
    <col min="6408" max="6408" width="10.7109375" style="343" bestFit="1" customWidth="1"/>
    <col min="6409" max="6409" width="13.42578125" style="343" bestFit="1" customWidth="1"/>
    <col min="6410" max="6410" width="14.5703125" style="343" customWidth="1"/>
    <col min="6411" max="6656" width="9.140625" style="343"/>
    <col min="6657" max="6657" width="85.5703125" style="343" customWidth="1"/>
    <col min="6658" max="6660" width="13.42578125" style="343" bestFit="1" customWidth="1"/>
    <col min="6661" max="6661" width="10.7109375" style="343" bestFit="1" customWidth="1"/>
    <col min="6662" max="6662" width="11.7109375" style="343" bestFit="1" customWidth="1"/>
    <col min="6663" max="6663" width="13.42578125" style="343" bestFit="1" customWidth="1"/>
    <col min="6664" max="6664" width="10.7109375" style="343" bestFit="1" customWidth="1"/>
    <col min="6665" max="6665" width="13.42578125" style="343" bestFit="1" customWidth="1"/>
    <col min="6666" max="6666" width="14.5703125" style="343" customWidth="1"/>
    <col min="6667" max="6912" width="9.140625" style="343"/>
    <col min="6913" max="6913" width="85.5703125" style="343" customWidth="1"/>
    <col min="6914" max="6916" width="13.42578125" style="343" bestFit="1" customWidth="1"/>
    <col min="6917" max="6917" width="10.7109375" style="343" bestFit="1" customWidth="1"/>
    <col min="6918" max="6918" width="11.7109375" style="343" bestFit="1" customWidth="1"/>
    <col min="6919" max="6919" width="13.42578125" style="343" bestFit="1" customWidth="1"/>
    <col min="6920" max="6920" width="10.7109375" style="343" bestFit="1" customWidth="1"/>
    <col min="6921" max="6921" width="13.42578125" style="343" bestFit="1" customWidth="1"/>
    <col min="6922" max="6922" width="14.5703125" style="343" customWidth="1"/>
    <col min="6923" max="7168" width="9.140625" style="343"/>
    <col min="7169" max="7169" width="85.5703125" style="343" customWidth="1"/>
    <col min="7170" max="7172" width="13.42578125" style="343" bestFit="1" customWidth="1"/>
    <col min="7173" max="7173" width="10.7109375" style="343" bestFit="1" customWidth="1"/>
    <col min="7174" max="7174" width="11.7109375" style="343" bestFit="1" customWidth="1"/>
    <col min="7175" max="7175" width="13.42578125" style="343" bestFit="1" customWidth="1"/>
    <col min="7176" max="7176" width="10.7109375" style="343" bestFit="1" customWidth="1"/>
    <col min="7177" max="7177" width="13.42578125" style="343" bestFit="1" customWidth="1"/>
    <col min="7178" max="7178" width="14.5703125" style="343" customWidth="1"/>
    <col min="7179" max="7424" width="9.140625" style="343"/>
    <col min="7425" max="7425" width="85.5703125" style="343" customWidth="1"/>
    <col min="7426" max="7428" width="13.42578125" style="343" bestFit="1" customWidth="1"/>
    <col min="7429" max="7429" width="10.7109375" style="343" bestFit="1" customWidth="1"/>
    <col min="7430" max="7430" width="11.7109375" style="343" bestFit="1" customWidth="1"/>
    <col min="7431" max="7431" width="13.42578125" style="343" bestFit="1" customWidth="1"/>
    <col min="7432" max="7432" width="10.7109375" style="343" bestFit="1" customWidth="1"/>
    <col min="7433" max="7433" width="13.42578125" style="343" bestFit="1" customWidth="1"/>
    <col min="7434" max="7434" width="14.5703125" style="343" customWidth="1"/>
    <col min="7435" max="7680" width="9.140625" style="343"/>
    <col min="7681" max="7681" width="85.5703125" style="343" customWidth="1"/>
    <col min="7682" max="7684" width="13.42578125" style="343" bestFit="1" customWidth="1"/>
    <col min="7685" max="7685" width="10.7109375" style="343" bestFit="1" customWidth="1"/>
    <col min="7686" max="7686" width="11.7109375" style="343" bestFit="1" customWidth="1"/>
    <col min="7687" max="7687" width="13.42578125" style="343" bestFit="1" customWidth="1"/>
    <col min="7688" max="7688" width="10.7109375" style="343" bestFit="1" customWidth="1"/>
    <col min="7689" max="7689" width="13.42578125" style="343" bestFit="1" customWidth="1"/>
    <col min="7690" max="7690" width="14.5703125" style="343" customWidth="1"/>
    <col min="7691" max="7936" width="9.140625" style="343"/>
    <col min="7937" max="7937" width="85.5703125" style="343" customWidth="1"/>
    <col min="7938" max="7940" width="13.42578125" style="343" bestFit="1" customWidth="1"/>
    <col min="7941" max="7941" width="10.7109375" style="343" bestFit="1" customWidth="1"/>
    <col min="7942" max="7942" width="11.7109375" style="343" bestFit="1" customWidth="1"/>
    <col min="7943" max="7943" width="13.42578125" style="343" bestFit="1" customWidth="1"/>
    <col min="7944" max="7944" width="10.7109375" style="343" bestFit="1" customWidth="1"/>
    <col min="7945" max="7945" width="13.42578125" style="343" bestFit="1" customWidth="1"/>
    <col min="7946" max="7946" width="14.5703125" style="343" customWidth="1"/>
    <col min="7947" max="8192" width="9.140625" style="343"/>
    <col min="8193" max="8193" width="85.5703125" style="343" customWidth="1"/>
    <col min="8194" max="8196" width="13.42578125" style="343" bestFit="1" customWidth="1"/>
    <col min="8197" max="8197" width="10.7109375" style="343" bestFit="1" customWidth="1"/>
    <col min="8198" max="8198" width="11.7109375" style="343" bestFit="1" customWidth="1"/>
    <col min="8199" max="8199" width="13.42578125" style="343" bestFit="1" customWidth="1"/>
    <col min="8200" max="8200" width="10.7109375" style="343" bestFit="1" customWidth="1"/>
    <col min="8201" max="8201" width="13.42578125" style="343" bestFit="1" customWidth="1"/>
    <col min="8202" max="8202" width="14.5703125" style="343" customWidth="1"/>
    <col min="8203" max="8448" width="9.140625" style="343"/>
    <col min="8449" max="8449" width="85.5703125" style="343" customWidth="1"/>
    <col min="8450" max="8452" width="13.42578125" style="343" bestFit="1" customWidth="1"/>
    <col min="8453" max="8453" width="10.7109375" style="343" bestFit="1" customWidth="1"/>
    <col min="8454" max="8454" width="11.7109375" style="343" bestFit="1" customWidth="1"/>
    <col min="8455" max="8455" width="13.42578125" style="343" bestFit="1" customWidth="1"/>
    <col min="8456" max="8456" width="10.7109375" style="343" bestFit="1" customWidth="1"/>
    <col min="8457" max="8457" width="13.42578125" style="343" bestFit="1" customWidth="1"/>
    <col min="8458" max="8458" width="14.5703125" style="343" customWidth="1"/>
    <col min="8459" max="8704" width="9.140625" style="343"/>
    <col min="8705" max="8705" width="85.5703125" style="343" customWidth="1"/>
    <col min="8706" max="8708" width="13.42578125" style="343" bestFit="1" customWidth="1"/>
    <col min="8709" max="8709" width="10.7109375" style="343" bestFit="1" customWidth="1"/>
    <col min="8710" max="8710" width="11.7109375" style="343" bestFit="1" customWidth="1"/>
    <col min="8711" max="8711" width="13.42578125" style="343" bestFit="1" customWidth="1"/>
    <col min="8712" max="8712" width="10.7109375" style="343" bestFit="1" customWidth="1"/>
    <col min="8713" max="8713" width="13.42578125" style="343" bestFit="1" customWidth="1"/>
    <col min="8714" max="8714" width="14.5703125" style="343" customWidth="1"/>
    <col min="8715" max="8960" width="9.140625" style="343"/>
    <col min="8961" max="8961" width="85.5703125" style="343" customWidth="1"/>
    <col min="8962" max="8964" width="13.42578125" style="343" bestFit="1" customWidth="1"/>
    <col min="8965" max="8965" width="10.7109375" style="343" bestFit="1" customWidth="1"/>
    <col min="8966" max="8966" width="11.7109375" style="343" bestFit="1" customWidth="1"/>
    <col min="8967" max="8967" width="13.42578125" style="343" bestFit="1" customWidth="1"/>
    <col min="8968" max="8968" width="10.7109375" style="343" bestFit="1" customWidth="1"/>
    <col min="8969" max="8969" width="13.42578125" style="343" bestFit="1" customWidth="1"/>
    <col min="8970" max="8970" width="14.5703125" style="343" customWidth="1"/>
    <col min="8971" max="9216" width="9.140625" style="343"/>
    <col min="9217" max="9217" width="85.5703125" style="343" customWidth="1"/>
    <col min="9218" max="9220" width="13.42578125" style="343" bestFit="1" customWidth="1"/>
    <col min="9221" max="9221" width="10.7109375" style="343" bestFit="1" customWidth="1"/>
    <col min="9222" max="9222" width="11.7109375" style="343" bestFit="1" customWidth="1"/>
    <col min="9223" max="9223" width="13.42578125" style="343" bestFit="1" customWidth="1"/>
    <col min="9224" max="9224" width="10.7109375" style="343" bestFit="1" customWidth="1"/>
    <col min="9225" max="9225" width="13.42578125" style="343" bestFit="1" customWidth="1"/>
    <col min="9226" max="9226" width="14.5703125" style="343" customWidth="1"/>
    <col min="9227" max="9472" width="9.140625" style="343"/>
    <col min="9473" max="9473" width="85.5703125" style="343" customWidth="1"/>
    <col min="9474" max="9476" width="13.42578125" style="343" bestFit="1" customWidth="1"/>
    <col min="9477" max="9477" width="10.7109375" style="343" bestFit="1" customWidth="1"/>
    <col min="9478" max="9478" width="11.7109375" style="343" bestFit="1" customWidth="1"/>
    <col min="9479" max="9479" width="13.42578125" style="343" bestFit="1" customWidth="1"/>
    <col min="9480" max="9480" width="10.7109375" style="343" bestFit="1" customWidth="1"/>
    <col min="9481" max="9481" width="13.42578125" style="343" bestFit="1" customWidth="1"/>
    <col min="9482" max="9482" width="14.5703125" style="343" customWidth="1"/>
    <col min="9483" max="9728" width="9.140625" style="343"/>
    <col min="9729" max="9729" width="85.5703125" style="343" customWidth="1"/>
    <col min="9730" max="9732" width="13.42578125" style="343" bestFit="1" customWidth="1"/>
    <col min="9733" max="9733" width="10.7109375" style="343" bestFit="1" customWidth="1"/>
    <col min="9734" max="9734" width="11.7109375" style="343" bestFit="1" customWidth="1"/>
    <col min="9735" max="9735" width="13.42578125" style="343" bestFit="1" customWidth="1"/>
    <col min="9736" max="9736" width="10.7109375" style="343" bestFit="1" customWidth="1"/>
    <col min="9737" max="9737" width="13.42578125" style="343" bestFit="1" customWidth="1"/>
    <col min="9738" max="9738" width="14.5703125" style="343" customWidth="1"/>
    <col min="9739" max="9984" width="9.140625" style="343"/>
    <col min="9985" max="9985" width="85.5703125" style="343" customWidth="1"/>
    <col min="9986" max="9988" width="13.42578125" style="343" bestFit="1" customWidth="1"/>
    <col min="9989" max="9989" width="10.7109375" style="343" bestFit="1" customWidth="1"/>
    <col min="9990" max="9990" width="11.7109375" style="343" bestFit="1" customWidth="1"/>
    <col min="9991" max="9991" width="13.42578125" style="343" bestFit="1" customWidth="1"/>
    <col min="9992" max="9992" width="10.7109375" style="343" bestFit="1" customWidth="1"/>
    <col min="9993" max="9993" width="13.42578125" style="343" bestFit="1" customWidth="1"/>
    <col min="9994" max="9994" width="14.5703125" style="343" customWidth="1"/>
    <col min="9995" max="10240" width="9.140625" style="343"/>
    <col min="10241" max="10241" width="85.5703125" style="343" customWidth="1"/>
    <col min="10242" max="10244" width="13.42578125" style="343" bestFit="1" customWidth="1"/>
    <col min="10245" max="10245" width="10.7109375" style="343" bestFit="1" customWidth="1"/>
    <col min="10246" max="10246" width="11.7109375" style="343" bestFit="1" customWidth="1"/>
    <col min="10247" max="10247" width="13.42578125" style="343" bestFit="1" customWidth="1"/>
    <col min="10248" max="10248" width="10.7109375" style="343" bestFit="1" customWidth="1"/>
    <col min="10249" max="10249" width="13.42578125" style="343" bestFit="1" customWidth="1"/>
    <col min="10250" max="10250" width="14.5703125" style="343" customWidth="1"/>
    <col min="10251" max="10496" width="9.140625" style="343"/>
    <col min="10497" max="10497" width="85.5703125" style="343" customWidth="1"/>
    <col min="10498" max="10500" width="13.42578125" style="343" bestFit="1" customWidth="1"/>
    <col min="10501" max="10501" width="10.7109375" style="343" bestFit="1" customWidth="1"/>
    <col min="10502" max="10502" width="11.7109375" style="343" bestFit="1" customWidth="1"/>
    <col min="10503" max="10503" width="13.42578125" style="343" bestFit="1" customWidth="1"/>
    <col min="10504" max="10504" width="10.7109375" style="343" bestFit="1" customWidth="1"/>
    <col min="10505" max="10505" width="13.42578125" style="343" bestFit="1" customWidth="1"/>
    <col min="10506" max="10506" width="14.5703125" style="343" customWidth="1"/>
    <col min="10507" max="10752" width="9.140625" style="343"/>
    <col min="10753" max="10753" width="85.5703125" style="343" customWidth="1"/>
    <col min="10754" max="10756" width="13.42578125" style="343" bestFit="1" customWidth="1"/>
    <col min="10757" max="10757" width="10.7109375" style="343" bestFit="1" customWidth="1"/>
    <col min="10758" max="10758" width="11.7109375" style="343" bestFit="1" customWidth="1"/>
    <col min="10759" max="10759" width="13.42578125" style="343" bestFit="1" customWidth="1"/>
    <col min="10760" max="10760" width="10.7109375" style="343" bestFit="1" customWidth="1"/>
    <col min="10761" max="10761" width="13.42578125" style="343" bestFit="1" customWidth="1"/>
    <col min="10762" max="10762" width="14.5703125" style="343" customWidth="1"/>
    <col min="10763" max="11008" width="9.140625" style="343"/>
    <col min="11009" max="11009" width="85.5703125" style="343" customWidth="1"/>
    <col min="11010" max="11012" width="13.42578125" style="343" bestFit="1" customWidth="1"/>
    <col min="11013" max="11013" width="10.7109375" style="343" bestFit="1" customWidth="1"/>
    <col min="11014" max="11014" width="11.7109375" style="343" bestFit="1" customWidth="1"/>
    <col min="11015" max="11015" width="13.42578125" style="343" bestFit="1" customWidth="1"/>
    <col min="11016" max="11016" width="10.7109375" style="343" bestFit="1" customWidth="1"/>
    <col min="11017" max="11017" width="13.42578125" style="343" bestFit="1" customWidth="1"/>
    <col min="11018" max="11018" width="14.5703125" style="343" customWidth="1"/>
    <col min="11019" max="11264" width="9.140625" style="343"/>
    <col min="11265" max="11265" width="85.5703125" style="343" customWidth="1"/>
    <col min="11266" max="11268" width="13.42578125" style="343" bestFit="1" customWidth="1"/>
    <col min="11269" max="11269" width="10.7109375" style="343" bestFit="1" customWidth="1"/>
    <col min="11270" max="11270" width="11.7109375" style="343" bestFit="1" customWidth="1"/>
    <col min="11271" max="11271" width="13.42578125" style="343" bestFit="1" customWidth="1"/>
    <col min="11272" max="11272" width="10.7109375" style="343" bestFit="1" customWidth="1"/>
    <col min="11273" max="11273" width="13.42578125" style="343" bestFit="1" customWidth="1"/>
    <col min="11274" max="11274" width="14.5703125" style="343" customWidth="1"/>
    <col min="11275" max="11520" width="9.140625" style="343"/>
    <col min="11521" max="11521" width="85.5703125" style="343" customWidth="1"/>
    <col min="11522" max="11524" width="13.42578125" style="343" bestFit="1" customWidth="1"/>
    <col min="11525" max="11525" width="10.7109375" style="343" bestFit="1" customWidth="1"/>
    <col min="11526" max="11526" width="11.7109375" style="343" bestFit="1" customWidth="1"/>
    <col min="11527" max="11527" width="13.42578125" style="343" bestFit="1" customWidth="1"/>
    <col min="11528" max="11528" width="10.7109375" style="343" bestFit="1" customWidth="1"/>
    <col min="11529" max="11529" width="13.42578125" style="343" bestFit="1" customWidth="1"/>
    <col min="11530" max="11530" width="14.5703125" style="343" customWidth="1"/>
    <col min="11531" max="11776" width="9.140625" style="343"/>
    <col min="11777" max="11777" width="85.5703125" style="343" customWidth="1"/>
    <col min="11778" max="11780" width="13.42578125" style="343" bestFit="1" customWidth="1"/>
    <col min="11781" max="11781" width="10.7109375" style="343" bestFit="1" customWidth="1"/>
    <col min="11782" max="11782" width="11.7109375" style="343" bestFit="1" customWidth="1"/>
    <col min="11783" max="11783" width="13.42578125" style="343" bestFit="1" customWidth="1"/>
    <col min="11784" max="11784" width="10.7109375" style="343" bestFit="1" customWidth="1"/>
    <col min="11785" max="11785" width="13.42578125" style="343" bestFit="1" customWidth="1"/>
    <col min="11786" max="11786" width="14.5703125" style="343" customWidth="1"/>
    <col min="11787" max="12032" width="9.140625" style="343"/>
    <col min="12033" max="12033" width="85.5703125" style="343" customWidth="1"/>
    <col min="12034" max="12036" width="13.42578125" style="343" bestFit="1" customWidth="1"/>
    <col min="12037" max="12037" width="10.7109375" style="343" bestFit="1" customWidth="1"/>
    <col min="12038" max="12038" width="11.7109375" style="343" bestFit="1" customWidth="1"/>
    <col min="12039" max="12039" width="13.42578125" style="343" bestFit="1" customWidth="1"/>
    <col min="12040" max="12040" width="10.7109375" style="343" bestFit="1" customWidth="1"/>
    <col min="12041" max="12041" width="13.42578125" style="343" bestFit="1" customWidth="1"/>
    <col min="12042" max="12042" width="14.5703125" style="343" customWidth="1"/>
    <col min="12043" max="12288" width="9.140625" style="343"/>
    <col min="12289" max="12289" width="85.5703125" style="343" customWidth="1"/>
    <col min="12290" max="12292" width="13.42578125" style="343" bestFit="1" customWidth="1"/>
    <col min="12293" max="12293" width="10.7109375" style="343" bestFit="1" customWidth="1"/>
    <col min="12294" max="12294" width="11.7109375" style="343" bestFit="1" customWidth="1"/>
    <col min="12295" max="12295" width="13.42578125" style="343" bestFit="1" customWidth="1"/>
    <col min="12296" max="12296" width="10.7109375" style="343" bestFit="1" customWidth="1"/>
    <col min="12297" max="12297" width="13.42578125" style="343" bestFit="1" customWidth="1"/>
    <col min="12298" max="12298" width="14.5703125" style="343" customWidth="1"/>
    <col min="12299" max="12544" width="9.140625" style="343"/>
    <col min="12545" max="12545" width="85.5703125" style="343" customWidth="1"/>
    <col min="12546" max="12548" width="13.42578125" style="343" bestFit="1" customWidth="1"/>
    <col min="12549" max="12549" width="10.7109375" style="343" bestFit="1" customWidth="1"/>
    <col min="12550" max="12550" width="11.7109375" style="343" bestFit="1" customWidth="1"/>
    <col min="12551" max="12551" width="13.42578125" style="343" bestFit="1" customWidth="1"/>
    <col min="12552" max="12552" width="10.7109375" style="343" bestFit="1" customWidth="1"/>
    <col min="12553" max="12553" width="13.42578125" style="343" bestFit="1" customWidth="1"/>
    <col min="12554" max="12554" width="14.5703125" style="343" customWidth="1"/>
    <col min="12555" max="12800" width="9.140625" style="343"/>
    <col min="12801" max="12801" width="85.5703125" style="343" customWidth="1"/>
    <col min="12802" max="12804" width="13.42578125" style="343" bestFit="1" customWidth="1"/>
    <col min="12805" max="12805" width="10.7109375" style="343" bestFit="1" customWidth="1"/>
    <col min="12806" max="12806" width="11.7109375" style="343" bestFit="1" customWidth="1"/>
    <col min="12807" max="12807" width="13.42578125" style="343" bestFit="1" customWidth="1"/>
    <col min="12808" max="12808" width="10.7109375" style="343" bestFit="1" customWidth="1"/>
    <col min="12809" max="12809" width="13.42578125" style="343" bestFit="1" customWidth="1"/>
    <col min="12810" max="12810" width="14.5703125" style="343" customWidth="1"/>
    <col min="12811" max="13056" width="9.140625" style="343"/>
    <col min="13057" max="13057" width="85.5703125" style="343" customWidth="1"/>
    <col min="13058" max="13060" width="13.42578125" style="343" bestFit="1" customWidth="1"/>
    <col min="13061" max="13061" width="10.7109375" style="343" bestFit="1" customWidth="1"/>
    <col min="13062" max="13062" width="11.7109375" style="343" bestFit="1" customWidth="1"/>
    <col min="13063" max="13063" width="13.42578125" style="343" bestFit="1" customWidth="1"/>
    <col min="13064" max="13064" width="10.7109375" style="343" bestFit="1" customWidth="1"/>
    <col min="13065" max="13065" width="13.42578125" style="343" bestFit="1" customWidth="1"/>
    <col min="13066" max="13066" width="14.5703125" style="343" customWidth="1"/>
    <col min="13067" max="13312" width="9.140625" style="343"/>
    <col min="13313" max="13313" width="85.5703125" style="343" customWidth="1"/>
    <col min="13314" max="13316" width="13.42578125" style="343" bestFit="1" customWidth="1"/>
    <col min="13317" max="13317" width="10.7109375" style="343" bestFit="1" customWidth="1"/>
    <col min="13318" max="13318" width="11.7109375" style="343" bestFit="1" customWidth="1"/>
    <col min="13319" max="13319" width="13.42578125" style="343" bestFit="1" customWidth="1"/>
    <col min="13320" max="13320" width="10.7109375" style="343" bestFit="1" customWidth="1"/>
    <col min="13321" max="13321" width="13.42578125" style="343" bestFit="1" customWidth="1"/>
    <col min="13322" max="13322" width="14.5703125" style="343" customWidth="1"/>
    <col min="13323" max="13568" width="9.140625" style="343"/>
    <col min="13569" max="13569" width="85.5703125" style="343" customWidth="1"/>
    <col min="13570" max="13572" width="13.42578125" style="343" bestFit="1" customWidth="1"/>
    <col min="13573" max="13573" width="10.7109375" style="343" bestFit="1" customWidth="1"/>
    <col min="13574" max="13574" width="11.7109375" style="343" bestFit="1" customWidth="1"/>
    <col min="13575" max="13575" width="13.42578125" style="343" bestFit="1" customWidth="1"/>
    <col min="13576" max="13576" width="10.7109375" style="343" bestFit="1" customWidth="1"/>
    <col min="13577" max="13577" width="13.42578125" style="343" bestFit="1" customWidth="1"/>
    <col min="13578" max="13578" width="14.5703125" style="343" customWidth="1"/>
    <col min="13579" max="13824" width="9.140625" style="343"/>
    <col min="13825" max="13825" width="85.5703125" style="343" customWidth="1"/>
    <col min="13826" max="13828" width="13.42578125" style="343" bestFit="1" customWidth="1"/>
    <col min="13829" max="13829" width="10.7109375" style="343" bestFit="1" customWidth="1"/>
    <col min="13830" max="13830" width="11.7109375" style="343" bestFit="1" customWidth="1"/>
    <col min="13831" max="13831" width="13.42578125" style="343" bestFit="1" customWidth="1"/>
    <col min="13832" max="13832" width="10.7109375" style="343" bestFit="1" customWidth="1"/>
    <col min="13833" max="13833" width="13.42578125" style="343" bestFit="1" customWidth="1"/>
    <col min="13834" max="13834" width="14.5703125" style="343" customWidth="1"/>
    <col min="13835" max="14080" width="9.140625" style="343"/>
    <col min="14081" max="14081" width="85.5703125" style="343" customWidth="1"/>
    <col min="14082" max="14084" width="13.42578125" style="343" bestFit="1" customWidth="1"/>
    <col min="14085" max="14085" width="10.7109375" style="343" bestFit="1" customWidth="1"/>
    <col min="14086" max="14086" width="11.7109375" style="343" bestFit="1" customWidth="1"/>
    <col min="14087" max="14087" width="13.42578125" style="343" bestFit="1" customWidth="1"/>
    <col min="14088" max="14088" width="10.7109375" style="343" bestFit="1" customWidth="1"/>
    <col min="14089" max="14089" width="13.42578125" style="343" bestFit="1" customWidth="1"/>
    <col min="14090" max="14090" width="14.5703125" style="343" customWidth="1"/>
    <col min="14091" max="14336" width="9.140625" style="343"/>
    <col min="14337" max="14337" width="85.5703125" style="343" customWidth="1"/>
    <col min="14338" max="14340" width="13.42578125" style="343" bestFit="1" customWidth="1"/>
    <col min="14341" max="14341" width="10.7109375" style="343" bestFit="1" customWidth="1"/>
    <col min="14342" max="14342" width="11.7109375" style="343" bestFit="1" customWidth="1"/>
    <col min="14343" max="14343" width="13.42578125" style="343" bestFit="1" customWidth="1"/>
    <col min="14344" max="14344" width="10.7109375" style="343" bestFit="1" customWidth="1"/>
    <col min="14345" max="14345" width="13.42578125" style="343" bestFit="1" customWidth="1"/>
    <col min="14346" max="14346" width="14.5703125" style="343" customWidth="1"/>
    <col min="14347" max="14592" width="9.140625" style="343"/>
    <col min="14593" max="14593" width="85.5703125" style="343" customWidth="1"/>
    <col min="14594" max="14596" width="13.42578125" style="343" bestFit="1" customWidth="1"/>
    <col min="14597" max="14597" width="10.7109375" style="343" bestFit="1" customWidth="1"/>
    <col min="14598" max="14598" width="11.7109375" style="343" bestFit="1" customWidth="1"/>
    <col min="14599" max="14599" width="13.42578125" style="343" bestFit="1" customWidth="1"/>
    <col min="14600" max="14600" width="10.7109375" style="343" bestFit="1" customWidth="1"/>
    <col min="14601" max="14601" width="13.42578125" style="343" bestFit="1" customWidth="1"/>
    <col min="14602" max="14602" width="14.5703125" style="343" customWidth="1"/>
    <col min="14603" max="14848" width="9.140625" style="343"/>
    <col min="14849" max="14849" width="85.5703125" style="343" customWidth="1"/>
    <col min="14850" max="14852" width="13.42578125" style="343" bestFit="1" customWidth="1"/>
    <col min="14853" max="14853" width="10.7109375" style="343" bestFit="1" customWidth="1"/>
    <col min="14854" max="14854" width="11.7109375" style="343" bestFit="1" customWidth="1"/>
    <col min="14855" max="14855" width="13.42578125" style="343" bestFit="1" customWidth="1"/>
    <col min="14856" max="14856" width="10.7109375" style="343" bestFit="1" customWidth="1"/>
    <col min="14857" max="14857" width="13.42578125" style="343" bestFit="1" customWidth="1"/>
    <col min="14858" max="14858" width="14.5703125" style="343" customWidth="1"/>
    <col min="14859" max="15104" width="9.140625" style="343"/>
    <col min="15105" max="15105" width="85.5703125" style="343" customWidth="1"/>
    <col min="15106" max="15108" width="13.42578125" style="343" bestFit="1" customWidth="1"/>
    <col min="15109" max="15109" width="10.7109375" style="343" bestFit="1" customWidth="1"/>
    <col min="15110" max="15110" width="11.7109375" style="343" bestFit="1" customWidth="1"/>
    <col min="15111" max="15111" width="13.42578125" style="343" bestFit="1" customWidth="1"/>
    <col min="15112" max="15112" width="10.7109375" style="343" bestFit="1" customWidth="1"/>
    <col min="15113" max="15113" width="13.42578125" style="343" bestFit="1" customWidth="1"/>
    <col min="15114" max="15114" width="14.5703125" style="343" customWidth="1"/>
    <col min="15115" max="15360" width="9.140625" style="343"/>
    <col min="15361" max="15361" width="85.5703125" style="343" customWidth="1"/>
    <col min="15362" max="15364" width="13.42578125" style="343" bestFit="1" customWidth="1"/>
    <col min="15365" max="15365" width="10.7109375" style="343" bestFit="1" customWidth="1"/>
    <col min="15366" max="15366" width="11.7109375" style="343" bestFit="1" customWidth="1"/>
    <col min="15367" max="15367" width="13.42578125" style="343" bestFit="1" customWidth="1"/>
    <col min="15368" max="15368" width="10.7109375" style="343" bestFit="1" customWidth="1"/>
    <col min="15369" max="15369" width="13.42578125" style="343" bestFit="1" customWidth="1"/>
    <col min="15370" max="15370" width="14.5703125" style="343" customWidth="1"/>
    <col min="15371" max="15616" width="9.140625" style="343"/>
    <col min="15617" max="15617" width="85.5703125" style="343" customWidth="1"/>
    <col min="15618" max="15620" width="13.42578125" style="343" bestFit="1" customWidth="1"/>
    <col min="15621" max="15621" width="10.7109375" style="343" bestFit="1" customWidth="1"/>
    <col min="15622" max="15622" width="11.7109375" style="343" bestFit="1" customWidth="1"/>
    <col min="15623" max="15623" width="13.42578125" style="343" bestFit="1" customWidth="1"/>
    <col min="15624" max="15624" width="10.7109375" style="343" bestFit="1" customWidth="1"/>
    <col min="15625" max="15625" width="13.42578125" style="343" bestFit="1" customWidth="1"/>
    <col min="15626" max="15626" width="14.5703125" style="343" customWidth="1"/>
    <col min="15627" max="15872" width="9.140625" style="343"/>
    <col min="15873" max="15873" width="85.5703125" style="343" customWidth="1"/>
    <col min="15874" max="15876" width="13.42578125" style="343" bestFit="1" customWidth="1"/>
    <col min="15877" max="15877" width="10.7109375" style="343" bestFit="1" customWidth="1"/>
    <col min="15878" max="15878" width="11.7109375" style="343" bestFit="1" customWidth="1"/>
    <col min="15879" max="15879" width="13.42578125" style="343" bestFit="1" customWidth="1"/>
    <col min="15880" max="15880" width="10.7109375" style="343" bestFit="1" customWidth="1"/>
    <col min="15881" max="15881" width="13.42578125" style="343" bestFit="1" customWidth="1"/>
    <col min="15882" max="15882" width="14.5703125" style="343" customWidth="1"/>
    <col min="15883" max="16128" width="9.140625" style="343"/>
    <col min="16129" max="16129" width="85.5703125" style="343" customWidth="1"/>
    <col min="16130" max="16132" width="13.42578125" style="343" bestFit="1" customWidth="1"/>
    <col min="16133" max="16133" width="10.7109375" style="343" bestFit="1" customWidth="1"/>
    <col min="16134" max="16134" width="11.7109375" style="343" bestFit="1" customWidth="1"/>
    <col min="16135" max="16135" width="13.42578125" style="343" bestFit="1" customWidth="1"/>
    <col min="16136" max="16136" width="10.7109375" style="343" bestFit="1" customWidth="1"/>
    <col min="16137" max="16137" width="13.42578125" style="343" bestFit="1" customWidth="1"/>
    <col min="16138" max="16138" width="14.5703125" style="343" customWidth="1"/>
    <col min="16139" max="16384" width="9.140625" style="343"/>
  </cols>
  <sheetData>
    <row r="1" spans="1:11" ht="30" customHeight="1">
      <c r="A1" s="874" t="s">
        <v>395</v>
      </c>
      <c r="B1" s="886"/>
      <c r="C1" s="886"/>
      <c r="D1" s="886"/>
      <c r="E1" s="886"/>
      <c r="F1" s="886"/>
      <c r="G1" s="886"/>
      <c r="H1" s="886"/>
      <c r="I1" s="886"/>
      <c r="J1" s="886"/>
      <c r="K1" s="855" t="s">
        <v>1449</v>
      </c>
    </row>
    <row r="2" spans="1:11" ht="15" customHeight="1">
      <c r="A2" s="875" t="s">
        <v>778</v>
      </c>
      <c r="B2" s="887"/>
      <c r="C2" s="887"/>
      <c r="D2" s="887"/>
      <c r="E2" s="887"/>
      <c r="F2" s="887"/>
      <c r="G2" s="887"/>
      <c r="H2" s="887"/>
      <c r="I2" s="887"/>
      <c r="J2" s="887"/>
    </row>
    <row r="3" spans="1:11" ht="15" customHeight="1">
      <c r="A3" s="875" t="s">
        <v>1444</v>
      </c>
      <c r="B3" s="887"/>
      <c r="C3" s="887"/>
      <c r="D3" s="887"/>
      <c r="E3" s="887"/>
      <c r="F3" s="887"/>
      <c r="G3" s="887"/>
      <c r="H3" s="887"/>
      <c r="I3" s="887"/>
      <c r="J3" s="887"/>
    </row>
    <row r="4" spans="1:11" s="311" customFormat="1" ht="30" customHeight="1">
      <c r="A4" s="876" t="s">
        <v>779</v>
      </c>
      <c r="B4" s="888"/>
      <c r="C4" s="888"/>
      <c r="D4" s="888"/>
      <c r="E4" s="888"/>
      <c r="F4" s="888"/>
      <c r="G4" s="888"/>
      <c r="H4" s="888"/>
      <c r="I4" s="888"/>
      <c r="J4" s="888"/>
    </row>
    <row r="5" spans="1:11" ht="3.75" customHeight="1">
      <c r="A5" s="285"/>
      <c r="B5" s="285"/>
      <c r="C5" s="285"/>
      <c r="D5" s="285"/>
      <c r="E5" s="285"/>
      <c r="F5" s="285"/>
      <c r="G5" s="285"/>
      <c r="H5" s="285"/>
      <c r="I5" s="285"/>
      <c r="J5" s="285"/>
    </row>
    <row r="6" spans="1:11" s="616" customFormat="1" ht="30" customHeight="1" thickBot="1">
      <c r="A6" s="396"/>
      <c r="B6" s="395" t="s">
        <v>396</v>
      </c>
      <c r="C6" s="395" t="s">
        <v>428</v>
      </c>
      <c r="D6" s="395" t="s">
        <v>429</v>
      </c>
      <c r="E6" s="395" t="s">
        <v>430</v>
      </c>
      <c r="F6" s="395" t="s">
        <v>431</v>
      </c>
      <c r="G6" s="395" t="s">
        <v>432</v>
      </c>
      <c r="H6" s="395" t="s">
        <v>433</v>
      </c>
      <c r="I6" s="569" t="s">
        <v>434</v>
      </c>
      <c r="J6" s="569" t="s">
        <v>443</v>
      </c>
    </row>
    <row r="7" spans="1:11" s="349" customFormat="1" ht="15" customHeight="1">
      <c r="A7" s="555" t="s">
        <v>780</v>
      </c>
      <c r="B7" s="617">
        <v>0.1389</v>
      </c>
      <c r="C7" s="617">
        <v>0.17130000000000001</v>
      </c>
      <c r="D7" s="617">
        <v>0.27700000000000002</v>
      </c>
      <c r="E7" s="617">
        <v>0.20680000000000001</v>
      </c>
      <c r="F7" s="617">
        <v>0.15640000000000001</v>
      </c>
      <c r="G7" s="617">
        <v>0.12659999999999999</v>
      </c>
      <c r="H7" s="617">
        <v>0.14199999999999999</v>
      </c>
      <c r="I7" s="617">
        <v>0.20119999999999999</v>
      </c>
      <c r="J7" s="617">
        <v>0.1893</v>
      </c>
    </row>
    <row r="8" spans="1:11" s="311" customFormat="1" ht="15" customHeight="1">
      <c r="A8" s="350" t="s">
        <v>781</v>
      </c>
      <c r="B8" s="351">
        <v>480966383.93000001</v>
      </c>
      <c r="C8" s="351">
        <v>368824345.89999998</v>
      </c>
      <c r="D8" s="351">
        <v>242983937.62</v>
      </c>
      <c r="E8" s="351">
        <v>2754947.03</v>
      </c>
      <c r="F8" s="351">
        <v>14834230.93</v>
      </c>
      <c r="G8" s="351">
        <v>606645202.11000001</v>
      </c>
      <c r="H8" s="351">
        <v>3266498.17</v>
      </c>
      <c r="I8" s="351">
        <v>114233942.72</v>
      </c>
      <c r="J8" s="351">
        <v>1834509488.4100001</v>
      </c>
    </row>
    <row r="9" spans="1:11" s="311" customFormat="1" ht="15" customHeight="1">
      <c r="A9" s="350" t="s">
        <v>782</v>
      </c>
      <c r="B9" s="351">
        <v>0</v>
      </c>
      <c r="C9" s="351">
        <v>0</v>
      </c>
      <c r="D9" s="351">
        <v>0</v>
      </c>
      <c r="E9" s="351">
        <v>0</v>
      </c>
      <c r="F9" s="351">
        <v>0</v>
      </c>
      <c r="G9" s="351">
        <v>0</v>
      </c>
      <c r="H9" s="351">
        <v>0</v>
      </c>
      <c r="I9" s="351">
        <v>0</v>
      </c>
      <c r="J9" s="351">
        <v>0</v>
      </c>
    </row>
    <row r="10" spans="1:11" s="352" customFormat="1" ht="15" customHeight="1">
      <c r="A10" s="350" t="s">
        <v>783</v>
      </c>
      <c r="B10" s="351">
        <v>32598828.899999999</v>
      </c>
      <c r="C10" s="351">
        <v>157421758.87</v>
      </c>
      <c r="D10" s="351">
        <v>146484632.09</v>
      </c>
      <c r="E10" s="351">
        <v>1551241.03</v>
      </c>
      <c r="F10" s="351">
        <v>23444102.739999998</v>
      </c>
      <c r="G10" s="351">
        <v>45228517.869999997</v>
      </c>
      <c r="H10" s="351">
        <v>18875183.760000002</v>
      </c>
      <c r="I10" s="351">
        <v>156631862.53</v>
      </c>
      <c r="J10" s="351">
        <v>582236127.78999996</v>
      </c>
    </row>
    <row r="11" spans="1:11" s="352" customFormat="1" ht="15" customHeight="1">
      <c r="A11" s="350" t="s">
        <v>784</v>
      </c>
      <c r="B11" s="351">
        <v>32719641.510000002</v>
      </c>
      <c r="C11" s="351">
        <v>51327700.109999999</v>
      </c>
      <c r="D11" s="351">
        <v>340868977.44999999</v>
      </c>
      <c r="E11" s="351">
        <v>1803939.56</v>
      </c>
      <c r="F11" s="351">
        <v>162153.74</v>
      </c>
      <c r="G11" s="351">
        <v>17289478.899999999</v>
      </c>
      <c r="H11" s="351">
        <v>288885.99</v>
      </c>
      <c r="I11" s="351">
        <v>85568804.290000007</v>
      </c>
      <c r="J11" s="351">
        <v>530029581.55000001</v>
      </c>
    </row>
    <row r="12" spans="1:11" s="352" customFormat="1" ht="15" customHeight="1">
      <c r="A12" s="350" t="s">
        <v>785</v>
      </c>
      <c r="B12" s="351">
        <v>107857758.66</v>
      </c>
      <c r="C12" s="351">
        <v>30100063.609999999</v>
      </c>
      <c r="D12" s="351">
        <v>12505256.060000001</v>
      </c>
      <c r="E12" s="351">
        <v>21407387.690000001</v>
      </c>
      <c r="F12" s="351">
        <v>93617.09</v>
      </c>
      <c r="G12" s="351">
        <v>1468428.34</v>
      </c>
      <c r="H12" s="351">
        <v>0</v>
      </c>
      <c r="I12" s="351">
        <v>0</v>
      </c>
      <c r="J12" s="351">
        <v>173432511.44999999</v>
      </c>
    </row>
    <row r="13" spans="1:11" s="352" customFormat="1" ht="15" customHeight="1">
      <c r="A13" s="350" t="s">
        <v>786</v>
      </c>
      <c r="B13" s="351">
        <v>841380223.19000006</v>
      </c>
      <c r="C13" s="351">
        <v>2781133903.5700002</v>
      </c>
      <c r="D13" s="351">
        <v>1572189350.3900001</v>
      </c>
      <c r="E13" s="351">
        <v>50364991.170000002</v>
      </c>
      <c r="F13" s="351">
        <v>478718163.88</v>
      </c>
      <c r="G13" s="351">
        <v>848574852.76999998</v>
      </c>
      <c r="H13" s="351">
        <v>21035865.949999999</v>
      </c>
      <c r="I13" s="351">
        <v>1065876838.54</v>
      </c>
      <c r="J13" s="351">
        <v>7659274189.46</v>
      </c>
    </row>
    <row r="14" spans="1:11" s="352" customFormat="1" ht="15" customHeight="1">
      <c r="A14" s="559" t="s">
        <v>787</v>
      </c>
      <c r="B14" s="618">
        <v>1495522836.1900001</v>
      </c>
      <c r="C14" s="618">
        <v>3388807772.0599999</v>
      </c>
      <c r="D14" s="618">
        <v>2315032153.6100001</v>
      </c>
      <c r="E14" s="618">
        <v>77882506.480000004</v>
      </c>
      <c r="F14" s="618">
        <v>517252268.38</v>
      </c>
      <c r="G14" s="618">
        <v>1519206479.99</v>
      </c>
      <c r="H14" s="618">
        <v>43466433.869999997</v>
      </c>
      <c r="I14" s="618">
        <v>1422311448.0799999</v>
      </c>
      <c r="J14" s="618">
        <v>10779481898.66</v>
      </c>
    </row>
    <row r="15" spans="1:11" s="355" customFormat="1" ht="15" customHeight="1">
      <c r="A15" s="350" t="s">
        <v>788</v>
      </c>
      <c r="B15" s="619">
        <v>945153128.72000003</v>
      </c>
      <c r="C15" s="619">
        <v>2860857153.1065001</v>
      </c>
      <c r="D15" s="619">
        <v>1781299707.5780001</v>
      </c>
      <c r="E15" s="619">
        <v>67632749.923500001</v>
      </c>
      <c r="F15" s="619">
        <v>483558274.11549997</v>
      </c>
      <c r="G15" s="619">
        <v>867366617.04900002</v>
      </c>
      <c r="H15" s="619">
        <v>24955345.697000001</v>
      </c>
      <c r="I15" s="619">
        <v>1139987613.191</v>
      </c>
      <c r="J15" s="619">
        <v>8170810589.3804998</v>
      </c>
    </row>
    <row r="16" spans="1:11" s="357" customFormat="1" ht="15" customHeight="1">
      <c r="A16" s="356" t="s">
        <v>789</v>
      </c>
      <c r="B16" s="620">
        <v>0.63200000000000001</v>
      </c>
      <c r="C16" s="620">
        <v>0.84419999999999995</v>
      </c>
      <c r="D16" s="620">
        <v>0.76939999999999997</v>
      </c>
      <c r="E16" s="620">
        <v>0.86839999999999995</v>
      </c>
      <c r="F16" s="620">
        <v>0.93489999999999995</v>
      </c>
      <c r="G16" s="620">
        <v>0.57089999999999996</v>
      </c>
      <c r="H16" s="620">
        <v>0.57410000000000005</v>
      </c>
      <c r="I16" s="620">
        <v>0.80149999999999999</v>
      </c>
      <c r="J16" s="620">
        <v>0.75800000000000001</v>
      </c>
    </row>
    <row r="17" spans="1:10" s="352" customFormat="1" ht="15" customHeight="1">
      <c r="A17" s="559" t="s">
        <v>790</v>
      </c>
      <c r="B17" s="618">
        <v>94515312.871999994</v>
      </c>
      <c r="C17" s="618">
        <v>286085715.3107</v>
      </c>
      <c r="D17" s="618">
        <v>178129970.75780001</v>
      </c>
      <c r="E17" s="618">
        <v>6763274.9923999999</v>
      </c>
      <c r="F17" s="618">
        <v>48355827.411600001</v>
      </c>
      <c r="G17" s="618">
        <v>86736661.704899997</v>
      </c>
      <c r="H17" s="618">
        <v>2495534.5696999999</v>
      </c>
      <c r="I17" s="618">
        <v>113998761.31910001</v>
      </c>
      <c r="J17" s="618">
        <v>817081058.93809998</v>
      </c>
    </row>
    <row r="18" spans="1:10" s="352" customFormat="1" ht="15" customHeight="1">
      <c r="A18" s="350" t="s">
        <v>791</v>
      </c>
      <c r="B18" s="351">
        <v>95788612</v>
      </c>
      <c r="C18" s="351">
        <v>474789111</v>
      </c>
      <c r="D18" s="351">
        <v>494031811</v>
      </c>
      <c r="E18" s="351">
        <v>13988517</v>
      </c>
      <c r="F18" s="351">
        <v>72070391</v>
      </c>
      <c r="G18" s="351">
        <v>115533948</v>
      </c>
      <c r="H18" s="351">
        <v>6851634</v>
      </c>
      <c r="I18" s="351">
        <v>193674242</v>
      </c>
      <c r="J18" s="351">
        <v>1466728266</v>
      </c>
    </row>
    <row r="19" spans="1:10" s="352" customFormat="1" ht="15" customHeight="1">
      <c r="A19" s="350" t="s">
        <v>792</v>
      </c>
      <c r="B19" s="351">
        <v>0</v>
      </c>
      <c r="C19" s="351">
        <v>0</v>
      </c>
      <c r="D19" s="351">
        <v>0</v>
      </c>
      <c r="E19" s="351">
        <v>0</v>
      </c>
      <c r="F19" s="351">
        <v>1</v>
      </c>
      <c r="G19" s="351">
        <v>0</v>
      </c>
      <c r="H19" s="351">
        <v>0</v>
      </c>
      <c r="I19" s="351">
        <v>0</v>
      </c>
      <c r="J19" s="351">
        <v>1</v>
      </c>
    </row>
    <row r="20" spans="1:10" s="352" customFormat="1" ht="15" customHeight="1">
      <c r="A20" s="356" t="s">
        <v>793</v>
      </c>
      <c r="B20" s="351">
        <v>0</v>
      </c>
      <c r="C20" s="351">
        <v>0</v>
      </c>
      <c r="D20" s="351">
        <v>0</v>
      </c>
      <c r="E20" s="351">
        <v>0</v>
      </c>
      <c r="F20" s="351">
        <v>0</v>
      </c>
      <c r="G20" s="351">
        <v>0</v>
      </c>
      <c r="H20" s="351">
        <v>0</v>
      </c>
      <c r="I20" s="351">
        <v>0</v>
      </c>
      <c r="J20" s="351">
        <v>0</v>
      </c>
    </row>
    <row r="21" spans="1:10" s="352" customFormat="1" ht="15" customHeight="1">
      <c r="A21" s="350" t="s">
        <v>794</v>
      </c>
      <c r="B21" s="351">
        <v>4527</v>
      </c>
      <c r="C21" s="351">
        <v>0</v>
      </c>
      <c r="D21" s="351">
        <v>0</v>
      </c>
      <c r="E21" s="351">
        <v>0</v>
      </c>
      <c r="F21" s="351">
        <v>0</v>
      </c>
      <c r="G21" s="351">
        <v>12681566</v>
      </c>
      <c r="H21" s="351">
        <v>3307815</v>
      </c>
      <c r="I21" s="351">
        <v>3640952</v>
      </c>
      <c r="J21" s="351">
        <v>19634860</v>
      </c>
    </row>
    <row r="22" spans="1:10" s="352" customFormat="1" ht="15" customHeight="1">
      <c r="A22" s="559" t="s">
        <v>795</v>
      </c>
      <c r="B22" s="618">
        <v>95784085</v>
      </c>
      <c r="C22" s="618">
        <v>474789111</v>
      </c>
      <c r="D22" s="618">
        <v>494031811</v>
      </c>
      <c r="E22" s="618">
        <v>13988517</v>
      </c>
      <c r="F22" s="618">
        <v>72070390</v>
      </c>
      <c r="G22" s="618">
        <v>102852382</v>
      </c>
      <c r="H22" s="618">
        <v>3543819</v>
      </c>
      <c r="I22" s="618">
        <v>190033290</v>
      </c>
      <c r="J22" s="618">
        <v>1447093405</v>
      </c>
    </row>
    <row r="23" spans="1:10" s="352" customFormat="1" ht="15" customHeight="1">
      <c r="A23" s="350" t="s">
        <v>796</v>
      </c>
      <c r="B23" s="351">
        <v>17502283</v>
      </c>
      <c r="C23" s="351">
        <v>0</v>
      </c>
      <c r="D23" s="351">
        <v>0</v>
      </c>
      <c r="E23" s="351">
        <v>0</v>
      </c>
      <c r="F23" s="351">
        <v>0</v>
      </c>
      <c r="G23" s="351">
        <v>0</v>
      </c>
      <c r="H23" s="351">
        <v>0</v>
      </c>
      <c r="I23" s="351">
        <v>34300000</v>
      </c>
      <c r="J23" s="351">
        <v>51802283</v>
      </c>
    </row>
    <row r="24" spans="1:10" s="352" customFormat="1" ht="15" customHeight="1">
      <c r="A24" s="350" t="s">
        <v>797</v>
      </c>
      <c r="B24" s="351">
        <v>0</v>
      </c>
      <c r="C24" s="351">
        <v>0</v>
      </c>
      <c r="D24" s="351">
        <v>0</v>
      </c>
      <c r="E24" s="351">
        <v>0</v>
      </c>
      <c r="F24" s="351">
        <v>0</v>
      </c>
      <c r="G24" s="351">
        <v>0</v>
      </c>
      <c r="H24" s="351">
        <v>0</v>
      </c>
      <c r="I24" s="351">
        <v>0</v>
      </c>
      <c r="J24" s="351">
        <v>0</v>
      </c>
    </row>
    <row r="25" spans="1:10" s="358" customFormat="1" ht="15" customHeight="1">
      <c r="A25" s="350" t="s">
        <v>798</v>
      </c>
      <c r="B25" s="351">
        <v>0</v>
      </c>
      <c r="C25" s="351">
        <v>0</v>
      </c>
      <c r="D25" s="351">
        <v>0</v>
      </c>
      <c r="E25" s="351">
        <v>0</v>
      </c>
      <c r="F25" s="351">
        <v>0</v>
      </c>
      <c r="G25" s="351">
        <v>0</v>
      </c>
      <c r="H25" s="351">
        <v>0</v>
      </c>
      <c r="I25" s="351">
        <v>0</v>
      </c>
      <c r="J25" s="351">
        <v>0</v>
      </c>
    </row>
    <row r="26" spans="1:10" s="352" customFormat="1" ht="15" customHeight="1">
      <c r="A26" s="350" t="s">
        <v>799</v>
      </c>
      <c r="B26" s="351">
        <v>17502283</v>
      </c>
      <c r="C26" s="351">
        <v>0</v>
      </c>
      <c r="D26" s="351">
        <v>0</v>
      </c>
      <c r="E26" s="351">
        <v>0</v>
      </c>
      <c r="F26" s="351">
        <v>0</v>
      </c>
      <c r="G26" s="351">
        <v>0</v>
      </c>
      <c r="H26" s="351">
        <v>0</v>
      </c>
      <c r="I26" s="351">
        <v>34300000</v>
      </c>
      <c r="J26" s="351">
        <v>0</v>
      </c>
    </row>
    <row r="27" spans="1:10" s="304" customFormat="1" ht="15" customHeight="1">
      <c r="A27" s="356" t="s">
        <v>800</v>
      </c>
      <c r="B27" s="351">
        <v>18003179</v>
      </c>
      <c r="C27" s="351">
        <v>15639005</v>
      </c>
      <c r="D27" s="351">
        <v>0</v>
      </c>
      <c r="E27" s="351">
        <v>0</v>
      </c>
      <c r="F27" s="351">
        <v>3542040</v>
      </c>
      <c r="G27" s="351">
        <v>7241244</v>
      </c>
      <c r="H27" s="351">
        <v>0</v>
      </c>
      <c r="I27" s="351">
        <v>5705399</v>
      </c>
      <c r="J27" s="351">
        <v>50130867</v>
      </c>
    </row>
    <row r="28" spans="1:10" s="359" customFormat="1" ht="15" customHeight="1">
      <c r="A28" s="356" t="s">
        <v>801</v>
      </c>
      <c r="B28" s="351">
        <v>0</v>
      </c>
      <c r="C28" s="351">
        <v>0</v>
      </c>
      <c r="D28" s="351">
        <v>0</v>
      </c>
      <c r="E28" s="351">
        <v>0</v>
      </c>
      <c r="F28" s="351">
        <v>0</v>
      </c>
      <c r="G28" s="351">
        <v>0</v>
      </c>
      <c r="H28" s="351">
        <v>0</v>
      </c>
      <c r="I28" s="351">
        <v>0</v>
      </c>
      <c r="J28" s="351">
        <v>0</v>
      </c>
    </row>
    <row r="29" spans="1:10" s="352" customFormat="1" ht="15" customHeight="1">
      <c r="A29" s="563" t="s">
        <v>802</v>
      </c>
      <c r="B29" s="618">
        <v>35505462</v>
      </c>
      <c r="C29" s="618">
        <v>15639005</v>
      </c>
      <c r="D29" s="618">
        <v>0</v>
      </c>
      <c r="E29" s="618">
        <v>0</v>
      </c>
      <c r="F29" s="618">
        <v>3542040</v>
      </c>
      <c r="G29" s="618">
        <v>7241244</v>
      </c>
      <c r="H29" s="618">
        <v>0</v>
      </c>
      <c r="I29" s="618">
        <v>40005399</v>
      </c>
      <c r="J29" s="618">
        <v>101933150</v>
      </c>
    </row>
    <row r="30" spans="1:10" s="352" customFormat="1" ht="15" customHeight="1">
      <c r="A30" s="356" t="s">
        <v>803</v>
      </c>
      <c r="B30" s="351">
        <v>0</v>
      </c>
      <c r="C30" s="351">
        <v>0</v>
      </c>
      <c r="D30" s="351">
        <v>0</v>
      </c>
      <c r="E30" s="351">
        <v>0</v>
      </c>
      <c r="F30" s="351">
        <v>0</v>
      </c>
      <c r="G30" s="351">
        <v>0</v>
      </c>
      <c r="H30" s="351">
        <v>0</v>
      </c>
      <c r="I30" s="351">
        <v>0</v>
      </c>
      <c r="J30" s="351">
        <v>0</v>
      </c>
    </row>
    <row r="31" spans="1:10" s="352" customFormat="1" ht="15" customHeight="1">
      <c r="A31" s="356" t="s">
        <v>804</v>
      </c>
      <c r="B31" s="351">
        <v>0</v>
      </c>
      <c r="C31" s="351">
        <v>362500</v>
      </c>
      <c r="D31" s="351">
        <v>569700</v>
      </c>
      <c r="E31" s="351">
        <v>0</v>
      </c>
      <c r="F31" s="351">
        <v>0</v>
      </c>
      <c r="G31" s="351">
        <v>295728</v>
      </c>
      <c r="H31" s="351">
        <v>0</v>
      </c>
      <c r="I31" s="351">
        <v>692300</v>
      </c>
      <c r="J31" s="351">
        <v>1920228</v>
      </c>
    </row>
    <row r="32" spans="1:10" s="352" customFormat="1" ht="15" customHeight="1">
      <c r="A32" s="559" t="s">
        <v>805</v>
      </c>
      <c r="B32" s="618">
        <v>131289547</v>
      </c>
      <c r="C32" s="618">
        <v>490065616</v>
      </c>
      <c r="D32" s="618">
        <v>493462111</v>
      </c>
      <c r="E32" s="618">
        <v>13988517</v>
      </c>
      <c r="F32" s="618">
        <v>75612430</v>
      </c>
      <c r="G32" s="618">
        <v>109797898</v>
      </c>
      <c r="H32" s="618">
        <v>3543819</v>
      </c>
      <c r="I32" s="618">
        <v>229346389</v>
      </c>
      <c r="J32" s="618">
        <v>1547106327</v>
      </c>
    </row>
    <row r="33" spans="1:10" s="311" customFormat="1" ht="15" customHeight="1">
      <c r="A33" s="350" t="s">
        <v>806</v>
      </c>
      <c r="B33" s="351">
        <v>36774234.127999999</v>
      </c>
      <c r="C33" s="351">
        <v>203979900.68939999</v>
      </c>
      <c r="D33" s="351">
        <v>315332140.24220002</v>
      </c>
      <c r="E33" s="351">
        <v>7225242.0077</v>
      </c>
      <c r="F33" s="351">
        <v>27256602.588500001</v>
      </c>
      <c r="G33" s="351">
        <v>23061236.2951</v>
      </c>
      <c r="H33" s="351">
        <v>1048284.4303</v>
      </c>
      <c r="I33" s="351">
        <v>115347627.68089999</v>
      </c>
      <c r="J33" s="351">
        <v>730025268.06200004</v>
      </c>
    </row>
    <row r="34" spans="1:10" s="363" customFormat="1" ht="15" customHeight="1">
      <c r="A34" s="350" t="s">
        <v>807</v>
      </c>
      <c r="B34" s="621">
        <v>7.7799999999999994E-2</v>
      </c>
      <c r="C34" s="621">
        <v>0.1245</v>
      </c>
      <c r="D34" s="621">
        <v>0.15390000000000001</v>
      </c>
      <c r="E34" s="621">
        <v>0.2863</v>
      </c>
      <c r="F34" s="621">
        <v>8.7599999999999997E-2</v>
      </c>
      <c r="G34" s="621">
        <v>0.15040000000000001</v>
      </c>
      <c r="H34" s="621">
        <v>0.44130000000000003</v>
      </c>
      <c r="I34" s="621">
        <v>7.2800000000000004E-2</v>
      </c>
      <c r="J34" s="621">
        <v>0.1245</v>
      </c>
    </row>
    <row r="35" spans="1:10" ht="3.75" customHeight="1" thickBot="1">
      <c r="A35" s="301"/>
      <c r="B35" s="301"/>
      <c r="C35" s="301"/>
      <c r="D35" s="301"/>
      <c r="E35" s="301"/>
      <c r="F35" s="301"/>
      <c r="G35" s="301"/>
      <c r="H35" s="301"/>
      <c r="I35" s="301"/>
      <c r="J35" s="301"/>
    </row>
    <row r="36" spans="1:10" ht="15" customHeight="1" thickTop="1">
      <c r="A36" s="364" t="s">
        <v>808</v>
      </c>
      <c r="B36" s="285"/>
      <c r="C36" s="285"/>
      <c r="D36" s="285"/>
      <c r="E36" s="285"/>
      <c r="F36" s="285"/>
      <c r="G36" s="285"/>
      <c r="H36" s="285"/>
      <c r="I36" s="285"/>
      <c r="J36" s="285"/>
    </row>
    <row r="37" spans="1:10" ht="15" customHeight="1">
      <c r="A37" s="350"/>
      <c r="B37" s="285"/>
      <c r="C37" s="285"/>
      <c r="D37" s="285"/>
      <c r="E37" s="285"/>
      <c r="F37" s="285"/>
      <c r="G37" s="285"/>
      <c r="H37" s="285"/>
      <c r="I37" s="285"/>
      <c r="J37" s="285"/>
    </row>
  </sheetData>
  <mergeCells count="4">
    <mergeCell ref="A1:J1"/>
    <mergeCell ref="A2:J2"/>
    <mergeCell ref="A3:J3"/>
    <mergeCell ref="A4:J4"/>
  </mergeCells>
  <hyperlinks>
    <hyperlink ref="K1" location="ÍNDICE!A1" display="ÍNDICE!A1"/>
  </hyperlink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26"/>
  <sheetViews>
    <sheetView zoomScaleNormal="100" workbookViewId="0">
      <selection activeCell="N1" sqref="N1"/>
    </sheetView>
  </sheetViews>
  <sheetFormatPr baseColWidth="10" defaultColWidth="9.140625" defaultRowHeight="12.75"/>
  <cols>
    <col min="1" max="1" width="38.28515625" style="365" customWidth="1"/>
    <col min="2" max="9" width="13.85546875" style="343" customWidth="1"/>
    <col min="10" max="10" width="14.140625" style="343" customWidth="1"/>
    <col min="11" max="11" width="12.140625" style="343" customWidth="1"/>
    <col min="12" max="256" width="9.140625" style="343"/>
    <col min="257" max="257" width="38.28515625" style="343" customWidth="1"/>
    <col min="258" max="265" width="13.85546875" style="343" customWidth="1"/>
    <col min="266" max="266" width="14.140625" style="343" customWidth="1"/>
    <col min="267" max="267" width="12.140625" style="343" customWidth="1"/>
    <col min="268" max="512" width="9.140625" style="343"/>
    <col min="513" max="513" width="38.28515625" style="343" customWidth="1"/>
    <col min="514" max="521" width="13.85546875" style="343" customWidth="1"/>
    <col min="522" max="522" width="14.140625" style="343" customWidth="1"/>
    <col min="523" max="523" width="12.140625" style="343" customWidth="1"/>
    <col min="524" max="768" width="9.140625" style="343"/>
    <col min="769" max="769" width="38.28515625" style="343" customWidth="1"/>
    <col min="770" max="777" width="13.85546875" style="343" customWidth="1"/>
    <col min="778" max="778" width="14.140625" style="343" customWidth="1"/>
    <col min="779" max="779" width="12.140625" style="343" customWidth="1"/>
    <col min="780" max="1024" width="9.140625" style="343"/>
    <col min="1025" max="1025" width="38.28515625" style="343" customWidth="1"/>
    <col min="1026" max="1033" width="13.85546875" style="343" customWidth="1"/>
    <col min="1034" max="1034" width="14.140625" style="343" customWidth="1"/>
    <col min="1035" max="1035" width="12.140625" style="343" customWidth="1"/>
    <col min="1036" max="1280" width="9.140625" style="343"/>
    <col min="1281" max="1281" width="38.28515625" style="343" customWidth="1"/>
    <col min="1282" max="1289" width="13.85546875" style="343" customWidth="1"/>
    <col min="1290" max="1290" width="14.140625" style="343" customWidth="1"/>
    <col min="1291" max="1291" width="12.140625" style="343" customWidth="1"/>
    <col min="1292" max="1536" width="9.140625" style="343"/>
    <col min="1537" max="1537" width="38.28515625" style="343" customWidth="1"/>
    <col min="1538" max="1545" width="13.85546875" style="343" customWidth="1"/>
    <col min="1546" max="1546" width="14.140625" style="343" customWidth="1"/>
    <col min="1547" max="1547" width="12.140625" style="343" customWidth="1"/>
    <col min="1548" max="1792" width="9.140625" style="343"/>
    <col min="1793" max="1793" width="38.28515625" style="343" customWidth="1"/>
    <col min="1794" max="1801" width="13.85546875" style="343" customWidth="1"/>
    <col min="1802" max="1802" width="14.140625" style="343" customWidth="1"/>
    <col min="1803" max="1803" width="12.140625" style="343" customWidth="1"/>
    <col min="1804" max="2048" width="9.140625" style="343"/>
    <col min="2049" max="2049" width="38.28515625" style="343" customWidth="1"/>
    <col min="2050" max="2057" width="13.85546875" style="343" customWidth="1"/>
    <col min="2058" max="2058" width="14.140625" style="343" customWidth="1"/>
    <col min="2059" max="2059" width="12.140625" style="343" customWidth="1"/>
    <col min="2060" max="2304" width="9.140625" style="343"/>
    <col min="2305" max="2305" width="38.28515625" style="343" customWidth="1"/>
    <col min="2306" max="2313" width="13.85546875" style="343" customWidth="1"/>
    <col min="2314" max="2314" width="14.140625" style="343" customWidth="1"/>
    <col min="2315" max="2315" width="12.140625" style="343" customWidth="1"/>
    <col min="2316" max="2560" width="9.140625" style="343"/>
    <col min="2561" max="2561" width="38.28515625" style="343" customWidth="1"/>
    <col min="2562" max="2569" width="13.85546875" style="343" customWidth="1"/>
    <col min="2570" max="2570" width="14.140625" style="343" customWidth="1"/>
    <col min="2571" max="2571" width="12.140625" style="343" customWidth="1"/>
    <col min="2572" max="2816" width="9.140625" style="343"/>
    <col min="2817" max="2817" width="38.28515625" style="343" customWidth="1"/>
    <col min="2818" max="2825" width="13.85546875" style="343" customWidth="1"/>
    <col min="2826" max="2826" width="14.140625" style="343" customWidth="1"/>
    <col min="2827" max="2827" width="12.140625" style="343" customWidth="1"/>
    <col min="2828" max="3072" width="9.140625" style="343"/>
    <col min="3073" max="3073" width="38.28515625" style="343" customWidth="1"/>
    <col min="3074" max="3081" width="13.85546875" style="343" customWidth="1"/>
    <col min="3082" max="3082" width="14.140625" style="343" customWidth="1"/>
    <col min="3083" max="3083" width="12.140625" style="343" customWidth="1"/>
    <col min="3084" max="3328" width="9.140625" style="343"/>
    <col min="3329" max="3329" width="38.28515625" style="343" customWidth="1"/>
    <col min="3330" max="3337" width="13.85546875" style="343" customWidth="1"/>
    <col min="3338" max="3338" width="14.140625" style="343" customWidth="1"/>
    <col min="3339" max="3339" width="12.140625" style="343" customWidth="1"/>
    <col min="3340" max="3584" width="9.140625" style="343"/>
    <col min="3585" max="3585" width="38.28515625" style="343" customWidth="1"/>
    <col min="3586" max="3593" width="13.85546875" style="343" customWidth="1"/>
    <col min="3594" max="3594" width="14.140625" style="343" customWidth="1"/>
    <col min="3595" max="3595" width="12.140625" style="343" customWidth="1"/>
    <col min="3596" max="3840" width="9.140625" style="343"/>
    <col min="3841" max="3841" width="38.28515625" style="343" customWidth="1"/>
    <col min="3842" max="3849" width="13.85546875" style="343" customWidth="1"/>
    <col min="3850" max="3850" width="14.140625" style="343" customWidth="1"/>
    <col min="3851" max="3851" width="12.140625" style="343" customWidth="1"/>
    <col min="3852" max="4096" width="9.140625" style="343"/>
    <col min="4097" max="4097" width="38.28515625" style="343" customWidth="1"/>
    <col min="4098" max="4105" width="13.85546875" style="343" customWidth="1"/>
    <col min="4106" max="4106" width="14.140625" style="343" customWidth="1"/>
    <col min="4107" max="4107" width="12.140625" style="343" customWidth="1"/>
    <col min="4108" max="4352" width="9.140625" style="343"/>
    <col min="4353" max="4353" width="38.28515625" style="343" customWidth="1"/>
    <col min="4354" max="4361" width="13.85546875" style="343" customWidth="1"/>
    <col min="4362" max="4362" width="14.140625" style="343" customWidth="1"/>
    <col min="4363" max="4363" width="12.140625" style="343" customWidth="1"/>
    <col min="4364" max="4608" width="9.140625" style="343"/>
    <col min="4609" max="4609" width="38.28515625" style="343" customWidth="1"/>
    <col min="4610" max="4617" width="13.85546875" style="343" customWidth="1"/>
    <col min="4618" max="4618" width="14.140625" style="343" customWidth="1"/>
    <col min="4619" max="4619" width="12.140625" style="343" customWidth="1"/>
    <col min="4620" max="4864" width="9.140625" style="343"/>
    <col min="4865" max="4865" width="38.28515625" style="343" customWidth="1"/>
    <col min="4866" max="4873" width="13.85546875" style="343" customWidth="1"/>
    <col min="4874" max="4874" width="14.140625" style="343" customWidth="1"/>
    <col min="4875" max="4875" width="12.140625" style="343" customWidth="1"/>
    <col min="4876" max="5120" width="9.140625" style="343"/>
    <col min="5121" max="5121" width="38.28515625" style="343" customWidth="1"/>
    <col min="5122" max="5129" width="13.85546875" style="343" customWidth="1"/>
    <col min="5130" max="5130" width="14.140625" style="343" customWidth="1"/>
    <col min="5131" max="5131" width="12.140625" style="343" customWidth="1"/>
    <col min="5132" max="5376" width="9.140625" style="343"/>
    <col min="5377" max="5377" width="38.28515625" style="343" customWidth="1"/>
    <col min="5378" max="5385" width="13.85546875" style="343" customWidth="1"/>
    <col min="5386" max="5386" width="14.140625" style="343" customWidth="1"/>
    <col min="5387" max="5387" width="12.140625" style="343" customWidth="1"/>
    <col min="5388" max="5632" width="9.140625" style="343"/>
    <col min="5633" max="5633" width="38.28515625" style="343" customWidth="1"/>
    <col min="5634" max="5641" width="13.85546875" style="343" customWidth="1"/>
    <col min="5642" max="5642" width="14.140625" style="343" customWidth="1"/>
    <col min="5643" max="5643" width="12.140625" style="343" customWidth="1"/>
    <col min="5644" max="5888" width="9.140625" style="343"/>
    <col min="5889" max="5889" width="38.28515625" style="343" customWidth="1"/>
    <col min="5890" max="5897" width="13.85546875" style="343" customWidth="1"/>
    <col min="5898" max="5898" width="14.140625" style="343" customWidth="1"/>
    <col min="5899" max="5899" width="12.140625" style="343" customWidth="1"/>
    <col min="5900" max="6144" width="9.140625" style="343"/>
    <col min="6145" max="6145" width="38.28515625" style="343" customWidth="1"/>
    <col min="6146" max="6153" width="13.85546875" style="343" customWidth="1"/>
    <col min="6154" max="6154" width="14.140625" style="343" customWidth="1"/>
    <col min="6155" max="6155" width="12.140625" style="343" customWidth="1"/>
    <col min="6156" max="6400" width="9.140625" style="343"/>
    <col min="6401" max="6401" width="38.28515625" style="343" customWidth="1"/>
    <col min="6402" max="6409" width="13.85546875" style="343" customWidth="1"/>
    <col min="6410" max="6410" width="14.140625" style="343" customWidth="1"/>
    <col min="6411" max="6411" width="12.140625" style="343" customWidth="1"/>
    <col min="6412" max="6656" width="9.140625" style="343"/>
    <col min="6657" max="6657" width="38.28515625" style="343" customWidth="1"/>
    <col min="6658" max="6665" width="13.85546875" style="343" customWidth="1"/>
    <col min="6666" max="6666" width="14.140625" style="343" customWidth="1"/>
    <col min="6667" max="6667" width="12.140625" style="343" customWidth="1"/>
    <col min="6668" max="6912" width="9.140625" style="343"/>
    <col min="6913" max="6913" width="38.28515625" style="343" customWidth="1"/>
    <col min="6914" max="6921" width="13.85546875" style="343" customWidth="1"/>
    <col min="6922" max="6922" width="14.140625" style="343" customWidth="1"/>
    <col min="6923" max="6923" width="12.140625" style="343" customWidth="1"/>
    <col min="6924" max="7168" width="9.140625" style="343"/>
    <col min="7169" max="7169" width="38.28515625" style="343" customWidth="1"/>
    <col min="7170" max="7177" width="13.85546875" style="343" customWidth="1"/>
    <col min="7178" max="7178" width="14.140625" style="343" customWidth="1"/>
    <col min="7179" max="7179" width="12.140625" style="343" customWidth="1"/>
    <col min="7180" max="7424" width="9.140625" style="343"/>
    <col min="7425" max="7425" width="38.28515625" style="343" customWidth="1"/>
    <col min="7426" max="7433" width="13.85546875" style="343" customWidth="1"/>
    <col min="7434" max="7434" width="14.140625" style="343" customWidth="1"/>
    <col min="7435" max="7435" width="12.140625" style="343" customWidth="1"/>
    <col min="7436" max="7680" width="9.140625" style="343"/>
    <col min="7681" max="7681" width="38.28515625" style="343" customWidth="1"/>
    <col min="7682" max="7689" width="13.85546875" style="343" customWidth="1"/>
    <col min="7690" max="7690" width="14.140625" style="343" customWidth="1"/>
    <col min="7691" max="7691" width="12.140625" style="343" customWidth="1"/>
    <col min="7692" max="7936" width="9.140625" style="343"/>
    <col min="7937" max="7937" width="38.28515625" style="343" customWidth="1"/>
    <col min="7938" max="7945" width="13.85546875" style="343" customWidth="1"/>
    <col min="7946" max="7946" width="14.140625" style="343" customWidth="1"/>
    <col min="7947" max="7947" width="12.140625" style="343" customWidth="1"/>
    <col min="7948" max="8192" width="9.140625" style="343"/>
    <col min="8193" max="8193" width="38.28515625" style="343" customWidth="1"/>
    <col min="8194" max="8201" width="13.85546875" style="343" customWidth="1"/>
    <col min="8202" max="8202" width="14.140625" style="343" customWidth="1"/>
    <col min="8203" max="8203" width="12.140625" style="343" customWidth="1"/>
    <col min="8204" max="8448" width="9.140625" style="343"/>
    <col min="8449" max="8449" width="38.28515625" style="343" customWidth="1"/>
    <col min="8450" max="8457" width="13.85546875" style="343" customWidth="1"/>
    <col min="8458" max="8458" width="14.140625" style="343" customWidth="1"/>
    <col min="8459" max="8459" width="12.140625" style="343" customWidth="1"/>
    <col min="8460" max="8704" width="9.140625" style="343"/>
    <col min="8705" max="8705" width="38.28515625" style="343" customWidth="1"/>
    <col min="8706" max="8713" width="13.85546875" style="343" customWidth="1"/>
    <col min="8714" max="8714" width="14.140625" style="343" customWidth="1"/>
    <col min="8715" max="8715" width="12.140625" style="343" customWidth="1"/>
    <col min="8716" max="8960" width="9.140625" style="343"/>
    <col min="8961" max="8961" width="38.28515625" style="343" customWidth="1"/>
    <col min="8962" max="8969" width="13.85546875" style="343" customWidth="1"/>
    <col min="8970" max="8970" width="14.140625" style="343" customWidth="1"/>
    <col min="8971" max="8971" width="12.140625" style="343" customWidth="1"/>
    <col min="8972" max="9216" width="9.140625" style="343"/>
    <col min="9217" max="9217" width="38.28515625" style="343" customWidth="1"/>
    <col min="9218" max="9225" width="13.85546875" style="343" customWidth="1"/>
    <col min="9226" max="9226" width="14.140625" style="343" customWidth="1"/>
    <col min="9227" max="9227" width="12.140625" style="343" customWidth="1"/>
    <col min="9228" max="9472" width="9.140625" style="343"/>
    <col min="9473" max="9473" width="38.28515625" style="343" customWidth="1"/>
    <col min="9474" max="9481" width="13.85546875" style="343" customWidth="1"/>
    <col min="9482" max="9482" width="14.140625" style="343" customWidth="1"/>
    <col min="9483" max="9483" width="12.140625" style="343" customWidth="1"/>
    <col min="9484" max="9728" width="9.140625" style="343"/>
    <col min="9729" max="9729" width="38.28515625" style="343" customWidth="1"/>
    <col min="9730" max="9737" width="13.85546875" style="343" customWidth="1"/>
    <col min="9738" max="9738" width="14.140625" style="343" customWidth="1"/>
    <col min="9739" max="9739" width="12.140625" style="343" customWidth="1"/>
    <col min="9740" max="9984" width="9.140625" style="343"/>
    <col min="9985" max="9985" width="38.28515625" style="343" customWidth="1"/>
    <col min="9986" max="9993" width="13.85546875" style="343" customWidth="1"/>
    <col min="9994" max="9994" width="14.140625" style="343" customWidth="1"/>
    <col min="9995" max="9995" width="12.140625" style="343" customWidth="1"/>
    <col min="9996" max="10240" width="9.140625" style="343"/>
    <col min="10241" max="10241" width="38.28515625" style="343" customWidth="1"/>
    <col min="10242" max="10249" width="13.85546875" style="343" customWidth="1"/>
    <col min="10250" max="10250" width="14.140625" style="343" customWidth="1"/>
    <col min="10251" max="10251" width="12.140625" style="343" customWidth="1"/>
    <col min="10252" max="10496" width="9.140625" style="343"/>
    <col min="10497" max="10497" width="38.28515625" style="343" customWidth="1"/>
    <col min="10498" max="10505" width="13.85546875" style="343" customWidth="1"/>
    <col min="10506" max="10506" width="14.140625" style="343" customWidth="1"/>
    <col min="10507" max="10507" width="12.140625" style="343" customWidth="1"/>
    <col min="10508" max="10752" width="9.140625" style="343"/>
    <col min="10753" max="10753" width="38.28515625" style="343" customWidth="1"/>
    <col min="10754" max="10761" width="13.85546875" style="343" customWidth="1"/>
    <col min="10762" max="10762" width="14.140625" style="343" customWidth="1"/>
    <col min="10763" max="10763" width="12.140625" style="343" customWidth="1"/>
    <col min="10764" max="11008" width="9.140625" style="343"/>
    <col min="11009" max="11009" width="38.28515625" style="343" customWidth="1"/>
    <col min="11010" max="11017" width="13.85546875" style="343" customWidth="1"/>
    <col min="11018" max="11018" width="14.140625" style="343" customWidth="1"/>
    <col min="11019" max="11019" width="12.140625" style="343" customWidth="1"/>
    <col min="11020" max="11264" width="9.140625" style="343"/>
    <col min="11265" max="11265" width="38.28515625" style="343" customWidth="1"/>
    <col min="11266" max="11273" width="13.85546875" style="343" customWidth="1"/>
    <col min="11274" max="11274" width="14.140625" style="343" customWidth="1"/>
    <col min="11275" max="11275" width="12.140625" style="343" customWidth="1"/>
    <col min="11276" max="11520" width="9.140625" style="343"/>
    <col min="11521" max="11521" width="38.28515625" style="343" customWidth="1"/>
    <col min="11522" max="11529" width="13.85546875" style="343" customWidth="1"/>
    <col min="11530" max="11530" width="14.140625" style="343" customWidth="1"/>
    <col min="11531" max="11531" width="12.140625" style="343" customWidth="1"/>
    <col min="11532" max="11776" width="9.140625" style="343"/>
    <col min="11777" max="11777" width="38.28515625" style="343" customWidth="1"/>
    <col min="11778" max="11785" width="13.85546875" style="343" customWidth="1"/>
    <col min="11786" max="11786" width="14.140625" style="343" customWidth="1"/>
    <col min="11787" max="11787" width="12.140625" style="343" customWidth="1"/>
    <col min="11788" max="12032" width="9.140625" style="343"/>
    <col min="12033" max="12033" width="38.28515625" style="343" customWidth="1"/>
    <col min="12034" max="12041" width="13.85546875" style="343" customWidth="1"/>
    <col min="12042" max="12042" width="14.140625" style="343" customWidth="1"/>
    <col min="12043" max="12043" width="12.140625" style="343" customWidth="1"/>
    <col min="12044" max="12288" width="9.140625" style="343"/>
    <col min="12289" max="12289" width="38.28515625" style="343" customWidth="1"/>
    <col min="12290" max="12297" width="13.85546875" style="343" customWidth="1"/>
    <col min="12298" max="12298" width="14.140625" style="343" customWidth="1"/>
    <col min="12299" max="12299" width="12.140625" style="343" customWidth="1"/>
    <col min="12300" max="12544" width="9.140625" style="343"/>
    <col min="12545" max="12545" width="38.28515625" style="343" customWidth="1"/>
    <col min="12546" max="12553" width="13.85546875" style="343" customWidth="1"/>
    <col min="12554" max="12554" width="14.140625" style="343" customWidth="1"/>
    <col min="12555" max="12555" width="12.140625" style="343" customWidth="1"/>
    <col min="12556" max="12800" width="9.140625" style="343"/>
    <col min="12801" max="12801" width="38.28515625" style="343" customWidth="1"/>
    <col min="12802" max="12809" width="13.85546875" style="343" customWidth="1"/>
    <col min="12810" max="12810" width="14.140625" style="343" customWidth="1"/>
    <col min="12811" max="12811" width="12.140625" style="343" customWidth="1"/>
    <col min="12812" max="13056" width="9.140625" style="343"/>
    <col min="13057" max="13057" width="38.28515625" style="343" customWidth="1"/>
    <col min="13058" max="13065" width="13.85546875" style="343" customWidth="1"/>
    <col min="13066" max="13066" width="14.140625" style="343" customWidth="1"/>
    <col min="13067" max="13067" width="12.140625" style="343" customWidth="1"/>
    <col min="13068" max="13312" width="9.140625" style="343"/>
    <col min="13313" max="13313" width="38.28515625" style="343" customWidth="1"/>
    <col min="13314" max="13321" width="13.85546875" style="343" customWidth="1"/>
    <col min="13322" max="13322" width="14.140625" style="343" customWidth="1"/>
    <col min="13323" max="13323" width="12.140625" style="343" customWidth="1"/>
    <col min="13324" max="13568" width="9.140625" style="343"/>
    <col min="13569" max="13569" width="38.28515625" style="343" customWidth="1"/>
    <col min="13570" max="13577" width="13.85546875" style="343" customWidth="1"/>
    <col min="13578" max="13578" width="14.140625" style="343" customWidth="1"/>
    <col min="13579" max="13579" width="12.140625" style="343" customWidth="1"/>
    <col min="13580" max="13824" width="9.140625" style="343"/>
    <col min="13825" max="13825" width="38.28515625" style="343" customWidth="1"/>
    <col min="13826" max="13833" width="13.85546875" style="343" customWidth="1"/>
    <col min="13834" max="13834" width="14.140625" style="343" customWidth="1"/>
    <col min="13835" max="13835" width="12.140625" style="343" customWidth="1"/>
    <col min="13836" max="14080" width="9.140625" style="343"/>
    <col min="14081" max="14081" width="38.28515625" style="343" customWidth="1"/>
    <col min="14082" max="14089" width="13.85546875" style="343" customWidth="1"/>
    <col min="14090" max="14090" width="14.140625" style="343" customWidth="1"/>
    <col min="14091" max="14091" width="12.140625" style="343" customWidth="1"/>
    <col min="14092" max="14336" width="9.140625" style="343"/>
    <col min="14337" max="14337" width="38.28515625" style="343" customWidth="1"/>
    <col min="14338" max="14345" width="13.85546875" style="343" customWidth="1"/>
    <col min="14346" max="14346" width="14.140625" style="343" customWidth="1"/>
    <col min="14347" max="14347" width="12.140625" style="343" customWidth="1"/>
    <col min="14348" max="14592" width="9.140625" style="343"/>
    <col min="14593" max="14593" width="38.28515625" style="343" customWidth="1"/>
    <col min="14594" max="14601" width="13.85546875" style="343" customWidth="1"/>
    <col min="14602" max="14602" width="14.140625" style="343" customWidth="1"/>
    <col min="14603" max="14603" width="12.140625" style="343" customWidth="1"/>
    <col min="14604" max="14848" width="9.140625" style="343"/>
    <col min="14849" max="14849" width="38.28515625" style="343" customWidth="1"/>
    <col min="14850" max="14857" width="13.85546875" style="343" customWidth="1"/>
    <col min="14858" max="14858" width="14.140625" style="343" customWidth="1"/>
    <col min="14859" max="14859" width="12.140625" style="343" customWidth="1"/>
    <col min="14860" max="15104" width="9.140625" style="343"/>
    <col min="15105" max="15105" width="38.28515625" style="343" customWidth="1"/>
    <col min="15106" max="15113" width="13.85546875" style="343" customWidth="1"/>
    <col min="15114" max="15114" width="14.140625" style="343" customWidth="1"/>
    <col min="15115" max="15115" width="12.140625" style="343" customWidth="1"/>
    <col min="15116" max="15360" width="9.140625" style="343"/>
    <col min="15361" max="15361" width="38.28515625" style="343" customWidth="1"/>
    <col min="15362" max="15369" width="13.85546875" style="343" customWidth="1"/>
    <col min="15370" max="15370" width="14.140625" style="343" customWidth="1"/>
    <col min="15371" max="15371" width="12.140625" style="343" customWidth="1"/>
    <col min="15372" max="15616" width="9.140625" style="343"/>
    <col min="15617" max="15617" width="38.28515625" style="343" customWidth="1"/>
    <col min="15618" max="15625" width="13.85546875" style="343" customWidth="1"/>
    <col min="15626" max="15626" width="14.140625" style="343" customWidth="1"/>
    <col min="15627" max="15627" width="12.140625" style="343" customWidth="1"/>
    <col min="15628" max="15872" width="9.140625" style="343"/>
    <col min="15873" max="15873" width="38.28515625" style="343" customWidth="1"/>
    <col min="15874" max="15881" width="13.85546875" style="343" customWidth="1"/>
    <col min="15882" max="15882" width="14.140625" style="343" customWidth="1"/>
    <col min="15883" max="15883" width="12.140625" style="343" customWidth="1"/>
    <col min="15884" max="16128" width="9.140625" style="343"/>
    <col min="16129" max="16129" width="38.28515625" style="343" customWidth="1"/>
    <col min="16130" max="16137" width="13.85546875" style="343" customWidth="1"/>
    <col min="16138" max="16138" width="14.140625" style="343" customWidth="1"/>
    <col min="16139" max="16139" width="12.140625" style="343" customWidth="1"/>
    <col min="16140" max="16384" width="9.140625" style="343"/>
  </cols>
  <sheetData>
    <row r="1" spans="1:12" s="366" customFormat="1" ht="30" customHeight="1">
      <c r="A1" s="874" t="s">
        <v>395</v>
      </c>
      <c r="B1" s="874"/>
      <c r="C1" s="874"/>
      <c r="D1" s="874"/>
      <c r="E1" s="874"/>
      <c r="F1" s="874"/>
      <c r="G1" s="874"/>
      <c r="H1" s="874"/>
      <c r="I1" s="874"/>
      <c r="J1" s="874"/>
      <c r="K1" s="874"/>
      <c r="L1" s="855" t="s">
        <v>1449</v>
      </c>
    </row>
    <row r="2" spans="1:12" s="366" customFormat="1" ht="15" customHeight="1">
      <c r="A2" s="875" t="s">
        <v>809</v>
      </c>
      <c r="B2" s="875"/>
      <c r="C2" s="875"/>
      <c r="D2" s="875"/>
      <c r="E2" s="875"/>
      <c r="F2" s="875"/>
      <c r="G2" s="875"/>
      <c r="H2" s="875"/>
      <c r="I2" s="875"/>
      <c r="J2" s="875"/>
      <c r="K2" s="875"/>
    </row>
    <row r="3" spans="1:12" s="366" customFormat="1" ht="15" customHeight="1">
      <c r="A3" s="875" t="s">
        <v>1444</v>
      </c>
      <c r="B3" s="875"/>
      <c r="C3" s="875"/>
      <c r="D3" s="875"/>
      <c r="E3" s="875"/>
      <c r="F3" s="875"/>
      <c r="G3" s="875"/>
      <c r="H3" s="875"/>
      <c r="I3" s="875"/>
      <c r="J3" s="875"/>
      <c r="K3" s="875"/>
    </row>
    <row r="4" spans="1:12" s="367" customFormat="1" ht="30" customHeight="1">
      <c r="A4" s="876" t="s">
        <v>2</v>
      </c>
      <c r="B4" s="876"/>
      <c r="C4" s="876"/>
      <c r="D4" s="876"/>
      <c r="E4" s="876"/>
      <c r="F4" s="876"/>
      <c r="G4" s="876"/>
      <c r="H4" s="876"/>
      <c r="I4" s="876"/>
      <c r="J4" s="876"/>
      <c r="K4" s="876"/>
    </row>
    <row r="5" spans="1:12" ht="15" customHeight="1">
      <c r="A5" s="368"/>
      <c r="B5" s="369"/>
      <c r="C5" s="369"/>
      <c r="D5" s="369"/>
      <c r="E5" s="369"/>
      <c r="F5" s="285"/>
      <c r="G5" s="370"/>
      <c r="H5" s="285"/>
      <c r="I5" s="285"/>
      <c r="J5" s="285"/>
      <c r="K5" s="285"/>
    </row>
    <row r="6" spans="1:12" s="622" customFormat="1" ht="30" customHeight="1">
      <c r="A6" s="372"/>
      <c r="B6" s="372" t="s">
        <v>396</v>
      </c>
      <c r="C6" s="372" t="s">
        <v>428</v>
      </c>
      <c r="D6" s="372" t="s">
        <v>429</v>
      </c>
      <c r="E6" s="372" t="s">
        <v>430</v>
      </c>
      <c r="F6" s="372" t="s">
        <v>431</v>
      </c>
      <c r="G6" s="372" t="s">
        <v>432</v>
      </c>
      <c r="H6" s="372" t="s">
        <v>433</v>
      </c>
      <c r="I6" s="372" t="s">
        <v>434</v>
      </c>
      <c r="J6" s="373" t="s">
        <v>443</v>
      </c>
      <c r="K6" s="374" t="s">
        <v>810</v>
      </c>
    </row>
    <row r="7" spans="1:12" ht="15" customHeight="1">
      <c r="A7" s="375" t="s">
        <v>811</v>
      </c>
      <c r="B7" s="623">
        <v>790416.30949000001</v>
      </c>
      <c r="C7" s="623">
        <v>2667138.4465399999</v>
      </c>
      <c r="D7" s="623">
        <v>1726800.2568699999</v>
      </c>
      <c r="E7" s="623">
        <v>58231.53039</v>
      </c>
      <c r="F7" s="624">
        <v>447762.97454000002</v>
      </c>
      <c r="G7" s="623">
        <v>735424.67219000007</v>
      </c>
      <c r="H7" s="624">
        <v>18306.953219999999</v>
      </c>
      <c r="I7" s="624">
        <v>986742.04305999994</v>
      </c>
      <c r="J7" s="624">
        <v>7430823.1862999992</v>
      </c>
      <c r="K7" s="625">
        <v>0.9427008210137604</v>
      </c>
    </row>
    <row r="8" spans="1:12" ht="15" customHeight="1">
      <c r="A8" s="375" t="s">
        <v>812</v>
      </c>
      <c r="B8" s="626">
        <v>4321.4477500000003</v>
      </c>
      <c r="C8" s="626">
        <v>16821.441329999998</v>
      </c>
      <c r="D8" s="626">
        <v>19801.774530000002</v>
      </c>
      <c r="E8" s="626">
        <v>244.46883</v>
      </c>
      <c r="F8" s="627">
        <v>2146.4371000000001</v>
      </c>
      <c r="G8" s="626">
        <v>1719.29052</v>
      </c>
      <c r="H8" s="627">
        <v>180.92123999999998</v>
      </c>
      <c r="I8" s="627">
        <v>3748.7772799999998</v>
      </c>
      <c r="J8" s="627">
        <v>48984.558580000012</v>
      </c>
      <c r="K8" s="625">
        <v>6.214356395331723E-3</v>
      </c>
    </row>
    <row r="9" spans="1:12" ht="15" customHeight="1">
      <c r="A9" s="375" t="s">
        <v>813</v>
      </c>
      <c r="B9" s="623">
        <v>34630.831890000001</v>
      </c>
      <c r="C9" s="623">
        <v>29533.052309999999</v>
      </c>
      <c r="D9" s="623">
        <v>14242.734560000001</v>
      </c>
      <c r="E9" s="623">
        <v>387.02990999999997</v>
      </c>
      <c r="F9" s="624">
        <v>3906.1097999999997</v>
      </c>
      <c r="G9" s="623">
        <v>32582.312579999998</v>
      </c>
      <c r="H9" s="624">
        <v>1431.76991</v>
      </c>
      <c r="I9" s="624">
        <v>79802.978690000004</v>
      </c>
      <c r="J9" s="624">
        <v>196516.81965000002</v>
      </c>
      <c r="K9" s="625">
        <v>2.4930826986789358E-2</v>
      </c>
    </row>
    <row r="10" spans="1:12" ht="15" customHeight="1">
      <c r="A10" s="375" t="s">
        <v>814</v>
      </c>
      <c r="B10" s="626">
        <v>1078.0978</v>
      </c>
      <c r="C10" s="626">
        <v>1210.97774</v>
      </c>
      <c r="D10" s="626">
        <v>715.34079000000008</v>
      </c>
      <c r="E10" s="626">
        <v>18.1187</v>
      </c>
      <c r="F10" s="627">
        <v>164.10511</v>
      </c>
      <c r="G10" s="626">
        <v>1458.88643</v>
      </c>
      <c r="H10" s="627">
        <v>65.05086</v>
      </c>
      <c r="I10" s="627">
        <v>3703.8130299999998</v>
      </c>
      <c r="J10" s="627">
        <v>8414.3904600000005</v>
      </c>
      <c r="K10" s="625">
        <v>1.0674796851036404E-3</v>
      </c>
    </row>
    <row r="11" spans="1:12" ht="15" customHeight="1">
      <c r="A11" s="375" t="s">
        <v>815</v>
      </c>
      <c r="B11" s="623">
        <v>6182.5379699999994</v>
      </c>
      <c r="C11" s="623">
        <v>12702.12477</v>
      </c>
      <c r="D11" s="623">
        <v>6188.7408800000003</v>
      </c>
      <c r="E11" s="623">
        <v>9.0743299999999998</v>
      </c>
      <c r="F11" s="624">
        <v>1496.9876100000001</v>
      </c>
      <c r="G11" s="623">
        <v>6677.9820300000001</v>
      </c>
      <c r="H11" s="624">
        <v>255.76761999999999</v>
      </c>
      <c r="I11" s="624">
        <v>3654.53422</v>
      </c>
      <c r="J11" s="624">
        <v>37167.749430000003</v>
      </c>
      <c r="K11" s="625">
        <v>4.7152336994767188E-3</v>
      </c>
    </row>
    <row r="12" spans="1:12" ht="15" customHeight="1">
      <c r="A12" s="375" t="s">
        <v>816</v>
      </c>
      <c r="B12" s="626">
        <v>699.33066000000008</v>
      </c>
      <c r="C12" s="626">
        <v>2422.48623</v>
      </c>
      <c r="D12" s="626">
        <v>1093.4656699999998</v>
      </c>
      <c r="E12" s="626">
        <v>1.81488</v>
      </c>
      <c r="F12" s="627">
        <v>299.39751000000001</v>
      </c>
      <c r="G12" s="626">
        <v>1311.79205</v>
      </c>
      <c r="H12" s="627">
        <v>51.15352</v>
      </c>
      <c r="I12" s="627">
        <v>685.12638000000004</v>
      </c>
      <c r="J12" s="627">
        <v>6564.5668999999989</v>
      </c>
      <c r="K12" s="625">
        <v>8.3280444858911142E-4</v>
      </c>
    </row>
    <row r="13" spans="1:12" ht="15" customHeight="1">
      <c r="A13" s="375" t="s">
        <v>817</v>
      </c>
      <c r="B13" s="623">
        <v>13069.65796</v>
      </c>
      <c r="C13" s="623">
        <v>5436.5240999999996</v>
      </c>
      <c r="D13" s="623">
        <v>2873.9282799999996</v>
      </c>
      <c r="E13" s="623">
        <v>0</v>
      </c>
      <c r="F13" s="624">
        <v>1030.88939</v>
      </c>
      <c r="G13" s="623">
        <v>1540.6592900000001</v>
      </c>
      <c r="H13" s="624">
        <v>48.561309999999999</v>
      </c>
      <c r="I13" s="624">
        <v>1512.52028</v>
      </c>
      <c r="J13" s="624">
        <v>25512.740610000001</v>
      </c>
      <c r="K13" s="625">
        <v>3.2366375724966843E-3</v>
      </c>
    </row>
    <row r="14" spans="1:12" ht="15" customHeight="1">
      <c r="A14" s="375" t="s">
        <v>818</v>
      </c>
      <c r="B14" s="626">
        <v>3440.54358</v>
      </c>
      <c r="C14" s="626">
        <v>2440.3847599999999</v>
      </c>
      <c r="D14" s="626">
        <v>1266.58133</v>
      </c>
      <c r="E14" s="626">
        <v>0</v>
      </c>
      <c r="F14" s="627">
        <v>515.44471999999996</v>
      </c>
      <c r="G14" s="626">
        <v>764.06763000000001</v>
      </c>
      <c r="H14" s="627">
        <v>23.54316</v>
      </c>
      <c r="I14" s="627">
        <v>756.26013</v>
      </c>
      <c r="J14" s="627">
        <v>9206.8253100000002</v>
      </c>
      <c r="K14" s="625">
        <v>1.1680108059452981E-3</v>
      </c>
    </row>
    <row r="15" spans="1:12" ht="15" customHeight="1">
      <c r="A15" s="375" t="s">
        <v>819</v>
      </c>
      <c r="B15" s="623">
        <v>536.40773999999999</v>
      </c>
      <c r="C15" s="623">
        <v>8821.8767200000002</v>
      </c>
      <c r="D15" s="623">
        <v>5605.7757099999999</v>
      </c>
      <c r="E15" s="623">
        <v>4.9027599999999998</v>
      </c>
      <c r="F15" s="624">
        <v>1463.6214499999999</v>
      </c>
      <c r="G15" s="623">
        <v>1270.1288300000001</v>
      </c>
      <c r="H15" s="624">
        <v>38.810209999999998</v>
      </c>
      <c r="I15" s="624">
        <v>2705.0190200000002</v>
      </c>
      <c r="J15" s="624">
        <v>20446.542440000001</v>
      </c>
      <c r="K15" s="625">
        <v>2.5939215429883226E-3</v>
      </c>
    </row>
    <row r="16" spans="1:12" ht="15" customHeight="1">
      <c r="A16" s="375" t="s">
        <v>820</v>
      </c>
      <c r="B16" s="626">
        <v>378.05164000000002</v>
      </c>
      <c r="C16" s="626">
        <v>6858.28503</v>
      </c>
      <c r="D16" s="626">
        <v>3994.0428500000003</v>
      </c>
      <c r="E16" s="626">
        <v>3.9222100000000002</v>
      </c>
      <c r="F16" s="627">
        <v>1170.89717</v>
      </c>
      <c r="G16" s="626">
        <v>1013.0879</v>
      </c>
      <c r="H16" s="627">
        <v>31.048179999999999</v>
      </c>
      <c r="I16" s="627">
        <v>2164.0152599999997</v>
      </c>
      <c r="J16" s="627">
        <v>15613.350240000002</v>
      </c>
      <c r="K16" s="625">
        <v>1.9807654846585344E-3</v>
      </c>
    </row>
    <row r="17" spans="1:11" ht="15" customHeight="1">
      <c r="A17" s="375" t="s">
        <v>821</v>
      </c>
      <c r="B17" s="623">
        <v>1962.3811599999999</v>
      </c>
      <c r="C17" s="623">
        <v>50448.217049999999</v>
      </c>
      <c r="D17" s="623">
        <v>43451.479789999998</v>
      </c>
      <c r="E17" s="623">
        <v>971.46573999999998</v>
      </c>
      <c r="F17" s="624">
        <v>15056.345740000001</v>
      </c>
      <c r="G17" s="623">
        <v>14533.2021</v>
      </c>
      <c r="H17" s="624">
        <v>369.59982000000002</v>
      </c>
      <c r="I17" s="624">
        <v>45223.260170000001</v>
      </c>
      <c r="J17" s="624">
        <v>172015.95157</v>
      </c>
      <c r="K17" s="625">
        <v>2.1822559184488648E-2</v>
      </c>
    </row>
    <row r="18" spans="1:11" ht="15" customHeight="1">
      <c r="A18" s="375" t="s">
        <v>822</v>
      </c>
      <c r="B18" s="626">
        <v>1019.8684599999999</v>
      </c>
      <c r="C18" s="626">
        <v>44453.955869999998</v>
      </c>
      <c r="D18" s="626">
        <v>40371.022429999997</v>
      </c>
      <c r="E18" s="626">
        <v>487.42389000000003</v>
      </c>
      <c r="F18" s="627">
        <v>15056.34577</v>
      </c>
      <c r="G18" s="626">
        <v>12629.381539999998</v>
      </c>
      <c r="H18" s="627">
        <v>369.59982000000002</v>
      </c>
      <c r="I18" s="627">
        <v>43642.336889999999</v>
      </c>
      <c r="J18" s="627">
        <v>158029.93466999999</v>
      </c>
      <c r="K18" s="625">
        <v>2.0048243030842242E-2</v>
      </c>
    </row>
    <row r="19" spans="1:11" ht="15" customHeight="1">
      <c r="A19" s="381" t="s">
        <v>823</v>
      </c>
      <c r="B19" s="628">
        <v>846798.12621000002</v>
      </c>
      <c r="C19" s="628">
        <v>2774080.2414900004</v>
      </c>
      <c r="D19" s="628">
        <v>1799162.91609</v>
      </c>
      <c r="E19" s="628">
        <v>59604.003129999997</v>
      </c>
      <c r="F19" s="628">
        <v>470716.92853000003</v>
      </c>
      <c r="G19" s="628">
        <v>792028.95701999997</v>
      </c>
      <c r="H19" s="628">
        <v>20451.462089999997</v>
      </c>
      <c r="I19" s="628">
        <v>1119640.3554399998</v>
      </c>
      <c r="J19" s="628">
        <v>7882482.9899999984</v>
      </c>
      <c r="K19" s="629">
        <v>1</v>
      </c>
    </row>
    <row r="20" spans="1:11" ht="15" customHeight="1">
      <c r="A20" s="375" t="s">
        <v>824</v>
      </c>
      <c r="B20" s="630">
        <v>10937.339889999999</v>
      </c>
      <c r="C20" s="630">
        <v>74207.530959999989</v>
      </c>
      <c r="D20" s="630">
        <v>67242.227599999998</v>
      </c>
      <c r="E20" s="630">
        <v>755.74851000000012</v>
      </c>
      <c r="F20" s="630">
        <v>19352.627379999998</v>
      </c>
      <c r="G20" s="630">
        <v>18896.506069999999</v>
      </c>
      <c r="H20" s="630">
        <v>721.31677999999999</v>
      </c>
      <c r="I20" s="630">
        <v>54700.328970000002</v>
      </c>
      <c r="J20" s="630">
        <v>246813.62615999999</v>
      </c>
      <c r="K20" s="631"/>
    </row>
    <row r="21" spans="1:11" s="390" customFormat="1" ht="15" customHeight="1" thickBot="1">
      <c r="A21" s="632" t="s">
        <v>825</v>
      </c>
      <c r="B21" s="633">
        <v>0.10742784060356091</v>
      </c>
      <c r="C21" s="633">
        <v>0.35192974663050952</v>
      </c>
      <c r="D21" s="633">
        <v>0.22824824593627197</v>
      </c>
      <c r="E21" s="633">
        <v>7.5615771331972144E-3</v>
      </c>
      <c r="F21" s="633">
        <v>5.9716834039117934E-2</v>
      </c>
      <c r="G21" s="633">
        <v>0.10047962780570494</v>
      </c>
      <c r="H21" s="633">
        <v>2.5945456673925537E-3</v>
      </c>
      <c r="I21" s="633">
        <v>0.14204158218424523</v>
      </c>
      <c r="J21" s="633">
        <v>1</v>
      </c>
      <c r="K21" s="634"/>
    </row>
    <row r="22" spans="1:11" ht="15" customHeight="1" thickTop="1">
      <c r="A22" s="635" t="s">
        <v>826</v>
      </c>
      <c r="B22" s="636"/>
      <c r="C22" s="636"/>
      <c r="D22" s="636"/>
      <c r="E22" s="636"/>
      <c r="F22" s="637"/>
      <c r="G22" s="637"/>
      <c r="H22" s="637"/>
      <c r="I22" s="637"/>
      <c r="J22" s="637"/>
      <c r="K22" s="637"/>
    </row>
    <row r="23" spans="1:11" ht="60.75" customHeight="1">
      <c r="A23" s="918" t="s">
        <v>490</v>
      </c>
      <c r="B23" s="920"/>
      <c r="C23" s="920"/>
      <c r="D23" s="920"/>
      <c r="E23" s="920"/>
      <c r="F23" s="920"/>
      <c r="G23" s="920"/>
      <c r="H23" s="920"/>
      <c r="I23" s="920"/>
      <c r="J23" s="920"/>
      <c r="K23" s="920"/>
    </row>
    <row r="24" spans="1:11" ht="51.75" customHeight="1">
      <c r="A24" s="918" t="s">
        <v>491</v>
      </c>
      <c r="B24" s="919"/>
      <c r="C24" s="919"/>
      <c r="D24" s="919"/>
      <c r="E24" s="919"/>
      <c r="F24" s="919"/>
      <c r="G24" s="919"/>
      <c r="H24" s="919"/>
      <c r="I24" s="919"/>
      <c r="J24" s="919"/>
      <c r="K24" s="919"/>
    </row>
    <row r="25" spans="1:11" ht="15" customHeight="1">
      <c r="A25" s="638" t="s">
        <v>827</v>
      </c>
      <c r="B25" s="639"/>
      <c r="C25" s="639"/>
      <c r="D25" s="639"/>
      <c r="E25" s="639"/>
      <c r="F25" s="638"/>
      <c r="G25" s="638"/>
      <c r="H25" s="638"/>
      <c r="I25" s="638"/>
      <c r="J25" s="638"/>
      <c r="K25" s="638"/>
    </row>
    <row r="26" spans="1:11" ht="15" customHeight="1">
      <c r="A26" s="640"/>
      <c r="B26" s="369"/>
      <c r="C26" s="369"/>
      <c r="D26" s="369"/>
      <c r="E26" s="369"/>
      <c r="F26" s="285"/>
      <c r="G26" s="285"/>
      <c r="H26" s="285"/>
      <c r="I26" s="285"/>
      <c r="J26" s="285"/>
      <c r="K26" s="285"/>
    </row>
  </sheetData>
  <mergeCells count="6">
    <mergeCell ref="A24:K24"/>
    <mergeCell ref="A1:K1"/>
    <mergeCell ref="A2:K2"/>
    <mergeCell ref="A3:K3"/>
    <mergeCell ref="A4:K4"/>
    <mergeCell ref="A23:K23"/>
  </mergeCells>
  <hyperlinks>
    <hyperlink ref="L1" location="ÍNDICE!A1" display="ÍNDICE!A1"/>
  </hyperlink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activeCell="N1" sqref="N1"/>
    </sheetView>
  </sheetViews>
  <sheetFormatPr baseColWidth="10" defaultColWidth="9.140625" defaultRowHeight="15"/>
  <cols>
    <col min="1" max="1" width="40" customWidth="1"/>
    <col min="2" max="9" width="9.140625" customWidth="1"/>
    <col min="10" max="10" width="11.7109375" customWidth="1"/>
    <col min="257" max="257" width="40" customWidth="1"/>
    <col min="258" max="265" width="9.140625" customWidth="1"/>
    <col min="266" max="266" width="11.7109375" customWidth="1"/>
    <col min="513" max="513" width="40" customWidth="1"/>
    <col min="514" max="521" width="9.140625" customWidth="1"/>
    <col min="522" max="522" width="11.7109375" customWidth="1"/>
    <col min="769" max="769" width="40" customWidth="1"/>
    <col min="770" max="777" width="9.140625" customWidth="1"/>
    <col min="778" max="778" width="11.7109375" customWidth="1"/>
    <col min="1025" max="1025" width="40" customWidth="1"/>
    <col min="1026" max="1033" width="9.140625" customWidth="1"/>
    <col min="1034" max="1034" width="11.7109375" customWidth="1"/>
    <col min="1281" max="1281" width="40" customWidth="1"/>
    <col min="1282" max="1289" width="9.140625" customWidth="1"/>
    <col min="1290" max="1290" width="11.7109375" customWidth="1"/>
    <col min="1537" max="1537" width="40" customWidth="1"/>
    <col min="1538" max="1545" width="9.140625" customWidth="1"/>
    <col min="1546" max="1546" width="11.7109375" customWidth="1"/>
    <col min="1793" max="1793" width="40" customWidth="1"/>
    <col min="1794" max="1801" width="9.140625" customWidth="1"/>
    <col min="1802" max="1802" width="11.7109375" customWidth="1"/>
    <col min="2049" max="2049" width="40" customWidth="1"/>
    <col min="2050" max="2057" width="9.140625" customWidth="1"/>
    <col min="2058" max="2058" width="11.7109375" customWidth="1"/>
    <col min="2305" max="2305" width="40" customWidth="1"/>
    <col min="2306" max="2313" width="9.140625" customWidth="1"/>
    <col min="2314" max="2314" width="11.7109375" customWidth="1"/>
    <col min="2561" max="2561" width="40" customWidth="1"/>
    <col min="2562" max="2569" width="9.140625" customWidth="1"/>
    <col min="2570" max="2570" width="11.7109375" customWidth="1"/>
    <col min="2817" max="2817" width="40" customWidth="1"/>
    <col min="2818" max="2825" width="9.140625" customWidth="1"/>
    <col min="2826" max="2826" width="11.7109375" customWidth="1"/>
    <col min="3073" max="3073" width="40" customWidth="1"/>
    <col min="3074" max="3081" width="9.140625" customWidth="1"/>
    <col min="3082" max="3082" width="11.7109375" customWidth="1"/>
    <col min="3329" max="3329" width="40" customWidth="1"/>
    <col min="3330" max="3337" width="9.140625" customWidth="1"/>
    <col min="3338" max="3338" width="11.7109375" customWidth="1"/>
    <col min="3585" max="3585" width="40" customWidth="1"/>
    <col min="3586" max="3593" width="9.140625" customWidth="1"/>
    <col min="3594" max="3594" width="11.7109375" customWidth="1"/>
    <col min="3841" max="3841" width="40" customWidth="1"/>
    <col min="3842" max="3849" width="9.140625" customWidth="1"/>
    <col min="3850" max="3850" width="11.7109375" customWidth="1"/>
    <col min="4097" max="4097" width="40" customWidth="1"/>
    <col min="4098" max="4105" width="9.140625" customWidth="1"/>
    <col min="4106" max="4106" width="11.7109375" customWidth="1"/>
    <col min="4353" max="4353" width="40" customWidth="1"/>
    <col min="4354" max="4361" width="9.140625" customWidth="1"/>
    <col min="4362" max="4362" width="11.7109375" customWidth="1"/>
    <col min="4609" max="4609" width="40" customWidth="1"/>
    <col min="4610" max="4617" width="9.140625" customWidth="1"/>
    <col min="4618" max="4618" width="11.7109375" customWidth="1"/>
    <col min="4865" max="4865" width="40" customWidth="1"/>
    <col min="4866" max="4873" width="9.140625" customWidth="1"/>
    <col min="4874" max="4874" width="11.7109375" customWidth="1"/>
    <col min="5121" max="5121" width="40" customWidth="1"/>
    <col min="5122" max="5129" width="9.140625" customWidth="1"/>
    <col min="5130" max="5130" width="11.7109375" customWidth="1"/>
    <col min="5377" max="5377" width="40" customWidth="1"/>
    <col min="5378" max="5385" width="9.140625" customWidth="1"/>
    <col min="5386" max="5386" width="11.7109375" customWidth="1"/>
    <col min="5633" max="5633" width="40" customWidth="1"/>
    <col min="5634" max="5641" width="9.140625" customWidth="1"/>
    <col min="5642" max="5642" width="11.7109375" customWidth="1"/>
    <col min="5889" max="5889" width="40" customWidth="1"/>
    <col min="5890" max="5897" width="9.140625" customWidth="1"/>
    <col min="5898" max="5898" width="11.7109375" customWidth="1"/>
    <col min="6145" max="6145" width="40" customWidth="1"/>
    <col min="6146" max="6153" width="9.140625" customWidth="1"/>
    <col min="6154" max="6154" width="11.7109375" customWidth="1"/>
    <col min="6401" max="6401" width="40" customWidth="1"/>
    <col min="6402" max="6409" width="9.140625" customWidth="1"/>
    <col min="6410" max="6410" width="11.7109375" customWidth="1"/>
    <col min="6657" max="6657" width="40" customWidth="1"/>
    <col min="6658" max="6665" width="9.140625" customWidth="1"/>
    <col min="6666" max="6666" width="11.7109375" customWidth="1"/>
    <col min="6913" max="6913" width="40" customWidth="1"/>
    <col min="6914" max="6921" width="9.140625" customWidth="1"/>
    <col min="6922" max="6922" width="11.7109375" customWidth="1"/>
    <col min="7169" max="7169" width="40" customWidth="1"/>
    <col min="7170" max="7177" width="9.140625" customWidth="1"/>
    <col min="7178" max="7178" width="11.7109375" customWidth="1"/>
    <col min="7425" max="7425" width="40" customWidth="1"/>
    <col min="7426" max="7433" width="9.140625" customWidth="1"/>
    <col min="7434" max="7434" width="11.7109375" customWidth="1"/>
    <col min="7681" max="7681" width="40" customWidth="1"/>
    <col min="7682" max="7689" width="9.140625" customWidth="1"/>
    <col min="7690" max="7690" width="11.7109375" customWidth="1"/>
    <col min="7937" max="7937" width="40" customWidth="1"/>
    <col min="7938" max="7945" width="9.140625" customWidth="1"/>
    <col min="7946" max="7946" width="11.7109375" customWidth="1"/>
    <col min="8193" max="8193" width="40" customWidth="1"/>
    <col min="8194" max="8201" width="9.140625" customWidth="1"/>
    <col min="8202" max="8202" width="11.7109375" customWidth="1"/>
    <col min="8449" max="8449" width="40" customWidth="1"/>
    <col min="8450" max="8457" width="9.140625" customWidth="1"/>
    <col min="8458" max="8458" width="11.7109375" customWidth="1"/>
    <col min="8705" max="8705" width="40" customWidth="1"/>
    <col min="8706" max="8713" width="9.140625" customWidth="1"/>
    <col min="8714" max="8714" width="11.7109375" customWidth="1"/>
    <col min="8961" max="8961" width="40" customWidth="1"/>
    <col min="8962" max="8969" width="9.140625" customWidth="1"/>
    <col min="8970" max="8970" width="11.7109375" customWidth="1"/>
    <col min="9217" max="9217" width="40" customWidth="1"/>
    <col min="9218" max="9225" width="9.140625" customWidth="1"/>
    <col min="9226" max="9226" width="11.7109375" customWidth="1"/>
    <col min="9473" max="9473" width="40" customWidth="1"/>
    <col min="9474" max="9481" width="9.140625" customWidth="1"/>
    <col min="9482" max="9482" width="11.7109375" customWidth="1"/>
    <col min="9729" max="9729" width="40" customWidth="1"/>
    <col min="9730" max="9737" width="9.140625" customWidth="1"/>
    <col min="9738" max="9738" width="11.7109375" customWidth="1"/>
    <col min="9985" max="9985" width="40" customWidth="1"/>
    <col min="9986" max="9993" width="9.140625" customWidth="1"/>
    <col min="9994" max="9994" width="11.7109375" customWidth="1"/>
    <col min="10241" max="10241" width="40" customWidth="1"/>
    <col min="10242" max="10249" width="9.140625" customWidth="1"/>
    <col min="10250" max="10250" width="11.7109375" customWidth="1"/>
    <col min="10497" max="10497" width="40" customWidth="1"/>
    <col min="10498" max="10505" width="9.140625" customWidth="1"/>
    <col min="10506" max="10506" width="11.7109375" customWidth="1"/>
    <col min="10753" max="10753" width="40" customWidth="1"/>
    <col min="10754" max="10761" width="9.140625" customWidth="1"/>
    <col min="10762" max="10762" width="11.7109375" customWidth="1"/>
    <col min="11009" max="11009" width="40" customWidth="1"/>
    <col min="11010" max="11017" width="9.140625" customWidth="1"/>
    <col min="11018" max="11018" width="11.7109375" customWidth="1"/>
    <col min="11265" max="11265" width="40" customWidth="1"/>
    <col min="11266" max="11273" width="9.140625" customWidth="1"/>
    <col min="11274" max="11274" width="11.7109375" customWidth="1"/>
    <col min="11521" max="11521" width="40" customWidth="1"/>
    <col min="11522" max="11529" width="9.140625" customWidth="1"/>
    <col min="11530" max="11530" width="11.7109375" customWidth="1"/>
    <col min="11777" max="11777" width="40" customWidth="1"/>
    <col min="11778" max="11785" width="9.140625" customWidth="1"/>
    <col min="11786" max="11786" width="11.7109375" customWidth="1"/>
    <col min="12033" max="12033" width="40" customWidth="1"/>
    <col min="12034" max="12041" width="9.140625" customWidth="1"/>
    <col min="12042" max="12042" width="11.7109375" customWidth="1"/>
    <col min="12289" max="12289" width="40" customWidth="1"/>
    <col min="12290" max="12297" width="9.140625" customWidth="1"/>
    <col min="12298" max="12298" width="11.7109375" customWidth="1"/>
    <col min="12545" max="12545" width="40" customWidth="1"/>
    <col min="12546" max="12553" width="9.140625" customWidth="1"/>
    <col min="12554" max="12554" width="11.7109375" customWidth="1"/>
    <col min="12801" max="12801" width="40" customWidth="1"/>
    <col min="12802" max="12809" width="9.140625" customWidth="1"/>
    <col min="12810" max="12810" width="11.7109375" customWidth="1"/>
    <col min="13057" max="13057" width="40" customWidth="1"/>
    <col min="13058" max="13065" width="9.140625" customWidth="1"/>
    <col min="13066" max="13066" width="11.7109375" customWidth="1"/>
    <col min="13313" max="13313" width="40" customWidth="1"/>
    <col min="13314" max="13321" width="9.140625" customWidth="1"/>
    <col min="13322" max="13322" width="11.7109375" customWidth="1"/>
    <col min="13569" max="13569" width="40" customWidth="1"/>
    <col min="13570" max="13577" width="9.140625" customWidth="1"/>
    <col min="13578" max="13578" width="11.7109375" customWidth="1"/>
    <col min="13825" max="13825" width="40" customWidth="1"/>
    <col min="13826" max="13833" width="9.140625" customWidth="1"/>
    <col min="13834" max="13834" width="11.7109375" customWidth="1"/>
    <col min="14081" max="14081" width="40" customWidth="1"/>
    <col min="14082" max="14089" width="9.140625" customWidth="1"/>
    <col min="14090" max="14090" width="11.7109375" customWidth="1"/>
    <col min="14337" max="14337" width="40" customWidth="1"/>
    <col min="14338" max="14345" width="9.140625" customWidth="1"/>
    <col min="14346" max="14346" width="11.7109375" customWidth="1"/>
    <col min="14593" max="14593" width="40" customWidth="1"/>
    <col min="14594" max="14601" width="9.140625" customWidth="1"/>
    <col min="14602" max="14602" width="11.7109375" customWidth="1"/>
    <col min="14849" max="14849" width="40" customWidth="1"/>
    <col min="14850" max="14857" width="9.140625" customWidth="1"/>
    <col min="14858" max="14858" width="11.7109375" customWidth="1"/>
    <col min="15105" max="15105" width="40" customWidth="1"/>
    <col min="15106" max="15113" width="9.140625" customWidth="1"/>
    <col min="15114" max="15114" width="11.7109375" customWidth="1"/>
    <col min="15361" max="15361" width="40" customWidth="1"/>
    <col min="15362" max="15369" width="9.140625" customWidth="1"/>
    <col min="15370" max="15370" width="11.7109375" customWidth="1"/>
    <col min="15617" max="15617" width="40" customWidth="1"/>
    <col min="15618" max="15625" width="9.140625" customWidth="1"/>
    <col min="15626" max="15626" width="11.7109375" customWidth="1"/>
    <col min="15873" max="15873" width="40" customWidth="1"/>
    <col min="15874" max="15881" width="9.140625" customWidth="1"/>
    <col min="15882" max="15882" width="11.7109375" customWidth="1"/>
    <col min="16129" max="16129" width="40" customWidth="1"/>
    <col min="16130" max="16137" width="9.140625" customWidth="1"/>
    <col min="16138" max="16138" width="11.7109375" customWidth="1"/>
  </cols>
  <sheetData>
    <row r="1" spans="1:12" ht="30" customHeight="1">
      <c r="A1" s="858" t="s">
        <v>395</v>
      </c>
      <c r="B1" s="858"/>
      <c r="C1" s="858"/>
      <c r="D1" s="858"/>
      <c r="E1" s="858"/>
      <c r="F1" s="858"/>
      <c r="G1" s="858"/>
      <c r="H1" s="858"/>
      <c r="I1" s="858"/>
      <c r="J1" s="858"/>
      <c r="K1" s="858"/>
      <c r="L1" s="855" t="s">
        <v>1449</v>
      </c>
    </row>
    <row r="2" spans="1:12" ht="18">
      <c r="A2" s="859" t="s">
        <v>941</v>
      </c>
      <c r="B2" s="859"/>
      <c r="C2" s="859"/>
      <c r="D2" s="859"/>
      <c r="E2" s="859"/>
      <c r="F2" s="859"/>
      <c r="G2" s="859"/>
      <c r="H2" s="859"/>
      <c r="I2" s="859"/>
      <c r="J2" s="859"/>
      <c r="K2" s="859"/>
    </row>
    <row r="3" spans="1:12" ht="18">
      <c r="A3" s="859" t="s">
        <v>1444</v>
      </c>
      <c r="B3" s="859"/>
      <c r="C3" s="859"/>
      <c r="D3" s="859"/>
      <c r="E3" s="859"/>
      <c r="F3" s="859"/>
      <c r="G3" s="859"/>
      <c r="H3" s="859"/>
      <c r="I3" s="859"/>
      <c r="J3" s="859"/>
      <c r="K3" s="859"/>
    </row>
    <row r="4" spans="1:12" ht="30" customHeight="1">
      <c r="A4" s="863" t="s">
        <v>2</v>
      </c>
      <c r="B4" s="863"/>
      <c r="C4" s="863"/>
      <c r="D4" s="863"/>
      <c r="E4" s="863"/>
      <c r="F4" s="863"/>
      <c r="G4" s="863"/>
      <c r="H4" s="863"/>
      <c r="I4" s="863"/>
      <c r="J4" s="863"/>
      <c r="K4" s="863"/>
    </row>
    <row r="5" spans="1:12">
      <c r="A5" s="22"/>
      <c r="B5" s="120"/>
      <c r="C5" s="73"/>
      <c r="D5" s="120"/>
      <c r="E5" s="73"/>
      <c r="F5" s="143"/>
      <c r="G5" s="120"/>
      <c r="H5" s="120"/>
      <c r="I5" s="120"/>
      <c r="J5" s="120"/>
      <c r="K5" s="121"/>
    </row>
    <row r="6" spans="1:12" ht="30" customHeight="1">
      <c r="A6" s="28" t="s">
        <v>942</v>
      </c>
      <c r="B6" s="144" t="s">
        <v>396</v>
      </c>
      <c r="C6" s="144" t="s">
        <v>428</v>
      </c>
      <c r="D6" s="144" t="s">
        <v>429</v>
      </c>
      <c r="E6" s="144" t="s">
        <v>430</v>
      </c>
      <c r="F6" s="144" t="s">
        <v>431</v>
      </c>
      <c r="G6" s="144" t="s">
        <v>432</v>
      </c>
      <c r="H6" s="144" t="s">
        <v>433</v>
      </c>
      <c r="I6" s="144" t="s">
        <v>434</v>
      </c>
      <c r="J6" s="145" t="s">
        <v>443</v>
      </c>
      <c r="K6" s="144" t="s">
        <v>943</v>
      </c>
    </row>
    <row r="7" spans="1:12">
      <c r="A7" s="74" t="s">
        <v>944</v>
      </c>
      <c r="B7" s="641">
        <v>0</v>
      </c>
      <c r="C7" s="641">
        <v>50000</v>
      </c>
      <c r="D7" s="641">
        <v>15000</v>
      </c>
      <c r="E7" s="641">
        <v>0</v>
      </c>
      <c r="F7" s="641">
        <v>0</v>
      </c>
      <c r="G7" s="641">
        <v>0</v>
      </c>
      <c r="H7" s="641">
        <v>0</v>
      </c>
      <c r="I7" s="641">
        <v>0</v>
      </c>
      <c r="J7" s="641">
        <v>65000</v>
      </c>
      <c r="K7" s="118">
        <v>3.602171644227245E-2</v>
      </c>
    </row>
    <row r="8" spans="1:12">
      <c r="A8" s="74" t="s">
        <v>945</v>
      </c>
      <c r="B8" s="641">
        <v>7271.6</v>
      </c>
      <c r="C8" s="641">
        <v>106350</v>
      </c>
      <c r="D8" s="641">
        <v>67000</v>
      </c>
      <c r="E8" s="641">
        <v>0</v>
      </c>
      <c r="F8" s="641">
        <v>0</v>
      </c>
      <c r="G8" s="641">
        <v>7095.3428600000007</v>
      </c>
      <c r="H8" s="641">
        <v>0</v>
      </c>
      <c r="I8" s="641">
        <v>110550</v>
      </c>
      <c r="J8" s="641">
        <v>298266.94286000001</v>
      </c>
      <c r="K8" s="118">
        <v>0.16529364984317541</v>
      </c>
    </row>
    <row r="9" spans="1:12">
      <c r="A9" s="74" t="s">
        <v>946</v>
      </c>
      <c r="B9" s="641">
        <v>13720</v>
      </c>
      <c r="C9" s="641">
        <v>335200.37680999999</v>
      </c>
      <c r="D9" s="641">
        <v>114999.62042000001</v>
      </c>
      <c r="E9" s="641">
        <v>0</v>
      </c>
      <c r="F9" s="641">
        <v>0</v>
      </c>
      <c r="G9" s="641">
        <v>10000</v>
      </c>
      <c r="H9" s="641">
        <v>0</v>
      </c>
      <c r="I9" s="641">
        <v>75000</v>
      </c>
      <c r="J9" s="641">
        <v>548919.99722999998</v>
      </c>
      <c r="K9" s="118">
        <v>0.30420062291864675</v>
      </c>
    </row>
    <row r="10" spans="1:12">
      <c r="A10" s="74" t="s">
        <v>947</v>
      </c>
      <c r="B10" s="641">
        <v>6524.20046</v>
      </c>
      <c r="C10" s="641">
        <v>50793.844859999997</v>
      </c>
      <c r="D10" s="641">
        <v>17933.098440000002</v>
      </c>
      <c r="E10" s="641">
        <v>0</v>
      </c>
      <c r="F10" s="641">
        <v>2563.8430400000002</v>
      </c>
      <c r="G10" s="641">
        <v>7590.1184499999999</v>
      </c>
      <c r="H10" s="641">
        <v>0</v>
      </c>
      <c r="I10" s="641">
        <v>18087</v>
      </c>
      <c r="J10" s="641">
        <v>103492.10525000001</v>
      </c>
      <c r="K10" s="118">
        <v>5.7353281066604866E-2</v>
      </c>
    </row>
    <row r="11" spans="1:12">
      <c r="A11" s="74" t="s">
        <v>948</v>
      </c>
      <c r="B11" s="641">
        <v>2058.76622</v>
      </c>
      <c r="C11" s="641">
        <v>43629.961640000001</v>
      </c>
      <c r="D11" s="641">
        <v>12057.14299</v>
      </c>
      <c r="E11" s="641">
        <v>0</v>
      </c>
      <c r="F11" s="641">
        <v>0</v>
      </c>
      <c r="G11" s="641">
        <v>1650</v>
      </c>
      <c r="H11" s="641">
        <v>0</v>
      </c>
      <c r="I11" s="641">
        <v>32000</v>
      </c>
      <c r="J11" s="641">
        <v>91395.870850000007</v>
      </c>
      <c r="K11" s="118">
        <v>5.0649786826973152E-2</v>
      </c>
    </row>
    <row r="12" spans="1:12">
      <c r="A12" s="74" t="s">
        <v>949</v>
      </c>
      <c r="B12" s="641">
        <v>5613.6559200000002</v>
      </c>
      <c r="C12" s="641">
        <v>53367.83612</v>
      </c>
      <c r="D12" s="641">
        <v>27842.073260000001</v>
      </c>
      <c r="E12" s="641">
        <v>0</v>
      </c>
      <c r="F12" s="641">
        <v>1025.36285</v>
      </c>
      <c r="G12" s="641">
        <v>500</v>
      </c>
      <c r="H12" s="641">
        <v>0</v>
      </c>
      <c r="I12" s="641">
        <v>9929.3573500000002</v>
      </c>
      <c r="J12" s="641">
        <v>98278.285500000013</v>
      </c>
      <c r="K12" s="118">
        <v>5.4463885118672256E-2</v>
      </c>
    </row>
    <row r="13" spans="1:12">
      <c r="A13" s="74" t="s">
        <v>950</v>
      </c>
      <c r="B13" s="641">
        <v>5250.8723099999997</v>
      </c>
      <c r="C13" s="641">
        <v>14200.181839999999</v>
      </c>
      <c r="D13" s="641">
        <v>5832.2490900000003</v>
      </c>
      <c r="E13" s="641">
        <v>0</v>
      </c>
      <c r="F13" s="641">
        <v>850</v>
      </c>
      <c r="G13" s="641">
        <v>998.19471999999996</v>
      </c>
      <c r="H13" s="641">
        <v>0</v>
      </c>
      <c r="I13" s="641">
        <v>0</v>
      </c>
      <c r="J13" s="641">
        <v>27131.497960000001</v>
      </c>
      <c r="K13" s="118">
        <v>1.5035740402603285E-2</v>
      </c>
    </row>
    <row r="14" spans="1:12">
      <c r="A14" s="74" t="s">
        <v>951</v>
      </c>
      <c r="B14" s="641">
        <v>4502.9403899999998</v>
      </c>
      <c r="C14" s="641">
        <v>10621.27584</v>
      </c>
      <c r="D14" s="641">
        <v>9237.5969399999994</v>
      </c>
      <c r="E14" s="641">
        <v>0</v>
      </c>
      <c r="F14" s="641">
        <v>1141.5538000000001</v>
      </c>
      <c r="G14" s="641">
        <v>665.01786000000004</v>
      </c>
      <c r="H14" s="641">
        <v>0</v>
      </c>
      <c r="I14" s="641">
        <v>168.01235999999997</v>
      </c>
      <c r="J14" s="641">
        <v>26336.397190000003</v>
      </c>
      <c r="K14" s="118">
        <v>1.4595111256757555E-2</v>
      </c>
    </row>
    <row r="15" spans="1:12">
      <c r="A15" s="74" t="s">
        <v>952</v>
      </c>
      <c r="B15" s="641">
        <v>2696.9884200000001</v>
      </c>
      <c r="C15" s="641">
        <v>5865.4551799999999</v>
      </c>
      <c r="D15" s="641">
        <v>4731.1507300000003</v>
      </c>
      <c r="E15" s="641">
        <v>0</v>
      </c>
      <c r="F15" s="641">
        <v>120</v>
      </c>
      <c r="G15" s="641">
        <v>226.93054999999998</v>
      </c>
      <c r="H15" s="641">
        <v>0</v>
      </c>
      <c r="I15" s="641">
        <v>346.01741999999996</v>
      </c>
      <c r="J15" s="641">
        <v>13986.542299999999</v>
      </c>
      <c r="K15" s="118">
        <v>7.7510655498222942E-3</v>
      </c>
    </row>
    <row r="16" spans="1:12">
      <c r="A16" s="74" t="s">
        <v>953</v>
      </c>
      <c r="B16" s="641">
        <v>6050.5399100000004</v>
      </c>
      <c r="C16" s="641">
        <v>11368.406439999999</v>
      </c>
      <c r="D16" s="641">
        <v>11581.886390000001</v>
      </c>
      <c r="E16" s="641">
        <v>0</v>
      </c>
      <c r="F16" s="641">
        <v>1402.9463600000001</v>
      </c>
      <c r="G16" s="641">
        <v>1169.63508</v>
      </c>
      <c r="H16" s="641">
        <v>0</v>
      </c>
      <c r="I16" s="641">
        <v>817.61527999999998</v>
      </c>
      <c r="J16" s="641">
        <v>32391.029459999998</v>
      </c>
      <c r="K16" s="118">
        <v>1.795046889971405E-2</v>
      </c>
    </row>
    <row r="17" spans="1:11">
      <c r="A17" s="74" t="s">
        <v>954</v>
      </c>
      <c r="B17" s="641">
        <v>7066.29385</v>
      </c>
      <c r="C17" s="641">
        <v>31202.287989999997</v>
      </c>
      <c r="D17" s="641">
        <v>15488.55503</v>
      </c>
      <c r="E17" s="641">
        <v>0</v>
      </c>
      <c r="F17" s="641">
        <v>3804.87383</v>
      </c>
      <c r="G17" s="641">
        <v>5943.7630899999995</v>
      </c>
      <c r="H17" s="641">
        <v>0</v>
      </c>
      <c r="I17" s="641">
        <v>3577.7442000000001</v>
      </c>
      <c r="J17" s="641">
        <v>67083.517989999993</v>
      </c>
      <c r="K17" s="118">
        <v>3.7176360969013271E-2</v>
      </c>
    </row>
    <row r="18" spans="1:11">
      <c r="A18" s="74" t="s">
        <v>955</v>
      </c>
      <c r="B18" s="641">
        <v>8551.9283100000011</v>
      </c>
      <c r="C18" s="641">
        <v>202145.20608999999</v>
      </c>
      <c r="D18" s="641">
        <v>33687.640429999999</v>
      </c>
      <c r="E18" s="641">
        <v>0</v>
      </c>
      <c r="F18" s="641">
        <v>37363.726969999996</v>
      </c>
      <c r="G18" s="641">
        <v>4816.6905800000004</v>
      </c>
      <c r="H18" s="641">
        <v>0</v>
      </c>
      <c r="I18" s="641">
        <v>63818.265679999997</v>
      </c>
      <c r="J18" s="641">
        <v>350383.45805999998</v>
      </c>
      <c r="K18" s="118">
        <v>0.19417559342000279</v>
      </c>
    </row>
    <row r="19" spans="1:11">
      <c r="A19" s="74" t="s">
        <v>956</v>
      </c>
      <c r="B19" s="641">
        <v>1423.0002400000001</v>
      </c>
      <c r="C19" s="641">
        <v>29383.644960000001</v>
      </c>
      <c r="D19" s="641">
        <v>7147.74539</v>
      </c>
      <c r="E19" s="641">
        <v>0</v>
      </c>
      <c r="F19" s="641">
        <v>6141.3845899999997</v>
      </c>
      <c r="G19" s="641">
        <v>1750.66894</v>
      </c>
      <c r="H19" s="641">
        <v>0</v>
      </c>
      <c r="I19" s="641">
        <v>10048.00583</v>
      </c>
      <c r="J19" s="641">
        <v>55894.449950000009</v>
      </c>
      <c r="K19" s="118">
        <v>3.0975600412241386E-2</v>
      </c>
    </row>
    <row r="20" spans="1:11" ht="15.75" thickBot="1">
      <c r="A20" s="74" t="s">
        <v>957</v>
      </c>
      <c r="B20" s="641">
        <v>2260.29349</v>
      </c>
      <c r="C20" s="641">
        <v>11249.153319999999</v>
      </c>
      <c r="D20" s="641">
        <v>4857.8424299999997</v>
      </c>
      <c r="E20" s="641">
        <v>0</v>
      </c>
      <c r="F20" s="641">
        <v>1810.63726</v>
      </c>
      <c r="G20" s="641">
        <v>1579.0113000000001</v>
      </c>
      <c r="H20" s="641">
        <v>0</v>
      </c>
      <c r="I20" s="641">
        <v>4150.0063700000001</v>
      </c>
      <c r="J20" s="641">
        <v>25906.944169999999</v>
      </c>
      <c r="K20" s="118">
        <v>1.435711687350036E-2</v>
      </c>
    </row>
    <row r="21" spans="1:11" ht="16.5" thickTop="1" thickBot="1">
      <c r="A21" s="28" t="s">
        <v>7</v>
      </c>
      <c r="B21" s="642">
        <v>72991.079519999999</v>
      </c>
      <c r="C21" s="642">
        <v>955377.63109000004</v>
      </c>
      <c r="D21" s="642">
        <v>347396.60153999995</v>
      </c>
      <c r="E21" s="642">
        <v>0</v>
      </c>
      <c r="F21" s="642">
        <v>56224.328699999998</v>
      </c>
      <c r="G21" s="642">
        <v>43985.37343</v>
      </c>
      <c r="H21" s="642">
        <v>0</v>
      </c>
      <c r="I21" s="642">
        <v>328492.02448999998</v>
      </c>
      <c r="J21" s="642">
        <v>1804467.0387700002</v>
      </c>
      <c r="K21" s="643">
        <v>1</v>
      </c>
    </row>
    <row r="22" spans="1:11" ht="15.75" thickTop="1">
      <c r="A22" s="127" t="s">
        <v>958</v>
      </c>
      <c r="B22" s="118">
        <v>4.0450214912073845E-2</v>
      </c>
      <c r="C22" s="118">
        <v>0.52945141726790712</v>
      </c>
      <c r="D22" s="118">
        <v>0.1925203365181998</v>
      </c>
      <c r="E22" s="118">
        <v>0</v>
      </c>
      <c r="F22" s="118">
        <v>3.1158412701361861E-2</v>
      </c>
      <c r="G22" s="118">
        <v>2.4375825373891151E-2</v>
      </c>
      <c r="H22" s="118">
        <v>0</v>
      </c>
      <c r="I22" s="118">
        <v>0.18204379322656611</v>
      </c>
      <c r="J22" s="118">
        <v>1</v>
      </c>
      <c r="K22" s="644"/>
    </row>
    <row r="23" spans="1:11" ht="30" customHeight="1">
      <c r="A23" s="148" t="s">
        <v>959</v>
      </c>
      <c r="B23" s="144" t="s">
        <v>396</v>
      </c>
      <c r="C23" s="144" t="s">
        <v>428</v>
      </c>
      <c r="D23" s="144" t="s">
        <v>429</v>
      </c>
      <c r="E23" s="144" t="s">
        <v>430</v>
      </c>
      <c r="F23" s="144" t="s">
        <v>431</v>
      </c>
      <c r="G23" s="144" t="s">
        <v>432</v>
      </c>
      <c r="H23" s="144" t="s">
        <v>433</v>
      </c>
      <c r="I23" s="144" t="s">
        <v>434</v>
      </c>
      <c r="J23" s="145" t="s">
        <v>443</v>
      </c>
      <c r="K23" s="144" t="s">
        <v>810</v>
      </c>
    </row>
    <row r="24" spans="1:11">
      <c r="A24" s="74" t="s">
        <v>944</v>
      </c>
      <c r="B24" s="641">
        <v>0</v>
      </c>
      <c r="C24" s="641">
        <v>3</v>
      </c>
      <c r="D24" s="641">
        <v>1</v>
      </c>
      <c r="E24" s="641">
        <v>0</v>
      </c>
      <c r="F24" s="641">
        <v>0</v>
      </c>
      <c r="G24" s="641">
        <v>0</v>
      </c>
      <c r="H24" s="641">
        <v>0</v>
      </c>
      <c r="I24" s="641">
        <v>0</v>
      </c>
      <c r="J24" s="641">
        <v>4</v>
      </c>
      <c r="K24" s="118">
        <v>2.3150023728774324E-5</v>
      </c>
    </row>
    <row r="25" spans="1:11">
      <c r="A25" s="74" t="s">
        <v>945</v>
      </c>
      <c r="B25" s="641">
        <v>1</v>
      </c>
      <c r="C25" s="641">
        <v>13</v>
      </c>
      <c r="D25" s="641">
        <v>7</v>
      </c>
      <c r="E25" s="641">
        <v>0</v>
      </c>
      <c r="F25" s="641">
        <v>0</v>
      </c>
      <c r="G25" s="641">
        <v>1</v>
      </c>
      <c r="H25" s="641">
        <v>0</v>
      </c>
      <c r="I25" s="641">
        <v>11</v>
      </c>
      <c r="J25" s="641">
        <v>33</v>
      </c>
      <c r="K25" s="118">
        <v>1.9098769576238815E-4</v>
      </c>
    </row>
    <row r="26" spans="1:11">
      <c r="A26" s="74" t="s">
        <v>946</v>
      </c>
      <c r="B26" s="641">
        <v>2</v>
      </c>
      <c r="C26" s="641">
        <v>67</v>
      </c>
      <c r="D26" s="641">
        <v>23</v>
      </c>
      <c r="E26" s="641">
        <v>0</v>
      </c>
      <c r="F26" s="641">
        <v>0</v>
      </c>
      <c r="G26" s="641">
        <v>2</v>
      </c>
      <c r="H26" s="641">
        <v>0</v>
      </c>
      <c r="I26" s="641">
        <v>15</v>
      </c>
      <c r="J26" s="641">
        <v>109</v>
      </c>
      <c r="K26" s="118">
        <v>6.3083814660910029E-4</v>
      </c>
    </row>
    <row r="27" spans="1:11">
      <c r="A27" s="74" t="s">
        <v>947</v>
      </c>
      <c r="B27" s="641">
        <v>3</v>
      </c>
      <c r="C27" s="641">
        <v>23</v>
      </c>
      <c r="D27" s="641">
        <v>8</v>
      </c>
      <c r="E27" s="641">
        <v>0</v>
      </c>
      <c r="F27" s="641">
        <v>1</v>
      </c>
      <c r="G27" s="641">
        <v>3</v>
      </c>
      <c r="H27" s="641">
        <v>0</v>
      </c>
      <c r="I27" s="641">
        <v>7</v>
      </c>
      <c r="J27" s="641">
        <v>45</v>
      </c>
      <c r="K27" s="118">
        <v>2.6043776694871111E-4</v>
      </c>
    </row>
    <row r="28" spans="1:11">
      <c r="A28" s="74" t="s">
        <v>948</v>
      </c>
      <c r="B28" s="641">
        <v>2</v>
      </c>
      <c r="C28" s="641">
        <v>44</v>
      </c>
      <c r="D28" s="641">
        <v>12</v>
      </c>
      <c r="E28" s="641">
        <v>0</v>
      </c>
      <c r="F28" s="641">
        <v>0</v>
      </c>
      <c r="G28" s="641">
        <v>2</v>
      </c>
      <c r="H28" s="641">
        <v>0</v>
      </c>
      <c r="I28" s="641">
        <v>32</v>
      </c>
      <c r="J28" s="641">
        <v>92</v>
      </c>
      <c r="K28" s="118">
        <v>5.324505457618094E-4</v>
      </c>
    </row>
    <row r="29" spans="1:11">
      <c r="A29" s="74" t="s">
        <v>949</v>
      </c>
      <c r="B29" s="641">
        <v>12</v>
      </c>
      <c r="C29" s="641">
        <v>101</v>
      </c>
      <c r="D29" s="641">
        <v>54</v>
      </c>
      <c r="E29" s="641">
        <v>0</v>
      </c>
      <c r="F29" s="641">
        <v>2</v>
      </c>
      <c r="G29" s="641">
        <v>1</v>
      </c>
      <c r="H29" s="641">
        <v>0</v>
      </c>
      <c r="I29" s="641">
        <v>20</v>
      </c>
      <c r="J29" s="641">
        <v>190</v>
      </c>
      <c r="K29" s="118">
        <v>1.0996261271167802E-3</v>
      </c>
    </row>
    <row r="30" spans="1:11">
      <c r="A30" s="74" t="s">
        <v>950</v>
      </c>
      <c r="B30" s="641">
        <v>20</v>
      </c>
      <c r="C30" s="641">
        <v>53</v>
      </c>
      <c r="D30" s="641">
        <v>22</v>
      </c>
      <c r="E30" s="641">
        <v>0</v>
      </c>
      <c r="F30" s="641">
        <v>3</v>
      </c>
      <c r="G30" s="641">
        <v>4</v>
      </c>
      <c r="H30" s="641">
        <v>0</v>
      </c>
      <c r="I30" s="641">
        <v>0</v>
      </c>
      <c r="J30" s="641">
        <v>102</v>
      </c>
      <c r="K30" s="118">
        <v>5.903256050837452E-4</v>
      </c>
    </row>
    <row r="31" spans="1:11">
      <c r="A31" s="74" t="s">
        <v>951</v>
      </c>
      <c r="B31" s="641">
        <v>27</v>
      </c>
      <c r="C31" s="641">
        <v>64</v>
      </c>
      <c r="D31" s="641">
        <v>55</v>
      </c>
      <c r="E31" s="641">
        <v>0</v>
      </c>
      <c r="F31" s="641">
        <v>7</v>
      </c>
      <c r="G31" s="641">
        <v>4</v>
      </c>
      <c r="H31" s="641">
        <v>0</v>
      </c>
      <c r="I31" s="641">
        <v>1</v>
      </c>
      <c r="J31" s="641">
        <v>158</v>
      </c>
      <c r="K31" s="118">
        <v>9.1442593728658576E-4</v>
      </c>
    </row>
    <row r="32" spans="1:11">
      <c r="A32" s="74" t="s">
        <v>952</v>
      </c>
      <c r="B32" s="641">
        <v>23</v>
      </c>
      <c r="C32" s="641">
        <v>50</v>
      </c>
      <c r="D32" s="641">
        <v>41</v>
      </c>
      <c r="E32" s="641">
        <v>0</v>
      </c>
      <c r="F32" s="641">
        <v>1</v>
      </c>
      <c r="G32" s="641">
        <v>2</v>
      </c>
      <c r="H32" s="641">
        <v>0</v>
      </c>
      <c r="I32" s="641">
        <v>3</v>
      </c>
      <c r="J32" s="641">
        <v>120</v>
      </c>
      <c r="K32" s="118">
        <v>6.9450071186322963E-4</v>
      </c>
    </row>
    <row r="33" spans="1:11">
      <c r="A33" s="74" t="s">
        <v>953</v>
      </c>
      <c r="B33" s="641">
        <v>72</v>
      </c>
      <c r="C33" s="641">
        <v>137</v>
      </c>
      <c r="D33" s="641">
        <v>138</v>
      </c>
      <c r="E33" s="641">
        <v>0</v>
      </c>
      <c r="F33" s="641">
        <v>16</v>
      </c>
      <c r="G33" s="641">
        <v>15</v>
      </c>
      <c r="H33" s="641">
        <v>0</v>
      </c>
      <c r="I33" s="641">
        <v>10</v>
      </c>
      <c r="J33" s="641">
        <v>388</v>
      </c>
      <c r="K33" s="118">
        <v>2.2455523016911092E-3</v>
      </c>
    </row>
    <row r="34" spans="1:11">
      <c r="A34" s="74" t="s">
        <v>954</v>
      </c>
      <c r="B34" s="641">
        <v>151</v>
      </c>
      <c r="C34" s="641">
        <v>697</v>
      </c>
      <c r="D34" s="641">
        <v>327</v>
      </c>
      <c r="E34" s="641">
        <v>0</v>
      </c>
      <c r="F34" s="641">
        <v>86</v>
      </c>
      <c r="G34" s="641">
        <v>113</v>
      </c>
      <c r="H34" s="641">
        <v>0</v>
      </c>
      <c r="I34" s="641">
        <v>80</v>
      </c>
      <c r="J34" s="641">
        <v>1454</v>
      </c>
      <c r="K34" s="118">
        <v>8.4150336254094661E-3</v>
      </c>
    </row>
    <row r="35" spans="1:11">
      <c r="A35" s="74" t="s">
        <v>955</v>
      </c>
      <c r="B35" s="641">
        <v>542</v>
      </c>
      <c r="C35" s="641">
        <v>14372</v>
      </c>
      <c r="D35" s="641">
        <v>2344</v>
      </c>
      <c r="E35" s="641">
        <v>0</v>
      </c>
      <c r="F35" s="641">
        <v>2723</v>
      </c>
      <c r="G35" s="641">
        <v>333</v>
      </c>
      <c r="H35" s="641">
        <v>0</v>
      </c>
      <c r="I35" s="641">
        <v>4804</v>
      </c>
      <c r="J35" s="641">
        <v>25118</v>
      </c>
      <c r="K35" s="118">
        <v>0.14537057400483835</v>
      </c>
    </row>
    <row r="36" spans="1:11">
      <c r="A36" s="74" t="s">
        <v>956</v>
      </c>
      <c r="B36" s="641">
        <v>290</v>
      </c>
      <c r="C36" s="641">
        <v>5682</v>
      </c>
      <c r="D36" s="641">
        <v>1426</v>
      </c>
      <c r="E36" s="641">
        <v>0</v>
      </c>
      <c r="F36" s="641">
        <v>1191</v>
      </c>
      <c r="G36" s="641">
        <v>366</v>
      </c>
      <c r="H36" s="641">
        <v>0</v>
      </c>
      <c r="I36" s="641">
        <v>1937</v>
      </c>
      <c r="J36" s="641">
        <v>10892</v>
      </c>
      <c r="K36" s="118">
        <v>6.3037514613452472E-2</v>
      </c>
    </row>
    <row r="37" spans="1:11" ht="15.75" thickBot="1">
      <c r="A37" s="74" t="s">
        <v>957</v>
      </c>
      <c r="B37" s="641">
        <v>8725</v>
      </c>
      <c r="C37" s="641">
        <v>57348</v>
      </c>
      <c r="D37" s="641">
        <v>18020</v>
      </c>
      <c r="E37" s="641">
        <v>0</v>
      </c>
      <c r="F37" s="641">
        <v>5176</v>
      </c>
      <c r="G37" s="641">
        <v>30597</v>
      </c>
      <c r="H37" s="641">
        <v>0</v>
      </c>
      <c r="I37" s="641">
        <v>14215</v>
      </c>
      <c r="J37" s="641">
        <v>134081</v>
      </c>
      <c r="K37" s="118">
        <v>0.77599458289444745</v>
      </c>
    </row>
    <row r="38" spans="1:11" ht="16.5" thickTop="1" thickBot="1">
      <c r="A38" s="28" t="s">
        <v>7</v>
      </c>
      <c r="B38" s="642">
        <v>9870</v>
      </c>
      <c r="C38" s="642">
        <v>78654</v>
      </c>
      <c r="D38" s="642">
        <v>22478</v>
      </c>
      <c r="E38" s="642">
        <v>0</v>
      </c>
      <c r="F38" s="642">
        <v>9206</v>
      </c>
      <c r="G38" s="642">
        <v>31443</v>
      </c>
      <c r="H38" s="642">
        <v>0</v>
      </c>
      <c r="I38" s="642">
        <v>21135</v>
      </c>
      <c r="J38" s="642">
        <v>172786</v>
      </c>
      <c r="K38" s="643">
        <v>1</v>
      </c>
    </row>
    <row r="39" spans="1:11" ht="15.75" thickTop="1">
      <c r="A39" s="127" t="s">
        <v>958</v>
      </c>
      <c r="B39" s="118">
        <v>5.712268355075064E-2</v>
      </c>
      <c r="C39" s="118">
        <v>0.45521049159075389</v>
      </c>
      <c r="D39" s="118">
        <v>0.13009155834384731</v>
      </c>
      <c r="E39" s="118">
        <v>0</v>
      </c>
      <c r="F39" s="118">
        <v>5.3279779611774103E-2</v>
      </c>
      <c r="G39" s="118">
        <v>0.18197654902596275</v>
      </c>
      <c r="H39" s="118">
        <v>0</v>
      </c>
      <c r="I39" s="118">
        <v>0.12231893787691132</v>
      </c>
      <c r="J39" s="118">
        <v>1</v>
      </c>
      <c r="K39" s="645"/>
    </row>
    <row r="40" spans="1:11" ht="15.75" thickBot="1">
      <c r="A40" s="149"/>
      <c r="B40" s="150"/>
      <c r="C40" s="35"/>
      <c r="D40" s="150"/>
      <c r="E40" s="150"/>
      <c r="F40" s="150"/>
      <c r="G40" s="150"/>
      <c r="H40" s="150"/>
      <c r="I40" s="150"/>
      <c r="J40" s="204"/>
      <c r="K40" s="204"/>
    </row>
    <row r="41" spans="1:11" ht="39" customHeight="1" thickTop="1">
      <c r="A41" s="894" t="s">
        <v>1025</v>
      </c>
      <c r="B41" s="895"/>
      <c r="C41" s="895"/>
      <c r="D41" s="895"/>
      <c r="E41" s="895"/>
      <c r="F41" s="895"/>
      <c r="G41" s="895"/>
      <c r="H41" s="895"/>
      <c r="I41" s="895"/>
      <c r="J41" s="895"/>
      <c r="K41" s="895"/>
    </row>
    <row r="42" spans="1:11">
      <c r="A42" s="133"/>
      <c r="B42" s="134"/>
      <c r="C42" s="134"/>
      <c r="D42" s="134"/>
      <c r="E42" s="134"/>
      <c r="F42" s="134"/>
      <c r="G42" s="134"/>
      <c r="H42" s="134"/>
      <c r="I42" s="134"/>
      <c r="J42" s="134"/>
      <c r="K42" s="134"/>
    </row>
    <row r="43" spans="1:11" ht="30" customHeight="1">
      <c r="A43" s="858" t="s">
        <v>395</v>
      </c>
      <c r="B43" s="858"/>
      <c r="C43" s="858"/>
      <c r="D43" s="858"/>
      <c r="E43" s="858"/>
      <c r="F43" s="858"/>
      <c r="G43" s="858"/>
      <c r="H43" s="858"/>
      <c r="I43" s="858"/>
      <c r="J43" s="858"/>
      <c r="K43" s="858"/>
    </row>
    <row r="44" spans="1:11" ht="18">
      <c r="A44" s="859" t="s">
        <v>960</v>
      </c>
      <c r="B44" s="859"/>
      <c r="C44" s="859"/>
      <c r="D44" s="859"/>
      <c r="E44" s="859"/>
      <c r="F44" s="859"/>
      <c r="G44" s="859"/>
      <c r="H44" s="859"/>
      <c r="I44" s="859"/>
      <c r="J44" s="859"/>
      <c r="K44" s="859"/>
    </row>
    <row r="45" spans="1:11" ht="18">
      <c r="A45" s="859" t="s">
        <v>1444</v>
      </c>
      <c r="B45" s="859"/>
      <c r="C45" s="859"/>
      <c r="D45" s="859"/>
      <c r="E45" s="859"/>
      <c r="F45" s="859"/>
      <c r="G45" s="859"/>
      <c r="H45" s="859"/>
      <c r="I45" s="859"/>
      <c r="J45" s="859"/>
      <c r="K45" s="859"/>
    </row>
    <row r="46" spans="1:11" ht="30" customHeight="1">
      <c r="A46" s="863" t="s">
        <v>2</v>
      </c>
      <c r="B46" s="863"/>
      <c r="C46" s="863"/>
      <c r="D46" s="863"/>
      <c r="E46" s="863"/>
      <c r="F46" s="863"/>
      <c r="G46" s="863"/>
      <c r="H46" s="863"/>
      <c r="I46" s="863"/>
      <c r="J46" s="863"/>
      <c r="K46" s="863"/>
    </row>
    <row r="47" spans="1:11">
      <c r="A47" s="22"/>
      <c r="B47" s="120"/>
      <c r="C47" s="73"/>
      <c r="D47" s="120"/>
      <c r="E47" s="73"/>
      <c r="F47" s="143"/>
      <c r="G47" s="120"/>
      <c r="H47" s="120"/>
      <c r="I47" s="120"/>
      <c r="J47" s="120"/>
      <c r="K47" s="121"/>
    </row>
    <row r="48" spans="1:11" ht="30" customHeight="1">
      <c r="A48" s="28" t="s">
        <v>942</v>
      </c>
      <c r="B48" s="144" t="s">
        <v>396</v>
      </c>
      <c r="C48" s="144" t="s">
        <v>428</v>
      </c>
      <c r="D48" s="144" t="s">
        <v>429</v>
      </c>
      <c r="E48" s="144" t="s">
        <v>430</v>
      </c>
      <c r="F48" s="144" t="s">
        <v>431</v>
      </c>
      <c r="G48" s="144" t="s">
        <v>432</v>
      </c>
      <c r="H48" s="144" t="s">
        <v>433</v>
      </c>
      <c r="I48" s="144" t="s">
        <v>434</v>
      </c>
      <c r="J48" s="145" t="s">
        <v>443</v>
      </c>
      <c r="K48" s="144" t="s">
        <v>943</v>
      </c>
    </row>
    <row r="49" spans="1:11">
      <c r="A49" s="74" t="s">
        <v>944</v>
      </c>
      <c r="B49" s="146">
        <v>0</v>
      </c>
      <c r="C49" s="146">
        <v>0</v>
      </c>
      <c r="D49" s="146">
        <v>0</v>
      </c>
      <c r="E49" s="146">
        <v>0</v>
      </c>
      <c r="F49" s="146">
        <v>0</v>
      </c>
      <c r="G49" s="146">
        <v>0</v>
      </c>
      <c r="H49" s="146">
        <v>0</v>
      </c>
      <c r="I49" s="146">
        <v>0</v>
      </c>
      <c r="J49" s="146">
        <v>0</v>
      </c>
      <c r="K49" s="103">
        <v>0</v>
      </c>
    </row>
    <row r="50" spans="1:11">
      <c r="A50" s="74" t="s">
        <v>945</v>
      </c>
      <c r="B50" s="146">
        <v>0</v>
      </c>
      <c r="C50" s="146">
        <v>0</v>
      </c>
      <c r="D50" s="146">
        <v>0</v>
      </c>
      <c r="E50" s="146">
        <v>0</v>
      </c>
      <c r="F50" s="146">
        <v>0</v>
      </c>
      <c r="G50" s="146">
        <v>0</v>
      </c>
      <c r="H50" s="146">
        <v>0</v>
      </c>
      <c r="I50" s="146">
        <v>0</v>
      </c>
      <c r="J50" s="146">
        <v>0</v>
      </c>
      <c r="K50" s="103">
        <v>0</v>
      </c>
    </row>
    <row r="51" spans="1:11">
      <c r="A51" s="74" t="s">
        <v>946</v>
      </c>
      <c r="B51" s="146">
        <v>0</v>
      </c>
      <c r="C51" s="146">
        <v>0</v>
      </c>
      <c r="D51" s="146">
        <v>0</v>
      </c>
      <c r="E51" s="146">
        <v>0</v>
      </c>
      <c r="F51" s="146">
        <v>0</v>
      </c>
      <c r="G51" s="146">
        <v>0</v>
      </c>
      <c r="H51" s="146">
        <v>0</v>
      </c>
      <c r="I51" s="146">
        <v>0</v>
      </c>
      <c r="J51" s="146">
        <v>0</v>
      </c>
      <c r="K51" s="103">
        <v>0</v>
      </c>
    </row>
    <row r="52" spans="1:11">
      <c r="A52" s="74" t="s">
        <v>947</v>
      </c>
      <c r="B52" s="146">
        <v>0</v>
      </c>
      <c r="C52" s="146">
        <v>0</v>
      </c>
      <c r="D52" s="146">
        <v>0</v>
      </c>
      <c r="E52" s="146">
        <v>0</v>
      </c>
      <c r="F52" s="146">
        <v>0</v>
      </c>
      <c r="G52" s="146">
        <v>0</v>
      </c>
      <c r="H52" s="146">
        <v>0</v>
      </c>
      <c r="I52" s="146">
        <v>0</v>
      </c>
      <c r="J52" s="146">
        <v>0</v>
      </c>
      <c r="K52" s="103">
        <v>0</v>
      </c>
    </row>
    <row r="53" spans="1:11">
      <c r="A53" s="74" t="s">
        <v>948</v>
      </c>
      <c r="B53" s="146">
        <v>0</v>
      </c>
      <c r="C53" s="146">
        <v>0</v>
      </c>
      <c r="D53" s="146">
        <v>0</v>
      </c>
      <c r="E53" s="146">
        <v>0</v>
      </c>
      <c r="F53" s="146">
        <v>0</v>
      </c>
      <c r="G53" s="146">
        <v>0</v>
      </c>
      <c r="H53" s="146">
        <v>0</v>
      </c>
      <c r="I53" s="146">
        <v>0</v>
      </c>
      <c r="J53" s="146">
        <v>0</v>
      </c>
      <c r="K53" s="103">
        <v>0</v>
      </c>
    </row>
    <row r="54" spans="1:11">
      <c r="A54" s="74" t="s">
        <v>949</v>
      </c>
      <c r="B54" s="146">
        <v>0</v>
      </c>
      <c r="C54" s="146">
        <v>0</v>
      </c>
      <c r="D54" s="146">
        <v>0</v>
      </c>
      <c r="E54" s="146">
        <v>0</v>
      </c>
      <c r="F54" s="146">
        <v>0</v>
      </c>
      <c r="G54" s="146">
        <v>0</v>
      </c>
      <c r="H54" s="146">
        <v>0</v>
      </c>
      <c r="I54" s="146">
        <v>0</v>
      </c>
      <c r="J54" s="146">
        <v>0</v>
      </c>
      <c r="K54" s="103">
        <v>0</v>
      </c>
    </row>
    <row r="55" spans="1:11">
      <c r="A55" s="74" t="s">
        <v>950</v>
      </c>
      <c r="B55" s="146">
        <v>0</v>
      </c>
      <c r="C55" s="146">
        <v>0</v>
      </c>
      <c r="D55" s="146">
        <v>0</v>
      </c>
      <c r="E55" s="146">
        <v>0</v>
      </c>
      <c r="F55" s="146">
        <v>0</v>
      </c>
      <c r="G55" s="146">
        <v>0</v>
      </c>
      <c r="H55" s="146">
        <v>0</v>
      </c>
      <c r="I55" s="146">
        <v>0</v>
      </c>
      <c r="J55" s="146">
        <v>0</v>
      </c>
      <c r="K55" s="103">
        <v>0</v>
      </c>
    </row>
    <row r="56" spans="1:11">
      <c r="A56" s="74" t="s">
        <v>951</v>
      </c>
      <c r="B56" s="146">
        <v>0</v>
      </c>
      <c r="C56" s="146">
        <v>0</v>
      </c>
      <c r="D56" s="146">
        <v>0</v>
      </c>
      <c r="E56" s="146">
        <v>0</v>
      </c>
      <c r="F56" s="146">
        <v>0</v>
      </c>
      <c r="G56" s="146">
        <v>0</v>
      </c>
      <c r="H56" s="146">
        <v>0</v>
      </c>
      <c r="I56" s="146">
        <v>0</v>
      </c>
      <c r="J56" s="146">
        <v>0</v>
      </c>
      <c r="K56" s="103">
        <v>0</v>
      </c>
    </row>
    <row r="57" spans="1:11">
      <c r="A57" s="74" t="s">
        <v>952</v>
      </c>
      <c r="B57" s="146">
        <v>0</v>
      </c>
      <c r="C57" s="146">
        <v>0</v>
      </c>
      <c r="D57" s="146">
        <v>0</v>
      </c>
      <c r="E57" s="146">
        <v>0</v>
      </c>
      <c r="F57" s="146">
        <v>0</v>
      </c>
      <c r="G57" s="146">
        <v>0</v>
      </c>
      <c r="H57" s="146">
        <v>0</v>
      </c>
      <c r="I57" s="146">
        <v>0</v>
      </c>
      <c r="J57" s="146">
        <v>0</v>
      </c>
      <c r="K57" s="103">
        <v>0</v>
      </c>
    </row>
    <row r="58" spans="1:11">
      <c r="A58" s="74" t="s">
        <v>953</v>
      </c>
      <c r="B58" s="146">
        <v>0</v>
      </c>
      <c r="C58" s="146">
        <v>0</v>
      </c>
      <c r="D58" s="146">
        <v>0</v>
      </c>
      <c r="E58" s="146">
        <v>0</v>
      </c>
      <c r="F58" s="146">
        <v>0</v>
      </c>
      <c r="G58" s="146">
        <v>0</v>
      </c>
      <c r="H58" s="146">
        <v>0</v>
      </c>
      <c r="I58" s="146">
        <v>0</v>
      </c>
      <c r="J58" s="146">
        <v>0</v>
      </c>
      <c r="K58" s="103">
        <v>0</v>
      </c>
    </row>
    <row r="59" spans="1:11">
      <c r="A59" s="74" t="s">
        <v>954</v>
      </c>
      <c r="B59" s="146">
        <v>0</v>
      </c>
      <c r="C59" s="146">
        <v>0</v>
      </c>
      <c r="D59" s="146">
        <v>0</v>
      </c>
      <c r="E59" s="146">
        <v>0</v>
      </c>
      <c r="F59" s="146">
        <v>0</v>
      </c>
      <c r="G59" s="146">
        <v>0</v>
      </c>
      <c r="H59" s="146">
        <v>0</v>
      </c>
      <c r="I59" s="146">
        <v>0</v>
      </c>
      <c r="J59" s="146">
        <v>0</v>
      </c>
      <c r="K59" s="103">
        <v>0</v>
      </c>
    </row>
    <row r="60" spans="1:11">
      <c r="A60" s="74" t="s">
        <v>955</v>
      </c>
      <c r="B60" s="146">
        <v>0</v>
      </c>
      <c r="C60" s="146">
        <v>0</v>
      </c>
      <c r="D60" s="146">
        <v>0</v>
      </c>
      <c r="E60" s="146">
        <v>0</v>
      </c>
      <c r="F60" s="146">
        <v>0</v>
      </c>
      <c r="G60" s="146">
        <v>0</v>
      </c>
      <c r="H60" s="146">
        <v>0</v>
      </c>
      <c r="I60" s="146">
        <v>0</v>
      </c>
      <c r="J60" s="146">
        <v>0</v>
      </c>
      <c r="K60" s="103">
        <v>0</v>
      </c>
    </row>
    <row r="61" spans="1:11">
      <c r="A61" s="74" t="s">
        <v>956</v>
      </c>
      <c r="B61" s="146">
        <v>0</v>
      </c>
      <c r="C61" s="146">
        <v>0</v>
      </c>
      <c r="D61" s="146">
        <v>0</v>
      </c>
      <c r="E61" s="146">
        <v>0</v>
      </c>
      <c r="F61" s="146">
        <v>0</v>
      </c>
      <c r="G61" s="146">
        <v>0</v>
      </c>
      <c r="H61" s="146">
        <v>0</v>
      </c>
      <c r="I61" s="146">
        <v>0</v>
      </c>
      <c r="J61" s="146">
        <v>0</v>
      </c>
      <c r="K61" s="103">
        <v>0</v>
      </c>
    </row>
    <row r="62" spans="1:11">
      <c r="A62" s="74" t="s">
        <v>957</v>
      </c>
      <c r="B62" s="146">
        <v>0</v>
      </c>
      <c r="C62" s="146">
        <v>0</v>
      </c>
      <c r="D62" s="146">
        <v>0</v>
      </c>
      <c r="E62" s="146">
        <v>0</v>
      </c>
      <c r="F62" s="146">
        <v>0</v>
      </c>
      <c r="G62" s="146">
        <v>0</v>
      </c>
      <c r="H62" s="146">
        <v>0</v>
      </c>
      <c r="I62" s="146">
        <v>0</v>
      </c>
      <c r="J62" s="146">
        <v>0</v>
      </c>
      <c r="K62" s="103">
        <v>0</v>
      </c>
    </row>
    <row r="63" spans="1:11">
      <c r="A63" s="28" t="s">
        <v>7</v>
      </c>
      <c r="B63" s="147">
        <v>0</v>
      </c>
      <c r="C63" s="147">
        <v>0</v>
      </c>
      <c r="D63" s="147">
        <v>0</v>
      </c>
      <c r="E63" s="147">
        <v>0</v>
      </c>
      <c r="F63" s="147">
        <v>0</v>
      </c>
      <c r="G63" s="147">
        <v>0</v>
      </c>
      <c r="H63" s="147">
        <v>0</v>
      </c>
      <c r="I63" s="147">
        <v>0</v>
      </c>
      <c r="J63" s="147">
        <v>0</v>
      </c>
      <c r="K63" s="106">
        <v>0</v>
      </c>
    </row>
    <row r="64" spans="1:11">
      <c r="A64" s="127" t="s">
        <v>958</v>
      </c>
      <c r="B64" s="103">
        <v>0</v>
      </c>
      <c r="C64" s="103">
        <v>0</v>
      </c>
      <c r="D64" s="103">
        <v>0</v>
      </c>
      <c r="E64" s="103">
        <v>0</v>
      </c>
      <c r="F64" s="103">
        <v>0</v>
      </c>
      <c r="G64" s="103">
        <v>0</v>
      </c>
      <c r="H64" s="103">
        <v>0</v>
      </c>
      <c r="I64" s="103">
        <v>0</v>
      </c>
      <c r="J64" s="103">
        <v>0</v>
      </c>
      <c r="K64" s="202"/>
    </row>
    <row r="65" spans="1:11" ht="30" customHeight="1">
      <c r="A65" s="148" t="s">
        <v>959</v>
      </c>
      <c r="B65" s="144" t="s">
        <v>396</v>
      </c>
      <c r="C65" s="144" t="s">
        <v>428</v>
      </c>
      <c r="D65" s="144" t="s">
        <v>429</v>
      </c>
      <c r="E65" s="144" t="s">
        <v>430</v>
      </c>
      <c r="F65" s="144" t="s">
        <v>431</v>
      </c>
      <c r="G65" s="144" t="s">
        <v>432</v>
      </c>
      <c r="H65" s="144" t="s">
        <v>433</v>
      </c>
      <c r="I65" s="144" t="s">
        <v>434</v>
      </c>
      <c r="J65" s="145" t="s">
        <v>443</v>
      </c>
      <c r="K65" s="144" t="s">
        <v>810</v>
      </c>
    </row>
    <row r="66" spans="1:11">
      <c r="A66" s="74" t="s">
        <v>944</v>
      </c>
      <c r="B66" s="146">
        <v>0</v>
      </c>
      <c r="C66" s="146">
        <v>0</v>
      </c>
      <c r="D66" s="146">
        <v>0</v>
      </c>
      <c r="E66" s="146">
        <v>0</v>
      </c>
      <c r="F66" s="146">
        <v>0</v>
      </c>
      <c r="G66" s="146">
        <v>0</v>
      </c>
      <c r="H66" s="146">
        <v>0</v>
      </c>
      <c r="I66" s="146">
        <v>0</v>
      </c>
      <c r="J66" s="146">
        <v>0</v>
      </c>
      <c r="K66" s="103">
        <v>0</v>
      </c>
    </row>
    <row r="67" spans="1:11">
      <c r="A67" s="74" t="s">
        <v>945</v>
      </c>
      <c r="B67" s="146">
        <v>0</v>
      </c>
      <c r="C67" s="146">
        <v>0</v>
      </c>
      <c r="D67" s="146">
        <v>0</v>
      </c>
      <c r="E67" s="146">
        <v>0</v>
      </c>
      <c r="F67" s="146">
        <v>0</v>
      </c>
      <c r="G67" s="146">
        <v>0</v>
      </c>
      <c r="H67" s="146">
        <v>0</v>
      </c>
      <c r="I67" s="146">
        <v>0</v>
      </c>
      <c r="J67" s="146">
        <v>0</v>
      </c>
      <c r="K67" s="103">
        <v>0</v>
      </c>
    </row>
    <row r="68" spans="1:11">
      <c r="A68" s="74" t="s">
        <v>946</v>
      </c>
      <c r="B68" s="146">
        <v>0</v>
      </c>
      <c r="C68" s="146">
        <v>0</v>
      </c>
      <c r="D68" s="146">
        <v>0</v>
      </c>
      <c r="E68" s="146">
        <v>0</v>
      </c>
      <c r="F68" s="146">
        <v>0</v>
      </c>
      <c r="G68" s="146">
        <v>0</v>
      </c>
      <c r="H68" s="146">
        <v>0</v>
      </c>
      <c r="I68" s="146">
        <v>0</v>
      </c>
      <c r="J68" s="146">
        <v>0</v>
      </c>
      <c r="K68" s="103">
        <v>0</v>
      </c>
    </row>
    <row r="69" spans="1:11">
      <c r="A69" s="74" t="s">
        <v>947</v>
      </c>
      <c r="B69" s="146">
        <v>0</v>
      </c>
      <c r="C69" s="146">
        <v>0</v>
      </c>
      <c r="D69" s="146">
        <v>0</v>
      </c>
      <c r="E69" s="146">
        <v>0</v>
      </c>
      <c r="F69" s="146">
        <v>0</v>
      </c>
      <c r="G69" s="146">
        <v>0</v>
      </c>
      <c r="H69" s="146">
        <v>0</v>
      </c>
      <c r="I69" s="146">
        <v>0</v>
      </c>
      <c r="J69" s="146">
        <v>0</v>
      </c>
      <c r="K69" s="103">
        <v>0</v>
      </c>
    </row>
    <row r="70" spans="1:11">
      <c r="A70" s="74" t="s">
        <v>948</v>
      </c>
      <c r="B70" s="146">
        <v>0</v>
      </c>
      <c r="C70" s="146">
        <v>0</v>
      </c>
      <c r="D70" s="146">
        <v>0</v>
      </c>
      <c r="E70" s="146">
        <v>0</v>
      </c>
      <c r="F70" s="146">
        <v>0</v>
      </c>
      <c r="G70" s="146">
        <v>0</v>
      </c>
      <c r="H70" s="146">
        <v>0</v>
      </c>
      <c r="I70" s="146">
        <v>0</v>
      </c>
      <c r="J70" s="146">
        <v>0</v>
      </c>
      <c r="K70" s="103">
        <v>0</v>
      </c>
    </row>
    <row r="71" spans="1:11">
      <c r="A71" s="74" t="s">
        <v>949</v>
      </c>
      <c r="B71" s="146">
        <v>0</v>
      </c>
      <c r="C71" s="146">
        <v>0</v>
      </c>
      <c r="D71" s="146">
        <v>0</v>
      </c>
      <c r="E71" s="146">
        <v>0</v>
      </c>
      <c r="F71" s="146">
        <v>0</v>
      </c>
      <c r="G71" s="146">
        <v>0</v>
      </c>
      <c r="H71" s="146">
        <v>0</v>
      </c>
      <c r="I71" s="146">
        <v>0</v>
      </c>
      <c r="J71" s="146">
        <v>0</v>
      </c>
      <c r="K71" s="103">
        <v>0</v>
      </c>
    </row>
    <row r="72" spans="1:11">
      <c r="A72" s="74" t="s">
        <v>950</v>
      </c>
      <c r="B72" s="146">
        <v>0</v>
      </c>
      <c r="C72" s="146">
        <v>0</v>
      </c>
      <c r="D72" s="146">
        <v>0</v>
      </c>
      <c r="E72" s="146">
        <v>0</v>
      </c>
      <c r="F72" s="146">
        <v>0</v>
      </c>
      <c r="G72" s="146">
        <v>0</v>
      </c>
      <c r="H72" s="146">
        <v>0</v>
      </c>
      <c r="I72" s="146">
        <v>0</v>
      </c>
      <c r="J72" s="146">
        <v>0</v>
      </c>
      <c r="K72" s="103">
        <v>0</v>
      </c>
    </row>
    <row r="73" spans="1:11">
      <c r="A73" s="74" t="s">
        <v>951</v>
      </c>
      <c r="B73" s="146">
        <v>0</v>
      </c>
      <c r="C73" s="146">
        <v>0</v>
      </c>
      <c r="D73" s="146">
        <v>0</v>
      </c>
      <c r="E73" s="146">
        <v>0</v>
      </c>
      <c r="F73" s="146">
        <v>0</v>
      </c>
      <c r="G73" s="146">
        <v>0</v>
      </c>
      <c r="H73" s="146">
        <v>0</v>
      </c>
      <c r="I73" s="146">
        <v>0</v>
      </c>
      <c r="J73" s="146">
        <v>0</v>
      </c>
      <c r="K73" s="103">
        <v>0</v>
      </c>
    </row>
    <row r="74" spans="1:11">
      <c r="A74" s="74" t="s">
        <v>952</v>
      </c>
      <c r="B74" s="146">
        <v>0</v>
      </c>
      <c r="C74" s="146">
        <v>0</v>
      </c>
      <c r="D74" s="146">
        <v>0</v>
      </c>
      <c r="E74" s="146">
        <v>0</v>
      </c>
      <c r="F74" s="146">
        <v>0</v>
      </c>
      <c r="G74" s="146">
        <v>0</v>
      </c>
      <c r="H74" s="146">
        <v>0</v>
      </c>
      <c r="I74" s="146">
        <v>0</v>
      </c>
      <c r="J74" s="146">
        <v>0</v>
      </c>
      <c r="K74" s="103">
        <v>0</v>
      </c>
    </row>
    <row r="75" spans="1:11">
      <c r="A75" s="74" t="s">
        <v>953</v>
      </c>
      <c r="B75" s="146">
        <v>0</v>
      </c>
      <c r="C75" s="146">
        <v>0</v>
      </c>
      <c r="D75" s="146">
        <v>0</v>
      </c>
      <c r="E75" s="146">
        <v>0</v>
      </c>
      <c r="F75" s="146">
        <v>0</v>
      </c>
      <c r="G75" s="146">
        <v>0</v>
      </c>
      <c r="H75" s="146">
        <v>0</v>
      </c>
      <c r="I75" s="146">
        <v>0</v>
      </c>
      <c r="J75" s="146">
        <v>0</v>
      </c>
      <c r="K75" s="103">
        <v>0</v>
      </c>
    </row>
    <row r="76" spans="1:11">
      <c r="A76" s="74" t="s">
        <v>954</v>
      </c>
      <c r="B76" s="146">
        <v>0</v>
      </c>
      <c r="C76" s="146">
        <v>0</v>
      </c>
      <c r="D76" s="146">
        <v>0</v>
      </c>
      <c r="E76" s="146">
        <v>0</v>
      </c>
      <c r="F76" s="146">
        <v>0</v>
      </c>
      <c r="G76" s="146">
        <v>0</v>
      </c>
      <c r="H76" s="146">
        <v>0</v>
      </c>
      <c r="I76" s="146">
        <v>0</v>
      </c>
      <c r="J76" s="146">
        <v>0</v>
      </c>
      <c r="K76" s="103">
        <v>0</v>
      </c>
    </row>
    <row r="77" spans="1:11">
      <c r="A77" s="74" t="s">
        <v>955</v>
      </c>
      <c r="B77" s="146">
        <v>0</v>
      </c>
      <c r="C77" s="146">
        <v>0</v>
      </c>
      <c r="D77" s="146">
        <v>0</v>
      </c>
      <c r="E77" s="146">
        <v>0</v>
      </c>
      <c r="F77" s="146">
        <v>0</v>
      </c>
      <c r="G77" s="146">
        <v>0</v>
      </c>
      <c r="H77" s="146">
        <v>0</v>
      </c>
      <c r="I77" s="146">
        <v>0</v>
      </c>
      <c r="J77" s="146">
        <v>0</v>
      </c>
      <c r="K77" s="103">
        <v>0</v>
      </c>
    </row>
    <row r="78" spans="1:11">
      <c r="A78" s="74" t="s">
        <v>956</v>
      </c>
      <c r="B78" s="146">
        <v>0</v>
      </c>
      <c r="C78" s="146">
        <v>0</v>
      </c>
      <c r="D78" s="146">
        <v>0</v>
      </c>
      <c r="E78" s="146">
        <v>0</v>
      </c>
      <c r="F78" s="146">
        <v>0</v>
      </c>
      <c r="G78" s="146">
        <v>0</v>
      </c>
      <c r="H78" s="146">
        <v>0</v>
      </c>
      <c r="I78" s="146">
        <v>0</v>
      </c>
      <c r="J78" s="146">
        <v>0</v>
      </c>
      <c r="K78" s="103">
        <v>0</v>
      </c>
    </row>
    <row r="79" spans="1:11">
      <c r="A79" s="74" t="s">
        <v>957</v>
      </c>
      <c r="B79" s="146">
        <v>0</v>
      </c>
      <c r="C79" s="146">
        <v>0</v>
      </c>
      <c r="D79" s="146">
        <v>0</v>
      </c>
      <c r="E79" s="146">
        <v>0</v>
      </c>
      <c r="F79" s="146">
        <v>0</v>
      </c>
      <c r="G79" s="146">
        <v>0</v>
      </c>
      <c r="H79" s="146">
        <v>0</v>
      </c>
      <c r="I79" s="146">
        <v>0</v>
      </c>
      <c r="J79" s="146">
        <v>0</v>
      </c>
      <c r="K79" s="103">
        <v>0</v>
      </c>
    </row>
    <row r="80" spans="1:11">
      <c r="A80" s="28" t="s">
        <v>7</v>
      </c>
      <c r="B80" s="147">
        <v>0</v>
      </c>
      <c r="C80" s="147">
        <v>0</v>
      </c>
      <c r="D80" s="147">
        <v>0</v>
      </c>
      <c r="E80" s="147">
        <v>0</v>
      </c>
      <c r="F80" s="147">
        <v>0</v>
      </c>
      <c r="G80" s="147">
        <v>0</v>
      </c>
      <c r="H80" s="147">
        <v>0</v>
      </c>
      <c r="I80" s="147">
        <v>0</v>
      </c>
      <c r="J80" s="147">
        <v>0</v>
      </c>
      <c r="K80" s="106">
        <v>0</v>
      </c>
    </row>
    <row r="81" spans="1:11">
      <c r="A81" s="127" t="s">
        <v>958</v>
      </c>
      <c r="B81" s="103">
        <v>0</v>
      </c>
      <c r="C81" s="103">
        <v>0</v>
      </c>
      <c r="D81" s="103">
        <v>0</v>
      </c>
      <c r="E81" s="103">
        <v>0</v>
      </c>
      <c r="F81" s="103">
        <v>0</v>
      </c>
      <c r="G81" s="103">
        <v>0</v>
      </c>
      <c r="H81" s="103">
        <v>0</v>
      </c>
      <c r="I81" s="103">
        <v>0</v>
      </c>
      <c r="J81" s="103">
        <v>0</v>
      </c>
      <c r="K81" s="203"/>
    </row>
    <row r="82" spans="1:11" ht="15.75" thickBot="1">
      <c r="A82" s="149"/>
      <c r="B82" s="150"/>
      <c r="C82" s="35"/>
      <c r="D82" s="150"/>
      <c r="E82" s="150"/>
      <c r="F82" s="150"/>
      <c r="G82" s="150"/>
      <c r="H82" s="150"/>
      <c r="I82" s="150"/>
      <c r="J82" s="204"/>
      <c r="K82" s="204"/>
    </row>
    <row r="83" spans="1:11" ht="15.75" customHeight="1" thickTop="1">
      <c r="A83" s="894" t="s">
        <v>991</v>
      </c>
      <c r="B83" s="895"/>
      <c r="C83" s="895"/>
      <c r="D83" s="895"/>
      <c r="E83" s="895"/>
      <c r="F83" s="895"/>
      <c r="G83" s="895"/>
      <c r="H83" s="895"/>
      <c r="I83" s="895"/>
      <c r="J83" s="895"/>
      <c r="K83" s="895"/>
    </row>
    <row r="84" spans="1:11">
      <c r="A84" s="135"/>
      <c r="B84" s="135"/>
      <c r="C84" s="135"/>
      <c r="D84" s="135"/>
      <c r="E84" s="135"/>
      <c r="F84" s="135"/>
      <c r="G84" s="135"/>
      <c r="H84" s="135"/>
      <c r="I84" s="1"/>
      <c r="J84" s="1"/>
      <c r="K84" s="1"/>
    </row>
    <row r="85" spans="1:11" ht="30" customHeight="1">
      <c r="A85" s="858" t="s">
        <v>395</v>
      </c>
      <c r="B85" s="858"/>
      <c r="C85" s="858"/>
      <c r="D85" s="858"/>
      <c r="E85" s="858"/>
      <c r="F85" s="858"/>
      <c r="G85" s="858"/>
      <c r="H85" s="858"/>
      <c r="I85" s="858"/>
      <c r="J85" s="858"/>
      <c r="K85" s="858"/>
    </row>
    <row r="86" spans="1:11" ht="18">
      <c r="A86" s="859" t="s">
        <v>962</v>
      </c>
      <c r="B86" s="859"/>
      <c r="C86" s="859"/>
      <c r="D86" s="859"/>
      <c r="E86" s="859"/>
      <c r="F86" s="859"/>
      <c r="G86" s="859"/>
      <c r="H86" s="859"/>
      <c r="I86" s="859"/>
      <c r="J86" s="859"/>
      <c r="K86" s="859"/>
    </row>
    <row r="87" spans="1:11" ht="18">
      <c r="A87" s="859" t="s">
        <v>1444</v>
      </c>
      <c r="B87" s="859"/>
      <c r="C87" s="859"/>
      <c r="D87" s="859"/>
      <c r="E87" s="859"/>
      <c r="F87" s="859"/>
      <c r="G87" s="859"/>
      <c r="H87" s="859"/>
      <c r="I87" s="859"/>
      <c r="J87" s="859"/>
      <c r="K87" s="859"/>
    </row>
    <row r="88" spans="1:11" ht="30" customHeight="1">
      <c r="A88" s="863" t="s">
        <v>2</v>
      </c>
      <c r="B88" s="863"/>
      <c r="C88" s="863"/>
      <c r="D88" s="863"/>
      <c r="E88" s="863"/>
      <c r="F88" s="863"/>
      <c r="G88" s="863"/>
      <c r="H88" s="863"/>
      <c r="I88" s="863"/>
      <c r="J88" s="863"/>
      <c r="K88" s="863"/>
    </row>
    <row r="89" spans="1:11">
      <c r="A89" s="22"/>
      <c r="B89" s="120"/>
      <c r="C89" s="73"/>
      <c r="D89" s="120"/>
      <c r="E89" s="73"/>
      <c r="F89" s="143"/>
      <c r="G89" s="120"/>
      <c r="H89" s="120"/>
      <c r="I89" s="120"/>
      <c r="J89" s="120"/>
      <c r="K89" s="121"/>
    </row>
    <row r="90" spans="1:11" ht="30" customHeight="1">
      <c r="A90" s="28" t="s">
        <v>942</v>
      </c>
      <c r="B90" s="144" t="s">
        <v>396</v>
      </c>
      <c r="C90" s="144" t="s">
        <v>428</v>
      </c>
      <c r="D90" s="144" t="s">
        <v>429</v>
      </c>
      <c r="E90" s="144" t="s">
        <v>430</v>
      </c>
      <c r="F90" s="144" t="s">
        <v>431</v>
      </c>
      <c r="G90" s="144" t="s">
        <v>432</v>
      </c>
      <c r="H90" s="144" t="s">
        <v>433</v>
      </c>
      <c r="I90" s="144" t="s">
        <v>434</v>
      </c>
      <c r="J90" s="145" t="s">
        <v>443</v>
      </c>
      <c r="K90" s="144" t="s">
        <v>943</v>
      </c>
    </row>
    <row r="91" spans="1:11">
      <c r="A91" s="74" t="s">
        <v>944</v>
      </c>
      <c r="B91" s="146">
        <v>0</v>
      </c>
      <c r="C91" s="146">
        <v>0</v>
      </c>
      <c r="D91" s="146">
        <v>0</v>
      </c>
      <c r="E91" s="146">
        <v>0</v>
      </c>
      <c r="F91" s="146">
        <v>0</v>
      </c>
      <c r="G91" s="146">
        <v>0</v>
      </c>
      <c r="H91" s="146">
        <v>0</v>
      </c>
      <c r="I91" s="146">
        <v>0</v>
      </c>
      <c r="J91" s="146">
        <v>0</v>
      </c>
      <c r="K91" s="103">
        <v>0</v>
      </c>
    </row>
    <row r="92" spans="1:11">
      <c r="A92" s="74" t="s">
        <v>945</v>
      </c>
      <c r="B92" s="146">
        <v>0</v>
      </c>
      <c r="C92" s="146">
        <v>0</v>
      </c>
      <c r="D92" s="146">
        <v>0</v>
      </c>
      <c r="E92" s="146">
        <v>0</v>
      </c>
      <c r="F92" s="146">
        <v>0</v>
      </c>
      <c r="G92" s="146">
        <v>7095.3428600000007</v>
      </c>
      <c r="H92" s="146">
        <v>0</v>
      </c>
      <c r="I92" s="146">
        <v>0</v>
      </c>
      <c r="J92" s="146">
        <v>7095.3428600000007</v>
      </c>
      <c r="K92" s="103">
        <v>1.232762281128779E-2</v>
      </c>
    </row>
    <row r="93" spans="1:11">
      <c r="A93" s="74" t="s">
        <v>946</v>
      </c>
      <c r="B93" s="146">
        <v>0</v>
      </c>
      <c r="C93" s="146">
        <v>6460.90816</v>
      </c>
      <c r="D93" s="146">
        <v>11499.620419999999</v>
      </c>
      <c r="E93" s="146">
        <v>0</v>
      </c>
      <c r="F93" s="146">
        <v>0</v>
      </c>
      <c r="G93" s="146">
        <v>0</v>
      </c>
      <c r="H93" s="146">
        <v>0</v>
      </c>
      <c r="I93" s="146">
        <v>0</v>
      </c>
      <c r="J93" s="146">
        <v>17960.528579999998</v>
      </c>
      <c r="K93" s="103">
        <v>3.1205063122995338E-2</v>
      </c>
    </row>
    <row r="94" spans="1:11">
      <c r="A94" s="74" t="s">
        <v>947</v>
      </c>
      <c r="B94" s="146">
        <v>0</v>
      </c>
      <c r="C94" s="146">
        <v>4585.9881999999998</v>
      </c>
      <c r="D94" s="146">
        <v>1933.09844</v>
      </c>
      <c r="E94" s="146">
        <v>0</v>
      </c>
      <c r="F94" s="146">
        <v>0</v>
      </c>
      <c r="G94" s="146">
        <v>2102.1184500000004</v>
      </c>
      <c r="H94" s="146">
        <v>0</v>
      </c>
      <c r="I94" s="146">
        <v>0</v>
      </c>
      <c r="J94" s="146">
        <v>8621.2050899999995</v>
      </c>
      <c r="K94" s="103">
        <v>1.4978693295770402E-2</v>
      </c>
    </row>
    <row r="95" spans="1:11">
      <c r="A95" s="74" t="s">
        <v>948</v>
      </c>
      <c r="B95" s="146">
        <v>1058.76622</v>
      </c>
      <c r="C95" s="146">
        <v>2362.8782900000001</v>
      </c>
      <c r="D95" s="146">
        <v>4028.1429900000003</v>
      </c>
      <c r="E95" s="146">
        <v>0</v>
      </c>
      <c r="F95" s="146">
        <v>0</v>
      </c>
      <c r="G95" s="146">
        <v>0</v>
      </c>
      <c r="H95" s="146">
        <v>0</v>
      </c>
      <c r="I95" s="146">
        <v>0</v>
      </c>
      <c r="J95" s="146">
        <v>7449.7875000000004</v>
      </c>
      <c r="K95" s="103">
        <v>1.2943443627225456E-2</v>
      </c>
    </row>
    <row r="96" spans="1:11">
      <c r="A96" s="74" t="s">
        <v>949</v>
      </c>
      <c r="B96" s="146">
        <v>926.71670999999992</v>
      </c>
      <c r="C96" s="146">
        <v>4030.9785099999999</v>
      </c>
      <c r="D96" s="146">
        <v>4826.0732600000001</v>
      </c>
      <c r="E96" s="146">
        <v>0</v>
      </c>
      <c r="F96" s="146">
        <v>1025.36285</v>
      </c>
      <c r="G96" s="146">
        <v>0</v>
      </c>
      <c r="H96" s="146">
        <v>0</v>
      </c>
      <c r="I96" s="146">
        <v>929.35735</v>
      </c>
      <c r="J96" s="146">
        <v>11738.488679999999</v>
      </c>
      <c r="K96" s="103">
        <v>2.0394738306079754E-2</v>
      </c>
    </row>
    <row r="97" spans="1:11">
      <c r="A97" s="74" t="s">
        <v>950</v>
      </c>
      <c r="B97" s="146">
        <v>559.29024000000004</v>
      </c>
      <c r="C97" s="146">
        <v>6017.7843899999998</v>
      </c>
      <c r="D97" s="146">
        <v>4702.6410900000001</v>
      </c>
      <c r="E97" s="146">
        <v>0</v>
      </c>
      <c r="F97" s="146">
        <v>0</v>
      </c>
      <c r="G97" s="146">
        <v>784.19471999999996</v>
      </c>
      <c r="H97" s="146">
        <v>0</v>
      </c>
      <c r="I97" s="146">
        <v>0</v>
      </c>
      <c r="J97" s="146">
        <v>12063.91044</v>
      </c>
      <c r="K97" s="103">
        <v>2.0960134058056908E-2</v>
      </c>
    </row>
    <row r="98" spans="1:11">
      <c r="A98" s="74" t="s">
        <v>951</v>
      </c>
      <c r="B98" s="146">
        <v>824.95627000000002</v>
      </c>
      <c r="C98" s="146">
        <v>6175.7788</v>
      </c>
      <c r="D98" s="146">
        <v>6839.7388700000001</v>
      </c>
      <c r="E98" s="146">
        <v>0</v>
      </c>
      <c r="F98" s="146">
        <v>156.5538</v>
      </c>
      <c r="G98" s="146">
        <v>465.01785999999998</v>
      </c>
      <c r="H98" s="146">
        <v>0</v>
      </c>
      <c r="I98" s="146">
        <v>168.01235999999997</v>
      </c>
      <c r="J98" s="146">
        <v>14630.05796</v>
      </c>
      <c r="K98" s="103">
        <v>2.5418621734955668E-2</v>
      </c>
    </row>
    <row r="99" spans="1:11">
      <c r="A99" s="74" t="s">
        <v>952</v>
      </c>
      <c r="B99" s="146">
        <v>690.56458999999995</v>
      </c>
      <c r="C99" s="146">
        <v>4363.7864300000001</v>
      </c>
      <c r="D99" s="146">
        <v>4381.1507300000003</v>
      </c>
      <c r="E99" s="146">
        <v>0</v>
      </c>
      <c r="F99" s="146">
        <v>0</v>
      </c>
      <c r="G99" s="146">
        <v>106.93055</v>
      </c>
      <c r="H99" s="146">
        <v>0</v>
      </c>
      <c r="I99" s="146">
        <v>346.01741999999996</v>
      </c>
      <c r="J99" s="146">
        <v>9888.4497199999987</v>
      </c>
      <c r="K99" s="103">
        <v>1.7180435215296185E-2</v>
      </c>
    </row>
    <row r="100" spans="1:11">
      <c r="A100" s="74" t="s">
        <v>953</v>
      </c>
      <c r="B100" s="146">
        <v>1891.5230800000002</v>
      </c>
      <c r="C100" s="146">
        <v>8639.0787400000008</v>
      </c>
      <c r="D100" s="146">
        <v>8357.4217599999993</v>
      </c>
      <c r="E100" s="146">
        <v>0</v>
      </c>
      <c r="F100" s="146">
        <v>161.14635999999999</v>
      </c>
      <c r="G100" s="146">
        <v>715.94945999999993</v>
      </c>
      <c r="H100" s="146">
        <v>0</v>
      </c>
      <c r="I100" s="146">
        <v>637.61527999999998</v>
      </c>
      <c r="J100" s="146">
        <v>20402.734680000001</v>
      </c>
      <c r="K100" s="103">
        <v>3.5448211935148188E-2</v>
      </c>
    </row>
    <row r="101" spans="1:11">
      <c r="A101" s="74" t="s">
        <v>954</v>
      </c>
      <c r="B101" s="146">
        <v>2855.1402699999999</v>
      </c>
      <c r="C101" s="146">
        <v>27130.246230000001</v>
      </c>
      <c r="D101" s="146">
        <v>12549.53815</v>
      </c>
      <c r="E101" s="146">
        <v>0</v>
      </c>
      <c r="F101" s="146">
        <v>3123.5873099999999</v>
      </c>
      <c r="G101" s="146">
        <v>1294.6455000000001</v>
      </c>
      <c r="H101" s="146">
        <v>0</v>
      </c>
      <c r="I101" s="146">
        <v>3285.7442000000001</v>
      </c>
      <c r="J101" s="146">
        <v>50238.901660000003</v>
      </c>
      <c r="K101" s="103">
        <v>8.7286300653533183E-2</v>
      </c>
    </row>
    <row r="102" spans="1:11">
      <c r="A102" s="74" t="s">
        <v>955</v>
      </c>
      <c r="B102" s="146">
        <v>5338.2470700000003</v>
      </c>
      <c r="C102" s="146">
        <v>199462.16912999999</v>
      </c>
      <c r="D102" s="146">
        <v>29441.713050000002</v>
      </c>
      <c r="E102" s="146">
        <v>0</v>
      </c>
      <c r="F102" s="146">
        <v>36135.175439999999</v>
      </c>
      <c r="G102" s="146">
        <v>2969.9367900000002</v>
      </c>
      <c r="H102" s="146">
        <v>0</v>
      </c>
      <c r="I102" s="146">
        <v>63172.637790000001</v>
      </c>
      <c r="J102" s="146">
        <v>336519.87927000003</v>
      </c>
      <c r="K102" s="103">
        <v>0.58467789675503645</v>
      </c>
    </row>
    <row r="103" spans="1:11">
      <c r="A103" s="74" t="s">
        <v>956</v>
      </c>
      <c r="B103" s="146">
        <v>1229.3506299999999</v>
      </c>
      <c r="C103" s="146">
        <v>29204.4692</v>
      </c>
      <c r="D103" s="146">
        <v>6851.0892699999995</v>
      </c>
      <c r="E103" s="146">
        <v>0</v>
      </c>
      <c r="F103" s="146">
        <v>5942.7669599999999</v>
      </c>
      <c r="G103" s="146">
        <v>1486.8958500000001</v>
      </c>
      <c r="H103" s="146">
        <v>0</v>
      </c>
      <c r="I103" s="146">
        <v>9846.0958300000002</v>
      </c>
      <c r="J103" s="146">
        <v>54560.667739999997</v>
      </c>
      <c r="K103" s="103">
        <v>9.4795043101090923E-2</v>
      </c>
    </row>
    <row r="104" spans="1:11">
      <c r="A104" s="74" t="s">
        <v>957</v>
      </c>
      <c r="B104" s="146">
        <v>1613.55636</v>
      </c>
      <c r="C104" s="146">
        <v>11146.58049</v>
      </c>
      <c r="D104" s="146">
        <v>4807.0031900000004</v>
      </c>
      <c r="E104" s="146">
        <v>0</v>
      </c>
      <c r="F104" s="146">
        <v>1679.08852</v>
      </c>
      <c r="G104" s="146">
        <v>1163.5578500000001</v>
      </c>
      <c r="H104" s="146">
        <v>0</v>
      </c>
      <c r="I104" s="146">
        <v>3984.8243399999997</v>
      </c>
      <c r="J104" s="146">
        <v>24394.610750000003</v>
      </c>
      <c r="K104" s="103">
        <v>4.2383795383523777E-2</v>
      </c>
    </row>
    <row r="105" spans="1:11">
      <c r="A105" s="28" t="s">
        <v>7</v>
      </c>
      <c r="B105" s="147">
        <v>16988.111440000001</v>
      </c>
      <c r="C105" s="147">
        <v>309580.64656999998</v>
      </c>
      <c r="D105" s="147">
        <v>100217.23122</v>
      </c>
      <c r="E105" s="147">
        <v>0</v>
      </c>
      <c r="F105" s="147">
        <v>48223.681239999998</v>
      </c>
      <c r="G105" s="147">
        <v>18184.589889999999</v>
      </c>
      <c r="H105" s="147">
        <v>0</v>
      </c>
      <c r="I105" s="147">
        <v>82370.304570000008</v>
      </c>
      <c r="J105" s="147">
        <v>575564.56492999999</v>
      </c>
      <c r="K105" s="106">
        <v>1</v>
      </c>
    </row>
    <row r="106" spans="1:11">
      <c r="A106" s="127" t="s">
        <v>958</v>
      </c>
      <c r="B106" s="103">
        <v>2.9515561719936825E-2</v>
      </c>
      <c r="C106" s="103">
        <v>0.53787301274818944</v>
      </c>
      <c r="D106" s="103">
        <v>0.17411987694584427</v>
      </c>
      <c r="E106" s="103">
        <v>0</v>
      </c>
      <c r="F106" s="103">
        <v>8.3785007240438691E-2</v>
      </c>
      <c r="G106" s="103">
        <v>3.1594352741662619E-2</v>
      </c>
      <c r="H106" s="103">
        <v>0</v>
      </c>
      <c r="I106" s="103">
        <v>0.14311218860392816</v>
      </c>
      <c r="J106" s="103">
        <v>1</v>
      </c>
      <c r="K106" s="202"/>
    </row>
    <row r="107" spans="1:11" ht="30" customHeight="1">
      <c r="A107" s="148" t="s">
        <v>959</v>
      </c>
      <c r="B107" s="144" t="s">
        <v>396</v>
      </c>
      <c r="C107" s="144" t="s">
        <v>428</v>
      </c>
      <c r="D107" s="144" t="s">
        <v>429</v>
      </c>
      <c r="E107" s="144" t="s">
        <v>430</v>
      </c>
      <c r="F107" s="144" t="s">
        <v>431</v>
      </c>
      <c r="G107" s="144" t="s">
        <v>432</v>
      </c>
      <c r="H107" s="144" t="s">
        <v>433</v>
      </c>
      <c r="I107" s="144" t="s">
        <v>434</v>
      </c>
      <c r="J107" s="145" t="s">
        <v>443</v>
      </c>
      <c r="K107" s="144" t="s">
        <v>810</v>
      </c>
    </row>
    <row r="108" spans="1:11">
      <c r="A108" s="74" t="s">
        <v>944</v>
      </c>
      <c r="B108" s="641">
        <v>0</v>
      </c>
      <c r="C108" s="641">
        <v>0</v>
      </c>
      <c r="D108" s="641">
        <v>0</v>
      </c>
      <c r="E108" s="641">
        <v>0</v>
      </c>
      <c r="F108" s="641">
        <v>0</v>
      </c>
      <c r="G108" s="641">
        <v>0</v>
      </c>
      <c r="H108" s="641">
        <v>0</v>
      </c>
      <c r="I108" s="641">
        <v>0</v>
      </c>
      <c r="J108" s="641">
        <v>0</v>
      </c>
      <c r="K108" s="118">
        <v>0</v>
      </c>
    </row>
    <row r="109" spans="1:11">
      <c r="A109" s="74" t="s">
        <v>945</v>
      </c>
      <c r="B109" s="641">
        <v>0</v>
      </c>
      <c r="C109" s="641">
        <v>0</v>
      </c>
      <c r="D109" s="641">
        <v>0</v>
      </c>
      <c r="E109" s="641">
        <v>0</v>
      </c>
      <c r="F109" s="641">
        <v>0</v>
      </c>
      <c r="G109" s="641">
        <v>1</v>
      </c>
      <c r="H109" s="641">
        <v>0</v>
      </c>
      <c r="I109" s="641">
        <v>0</v>
      </c>
      <c r="J109" s="641">
        <v>1</v>
      </c>
      <c r="K109" s="118">
        <v>5.9134507350419264E-6</v>
      </c>
    </row>
    <row r="110" spans="1:11">
      <c r="A110" s="74" t="s">
        <v>946</v>
      </c>
      <c r="B110" s="641">
        <v>0</v>
      </c>
      <c r="C110" s="641">
        <v>1</v>
      </c>
      <c r="D110" s="641">
        <v>2</v>
      </c>
      <c r="E110" s="641">
        <v>0</v>
      </c>
      <c r="F110" s="641">
        <v>0</v>
      </c>
      <c r="G110" s="641">
        <v>0</v>
      </c>
      <c r="H110" s="641">
        <v>0</v>
      </c>
      <c r="I110" s="641">
        <v>0</v>
      </c>
      <c r="J110" s="641">
        <v>3</v>
      </c>
      <c r="K110" s="118">
        <v>1.7740352205125778E-5</v>
      </c>
    </row>
    <row r="111" spans="1:11">
      <c r="A111" s="74" t="s">
        <v>947</v>
      </c>
      <c r="B111" s="641">
        <v>0</v>
      </c>
      <c r="C111" s="641">
        <v>3</v>
      </c>
      <c r="D111" s="641">
        <v>1</v>
      </c>
      <c r="E111" s="641">
        <v>0</v>
      </c>
      <c r="F111" s="641">
        <v>0</v>
      </c>
      <c r="G111" s="641">
        <v>1</v>
      </c>
      <c r="H111" s="641">
        <v>0</v>
      </c>
      <c r="I111" s="641">
        <v>0</v>
      </c>
      <c r="J111" s="641">
        <v>5</v>
      </c>
      <c r="K111" s="118">
        <v>2.9567253675209633E-5</v>
      </c>
    </row>
    <row r="112" spans="1:11">
      <c r="A112" s="74" t="s">
        <v>948</v>
      </c>
      <c r="B112" s="641">
        <v>1</v>
      </c>
      <c r="C112" s="641">
        <v>2</v>
      </c>
      <c r="D112" s="641">
        <v>4</v>
      </c>
      <c r="E112" s="641">
        <v>0</v>
      </c>
      <c r="F112" s="641">
        <v>0</v>
      </c>
      <c r="G112" s="641">
        <v>0</v>
      </c>
      <c r="H112" s="641">
        <v>0</v>
      </c>
      <c r="I112" s="641">
        <v>0</v>
      </c>
      <c r="J112" s="641">
        <v>7</v>
      </c>
      <c r="K112" s="118">
        <v>4.1394155145293487E-5</v>
      </c>
    </row>
    <row r="113" spans="1:11">
      <c r="A113" s="74" t="s">
        <v>949</v>
      </c>
      <c r="B113" s="641">
        <v>2</v>
      </c>
      <c r="C113" s="641">
        <v>9</v>
      </c>
      <c r="D113" s="641">
        <v>10</v>
      </c>
      <c r="E113" s="641">
        <v>0</v>
      </c>
      <c r="F113" s="641">
        <v>2</v>
      </c>
      <c r="G113" s="641">
        <v>0</v>
      </c>
      <c r="H113" s="641">
        <v>0</v>
      </c>
      <c r="I113" s="641">
        <v>2</v>
      </c>
      <c r="J113" s="641">
        <v>25</v>
      </c>
      <c r="K113" s="118">
        <v>1.4783626837604815E-4</v>
      </c>
    </row>
    <row r="114" spans="1:11">
      <c r="A114" s="74" t="s">
        <v>950</v>
      </c>
      <c r="B114" s="641">
        <v>2</v>
      </c>
      <c r="C114" s="641">
        <v>24</v>
      </c>
      <c r="D114" s="641">
        <v>18</v>
      </c>
      <c r="E114" s="641">
        <v>0</v>
      </c>
      <c r="F114" s="641">
        <v>0</v>
      </c>
      <c r="G114" s="641">
        <v>3</v>
      </c>
      <c r="H114" s="641">
        <v>0</v>
      </c>
      <c r="I114" s="641">
        <v>0</v>
      </c>
      <c r="J114" s="641">
        <v>47</v>
      </c>
      <c r="K114" s="118">
        <v>2.7793218454697053E-4</v>
      </c>
    </row>
    <row r="115" spans="1:11">
      <c r="A115" s="74" t="s">
        <v>951</v>
      </c>
      <c r="B115" s="641">
        <v>5</v>
      </c>
      <c r="C115" s="641">
        <v>38</v>
      </c>
      <c r="D115" s="641">
        <v>41</v>
      </c>
      <c r="E115" s="641">
        <v>0</v>
      </c>
      <c r="F115" s="641">
        <v>1</v>
      </c>
      <c r="G115" s="641">
        <v>3</v>
      </c>
      <c r="H115" s="641">
        <v>0</v>
      </c>
      <c r="I115" s="641">
        <v>1</v>
      </c>
      <c r="J115" s="641">
        <v>89</v>
      </c>
      <c r="K115" s="118">
        <v>5.2629711541873144E-4</v>
      </c>
    </row>
    <row r="116" spans="1:11">
      <c r="A116" s="74" t="s">
        <v>952</v>
      </c>
      <c r="B116" s="641">
        <v>6</v>
      </c>
      <c r="C116" s="641">
        <v>38</v>
      </c>
      <c r="D116" s="641">
        <v>38</v>
      </c>
      <c r="E116" s="641">
        <v>0</v>
      </c>
      <c r="F116" s="641">
        <v>0</v>
      </c>
      <c r="G116" s="641">
        <v>1</v>
      </c>
      <c r="H116" s="641">
        <v>0</v>
      </c>
      <c r="I116" s="641">
        <v>3</v>
      </c>
      <c r="J116" s="641">
        <v>86</v>
      </c>
      <c r="K116" s="118">
        <v>5.0855676321360566E-4</v>
      </c>
    </row>
    <row r="117" spans="1:11">
      <c r="A117" s="74" t="s">
        <v>953</v>
      </c>
      <c r="B117" s="641">
        <v>23</v>
      </c>
      <c r="C117" s="641">
        <v>103</v>
      </c>
      <c r="D117" s="641">
        <v>100</v>
      </c>
      <c r="E117" s="641">
        <v>0</v>
      </c>
      <c r="F117" s="641">
        <v>2</v>
      </c>
      <c r="G117" s="641">
        <v>9</v>
      </c>
      <c r="H117" s="641">
        <v>0</v>
      </c>
      <c r="I117" s="641">
        <v>8</v>
      </c>
      <c r="J117" s="641">
        <v>245</v>
      </c>
      <c r="K117" s="118">
        <v>1.448795430085272E-3</v>
      </c>
    </row>
    <row r="118" spans="1:11">
      <c r="A118" s="74" t="s">
        <v>954</v>
      </c>
      <c r="B118" s="641">
        <v>64</v>
      </c>
      <c r="C118" s="641">
        <v>617</v>
      </c>
      <c r="D118" s="641">
        <v>267</v>
      </c>
      <c r="E118" s="641">
        <v>0</v>
      </c>
      <c r="F118" s="641">
        <v>72</v>
      </c>
      <c r="G118" s="641">
        <v>28</v>
      </c>
      <c r="H118" s="641">
        <v>0</v>
      </c>
      <c r="I118" s="641">
        <v>74</v>
      </c>
      <c r="J118" s="641">
        <v>1122</v>
      </c>
      <c r="K118" s="118">
        <v>6.6348917247170411E-3</v>
      </c>
    </row>
    <row r="119" spans="1:11">
      <c r="A119" s="74" t="s">
        <v>955</v>
      </c>
      <c r="B119" s="641">
        <v>360</v>
      </c>
      <c r="C119" s="641">
        <v>14221</v>
      </c>
      <c r="D119" s="641">
        <v>2086</v>
      </c>
      <c r="E119" s="641">
        <v>0</v>
      </c>
      <c r="F119" s="641">
        <v>2643</v>
      </c>
      <c r="G119" s="641">
        <v>218</v>
      </c>
      <c r="H119" s="641">
        <v>0</v>
      </c>
      <c r="I119" s="641">
        <v>4758</v>
      </c>
      <c r="J119" s="641">
        <v>24286</v>
      </c>
      <c r="K119" s="118">
        <v>0.14361406455122822</v>
      </c>
    </row>
    <row r="120" spans="1:11">
      <c r="A120" s="74" t="s">
        <v>956</v>
      </c>
      <c r="B120" s="641">
        <v>251</v>
      </c>
      <c r="C120" s="641">
        <v>5646</v>
      </c>
      <c r="D120" s="641">
        <v>1366</v>
      </c>
      <c r="E120" s="641">
        <v>0</v>
      </c>
      <c r="F120" s="641">
        <v>1151</v>
      </c>
      <c r="G120" s="641">
        <v>312</v>
      </c>
      <c r="H120" s="641">
        <v>0</v>
      </c>
      <c r="I120" s="641">
        <v>1896</v>
      </c>
      <c r="J120" s="641">
        <v>10622</v>
      </c>
      <c r="K120" s="118">
        <v>6.2812673707615341E-2</v>
      </c>
    </row>
    <row r="121" spans="1:11">
      <c r="A121" s="74" t="s">
        <v>957</v>
      </c>
      <c r="B121" s="641">
        <v>8165</v>
      </c>
      <c r="C121" s="641">
        <v>57245</v>
      </c>
      <c r="D121" s="641">
        <v>17980</v>
      </c>
      <c r="E121" s="641">
        <v>0</v>
      </c>
      <c r="F121" s="641">
        <v>5095</v>
      </c>
      <c r="G121" s="641">
        <v>29960</v>
      </c>
      <c r="H121" s="641">
        <v>0</v>
      </c>
      <c r="I121" s="641">
        <v>14123</v>
      </c>
      <c r="J121" s="641">
        <v>132568</v>
      </c>
      <c r="K121" s="118">
        <v>0.78393433704303805</v>
      </c>
    </row>
    <row r="122" spans="1:11">
      <c r="A122" s="28" t="s">
        <v>7</v>
      </c>
      <c r="B122" s="147">
        <v>8879</v>
      </c>
      <c r="C122" s="147">
        <v>77947</v>
      </c>
      <c r="D122" s="147">
        <v>21913</v>
      </c>
      <c r="E122" s="147">
        <v>0</v>
      </c>
      <c r="F122" s="147">
        <v>8966</v>
      </c>
      <c r="G122" s="147">
        <v>30536</v>
      </c>
      <c r="H122" s="147">
        <v>0</v>
      </c>
      <c r="I122" s="147">
        <v>20865</v>
      </c>
      <c r="J122" s="147">
        <v>169106</v>
      </c>
      <c r="K122" s="106">
        <v>1</v>
      </c>
    </row>
    <row r="123" spans="1:11">
      <c r="A123" s="127" t="s">
        <v>958</v>
      </c>
      <c r="B123" s="118">
        <v>5.2505529076437261E-2</v>
      </c>
      <c r="C123" s="118">
        <v>0.46093574444431301</v>
      </c>
      <c r="D123" s="118">
        <v>0.12958144595697374</v>
      </c>
      <c r="E123" s="118">
        <v>0</v>
      </c>
      <c r="F123" s="118">
        <v>5.3019999290385915E-2</v>
      </c>
      <c r="G123" s="118">
        <v>0.18057313164524028</v>
      </c>
      <c r="H123" s="118">
        <v>0</v>
      </c>
      <c r="I123" s="118">
        <v>0.1233841495866498</v>
      </c>
      <c r="J123" s="118">
        <v>1</v>
      </c>
      <c r="K123" s="645"/>
    </row>
    <row r="124" spans="1:11" ht="15.75" thickBot="1">
      <c r="A124" s="149"/>
      <c r="B124" s="150"/>
      <c r="C124" s="35"/>
      <c r="D124" s="150"/>
      <c r="E124" s="150"/>
      <c r="F124" s="150"/>
      <c r="G124" s="150"/>
      <c r="H124" s="150"/>
      <c r="I124" s="150"/>
      <c r="J124" s="204"/>
      <c r="K124" s="204"/>
    </row>
    <row r="125" spans="1:11" ht="15.75" thickTop="1">
      <c r="A125" s="894" t="s">
        <v>992</v>
      </c>
      <c r="B125" s="895"/>
      <c r="C125" s="895"/>
      <c r="D125" s="895"/>
      <c r="E125" s="895"/>
      <c r="F125" s="895"/>
      <c r="G125" s="895"/>
      <c r="H125" s="895"/>
      <c r="I125" s="895"/>
      <c r="J125" s="895"/>
      <c r="K125" s="895"/>
    </row>
    <row r="126" spans="1:11">
      <c r="A126" s="137"/>
      <c r="B126" s="1"/>
      <c r="C126" s="37"/>
      <c r="D126" s="37"/>
      <c r="E126" s="37"/>
      <c r="F126" s="37"/>
      <c r="G126" s="1"/>
      <c r="H126" s="1"/>
      <c r="I126" s="1"/>
      <c r="J126" s="1"/>
      <c r="K126" s="1"/>
    </row>
    <row r="127" spans="1:11" ht="30" customHeight="1">
      <c r="A127" s="858" t="s">
        <v>395</v>
      </c>
      <c r="B127" s="858"/>
      <c r="C127" s="858"/>
      <c r="D127" s="858"/>
      <c r="E127" s="858"/>
      <c r="F127" s="858"/>
      <c r="G127" s="858"/>
      <c r="H127" s="858"/>
      <c r="I127" s="858"/>
      <c r="J127" s="858"/>
      <c r="K127" s="858"/>
    </row>
    <row r="128" spans="1:11" ht="18">
      <c r="A128" s="859" t="s">
        <v>963</v>
      </c>
      <c r="B128" s="859"/>
      <c r="C128" s="859"/>
      <c r="D128" s="859"/>
      <c r="E128" s="859"/>
      <c r="F128" s="859"/>
      <c r="G128" s="859"/>
      <c r="H128" s="859"/>
      <c r="I128" s="859"/>
      <c r="J128" s="859"/>
      <c r="K128" s="859"/>
    </row>
    <row r="129" spans="1:11" ht="18">
      <c r="A129" s="859" t="s">
        <v>1444</v>
      </c>
      <c r="B129" s="859"/>
      <c r="C129" s="859"/>
      <c r="D129" s="859"/>
      <c r="E129" s="859"/>
      <c r="F129" s="859"/>
      <c r="G129" s="859"/>
      <c r="H129" s="859"/>
      <c r="I129" s="859"/>
      <c r="J129" s="859"/>
      <c r="K129" s="859"/>
    </row>
    <row r="130" spans="1:11" ht="30" customHeight="1">
      <c r="A130" s="863" t="s">
        <v>2</v>
      </c>
      <c r="B130" s="863"/>
      <c r="C130" s="863"/>
      <c r="D130" s="863"/>
      <c r="E130" s="863"/>
      <c r="F130" s="863"/>
      <c r="G130" s="863"/>
      <c r="H130" s="863"/>
      <c r="I130" s="863"/>
      <c r="J130" s="863"/>
      <c r="K130" s="863"/>
    </row>
    <row r="131" spans="1:11">
      <c r="A131" s="22"/>
      <c r="B131" s="120"/>
      <c r="C131" s="73"/>
      <c r="D131" s="120"/>
      <c r="E131" s="73"/>
      <c r="F131" s="143"/>
      <c r="G131" s="120"/>
      <c r="H131" s="120"/>
      <c r="I131" s="120"/>
      <c r="J131" s="120"/>
      <c r="K131" s="121"/>
    </row>
    <row r="132" spans="1:11" ht="30" customHeight="1">
      <c r="A132" s="28" t="s">
        <v>942</v>
      </c>
      <c r="B132" s="144" t="s">
        <v>396</v>
      </c>
      <c r="C132" s="144" t="s">
        <v>428</v>
      </c>
      <c r="D132" s="144" t="s">
        <v>429</v>
      </c>
      <c r="E132" s="144" t="s">
        <v>430</v>
      </c>
      <c r="F132" s="144" t="s">
        <v>431</v>
      </c>
      <c r="G132" s="144" t="s">
        <v>432</v>
      </c>
      <c r="H132" s="144" t="s">
        <v>433</v>
      </c>
      <c r="I132" s="144" t="s">
        <v>434</v>
      </c>
      <c r="J132" s="145" t="s">
        <v>443</v>
      </c>
      <c r="K132" s="144" t="s">
        <v>943</v>
      </c>
    </row>
    <row r="133" spans="1:11">
      <c r="A133" s="74" t="s">
        <v>944</v>
      </c>
      <c r="B133" s="641">
        <v>0</v>
      </c>
      <c r="C133" s="641">
        <v>50000</v>
      </c>
      <c r="D133" s="641">
        <v>15000</v>
      </c>
      <c r="E133" s="641">
        <v>0</v>
      </c>
      <c r="F133" s="641">
        <v>0</v>
      </c>
      <c r="G133" s="641">
        <v>0</v>
      </c>
      <c r="H133" s="641">
        <v>0</v>
      </c>
      <c r="I133" s="641">
        <v>0</v>
      </c>
      <c r="J133" s="641">
        <v>65000</v>
      </c>
      <c r="K133" s="118">
        <v>5.2894446192083083E-2</v>
      </c>
    </row>
    <row r="134" spans="1:11">
      <c r="A134" s="74" t="s">
        <v>945</v>
      </c>
      <c r="B134" s="641">
        <v>7271.6</v>
      </c>
      <c r="C134" s="641">
        <v>106350</v>
      </c>
      <c r="D134" s="641">
        <v>67000</v>
      </c>
      <c r="E134" s="641">
        <v>0</v>
      </c>
      <c r="F134" s="641">
        <v>0</v>
      </c>
      <c r="G134" s="641">
        <v>0</v>
      </c>
      <c r="H134" s="641">
        <v>0</v>
      </c>
      <c r="I134" s="641">
        <v>110550</v>
      </c>
      <c r="J134" s="641">
        <v>291171.59999999998</v>
      </c>
      <c r="K134" s="118">
        <v>0.2369440081363498</v>
      </c>
    </row>
    <row r="135" spans="1:11">
      <c r="A135" s="74" t="s">
        <v>946</v>
      </c>
      <c r="B135" s="641">
        <v>13720</v>
      </c>
      <c r="C135" s="641">
        <v>328739.46865</v>
      </c>
      <c r="D135" s="641">
        <v>103500</v>
      </c>
      <c r="E135" s="641">
        <v>0</v>
      </c>
      <c r="F135" s="641">
        <v>0</v>
      </c>
      <c r="G135" s="641">
        <v>10000</v>
      </c>
      <c r="H135" s="641">
        <v>0</v>
      </c>
      <c r="I135" s="641">
        <v>75000</v>
      </c>
      <c r="J135" s="641">
        <v>530959.46864999994</v>
      </c>
      <c r="K135" s="118">
        <v>0.43207395453360686</v>
      </c>
    </row>
    <row r="136" spans="1:11">
      <c r="A136" s="74" t="s">
        <v>947</v>
      </c>
      <c r="B136" s="641">
        <v>6524.20046</v>
      </c>
      <c r="C136" s="641">
        <v>46207.856659999998</v>
      </c>
      <c r="D136" s="641">
        <v>16000</v>
      </c>
      <c r="E136" s="641">
        <v>0</v>
      </c>
      <c r="F136" s="641">
        <v>2563.8430400000002</v>
      </c>
      <c r="G136" s="641">
        <v>5488</v>
      </c>
      <c r="H136" s="641">
        <v>0</v>
      </c>
      <c r="I136" s="641">
        <v>18087</v>
      </c>
      <c r="J136" s="641">
        <v>94870.900160000005</v>
      </c>
      <c r="K136" s="118">
        <v>7.7202211133963181E-2</v>
      </c>
    </row>
    <row r="137" spans="1:11">
      <c r="A137" s="74" t="s">
        <v>948</v>
      </c>
      <c r="B137" s="641">
        <v>1000</v>
      </c>
      <c r="C137" s="641">
        <v>41267.083350000001</v>
      </c>
      <c r="D137" s="641">
        <v>8029</v>
      </c>
      <c r="E137" s="641">
        <v>0</v>
      </c>
      <c r="F137" s="641">
        <v>0</v>
      </c>
      <c r="G137" s="641">
        <v>1650</v>
      </c>
      <c r="H137" s="641">
        <v>0</v>
      </c>
      <c r="I137" s="641">
        <v>32000</v>
      </c>
      <c r="J137" s="641">
        <v>83946.083350000001</v>
      </c>
      <c r="K137" s="118">
        <v>6.8312024442964567E-2</v>
      </c>
    </row>
    <row r="138" spans="1:11">
      <c r="A138" s="74" t="s">
        <v>949</v>
      </c>
      <c r="B138" s="641">
        <v>4686.9392099999995</v>
      </c>
      <c r="C138" s="641">
        <v>49336.857609999999</v>
      </c>
      <c r="D138" s="641">
        <v>23016</v>
      </c>
      <c r="E138" s="641">
        <v>0</v>
      </c>
      <c r="F138" s="641">
        <v>0</v>
      </c>
      <c r="G138" s="641">
        <v>500</v>
      </c>
      <c r="H138" s="641">
        <v>0</v>
      </c>
      <c r="I138" s="641">
        <v>9000</v>
      </c>
      <c r="J138" s="641">
        <v>86539.796819999989</v>
      </c>
      <c r="K138" s="118">
        <v>7.0422686559527561E-2</v>
      </c>
    </row>
    <row r="139" spans="1:11">
      <c r="A139" s="74" t="s">
        <v>950</v>
      </c>
      <c r="B139" s="641">
        <v>4691.5820700000004</v>
      </c>
      <c r="C139" s="641">
        <v>8182.3974500000004</v>
      </c>
      <c r="D139" s="641">
        <v>1129.6079999999999</v>
      </c>
      <c r="E139" s="641">
        <v>0</v>
      </c>
      <c r="F139" s="641">
        <v>850</v>
      </c>
      <c r="G139" s="641">
        <v>214</v>
      </c>
      <c r="H139" s="641">
        <v>0</v>
      </c>
      <c r="I139" s="641">
        <v>0</v>
      </c>
      <c r="J139" s="641">
        <v>15067.587520000001</v>
      </c>
      <c r="K139" s="118">
        <v>1.2261410728017579E-2</v>
      </c>
    </row>
    <row r="140" spans="1:11">
      <c r="A140" s="74" t="s">
        <v>951</v>
      </c>
      <c r="B140" s="641">
        <v>3677.9841200000001</v>
      </c>
      <c r="C140" s="641">
        <v>4445.4970400000002</v>
      </c>
      <c r="D140" s="641">
        <v>2397.8580699999998</v>
      </c>
      <c r="E140" s="641">
        <v>0</v>
      </c>
      <c r="F140" s="641">
        <v>985</v>
      </c>
      <c r="G140" s="641">
        <v>200</v>
      </c>
      <c r="H140" s="641">
        <v>0</v>
      </c>
      <c r="I140" s="641">
        <v>0</v>
      </c>
      <c r="J140" s="641">
        <v>11706.33923</v>
      </c>
      <c r="K140" s="118">
        <v>9.5261589308847112E-3</v>
      </c>
    </row>
    <row r="141" spans="1:11">
      <c r="A141" s="74" t="s">
        <v>952</v>
      </c>
      <c r="B141" s="641">
        <v>2006.4238300000002</v>
      </c>
      <c r="C141" s="641">
        <v>1501.66875</v>
      </c>
      <c r="D141" s="641">
        <v>350</v>
      </c>
      <c r="E141" s="641">
        <v>0</v>
      </c>
      <c r="F141" s="641">
        <v>120</v>
      </c>
      <c r="G141" s="641">
        <v>120</v>
      </c>
      <c r="H141" s="641">
        <v>0</v>
      </c>
      <c r="I141" s="641">
        <v>0</v>
      </c>
      <c r="J141" s="641">
        <v>4098.0925800000005</v>
      </c>
      <c r="K141" s="118">
        <v>3.3348667301997684E-3</v>
      </c>
    </row>
    <row r="142" spans="1:11">
      <c r="A142" s="74" t="s">
        <v>953</v>
      </c>
      <c r="B142" s="641">
        <v>4159.0168300000005</v>
      </c>
      <c r="C142" s="641">
        <v>2729.3277000000003</v>
      </c>
      <c r="D142" s="641">
        <v>3224.4646299999999</v>
      </c>
      <c r="E142" s="641">
        <v>0</v>
      </c>
      <c r="F142" s="641">
        <v>1241.8</v>
      </c>
      <c r="G142" s="641">
        <v>453.68561999999997</v>
      </c>
      <c r="H142" s="641">
        <v>0</v>
      </c>
      <c r="I142" s="641">
        <v>180</v>
      </c>
      <c r="J142" s="641">
        <v>11988.29478</v>
      </c>
      <c r="K142" s="118">
        <v>9.755603279623699E-3</v>
      </c>
    </row>
    <row r="143" spans="1:11">
      <c r="A143" s="74" t="s">
        <v>954</v>
      </c>
      <c r="B143" s="641">
        <v>4211.1535800000001</v>
      </c>
      <c r="C143" s="641">
        <v>4072.0417599999996</v>
      </c>
      <c r="D143" s="641">
        <v>2939.0168799999997</v>
      </c>
      <c r="E143" s="641">
        <v>0</v>
      </c>
      <c r="F143" s="641">
        <v>681.28652</v>
      </c>
      <c r="G143" s="641">
        <v>4649.1175899999998</v>
      </c>
      <c r="H143" s="641">
        <v>0</v>
      </c>
      <c r="I143" s="641">
        <v>292</v>
      </c>
      <c r="J143" s="641">
        <v>16844.616329999997</v>
      </c>
      <c r="K143" s="118">
        <v>1.3707486955284136E-2</v>
      </c>
    </row>
    <row r="144" spans="1:11">
      <c r="A144" s="74" t="s">
        <v>955</v>
      </c>
      <c r="B144" s="641">
        <v>3173.6812400000003</v>
      </c>
      <c r="C144" s="641">
        <v>2683.0369599999999</v>
      </c>
      <c r="D144" s="641">
        <v>4245.9273800000001</v>
      </c>
      <c r="E144" s="641">
        <v>0</v>
      </c>
      <c r="F144" s="641">
        <v>1228.55153</v>
      </c>
      <c r="G144" s="641">
        <v>1846.75379</v>
      </c>
      <c r="H144" s="641">
        <v>0</v>
      </c>
      <c r="I144" s="641">
        <v>645.62788999999998</v>
      </c>
      <c r="J144" s="641">
        <v>13823.578790000001</v>
      </c>
      <c r="K144" s="118">
        <v>1.124908529984117E-2</v>
      </c>
    </row>
    <row r="145" spans="1:11">
      <c r="A145" s="74" t="s">
        <v>956</v>
      </c>
      <c r="B145" s="641">
        <v>193.64961</v>
      </c>
      <c r="C145" s="641">
        <v>179.17576</v>
      </c>
      <c r="D145" s="641">
        <v>296.65611999999999</v>
      </c>
      <c r="E145" s="641">
        <v>0</v>
      </c>
      <c r="F145" s="641">
        <v>198.61762999999999</v>
      </c>
      <c r="G145" s="641">
        <v>263.77309000000002</v>
      </c>
      <c r="H145" s="641">
        <v>0</v>
      </c>
      <c r="I145" s="641">
        <v>201.91</v>
      </c>
      <c r="J145" s="641">
        <v>1333.7822100000001</v>
      </c>
      <c r="K145" s="118">
        <v>1.0853795590585024E-3</v>
      </c>
    </row>
    <row r="146" spans="1:11">
      <c r="A146" s="74" t="s">
        <v>957</v>
      </c>
      <c r="B146" s="641">
        <v>646.73712999999998</v>
      </c>
      <c r="C146" s="641">
        <v>102.57283</v>
      </c>
      <c r="D146" s="641">
        <v>50.839239999999997</v>
      </c>
      <c r="E146" s="641">
        <v>0</v>
      </c>
      <c r="F146" s="641">
        <v>131.54873999999998</v>
      </c>
      <c r="G146" s="641">
        <v>415.45345000000003</v>
      </c>
      <c r="H146" s="641">
        <v>0</v>
      </c>
      <c r="I146" s="641">
        <v>165.18203</v>
      </c>
      <c r="J146" s="641">
        <v>1512.3334199999999</v>
      </c>
      <c r="K146" s="118">
        <v>1.2306775185950611E-3</v>
      </c>
    </row>
    <row r="147" spans="1:11">
      <c r="A147" s="28" t="s">
        <v>7</v>
      </c>
      <c r="B147" s="147">
        <v>55962.968079999999</v>
      </c>
      <c r="C147" s="147">
        <v>645796.98452000006</v>
      </c>
      <c r="D147" s="147">
        <v>247179.37032000002</v>
      </c>
      <c r="E147" s="147">
        <v>0</v>
      </c>
      <c r="F147" s="147">
        <v>8000.6474599999992</v>
      </c>
      <c r="G147" s="147">
        <v>25800.783539999997</v>
      </c>
      <c r="H147" s="147">
        <v>0</v>
      </c>
      <c r="I147" s="147">
        <v>246121.71992</v>
      </c>
      <c r="J147" s="147">
        <v>1228862.4738400003</v>
      </c>
      <c r="K147" s="106">
        <v>1</v>
      </c>
    </row>
    <row r="148" spans="1:11">
      <c r="A148" s="127" t="s">
        <v>958</v>
      </c>
      <c r="B148" s="118">
        <v>4.5540464674720352E-2</v>
      </c>
      <c r="C148" s="118">
        <v>0.52552421305696384</v>
      </c>
      <c r="D148" s="118">
        <v>0.20114486004898799</v>
      </c>
      <c r="E148" s="118">
        <v>0</v>
      </c>
      <c r="F148" s="118">
        <v>6.5106125626891711E-3</v>
      </c>
      <c r="G148" s="118">
        <v>2.0995663948770962E-2</v>
      </c>
      <c r="H148" s="118">
        <v>0</v>
      </c>
      <c r="I148" s="118">
        <v>0.20028418570786743</v>
      </c>
      <c r="J148" s="118">
        <v>1</v>
      </c>
      <c r="K148" s="644"/>
    </row>
    <row r="149" spans="1:11" ht="30" customHeight="1">
      <c r="A149" s="148" t="s">
        <v>959</v>
      </c>
      <c r="B149" s="144" t="s">
        <v>396</v>
      </c>
      <c r="C149" s="144" t="s">
        <v>428</v>
      </c>
      <c r="D149" s="144" t="s">
        <v>429</v>
      </c>
      <c r="E149" s="144" t="s">
        <v>430</v>
      </c>
      <c r="F149" s="144" t="s">
        <v>431</v>
      </c>
      <c r="G149" s="144" t="s">
        <v>432</v>
      </c>
      <c r="H149" s="144" t="s">
        <v>433</v>
      </c>
      <c r="I149" s="144" t="s">
        <v>434</v>
      </c>
      <c r="J149" s="145" t="s">
        <v>443</v>
      </c>
      <c r="K149" s="144" t="s">
        <v>810</v>
      </c>
    </row>
    <row r="150" spans="1:11">
      <c r="A150" s="74" t="s">
        <v>944</v>
      </c>
      <c r="B150" s="641">
        <v>0</v>
      </c>
      <c r="C150" s="641">
        <v>3</v>
      </c>
      <c r="D150" s="641">
        <v>1</v>
      </c>
      <c r="E150" s="641">
        <v>0</v>
      </c>
      <c r="F150" s="641">
        <v>0</v>
      </c>
      <c r="G150" s="641">
        <v>0</v>
      </c>
      <c r="H150" s="641">
        <v>0</v>
      </c>
      <c r="I150" s="641">
        <v>0</v>
      </c>
      <c r="J150" s="641">
        <v>4</v>
      </c>
      <c r="K150" s="118">
        <v>1.0875475802066339E-3</v>
      </c>
    </row>
    <row r="151" spans="1:11">
      <c r="A151" s="74" t="s">
        <v>945</v>
      </c>
      <c r="B151" s="641">
        <v>1</v>
      </c>
      <c r="C151" s="641">
        <v>13</v>
      </c>
      <c r="D151" s="641">
        <v>7</v>
      </c>
      <c r="E151" s="641">
        <v>0</v>
      </c>
      <c r="F151" s="641">
        <v>0</v>
      </c>
      <c r="G151" s="641">
        <v>0</v>
      </c>
      <c r="H151" s="641">
        <v>0</v>
      </c>
      <c r="I151" s="641">
        <v>11</v>
      </c>
      <c r="J151" s="641">
        <v>32</v>
      </c>
      <c r="K151" s="118">
        <v>8.7003806416530716E-3</v>
      </c>
    </row>
    <row r="152" spans="1:11">
      <c r="A152" s="74" t="s">
        <v>946</v>
      </c>
      <c r="B152" s="641">
        <v>2</v>
      </c>
      <c r="C152" s="641">
        <v>66</v>
      </c>
      <c r="D152" s="641">
        <v>21</v>
      </c>
      <c r="E152" s="641">
        <v>0</v>
      </c>
      <c r="F152" s="641">
        <v>0</v>
      </c>
      <c r="G152" s="641">
        <v>2</v>
      </c>
      <c r="H152" s="641">
        <v>0</v>
      </c>
      <c r="I152" s="641">
        <v>15</v>
      </c>
      <c r="J152" s="641">
        <v>106</v>
      </c>
      <c r="K152" s="118">
        <v>2.8820010875475803E-2</v>
      </c>
    </row>
    <row r="153" spans="1:11">
      <c r="A153" s="74" t="s">
        <v>947</v>
      </c>
      <c r="B153" s="641">
        <v>3</v>
      </c>
      <c r="C153" s="641">
        <v>20</v>
      </c>
      <c r="D153" s="641">
        <v>7</v>
      </c>
      <c r="E153" s="641">
        <v>0</v>
      </c>
      <c r="F153" s="641">
        <v>1</v>
      </c>
      <c r="G153" s="641">
        <v>2</v>
      </c>
      <c r="H153" s="641">
        <v>0</v>
      </c>
      <c r="I153" s="641">
        <v>7</v>
      </c>
      <c r="J153" s="641">
        <v>40</v>
      </c>
      <c r="K153" s="118">
        <v>1.0875475802066341E-2</v>
      </c>
    </row>
    <row r="154" spans="1:11">
      <c r="A154" s="74" t="s">
        <v>948</v>
      </c>
      <c r="B154" s="641">
        <v>1</v>
      </c>
      <c r="C154" s="641">
        <v>42</v>
      </c>
      <c r="D154" s="641">
        <v>8</v>
      </c>
      <c r="E154" s="641">
        <v>0</v>
      </c>
      <c r="F154" s="641">
        <v>0</v>
      </c>
      <c r="G154" s="641">
        <v>2</v>
      </c>
      <c r="H154" s="641">
        <v>0</v>
      </c>
      <c r="I154" s="641">
        <v>32</v>
      </c>
      <c r="J154" s="641">
        <v>85</v>
      </c>
      <c r="K154" s="118">
        <v>2.3110386079390973E-2</v>
      </c>
    </row>
    <row r="155" spans="1:11">
      <c r="A155" s="74" t="s">
        <v>949</v>
      </c>
      <c r="B155" s="641">
        <v>10</v>
      </c>
      <c r="C155" s="641">
        <v>92</v>
      </c>
      <c r="D155" s="641">
        <v>44</v>
      </c>
      <c r="E155" s="641">
        <v>0</v>
      </c>
      <c r="F155" s="641">
        <v>0</v>
      </c>
      <c r="G155" s="641">
        <v>1</v>
      </c>
      <c r="H155" s="641">
        <v>0</v>
      </c>
      <c r="I155" s="641">
        <v>18</v>
      </c>
      <c r="J155" s="641">
        <v>165</v>
      </c>
      <c r="K155" s="118">
        <v>4.4861337683523655E-2</v>
      </c>
    </row>
    <row r="156" spans="1:11">
      <c r="A156" s="74" t="s">
        <v>950</v>
      </c>
      <c r="B156" s="641">
        <v>18</v>
      </c>
      <c r="C156" s="641">
        <v>29</v>
      </c>
      <c r="D156" s="641">
        <v>4</v>
      </c>
      <c r="E156" s="641">
        <v>0</v>
      </c>
      <c r="F156" s="641">
        <v>3</v>
      </c>
      <c r="G156" s="641">
        <v>1</v>
      </c>
      <c r="H156" s="641">
        <v>0</v>
      </c>
      <c r="I156" s="641">
        <v>0</v>
      </c>
      <c r="J156" s="641">
        <v>55</v>
      </c>
      <c r="K156" s="118">
        <v>1.4953779227841218E-2</v>
      </c>
    </row>
    <row r="157" spans="1:11">
      <c r="A157" s="74" t="s">
        <v>951</v>
      </c>
      <c r="B157" s="641">
        <v>22</v>
      </c>
      <c r="C157" s="641">
        <v>26</v>
      </c>
      <c r="D157" s="641">
        <v>14</v>
      </c>
      <c r="E157" s="641">
        <v>0</v>
      </c>
      <c r="F157" s="641">
        <v>6</v>
      </c>
      <c r="G157" s="641">
        <v>1</v>
      </c>
      <c r="H157" s="641">
        <v>0</v>
      </c>
      <c r="I157" s="641">
        <v>0</v>
      </c>
      <c r="J157" s="641">
        <v>69</v>
      </c>
      <c r="K157" s="118">
        <v>1.8760195758564437E-2</v>
      </c>
    </row>
    <row r="158" spans="1:11">
      <c r="A158" s="74" t="s">
        <v>952</v>
      </c>
      <c r="B158" s="641">
        <v>17</v>
      </c>
      <c r="C158" s="641">
        <v>12</v>
      </c>
      <c r="D158" s="641">
        <v>3</v>
      </c>
      <c r="E158" s="641">
        <v>0</v>
      </c>
      <c r="F158" s="641">
        <v>1</v>
      </c>
      <c r="G158" s="641">
        <v>1</v>
      </c>
      <c r="H158" s="641">
        <v>0</v>
      </c>
      <c r="I158" s="641">
        <v>0</v>
      </c>
      <c r="J158" s="641">
        <v>34</v>
      </c>
      <c r="K158" s="118">
        <v>9.2441544317563885E-3</v>
      </c>
    </row>
    <row r="159" spans="1:11">
      <c r="A159" s="74" t="s">
        <v>953</v>
      </c>
      <c r="B159" s="641">
        <v>49</v>
      </c>
      <c r="C159" s="641">
        <v>34</v>
      </c>
      <c r="D159" s="641">
        <v>38</v>
      </c>
      <c r="E159" s="641">
        <v>0</v>
      </c>
      <c r="F159" s="641">
        <v>14</v>
      </c>
      <c r="G159" s="641">
        <v>6</v>
      </c>
      <c r="H159" s="641">
        <v>0</v>
      </c>
      <c r="I159" s="641">
        <v>2</v>
      </c>
      <c r="J159" s="641">
        <v>143</v>
      </c>
      <c r="K159" s="118">
        <v>3.8879825992387165E-2</v>
      </c>
    </row>
    <row r="160" spans="1:11">
      <c r="A160" s="74" t="s">
        <v>954</v>
      </c>
      <c r="B160" s="641">
        <v>87</v>
      </c>
      <c r="C160" s="641">
        <v>80</v>
      </c>
      <c r="D160" s="641">
        <v>60</v>
      </c>
      <c r="E160" s="641">
        <v>0</v>
      </c>
      <c r="F160" s="641">
        <v>14</v>
      </c>
      <c r="G160" s="641">
        <v>85</v>
      </c>
      <c r="H160" s="641">
        <v>0</v>
      </c>
      <c r="I160" s="641">
        <v>6</v>
      </c>
      <c r="J160" s="641">
        <v>332</v>
      </c>
      <c r="K160" s="118">
        <v>9.0266449157150624E-2</v>
      </c>
    </row>
    <row r="161" spans="1:11">
      <c r="A161" s="74" t="s">
        <v>955</v>
      </c>
      <c r="B161" s="641">
        <v>180</v>
      </c>
      <c r="C161" s="641">
        <v>151</v>
      </c>
      <c r="D161" s="641">
        <v>258</v>
      </c>
      <c r="E161" s="641">
        <v>0</v>
      </c>
      <c r="F161" s="641">
        <v>80</v>
      </c>
      <c r="G161" s="641">
        <v>115</v>
      </c>
      <c r="H161" s="641">
        <v>0</v>
      </c>
      <c r="I161" s="641">
        <v>46</v>
      </c>
      <c r="J161" s="641">
        <v>830</v>
      </c>
      <c r="K161" s="118">
        <v>0.22566612289287658</v>
      </c>
    </row>
    <row r="162" spans="1:11">
      <c r="A162" s="74" t="s">
        <v>956</v>
      </c>
      <c r="B162" s="641">
        <v>39</v>
      </c>
      <c r="C162" s="641">
        <v>36</v>
      </c>
      <c r="D162" s="641">
        <v>60</v>
      </c>
      <c r="E162" s="641">
        <v>0</v>
      </c>
      <c r="F162" s="641">
        <v>40</v>
      </c>
      <c r="G162" s="641">
        <v>54</v>
      </c>
      <c r="H162" s="641">
        <v>0</v>
      </c>
      <c r="I162" s="641">
        <v>41</v>
      </c>
      <c r="J162" s="641">
        <v>270</v>
      </c>
      <c r="K162" s="118">
        <v>7.3409461663947795E-2</v>
      </c>
    </row>
    <row r="163" spans="1:11">
      <c r="A163" s="74" t="s">
        <v>957</v>
      </c>
      <c r="B163" s="641">
        <v>560</v>
      </c>
      <c r="C163" s="641">
        <v>103</v>
      </c>
      <c r="D163" s="641">
        <v>40</v>
      </c>
      <c r="E163" s="641">
        <v>0</v>
      </c>
      <c r="F163" s="641">
        <v>81</v>
      </c>
      <c r="G163" s="641">
        <v>637</v>
      </c>
      <c r="H163" s="641">
        <v>0</v>
      </c>
      <c r="I163" s="641">
        <v>92</v>
      </c>
      <c r="J163" s="641">
        <v>1513</v>
      </c>
      <c r="K163" s="118">
        <v>0.41136487221315932</v>
      </c>
    </row>
    <row r="164" spans="1:11">
      <c r="A164" s="28" t="s">
        <v>7</v>
      </c>
      <c r="B164" s="147">
        <v>989</v>
      </c>
      <c r="C164" s="147">
        <v>707</v>
      </c>
      <c r="D164" s="147">
        <v>565</v>
      </c>
      <c r="E164" s="147">
        <v>0</v>
      </c>
      <c r="F164" s="147">
        <v>240</v>
      </c>
      <c r="G164" s="147">
        <v>907</v>
      </c>
      <c r="H164" s="147">
        <v>0</v>
      </c>
      <c r="I164" s="147">
        <v>270</v>
      </c>
      <c r="J164" s="147">
        <v>3678</v>
      </c>
      <c r="K164" s="106">
        <v>1</v>
      </c>
    </row>
    <row r="165" spans="1:11">
      <c r="A165" s="127" t="s">
        <v>958</v>
      </c>
      <c r="B165" s="118">
        <v>0.26889613920609029</v>
      </c>
      <c r="C165" s="118">
        <v>0.19222403480152256</v>
      </c>
      <c r="D165" s="118">
        <v>0.15361609570418705</v>
      </c>
      <c r="E165" s="118">
        <v>0</v>
      </c>
      <c r="F165" s="118">
        <v>6.5252854812398037E-2</v>
      </c>
      <c r="G165" s="118">
        <v>0.24660141381185427</v>
      </c>
      <c r="H165" s="118">
        <v>0</v>
      </c>
      <c r="I165" s="118">
        <v>7.3409461663947795E-2</v>
      </c>
      <c r="J165" s="118">
        <v>1</v>
      </c>
      <c r="K165" s="645"/>
    </row>
    <row r="166" spans="1:11" ht="15.75" thickBot="1">
      <c r="A166" s="149"/>
      <c r="B166" s="150"/>
      <c r="C166" s="35"/>
      <c r="D166" s="150"/>
      <c r="E166" s="150"/>
      <c r="F166" s="150"/>
      <c r="G166" s="150"/>
      <c r="H166" s="150"/>
      <c r="I166" s="150"/>
      <c r="J166" s="204"/>
      <c r="K166" s="204"/>
    </row>
    <row r="167" spans="1:11" ht="15.75" thickTop="1">
      <c r="A167" s="894" t="s">
        <v>993</v>
      </c>
      <c r="B167" s="895"/>
      <c r="C167" s="895"/>
      <c r="D167" s="895"/>
      <c r="E167" s="895"/>
      <c r="F167" s="895"/>
      <c r="G167" s="895"/>
      <c r="H167" s="895"/>
      <c r="I167" s="895"/>
      <c r="J167" s="895"/>
      <c r="K167" s="895"/>
    </row>
    <row r="168" spans="1:11">
      <c r="A168" s="9"/>
      <c r="B168" s="1"/>
      <c r="C168" s="37"/>
      <c r="D168" s="37"/>
      <c r="E168" s="37"/>
      <c r="F168" s="37"/>
      <c r="G168" s="37"/>
      <c r="H168" s="1"/>
      <c r="I168" s="1"/>
      <c r="J168" s="1"/>
      <c r="K168" s="1"/>
    </row>
    <row r="169" spans="1:11" ht="30" customHeight="1">
      <c r="A169" s="858" t="s">
        <v>395</v>
      </c>
      <c r="B169" s="858"/>
      <c r="C169" s="858"/>
      <c r="D169" s="858"/>
      <c r="E169" s="858"/>
      <c r="F169" s="858"/>
      <c r="G169" s="858"/>
      <c r="H169" s="858"/>
      <c r="I169" s="858"/>
      <c r="J169" s="858"/>
      <c r="K169" s="858"/>
    </row>
    <row r="170" spans="1:11" ht="18">
      <c r="A170" s="859" t="s">
        <v>965</v>
      </c>
      <c r="B170" s="859"/>
      <c r="C170" s="859"/>
      <c r="D170" s="859"/>
      <c r="E170" s="859"/>
      <c r="F170" s="859"/>
      <c r="G170" s="859"/>
      <c r="H170" s="859"/>
      <c r="I170" s="859"/>
      <c r="J170" s="859"/>
      <c r="K170" s="859"/>
    </row>
    <row r="171" spans="1:11" ht="18">
      <c r="A171" s="859" t="s">
        <v>1444</v>
      </c>
      <c r="B171" s="859"/>
      <c r="C171" s="859"/>
      <c r="D171" s="859"/>
      <c r="E171" s="859"/>
      <c r="F171" s="859"/>
      <c r="G171" s="859"/>
      <c r="H171" s="859"/>
      <c r="I171" s="859"/>
      <c r="J171" s="859"/>
      <c r="K171" s="859"/>
    </row>
    <row r="172" spans="1:11" ht="30" customHeight="1">
      <c r="A172" s="863" t="s">
        <v>2</v>
      </c>
      <c r="B172" s="863"/>
      <c r="C172" s="863"/>
      <c r="D172" s="863"/>
      <c r="E172" s="863"/>
      <c r="F172" s="863"/>
      <c r="G172" s="863"/>
      <c r="H172" s="863"/>
      <c r="I172" s="863"/>
      <c r="J172" s="863"/>
      <c r="K172" s="863"/>
    </row>
    <row r="173" spans="1:11">
      <c r="A173" s="22"/>
      <c r="B173" s="120"/>
      <c r="C173" s="73"/>
      <c r="D173" s="120"/>
      <c r="E173" s="73"/>
      <c r="F173" s="143"/>
      <c r="G173" s="120"/>
      <c r="H173" s="120"/>
      <c r="I173" s="120"/>
      <c r="J173" s="120"/>
      <c r="K173" s="121"/>
    </row>
    <row r="174" spans="1:11" ht="30" customHeight="1">
      <c r="A174" s="28" t="s">
        <v>942</v>
      </c>
      <c r="B174" s="144" t="s">
        <v>396</v>
      </c>
      <c r="C174" s="144" t="s">
        <v>428</v>
      </c>
      <c r="D174" s="144" t="s">
        <v>429</v>
      </c>
      <c r="E174" s="144" t="s">
        <v>430</v>
      </c>
      <c r="F174" s="144" t="s">
        <v>431</v>
      </c>
      <c r="G174" s="144" t="s">
        <v>432</v>
      </c>
      <c r="H174" s="144" t="s">
        <v>433</v>
      </c>
      <c r="I174" s="144" t="s">
        <v>434</v>
      </c>
      <c r="J174" s="145" t="s">
        <v>443</v>
      </c>
      <c r="K174" s="144" t="s">
        <v>943</v>
      </c>
    </row>
    <row r="175" spans="1:11">
      <c r="A175" s="74" t="s">
        <v>944</v>
      </c>
      <c r="B175" s="146">
        <v>0</v>
      </c>
      <c r="C175" s="146">
        <v>0</v>
      </c>
      <c r="D175" s="146">
        <v>0</v>
      </c>
      <c r="E175" s="146">
        <v>0</v>
      </c>
      <c r="F175" s="146">
        <v>0</v>
      </c>
      <c r="G175" s="146">
        <v>0</v>
      </c>
      <c r="H175" s="146">
        <v>0</v>
      </c>
      <c r="I175" s="146">
        <v>0</v>
      </c>
      <c r="J175" s="146">
        <v>0</v>
      </c>
      <c r="K175" s="103">
        <v>0</v>
      </c>
    </row>
    <row r="176" spans="1:11">
      <c r="A176" s="74" t="s">
        <v>945</v>
      </c>
      <c r="B176" s="146">
        <v>0</v>
      </c>
      <c r="C176" s="146">
        <v>0</v>
      </c>
      <c r="D176" s="146">
        <v>0</v>
      </c>
      <c r="E176" s="146">
        <v>0</v>
      </c>
      <c r="F176" s="146">
        <v>0</v>
      </c>
      <c r="G176" s="146">
        <v>0</v>
      </c>
      <c r="H176" s="146">
        <v>0</v>
      </c>
      <c r="I176" s="146">
        <v>0</v>
      </c>
      <c r="J176" s="146">
        <v>0</v>
      </c>
      <c r="K176" s="103">
        <v>0</v>
      </c>
    </row>
    <row r="177" spans="1:11">
      <c r="A177" s="74" t="s">
        <v>946</v>
      </c>
      <c r="B177" s="146">
        <v>0</v>
      </c>
      <c r="C177" s="146">
        <v>0</v>
      </c>
      <c r="D177" s="146">
        <v>0</v>
      </c>
      <c r="E177" s="146">
        <v>0</v>
      </c>
      <c r="F177" s="146">
        <v>0</v>
      </c>
      <c r="G177" s="146">
        <v>0</v>
      </c>
      <c r="H177" s="146">
        <v>0</v>
      </c>
      <c r="I177" s="146">
        <v>0</v>
      </c>
      <c r="J177" s="146">
        <v>0</v>
      </c>
      <c r="K177" s="103">
        <v>0</v>
      </c>
    </row>
    <row r="178" spans="1:11">
      <c r="A178" s="74" t="s">
        <v>947</v>
      </c>
      <c r="B178" s="146">
        <v>0</v>
      </c>
      <c r="C178" s="146">
        <v>0</v>
      </c>
      <c r="D178" s="146">
        <v>0</v>
      </c>
      <c r="E178" s="146">
        <v>0</v>
      </c>
      <c r="F178" s="146">
        <v>0</v>
      </c>
      <c r="G178" s="146">
        <v>0</v>
      </c>
      <c r="H178" s="146">
        <v>0</v>
      </c>
      <c r="I178" s="146">
        <v>0</v>
      </c>
      <c r="J178" s="146">
        <v>0</v>
      </c>
      <c r="K178" s="103">
        <v>0</v>
      </c>
    </row>
    <row r="179" spans="1:11">
      <c r="A179" s="74" t="s">
        <v>948</v>
      </c>
      <c r="B179" s="146">
        <v>0</v>
      </c>
      <c r="C179" s="146">
        <v>0</v>
      </c>
      <c r="D179" s="146">
        <v>0</v>
      </c>
      <c r="E179" s="146">
        <v>0</v>
      </c>
      <c r="F179" s="146">
        <v>0</v>
      </c>
      <c r="G179" s="146">
        <v>0</v>
      </c>
      <c r="H179" s="146">
        <v>0</v>
      </c>
      <c r="I179" s="146">
        <v>0</v>
      </c>
      <c r="J179" s="146">
        <v>0</v>
      </c>
      <c r="K179" s="103">
        <v>0</v>
      </c>
    </row>
    <row r="180" spans="1:11">
      <c r="A180" s="74" t="s">
        <v>949</v>
      </c>
      <c r="B180" s="146">
        <v>0</v>
      </c>
      <c r="C180" s="146">
        <v>0</v>
      </c>
      <c r="D180" s="146">
        <v>0</v>
      </c>
      <c r="E180" s="146">
        <v>0</v>
      </c>
      <c r="F180" s="146">
        <v>0</v>
      </c>
      <c r="G180" s="146">
        <v>0</v>
      </c>
      <c r="H180" s="146">
        <v>0</v>
      </c>
      <c r="I180" s="146">
        <v>0</v>
      </c>
      <c r="J180" s="146">
        <v>0</v>
      </c>
      <c r="K180" s="103">
        <v>0</v>
      </c>
    </row>
    <row r="181" spans="1:11">
      <c r="A181" s="74" t="s">
        <v>950</v>
      </c>
      <c r="B181" s="146">
        <v>0</v>
      </c>
      <c r="C181" s="146">
        <v>0</v>
      </c>
      <c r="D181" s="146">
        <v>0</v>
      </c>
      <c r="E181" s="146">
        <v>0</v>
      </c>
      <c r="F181" s="146">
        <v>0</v>
      </c>
      <c r="G181" s="146">
        <v>0</v>
      </c>
      <c r="H181" s="146">
        <v>0</v>
      </c>
      <c r="I181" s="146">
        <v>0</v>
      </c>
      <c r="J181" s="146">
        <v>0</v>
      </c>
      <c r="K181" s="103">
        <v>0</v>
      </c>
    </row>
    <row r="182" spans="1:11">
      <c r="A182" s="74" t="s">
        <v>951</v>
      </c>
      <c r="B182" s="146">
        <v>0</v>
      </c>
      <c r="C182" s="146">
        <v>0</v>
      </c>
      <c r="D182" s="146">
        <v>0</v>
      </c>
      <c r="E182" s="146">
        <v>0</v>
      </c>
      <c r="F182" s="146">
        <v>0</v>
      </c>
      <c r="G182" s="146">
        <v>0</v>
      </c>
      <c r="H182" s="146">
        <v>0</v>
      </c>
      <c r="I182" s="146">
        <v>0</v>
      </c>
      <c r="J182" s="146">
        <v>0</v>
      </c>
      <c r="K182" s="103">
        <v>0</v>
      </c>
    </row>
    <row r="183" spans="1:11">
      <c r="A183" s="74" t="s">
        <v>952</v>
      </c>
      <c r="B183" s="146">
        <v>0</v>
      </c>
      <c r="C183" s="146">
        <v>0</v>
      </c>
      <c r="D183" s="146">
        <v>0</v>
      </c>
      <c r="E183" s="146">
        <v>0</v>
      </c>
      <c r="F183" s="146">
        <v>0</v>
      </c>
      <c r="G183" s="146">
        <v>0</v>
      </c>
      <c r="H183" s="146">
        <v>0</v>
      </c>
      <c r="I183" s="146">
        <v>0</v>
      </c>
      <c r="J183" s="146">
        <v>0</v>
      </c>
      <c r="K183" s="103">
        <v>0</v>
      </c>
    </row>
    <row r="184" spans="1:11">
      <c r="A184" s="74" t="s">
        <v>953</v>
      </c>
      <c r="B184" s="146">
        <v>0</v>
      </c>
      <c r="C184" s="146">
        <v>0</v>
      </c>
      <c r="D184" s="146">
        <v>0</v>
      </c>
      <c r="E184" s="146">
        <v>0</v>
      </c>
      <c r="F184" s="146">
        <v>0</v>
      </c>
      <c r="G184" s="146">
        <v>0</v>
      </c>
      <c r="H184" s="146">
        <v>0</v>
      </c>
      <c r="I184" s="146">
        <v>0</v>
      </c>
      <c r="J184" s="146">
        <v>0</v>
      </c>
      <c r="K184" s="103">
        <v>0</v>
      </c>
    </row>
    <row r="185" spans="1:11">
      <c r="A185" s="74" t="s">
        <v>954</v>
      </c>
      <c r="B185" s="146">
        <v>0</v>
      </c>
      <c r="C185" s="146">
        <v>0</v>
      </c>
      <c r="D185" s="146">
        <v>0</v>
      </c>
      <c r="E185" s="146">
        <v>0</v>
      </c>
      <c r="F185" s="146">
        <v>0</v>
      </c>
      <c r="G185" s="146">
        <v>0</v>
      </c>
      <c r="H185" s="146">
        <v>0</v>
      </c>
      <c r="I185" s="146">
        <v>0</v>
      </c>
      <c r="J185" s="146">
        <v>0</v>
      </c>
      <c r="K185" s="103">
        <v>0</v>
      </c>
    </row>
    <row r="186" spans="1:11">
      <c r="A186" s="74" t="s">
        <v>955</v>
      </c>
      <c r="B186" s="146">
        <v>0</v>
      </c>
      <c r="C186" s="146">
        <v>0</v>
      </c>
      <c r="D186" s="146">
        <v>0</v>
      </c>
      <c r="E186" s="146">
        <v>0</v>
      </c>
      <c r="F186" s="146">
        <v>0</v>
      </c>
      <c r="G186" s="146">
        <v>0</v>
      </c>
      <c r="H186" s="146">
        <v>0</v>
      </c>
      <c r="I186" s="146">
        <v>0</v>
      </c>
      <c r="J186" s="146">
        <v>0</v>
      </c>
      <c r="K186" s="103">
        <v>0</v>
      </c>
    </row>
    <row r="187" spans="1:11">
      <c r="A187" s="74" t="s">
        <v>956</v>
      </c>
      <c r="B187" s="146">
        <v>0</v>
      </c>
      <c r="C187" s="146">
        <v>0</v>
      </c>
      <c r="D187" s="146">
        <v>0</v>
      </c>
      <c r="E187" s="146">
        <v>0</v>
      </c>
      <c r="F187" s="146">
        <v>0</v>
      </c>
      <c r="G187" s="146">
        <v>0</v>
      </c>
      <c r="H187" s="146">
        <v>0</v>
      </c>
      <c r="I187" s="146">
        <v>0</v>
      </c>
      <c r="J187" s="146">
        <v>0</v>
      </c>
      <c r="K187" s="103">
        <v>0</v>
      </c>
    </row>
    <row r="188" spans="1:11">
      <c r="A188" s="74" t="s">
        <v>957</v>
      </c>
      <c r="B188" s="146">
        <v>0</v>
      </c>
      <c r="C188" s="146">
        <v>0</v>
      </c>
      <c r="D188" s="146">
        <v>0</v>
      </c>
      <c r="E188" s="146">
        <v>0</v>
      </c>
      <c r="F188" s="146">
        <v>0</v>
      </c>
      <c r="G188" s="146">
        <v>0</v>
      </c>
      <c r="H188" s="146">
        <v>0</v>
      </c>
      <c r="I188" s="146">
        <v>0</v>
      </c>
      <c r="J188" s="146">
        <v>0</v>
      </c>
      <c r="K188" s="103">
        <v>0</v>
      </c>
    </row>
    <row r="189" spans="1:11">
      <c r="A189" s="28" t="s">
        <v>7</v>
      </c>
      <c r="B189" s="147">
        <v>0</v>
      </c>
      <c r="C189" s="147">
        <v>0</v>
      </c>
      <c r="D189" s="147">
        <v>0</v>
      </c>
      <c r="E189" s="147">
        <v>0</v>
      </c>
      <c r="F189" s="147">
        <v>0</v>
      </c>
      <c r="G189" s="147">
        <v>0</v>
      </c>
      <c r="H189" s="147">
        <v>0</v>
      </c>
      <c r="I189" s="147">
        <v>0</v>
      </c>
      <c r="J189" s="147">
        <v>0</v>
      </c>
      <c r="K189" s="106">
        <v>0</v>
      </c>
    </row>
    <row r="190" spans="1:11">
      <c r="A190" s="127" t="s">
        <v>958</v>
      </c>
      <c r="B190" s="103">
        <v>0</v>
      </c>
      <c r="C190" s="103">
        <v>0</v>
      </c>
      <c r="D190" s="103">
        <v>0</v>
      </c>
      <c r="E190" s="103">
        <v>0</v>
      </c>
      <c r="F190" s="103">
        <v>0</v>
      </c>
      <c r="G190" s="103">
        <v>0</v>
      </c>
      <c r="H190" s="103">
        <v>0</v>
      </c>
      <c r="I190" s="103">
        <v>0</v>
      </c>
      <c r="J190" s="103">
        <v>0</v>
      </c>
      <c r="K190" s="202"/>
    </row>
    <row r="191" spans="1:11" ht="30" customHeight="1">
      <c r="A191" s="148" t="s">
        <v>959</v>
      </c>
      <c r="B191" s="144" t="s">
        <v>396</v>
      </c>
      <c r="C191" s="144" t="s">
        <v>428</v>
      </c>
      <c r="D191" s="144" t="s">
        <v>429</v>
      </c>
      <c r="E191" s="144" t="s">
        <v>430</v>
      </c>
      <c r="F191" s="144" t="s">
        <v>431</v>
      </c>
      <c r="G191" s="144" t="s">
        <v>432</v>
      </c>
      <c r="H191" s="144" t="s">
        <v>433</v>
      </c>
      <c r="I191" s="144" t="s">
        <v>434</v>
      </c>
      <c r="J191" s="145" t="s">
        <v>443</v>
      </c>
      <c r="K191" s="144" t="s">
        <v>810</v>
      </c>
    </row>
    <row r="192" spans="1:11">
      <c r="A192" s="74" t="s">
        <v>944</v>
      </c>
      <c r="B192" s="146">
        <v>0</v>
      </c>
      <c r="C192" s="146">
        <v>0</v>
      </c>
      <c r="D192" s="146">
        <v>0</v>
      </c>
      <c r="E192" s="146">
        <v>0</v>
      </c>
      <c r="F192" s="146">
        <v>0</v>
      </c>
      <c r="G192" s="146">
        <v>0</v>
      </c>
      <c r="H192" s="146">
        <v>0</v>
      </c>
      <c r="I192" s="146">
        <v>0</v>
      </c>
      <c r="J192" s="146">
        <v>0</v>
      </c>
      <c r="K192" s="103">
        <v>0</v>
      </c>
    </row>
    <row r="193" spans="1:11">
      <c r="A193" s="74" t="s">
        <v>945</v>
      </c>
      <c r="B193" s="146">
        <v>0</v>
      </c>
      <c r="C193" s="146">
        <v>0</v>
      </c>
      <c r="D193" s="146">
        <v>0</v>
      </c>
      <c r="E193" s="146">
        <v>0</v>
      </c>
      <c r="F193" s="146">
        <v>0</v>
      </c>
      <c r="G193" s="146">
        <v>0</v>
      </c>
      <c r="H193" s="146">
        <v>0</v>
      </c>
      <c r="I193" s="146">
        <v>0</v>
      </c>
      <c r="J193" s="146">
        <v>0</v>
      </c>
      <c r="K193" s="103">
        <v>0</v>
      </c>
    </row>
    <row r="194" spans="1:11">
      <c r="A194" s="74" t="s">
        <v>946</v>
      </c>
      <c r="B194" s="146">
        <v>0</v>
      </c>
      <c r="C194" s="146">
        <v>0</v>
      </c>
      <c r="D194" s="146">
        <v>0</v>
      </c>
      <c r="E194" s="146">
        <v>0</v>
      </c>
      <c r="F194" s="146">
        <v>0</v>
      </c>
      <c r="G194" s="146">
        <v>0</v>
      </c>
      <c r="H194" s="146">
        <v>0</v>
      </c>
      <c r="I194" s="146">
        <v>0</v>
      </c>
      <c r="J194" s="146">
        <v>0</v>
      </c>
      <c r="K194" s="103">
        <v>0</v>
      </c>
    </row>
    <row r="195" spans="1:11">
      <c r="A195" s="74" t="s">
        <v>947</v>
      </c>
      <c r="B195" s="146">
        <v>0</v>
      </c>
      <c r="C195" s="146">
        <v>0</v>
      </c>
      <c r="D195" s="146">
        <v>0</v>
      </c>
      <c r="E195" s="146">
        <v>0</v>
      </c>
      <c r="F195" s="146">
        <v>0</v>
      </c>
      <c r="G195" s="146">
        <v>0</v>
      </c>
      <c r="H195" s="146">
        <v>0</v>
      </c>
      <c r="I195" s="146">
        <v>0</v>
      </c>
      <c r="J195" s="146">
        <v>0</v>
      </c>
      <c r="K195" s="103">
        <v>0</v>
      </c>
    </row>
    <row r="196" spans="1:11">
      <c r="A196" s="74" t="s">
        <v>948</v>
      </c>
      <c r="B196" s="146">
        <v>0</v>
      </c>
      <c r="C196" s="146">
        <v>0</v>
      </c>
      <c r="D196" s="146">
        <v>0</v>
      </c>
      <c r="E196" s="146">
        <v>0</v>
      </c>
      <c r="F196" s="146">
        <v>0</v>
      </c>
      <c r="G196" s="146">
        <v>0</v>
      </c>
      <c r="H196" s="146">
        <v>0</v>
      </c>
      <c r="I196" s="146">
        <v>0</v>
      </c>
      <c r="J196" s="146">
        <v>0</v>
      </c>
      <c r="K196" s="103">
        <v>0</v>
      </c>
    </row>
    <row r="197" spans="1:11">
      <c r="A197" s="74" t="s">
        <v>949</v>
      </c>
      <c r="B197" s="146">
        <v>0</v>
      </c>
      <c r="C197" s="146">
        <v>0</v>
      </c>
      <c r="D197" s="146">
        <v>0</v>
      </c>
      <c r="E197" s="146">
        <v>0</v>
      </c>
      <c r="F197" s="146">
        <v>0</v>
      </c>
      <c r="G197" s="146">
        <v>0</v>
      </c>
      <c r="H197" s="146">
        <v>0</v>
      </c>
      <c r="I197" s="146">
        <v>0</v>
      </c>
      <c r="J197" s="146">
        <v>0</v>
      </c>
      <c r="K197" s="103">
        <v>0</v>
      </c>
    </row>
    <row r="198" spans="1:11">
      <c r="A198" s="74" t="s">
        <v>950</v>
      </c>
      <c r="B198" s="146">
        <v>0</v>
      </c>
      <c r="C198" s="146">
        <v>0</v>
      </c>
      <c r="D198" s="146">
        <v>0</v>
      </c>
      <c r="E198" s="146">
        <v>0</v>
      </c>
      <c r="F198" s="146">
        <v>0</v>
      </c>
      <c r="G198" s="146">
        <v>0</v>
      </c>
      <c r="H198" s="146">
        <v>0</v>
      </c>
      <c r="I198" s="146">
        <v>0</v>
      </c>
      <c r="J198" s="146">
        <v>0</v>
      </c>
      <c r="K198" s="103">
        <v>0</v>
      </c>
    </row>
    <row r="199" spans="1:11">
      <c r="A199" s="74" t="s">
        <v>951</v>
      </c>
      <c r="B199" s="146">
        <v>0</v>
      </c>
      <c r="C199" s="146">
        <v>0</v>
      </c>
      <c r="D199" s="146">
        <v>0</v>
      </c>
      <c r="E199" s="146">
        <v>0</v>
      </c>
      <c r="F199" s="146">
        <v>0</v>
      </c>
      <c r="G199" s="146">
        <v>0</v>
      </c>
      <c r="H199" s="146">
        <v>0</v>
      </c>
      <c r="I199" s="146">
        <v>0</v>
      </c>
      <c r="J199" s="146">
        <v>0</v>
      </c>
      <c r="K199" s="103">
        <v>0</v>
      </c>
    </row>
    <row r="200" spans="1:11">
      <c r="A200" s="74" t="s">
        <v>952</v>
      </c>
      <c r="B200" s="146">
        <v>0</v>
      </c>
      <c r="C200" s="146">
        <v>0</v>
      </c>
      <c r="D200" s="146">
        <v>0</v>
      </c>
      <c r="E200" s="146">
        <v>0</v>
      </c>
      <c r="F200" s="146">
        <v>0</v>
      </c>
      <c r="G200" s="146">
        <v>0</v>
      </c>
      <c r="H200" s="146">
        <v>0</v>
      </c>
      <c r="I200" s="146">
        <v>0</v>
      </c>
      <c r="J200" s="146">
        <v>0</v>
      </c>
      <c r="K200" s="103">
        <v>0</v>
      </c>
    </row>
    <row r="201" spans="1:11">
      <c r="A201" s="74" t="s">
        <v>953</v>
      </c>
      <c r="B201" s="146">
        <v>0</v>
      </c>
      <c r="C201" s="146">
        <v>0</v>
      </c>
      <c r="D201" s="146">
        <v>0</v>
      </c>
      <c r="E201" s="146">
        <v>0</v>
      </c>
      <c r="F201" s="146">
        <v>0</v>
      </c>
      <c r="G201" s="146">
        <v>0</v>
      </c>
      <c r="H201" s="146">
        <v>0</v>
      </c>
      <c r="I201" s="146">
        <v>0</v>
      </c>
      <c r="J201" s="146">
        <v>0</v>
      </c>
      <c r="K201" s="103">
        <v>0</v>
      </c>
    </row>
    <row r="202" spans="1:11">
      <c r="A202" s="74" t="s">
        <v>954</v>
      </c>
      <c r="B202" s="146">
        <v>0</v>
      </c>
      <c r="C202" s="146">
        <v>0</v>
      </c>
      <c r="D202" s="146">
        <v>0</v>
      </c>
      <c r="E202" s="146">
        <v>0</v>
      </c>
      <c r="F202" s="146">
        <v>0</v>
      </c>
      <c r="G202" s="146">
        <v>0</v>
      </c>
      <c r="H202" s="146">
        <v>0</v>
      </c>
      <c r="I202" s="146">
        <v>0</v>
      </c>
      <c r="J202" s="146">
        <v>0</v>
      </c>
      <c r="K202" s="103">
        <v>0</v>
      </c>
    </row>
    <row r="203" spans="1:11">
      <c r="A203" s="74" t="s">
        <v>955</v>
      </c>
      <c r="B203" s="146">
        <v>0</v>
      </c>
      <c r="C203" s="146">
        <v>0</v>
      </c>
      <c r="D203" s="146">
        <v>0</v>
      </c>
      <c r="E203" s="146">
        <v>0</v>
      </c>
      <c r="F203" s="146">
        <v>0</v>
      </c>
      <c r="G203" s="146">
        <v>0</v>
      </c>
      <c r="H203" s="146">
        <v>0</v>
      </c>
      <c r="I203" s="146">
        <v>0</v>
      </c>
      <c r="J203" s="146">
        <v>0</v>
      </c>
      <c r="K203" s="103">
        <v>0</v>
      </c>
    </row>
    <row r="204" spans="1:11">
      <c r="A204" s="74" t="s">
        <v>956</v>
      </c>
      <c r="B204" s="146">
        <v>0</v>
      </c>
      <c r="C204" s="146">
        <v>0</v>
      </c>
      <c r="D204" s="146">
        <v>0</v>
      </c>
      <c r="E204" s="146">
        <v>0</v>
      </c>
      <c r="F204" s="146">
        <v>0</v>
      </c>
      <c r="G204" s="146">
        <v>0</v>
      </c>
      <c r="H204" s="146">
        <v>0</v>
      </c>
      <c r="I204" s="146">
        <v>0</v>
      </c>
      <c r="J204" s="146">
        <v>0</v>
      </c>
      <c r="K204" s="103">
        <v>0</v>
      </c>
    </row>
    <row r="205" spans="1:11">
      <c r="A205" s="74" t="s">
        <v>957</v>
      </c>
      <c r="B205" s="146">
        <v>0</v>
      </c>
      <c r="C205" s="146">
        <v>0</v>
      </c>
      <c r="D205" s="146">
        <v>0</v>
      </c>
      <c r="E205" s="146">
        <v>0</v>
      </c>
      <c r="F205" s="146">
        <v>0</v>
      </c>
      <c r="G205" s="146">
        <v>0</v>
      </c>
      <c r="H205" s="146">
        <v>0</v>
      </c>
      <c r="I205" s="146">
        <v>0</v>
      </c>
      <c r="J205" s="146">
        <v>0</v>
      </c>
      <c r="K205" s="103">
        <v>0</v>
      </c>
    </row>
    <row r="206" spans="1:11">
      <c r="A206" s="28" t="s">
        <v>7</v>
      </c>
      <c r="B206" s="147">
        <v>0</v>
      </c>
      <c r="C206" s="147">
        <v>0</v>
      </c>
      <c r="D206" s="147">
        <v>0</v>
      </c>
      <c r="E206" s="147">
        <v>0</v>
      </c>
      <c r="F206" s="147">
        <v>0</v>
      </c>
      <c r="G206" s="147">
        <v>0</v>
      </c>
      <c r="H206" s="147">
        <v>0</v>
      </c>
      <c r="I206" s="147">
        <v>0</v>
      </c>
      <c r="J206" s="147">
        <v>0</v>
      </c>
      <c r="K206" s="106">
        <v>0</v>
      </c>
    </row>
    <row r="207" spans="1:11">
      <c r="A207" s="127" t="s">
        <v>958</v>
      </c>
      <c r="B207" s="103">
        <v>0</v>
      </c>
      <c r="C207" s="103">
        <v>0</v>
      </c>
      <c r="D207" s="103">
        <v>0</v>
      </c>
      <c r="E207" s="103">
        <v>0</v>
      </c>
      <c r="F207" s="103">
        <v>0</v>
      </c>
      <c r="G207" s="103">
        <v>0</v>
      </c>
      <c r="H207" s="103">
        <v>0</v>
      </c>
      <c r="I207" s="103">
        <v>0</v>
      </c>
      <c r="J207" s="103">
        <v>0</v>
      </c>
      <c r="K207" s="203"/>
    </row>
    <row r="208" spans="1:11" ht="15.75" thickBot="1">
      <c r="A208" s="149"/>
      <c r="B208" s="150"/>
      <c r="C208" s="35"/>
      <c r="D208" s="150"/>
      <c r="E208" s="150"/>
      <c r="F208" s="150"/>
      <c r="G208" s="150"/>
      <c r="H208" s="150"/>
      <c r="I208" s="150"/>
      <c r="J208" s="204"/>
      <c r="K208" s="204"/>
    </row>
    <row r="209" spans="1:11" ht="15.75" thickTop="1">
      <c r="A209" s="894" t="s">
        <v>994</v>
      </c>
      <c r="B209" s="895"/>
      <c r="C209" s="895"/>
      <c r="D209" s="895"/>
      <c r="E209" s="895"/>
      <c r="F209" s="895"/>
      <c r="G209" s="895"/>
      <c r="H209" s="895"/>
      <c r="I209" s="895"/>
      <c r="J209" s="895"/>
      <c r="K209" s="895"/>
    </row>
    <row r="210" spans="1:11">
      <c r="A210" s="137"/>
      <c r="B210" s="1"/>
      <c r="C210" s="37"/>
      <c r="D210" s="37"/>
      <c r="E210" s="37"/>
      <c r="F210" s="37"/>
      <c r="G210" s="1"/>
      <c r="H210" s="1"/>
      <c r="I210" s="1"/>
      <c r="J210" s="1"/>
      <c r="K210" s="1"/>
    </row>
  </sheetData>
  <mergeCells count="25">
    <mergeCell ref="A209:K209"/>
    <mergeCell ref="A130:K130"/>
    <mergeCell ref="A167:K167"/>
    <mergeCell ref="A169:K169"/>
    <mergeCell ref="A170:K170"/>
    <mergeCell ref="A171:K171"/>
    <mergeCell ref="A172:K172"/>
    <mergeCell ref="A129:K129"/>
    <mergeCell ref="A44:K44"/>
    <mergeCell ref="A45:K45"/>
    <mergeCell ref="A46:K46"/>
    <mergeCell ref="A83:K83"/>
    <mergeCell ref="A85:K85"/>
    <mergeCell ref="A86:K86"/>
    <mergeCell ref="A87:K87"/>
    <mergeCell ref="A88:K88"/>
    <mergeCell ref="A125:K125"/>
    <mergeCell ref="A127:K127"/>
    <mergeCell ref="A128:K128"/>
    <mergeCell ref="A43:K43"/>
    <mergeCell ref="A1:K1"/>
    <mergeCell ref="A2:K2"/>
    <mergeCell ref="A3:K3"/>
    <mergeCell ref="A4:K4"/>
    <mergeCell ref="A41:K41"/>
  </mergeCells>
  <hyperlinks>
    <hyperlink ref="L1" location="ÍNDICE!A1" display="ÍNDICE!A1"/>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activeCell="N1" sqref="N1"/>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21" ht="30" customHeight="1">
      <c r="A1" s="858" t="s">
        <v>404</v>
      </c>
      <c r="B1" s="858"/>
      <c r="C1" s="858"/>
      <c r="D1" s="858"/>
      <c r="E1" s="858"/>
      <c r="F1" s="858"/>
      <c r="G1" s="855" t="s">
        <v>1449</v>
      </c>
      <c r="H1" s="1"/>
      <c r="I1" s="1"/>
      <c r="J1" s="1"/>
      <c r="K1" s="1"/>
      <c r="L1" s="1"/>
      <c r="M1" s="1"/>
      <c r="N1" s="1"/>
      <c r="O1" s="1"/>
      <c r="P1" s="1"/>
      <c r="Q1" s="1"/>
      <c r="R1" s="1"/>
      <c r="S1" s="1"/>
      <c r="T1" s="1"/>
      <c r="U1" s="1"/>
    </row>
    <row r="2" spans="1:21" ht="18">
      <c r="A2" s="859" t="s">
        <v>1</v>
      </c>
      <c r="B2" s="859"/>
      <c r="C2" s="859"/>
      <c r="D2" s="859"/>
      <c r="E2" s="859"/>
      <c r="F2" s="859"/>
      <c r="G2" s="1"/>
      <c r="H2" s="1"/>
      <c r="I2" s="1"/>
      <c r="J2" s="1"/>
      <c r="K2" s="1"/>
      <c r="L2" s="1"/>
      <c r="M2" s="1"/>
      <c r="N2" s="1"/>
      <c r="O2" s="1"/>
      <c r="P2" s="1"/>
      <c r="Q2" s="1"/>
      <c r="R2" s="1"/>
      <c r="S2" s="1"/>
      <c r="T2" s="1"/>
      <c r="U2" s="1"/>
    </row>
    <row r="3" spans="1:21" ht="18">
      <c r="A3" s="859" t="s">
        <v>1444</v>
      </c>
      <c r="B3" s="859"/>
      <c r="C3" s="859"/>
      <c r="D3" s="859"/>
      <c r="E3" s="859"/>
      <c r="F3" s="859"/>
      <c r="G3" s="1"/>
      <c r="H3" s="1"/>
      <c r="I3" s="1"/>
      <c r="J3" s="1"/>
      <c r="K3" s="1"/>
      <c r="L3" s="1"/>
      <c r="M3" s="1"/>
      <c r="N3" s="1"/>
      <c r="O3" s="1"/>
      <c r="P3" s="1"/>
      <c r="Q3" s="1"/>
      <c r="R3" s="1"/>
      <c r="S3" s="1"/>
      <c r="T3" s="1"/>
      <c r="U3" s="1"/>
    </row>
    <row r="4" spans="1:21" ht="30" customHeight="1">
      <c r="A4" s="863" t="s">
        <v>2</v>
      </c>
      <c r="B4" s="863"/>
      <c r="C4" s="863"/>
      <c r="D4" s="863"/>
      <c r="E4" s="863"/>
      <c r="F4" s="863"/>
      <c r="G4" s="1"/>
      <c r="H4" s="1"/>
      <c r="I4" s="1"/>
      <c r="J4" s="1"/>
      <c r="K4" s="1"/>
      <c r="L4" s="1"/>
      <c r="M4" s="1"/>
      <c r="N4" s="1"/>
      <c r="O4" s="1"/>
      <c r="P4" s="1"/>
      <c r="Q4" s="1"/>
      <c r="R4" s="1"/>
      <c r="S4" s="1"/>
      <c r="T4" s="1"/>
      <c r="U4" s="1"/>
    </row>
    <row r="5" spans="1:21" ht="3.75" customHeight="1">
      <c r="A5" s="3"/>
      <c r="B5" s="112"/>
      <c r="C5" s="112"/>
      <c r="D5" s="112"/>
      <c r="E5" s="112"/>
      <c r="F5" s="112"/>
      <c r="G5" s="1"/>
      <c r="H5" s="1"/>
      <c r="I5" s="1"/>
      <c r="J5" s="1"/>
      <c r="K5" s="1"/>
      <c r="L5" s="1"/>
      <c r="M5" s="1"/>
      <c r="N5" s="1"/>
      <c r="O5" s="1"/>
      <c r="P5" s="1"/>
      <c r="Q5" s="1"/>
      <c r="R5" s="1"/>
      <c r="S5" s="1"/>
      <c r="T5" s="1"/>
      <c r="U5" s="1"/>
    </row>
    <row r="6" spans="1:21" ht="30" customHeight="1" thickBot="1">
      <c r="A6" s="5"/>
      <c r="B6" s="6" t="s">
        <v>3</v>
      </c>
      <c r="C6" s="6" t="s">
        <v>4</v>
      </c>
      <c r="D6" s="6" t="s">
        <v>5</v>
      </c>
      <c r="E6" s="6" t="s">
        <v>6</v>
      </c>
      <c r="F6" s="6" t="s">
        <v>7</v>
      </c>
      <c r="G6" s="1"/>
      <c r="H6" s="1"/>
      <c r="I6" s="1"/>
      <c r="J6" s="1"/>
      <c r="K6" s="1"/>
      <c r="L6" s="1"/>
      <c r="M6" s="1"/>
      <c r="N6" s="1"/>
      <c r="O6" s="1"/>
      <c r="P6" s="1"/>
      <c r="Q6" s="1"/>
      <c r="R6" s="1"/>
      <c r="S6" s="1"/>
      <c r="T6" s="1"/>
      <c r="U6" s="1"/>
    </row>
    <row r="7" spans="1:21">
      <c r="A7" s="7" t="s">
        <v>8</v>
      </c>
      <c r="B7" s="8">
        <v>9235262.1978700012</v>
      </c>
      <c r="C7" s="8">
        <v>236271.37054</v>
      </c>
      <c r="D7" s="8">
        <v>0</v>
      </c>
      <c r="E7" s="8">
        <v>5014.6781300000002</v>
      </c>
      <c r="F7" s="8">
        <v>9476548.2465400007</v>
      </c>
      <c r="G7" s="1"/>
      <c r="H7" s="1"/>
      <c r="I7" s="1"/>
      <c r="J7" s="1"/>
      <c r="K7" s="1"/>
      <c r="L7" s="1"/>
      <c r="M7" s="1"/>
      <c r="N7" s="1"/>
      <c r="O7" s="1"/>
      <c r="P7" s="1"/>
      <c r="Q7" s="1"/>
      <c r="R7" s="1"/>
      <c r="S7" s="1"/>
      <c r="T7" s="1"/>
      <c r="U7" s="1"/>
    </row>
    <row r="8" spans="1:21">
      <c r="A8" s="10" t="s">
        <v>9</v>
      </c>
      <c r="B8" s="11">
        <v>147434.22391999999</v>
      </c>
      <c r="C8" s="11">
        <v>63790.97582</v>
      </c>
      <c r="D8" s="11">
        <v>0</v>
      </c>
      <c r="E8" s="11">
        <v>0</v>
      </c>
      <c r="F8" s="11">
        <v>211225.19974000001</v>
      </c>
      <c r="G8" s="1"/>
      <c r="H8" s="1"/>
      <c r="I8" s="1"/>
      <c r="J8" s="1"/>
      <c r="K8" s="1"/>
      <c r="L8" s="1"/>
      <c r="M8" s="1"/>
      <c r="N8" s="1"/>
      <c r="O8" s="1"/>
      <c r="P8" s="1"/>
      <c r="Q8" s="1"/>
      <c r="R8" s="1"/>
      <c r="S8" s="1"/>
      <c r="T8" s="1"/>
      <c r="U8" s="1"/>
    </row>
    <row r="9" spans="1:21">
      <c r="A9" s="12" t="s">
        <v>10</v>
      </c>
      <c r="B9" s="13">
        <v>0</v>
      </c>
      <c r="C9" s="13">
        <v>0</v>
      </c>
      <c r="D9" s="13">
        <v>0</v>
      </c>
      <c r="E9" s="13">
        <v>0</v>
      </c>
      <c r="F9" s="13">
        <v>0</v>
      </c>
      <c r="G9" s="1"/>
      <c r="H9" s="1"/>
      <c r="I9" s="1"/>
      <c r="J9" s="1"/>
      <c r="K9" s="1"/>
      <c r="L9" s="1"/>
      <c r="M9" s="1"/>
      <c r="N9" s="1"/>
      <c r="O9" s="1"/>
      <c r="P9" s="1"/>
      <c r="Q9" s="1"/>
      <c r="R9" s="1"/>
      <c r="S9" s="1"/>
      <c r="T9" s="1"/>
      <c r="U9" s="1"/>
    </row>
    <row r="10" spans="1:21">
      <c r="A10" s="12" t="s">
        <v>11</v>
      </c>
      <c r="B10" s="13">
        <v>63351.757340000004</v>
      </c>
      <c r="C10" s="13">
        <v>63525.74166</v>
      </c>
      <c r="D10" s="13">
        <v>0</v>
      </c>
      <c r="E10" s="13">
        <v>0</v>
      </c>
      <c r="F10" s="13">
        <v>126877.499</v>
      </c>
      <c r="G10" s="1"/>
      <c r="H10" s="1"/>
      <c r="I10" s="1"/>
      <c r="J10" s="1"/>
      <c r="K10" s="1"/>
      <c r="L10" s="1"/>
      <c r="M10" s="1"/>
      <c r="N10" s="1"/>
      <c r="O10" s="1"/>
      <c r="P10" s="1"/>
      <c r="Q10" s="1"/>
      <c r="R10" s="1"/>
      <c r="S10" s="1"/>
      <c r="T10" s="1"/>
      <c r="U10" s="1"/>
    </row>
    <row r="11" spans="1:21">
      <c r="A11" s="12" t="s">
        <v>12</v>
      </c>
      <c r="B11" s="13">
        <v>84082.466579999993</v>
      </c>
      <c r="C11" s="13">
        <v>265.23415999999997</v>
      </c>
      <c r="D11" s="13">
        <v>0</v>
      </c>
      <c r="E11" s="13">
        <v>0</v>
      </c>
      <c r="F11" s="13">
        <v>84347.70074</v>
      </c>
      <c r="G11" s="1"/>
      <c r="H11" s="1"/>
      <c r="I11" s="1"/>
      <c r="J11" s="1"/>
      <c r="K11" s="1"/>
      <c r="L11" s="1"/>
      <c r="M11" s="1"/>
      <c r="N11" s="1"/>
      <c r="O11" s="1"/>
      <c r="P11" s="1"/>
      <c r="Q11" s="1"/>
      <c r="R11" s="1"/>
      <c r="S11" s="1"/>
      <c r="T11" s="1"/>
      <c r="U11" s="1"/>
    </row>
    <row r="12" spans="1:21">
      <c r="A12" s="12" t="s">
        <v>13</v>
      </c>
      <c r="B12" s="13">
        <v>0</v>
      </c>
      <c r="C12" s="13">
        <v>0</v>
      </c>
      <c r="D12" s="13">
        <v>0</v>
      </c>
      <c r="E12" s="13">
        <v>0</v>
      </c>
      <c r="F12" s="13">
        <v>0</v>
      </c>
      <c r="G12" s="1"/>
      <c r="H12" s="1"/>
      <c r="I12" s="1"/>
      <c r="J12" s="1"/>
      <c r="K12" s="1"/>
      <c r="L12" s="1"/>
      <c r="M12" s="1"/>
      <c r="N12" s="1"/>
      <c r="O12" s="1"/>
      <c r="P12" s="1"/>
      <c r="Q12" s="1"/>
      <c r="R12" s="1"/>
      <c r="S12" s="1"/>
      <c r="T12" s="1"/>
      <c r="U12" s="1"/>
    </row>
    <row r="13" spans="1:21">
      <c r="A13" s="12" t="s">
        <v>14</v>
      </c>
      <c r="B13" s="13">
        <v>0</v>
      </c>
      <c r="C13" s="13">
        <v>0</v>
      </c>
      <c r="D13" s="13">
        <v>0</v>
      </c>
      <c r="E13" s="13">
        <v>0</v>
      </c>
      <c r="F13" s="13">
        <v>0</v>
      </c>
      <c r="G13" s="1"/>
      <c r="H13" s="1"/>
      <c r="I13" s="1"/>
      <c r="J13" s="1"/>
      <c r="K13" s="1"/>
      <c r="L13" s="1"/>
      <c r="M13" s="1"/>
      <c r="N13" s="1"/>
      <c r="O13" s="1"/>
      <c r="P13" s="1"/>
      <c r="Q13" s="1"/>
      <c r="R13" s="1"/>
      <c r="S13" s="1"/>
      <c r="T13" s="1"/>
      <c r="U13" s="1"/>
    </row>
    <row r="14" spans="1:21">
      <c r="A14" s="14" t="s">
        <v>15</v>
      </c>
      <c r="B14" s="13">
        <v>0</v>
      </c>
      <c r="C14" s="13">
        <v>0</v>
      </c>
      <c r="D14" s="13">
        <v>0</v>
      </c>
      <c r="E14" s="13">
        <v>0</v>
      </c>
      <c r="F14" s="13">
        <v>0</v>
      </c>
      <c r="G14" s="1"/>
      <c r="H14" s="1"/>
      <c r="I14" s="1"/>
      <c r="J14" s="1"/>
      <c r="K14" s="1"/>
      <c r="L14" s="1"/>
      <c r="M14" s="1"/>
      <c r="N14" s="1"/>
      <c r="O14" s="1"/>
      <c r="P14" s="1"/>
      <c r="Q14" s="1"/>
      <c r="R14" s="1"/>
      <c r="S14" s="1"/>
      <c r="T14" s="1"/>
      <c r="U14" s="1"/>
    </row>
    <row r="15" spans="1:21">
      <c r="A15" s="12" t="s">
        <v>16</v>
      </c>
      <c r="B15" s="13">
        <v>0</v>
      </c>
      <c r="C15" s="13">
        <v>0</v>
      </c>
      <c r="D15" s="13">
        <v>0</v>
      </c>
      <c r="E15" s="13">
        <v>0</v>
      </c>
      <c r="F15" s="13">
        <v>0</v>
      </c>
      <c r="G15" s="1"/>
      <c r="H15" s="1"/>
      <c r="I15" s="1"/>
      <c r="J15" s="1"/>
      <c r="K15" s="1"/>
      <c r="L15" s="1"/>
      <c r="M15" s="1"/>
      <c r="N15" s="1"/>
      <c r="O15" s="1"/>
      <c r="P15" s="1"/>
      <c r="Q15" s="1"/>
      <c r="R15" s="1"/>
      <c r="S15" s="1"/>
      <c r="T15" s="1"/>
      <c r="U15" s="1"/>
    </row>
    <row r="16" spans="1:21">
      <c r="A16" s="12" t="s">
        <v>17</v>
      </c>
      <c r="B16" s="13">
        <v>0</v>
      </c>
      <c r="C16" s="13">
        <v>0</v>
      </c>
      <c r="D16" s="13">
        <v>0</v>
      </c>
      <c r="E16" s="13">
        <v>0</v>
      </c>
      <c r="F16" s="13">
        <v>0</v>
      </c>
      <c r="G16" s="1"/>
      <c r="H16" s="1"/>
      <c r="I16" s="1"/>
      <c r="J16" s="1"/>
      <c r="K16" s="1"/>
      <c r="L16" s="1"/>
      <c r="M16" s="1"/>
      <c r="N16" s="1"/>
      <c r="O16" s="1"/>
      <c r="P16" s="1"/>
      <c r="Q16" s="1"/>
      <c r="R16" s="1"/>
      <c r="S16" s="1"/>
      <c r="T16" s="1"/>
      <c r="U16" s="1"/>
    </row>
    <row r="17" spans="1:21">
      <c r="A17" s="10" t="s">
        <v>18</v>
      </c>
      <c r="B17" s="11">
        <v>1005906.90562</v>
      </c>
      <c r="C17" s="11">
        <v>9745.7319100000004</v>
      </c>
      <c r="D17" s="11">
        <v>0</v>
      </c>
      <c r="E17" s="11">
        <v>5014.6781300000002</v>
      </c>
      <c r="F17" s="11">
        <v>1020667.31566</v>
      </c>
      <c r="G17" s="1"/>
      <c r="H17" s="1"/>
      <c r="I17" s="1"/>
      <c r="J17" s="1"/>
      <c r="K17" s="1"/>
      <c r="L17" s="1"/>
      <c r="M17" s="1"/>
      <c r="N17" s="1"/>
      <c r="O17" s="1"/>
      <c r="P17" s="1"/>
      <c r="Q17" s="1"/>
      <c r="R17" s="1"/>
      <c r="S17" s="1"/>
      <c r="T17" s="1"/>
      <c r="U17" s="1"/>
    </row>
    <row r="18" spans="1:21">
      <c r="A18" s="12" t="s">
        <v>19</v>
      </c>
      <c r="B18" s="13">
        <v>0</v>
      </c>
      <c r="C18" s="13">
        <v>0</v>
      </c>
      <c r="D18" s="13">
        <v>0</v>
      </c>
      <c r="E18" s="13">
        <v>0</v>
      </c>
      <c r="F18" s="13">
        <v>0</v>
      </c>
      <c r="G18" s="1"/>
      <c r="H18" s="1"/>
      <c r="I18" s="1"/>
      <c r="J18" s="1"/>
      <c r="K18" s="1"/>
      <c r="L18" s="1"/>
      <c r="M18" s="1"/>
      <c r="N18" s="1"/>
      <c r="O18" s="1"/>
      <c r="P18" s="1"/>
      <c r="Q18" s="1"/>
      <c r="R18" s="1"/>
      <c r="S18" s="1"/>
      <c r="T18" s="1"/>
      <c r="U18" s="1"/>
    </row>
    <row r="19" spans="1:21">
      <c r="A19" s="12" t="s">
        <v>20</v>
      </c>
      <c r="B19" s="13">
        <v>960279.00216999999</v>
      </c>
      <c r="C19" s="13">
        <v>3430</v>
      </c>
      <c r="D19" s="13">
        <v>0</v>
      </c>
      <c r="E19" s="13">
        <v>0</v>
      </c>
      <c r="F19" s="13">
        <v>963709.00216999999</v>
      </c>
      <c r="G19" s="1"/>
      <c r="H19" s="1"/>
      <c r="I19" s="1"/>
      <c r="J19" s="1"/>
      <c r="K19" s="1"/>
      <c r="L19" s="1"/>
      <c r="M19" s="1"/>
      <c r="N19" s="1"/>
      <c r="O19" s="1"/>
      <c r="P19" s="1"/>
      <c r="Q19" s="1"/>
      <c r="R19" s="1"/>
      <c r="S19" s="1"/>
      <c r="T19" s="1"/>
      <c r="U19" s="1"/>
    </row>
    <row r="20" spans="1:21">
      <c r="A20" s="12" t="s">
        <v>21</v>
      </c>
      <c r="B20" s="13">
        <v>0</v>
      </c>
      <c r="C20" s="13">
        <v>0</v>
      </c>
      <c r="D20" s="13">
        <v>0</v>
      </c>
      <c r="E20" s="13">
        <v>0</v>
      </c>
      <c r="F20" s="13">
        <v>0</v>
      </c>
      <c r="G20" s="1"/>
      <c r="H20" s="1"/>
      <c r="I20" s="1"/>
      <c r="J20" s="1"/>
      <c r="K20" s="1"/>
      <c r="L20" s="1"/>
      <c r="M20" s="1"/>
      <c r="N20" s="1"/>
      <c r="O20" s="1"/>
      <c r="P20" s="1"/>
      <c r="Q20" s="1"/>
      <c r="R20" s="1"/>
      <c r="S20" s="1"/>
      <c r="T20" s="1"/>
      <c r="U20" s="1"/>
    </row>
    <row r="21" spans="1:21">
      <c r="A21" s="12" t="s">
        <v>22</v>
      </c>
      <c r="B21" s="13">
        <v>0</v>
      </c>
      <c r="C21" s="13">
        <v>0</v>
      </c>
      <c r="D21" s="13">
        <v>0</v>
      </c>
      <c r="E21" s="13">
        <v>0</v>
      </c>
      <c r="F21" s="13">
        <v>0</v>
      </c>
      <c r="G21" s="1"/>
      <c r="H21" s="1"/>
      <c r="I21" s="1"/>
      <c r="J21" s="1"/>
      <c r="K21" s="1"/>
      <c r="L21" s="1"/>
      <c r="M21" s="1"/>
      <c r="N21" s="1"/>
      <c r="O21" s="1"/>
      <c r="P21" s="1"/>
      <c r="Q21" s="1"/>
      <c r="R21" s="1"/>
      <c r="S21" s="1"/>
      <c r="T21" s="1"/>
      <c r="U21" s="1"/>
    </row>
    <row r="22" spans="1:21">
      <c r="A22" s="14" t="s">
        <v>23</v>
      </c>
      <c r="B22" s="13">
        <v>34073.352319999998</v>
      </c>
      <c r="C22" s="13">
        <v>615.73254000000009</v>
      </c>
      <c r="D22" s="13">
        <v>0</v>
      </c>
      <c r="E22" s="13">
        <v>5014.6781300000002</v>
      </c>
      <c r="F22" s="13">
        <v>39703.762990000003</v>
      </c>
      <c r="G22" s="1"/>
      <c r="H22" s="1"/>
      <c r="I22" s="1"/>
      <c r="J22" s="1"/>
      <c r="K22" s="1"/>
      <c r="L22" s="1"/>
      <c r="M22" s="1"/>
      <c r="N22" s="1"/>
      <c r="O22" s="1"/>
      <c r="P22" s="1"/>
      <c r="Q22" s="1"/>
      <c r="R22" s="1"/>
      <c r="S22" s="1"/>
      <c r="T22" s="1"/>
      <c r="U22" s="1"/>
    </row>
    <row r="23" spans="1:21">
      <c r="A23" s="12" t="s">
        <v>24</v>
      </c>
      <c r="B23" s="13">
        <v>0</v>
      </c>
      <c r="C23" s="13">
        <v>5613.1721600000001</v>
      </c>
      <c r="D23" s="13">
        <v>0</v>
      </c>
      <c r="E23" s="13">
        <v>0</v>
      </c>
      <c r="F23" s="13">
        <v>5613.1721600000001</v>
      </c>
      <c r="G23" s="1"/>
      <c r="H23" s="1"/>
      <c r="I23" s="1"/>
      <c r="J23" s="1"/>
      <c r="K23" s="1"/>
      <c r="L23" s="1"/>
      <c r="M23" s="1"/>
      <c r="N23" s="1"/>
      <c r="O23" s="1"/>
      <c r="P23" s="1"/>
      <c r="Q23" s="1"/>
      <c r="R23" s="1"/>
      <c r="S23" s="1"/>
      <c r="T23" s="1"/>
      <c r="U23" s="1"/>
    </row>
    <row r="24" spans="1:21">
      <c r="A24" s="12" t="s">
        <v>25</v>
      </c>
      <c r="B24" s="13">
        <v>11554.551130000002</v>
      </c>
      <c r="C24" s="13">
        <v>86.827210000000008</v>
      </c>
      <c r="D24" s="13">
        <v>0</v>
      </c>
      <c r="E24" s="13">
        <v>0</v>
      </c>
      <c r="F24" s="13">
        <v>11641.378339999999</v>
      </c>
      <c r="G24" s="1"/>
      <c r="H24" s="1"/>
      <c r="I24" s="1"/>
      <c r="J24" s="1"/>
      <c r="K24" s="1"/>
      <c r="L24" s="1"/>
      <c r="M24" s="1"/>
      <c r="N24" s="1"/>
      <c r="O24" s="1"/>
      <c r="P24" s="1"/>
      <c r="Q24" s="1"/>
      <c r="R24" s="1"/>
      <c r="S24" s="1"/>
      <c r="T24" s="1"/>
      <c r="U24" s="1"/>
    </row>
    <row r="25" spans="1:21">
      <c r="A25" s="12" t="s">
        <v>26</v>
      </c>
      <c r="B25" s="13">
        <v>0</v>
      </c>
      <c r="C25" s="13">
        <v>0</v>
      </c>
      <c r="D25" s="13">
        <v>0</v>
      </c>
      <c r="E25" s="13">
        <v>0</v>
      </c>
      <c r="F25" s="13">
        <v>0</v>
      </c>
      <c r="G25" s="1"/>
      <c r="H25" s="1"/>
      <c r="I25" s="1"/>
      <c r="J25" s="1"/>
      <c r="K25" s="1"/>
      <c r="L25" s="1"/>
      <c r="M25" s="1"/>
      <c r="N25" s="1"/>
      <c r="O25" s="1"/>
      <c r="P25" s="1"/>
      <c r="Q25" s="1"/>
      <c r="R25" s="1"/>
      <c r="S25" s="1"/>
      <c r="T25" s="1"/>
      <c r="U25" s="1"/>
    </row>
    <row r="26" spans="1:21">
      <c r="A26" s="10" t="s">
        <v>27</v>
      </c>
      <c r="B26" s="11">
        <v>6410376.7717700005</v>
      </c>
      <c r="C26" s="11">
        <v>1117.98486</v>
      </c>
      <c r="D26" s="11">
        <v>0</v>
      </c>
      <c r="E26" s="11">
        <v>0</v>
      </c>
      <c r="F26" s="11">
        <v>6411494.7566299997</v>
      </c>
      <c r="G26" s="1"/>
      <c r="H26" s="1"/>
      <c r="I26" s="1"/>
      <c r="J26" s="1"/>
      <c r="K26" s="1"/>
      <c r="L26" s="1"/>
      <c r="M26" s="1"/>
      <c r="N26" s="1"/>
      <c r="O26" s="1"/>
      <c r="P26" s="1"/>
      <c r="Q26" s="1"/>
      <c r="R26" s="1"/>
      <c r="S26" s="1"/>
      <c r="T26" s="1"/>
      <c r="U26" s="1"/>
    </row>
    <row r="27" spans="1:21">
      <c r="A27" s="15" t="s">
        <v>28</v>
      </c>
      <c r="B27" s="13">
        <v>6187696.1939399997</v>
      </c>
      <c r="C27" s="13">
        <v>1029</v>
      </c>
      <c r="D27" s="13">
        <v>0</v>
      </c>
      <c r="E27" s="13">
        <v>0</v>
      </c>
      <c r="F27" s="13">
        <v>6188725.1939399997</v>
      </c>
      <c r="G27" s="1"/>
      <c r="H27" s="1"/>
      <c r="I27" s="1"/>
      <c r="J27" s="1"/>
      <c r="K27" s="1"/>
      <c r="L27" s="1"/>
      <c r="M27" s="1"/>
      <c r="N27" s="1"/>
      <c r="O27" s="1"/>
      <c r="P27" s="1"/>
      <c r="Q27" s="1"/>
      <c r="R27" s="1"/>
      <c r="S27" s="1"/>
      <c r="T27" s="1"/>
      <c r="U27" s="1"/>
    </row>
    <row r="28" spans="1:21">
      <c r="A28" s="12" t="s">
        <v>29</v>
      </c>
      <c r="B28" s="13">
        <v>5528031.3171300003</v>
      </c>
      <c r="C28" s="13">
        <v>0</v>
      </c>
      <c r="D28" s="13">
        <v>0</v>
      </c>
      <c r="E28" s="13">
        <v>0</v>
      </c>
      <c r="F28" s="13">
        <v>5528031.3171300003</v>
      </c>
      <c r="G28" s="1"/>
      <c r="H28" s="1"/>
      <c r="I28" s="1"/>
      <c r="J28" s="1"/>
      <c r="K28" s="1"/>
      <c r="L28" s="1"/>
      <c r="M28" s="1"/>
      <c r="N28" s="1"/>
      <c r="O28" s="1"/>
      <c r="P28" s="1"/>
      <c r="Q28" s="1"/>
      <c r="R28" s="1"/>
      <c r="S28" s="1"/>
      <c r="T28" s="1"/>
      <c r="U28" s="1"/>
    </row>
    <row r="29" spans="1:21">
      <c r="A29" s="12" t="s">
        <v>30</v>
      </c>
      <c r="B29" s="13">
        <v>575931.59885000007</v>
      </c>
      <c r="C29" s="13">
        <v>0</v>
      </c>
      <c r="D29" s="13">
        <v>0</v>
      </c>
      <c r="E29" s="13">
        <v>0</v>
      </c>
      <c r="F29" s="13">
        <v>575931.59885000007</v>
      </c>
      <c r="G29" s="1"/>
      <c r="H29" s="1"/>
      <c r="I29" s="1"/>
      <c r="J29" s="1"/>
      <c r="K29" s="1"/>
      <c r="L29" s="1"/>
      <c r="M29" s="1"/>
      <c r="N29" s="1"/>
      <c r="O29" s="1"/>
      <c r="P29" s="1"/>
      <c r="Q29" s="1"/>
      <c r="R29" s="1"/>
      <c r="S29" s="1"/>
      <c r="T29" s="1"/>
      <c r="U29" s="1"/>
    </row>
    <row r="30" spans="1:21">
      <c r="A30" s="12" t="s">
        <v>31</v>
      </c>
      <c r="B30" s="13">
        <v>83733.277959999992</v>
      </c>
      <c r="C30" s="13">
        <v>1029</v>
      </c>
      <c r="D30" s="13">
        <v>0</v>
      </c>
      <c r="E30" s="13">
        <v>0</v>
      </c>
      <c r="F30" s="13">
        <v>84762.277959999992</v>
      </c>
      <c r="G30" s="1"/>
      <c r="H30" s="1"/>
      <c r="I30" s="1"/>
      <c r="J30" s="1"/>
      <c r="K30" s="1"/>
      <c r="L30" s="1"/>
      <c r="M30" s="1"/>
      <c r="N30" s="1"/>
      <c r="O30" s="1"/>
      <c r="P30" s="1"/>
      <c r="Q30" s="1"/>
      <c r="R30" s="1"/>
      <c r="S30" s="1"/>
      <c r="T30" s="1"/>
      <c r="U30" s="1"/>
    </row>
    <row r="31" spans="1:21">
      <c r="A31" s="15" t="s">
        <v>32</v>
      </c>
      <c r="B31" s="13">
        <v>45469.628689999998</v>
      </c>
      <c r="C31" s="13">
        <v>0</v>
      </c>
      <c r="D31" s="13">
        <v>0</v>
      </c>
      <c r="E31" s="13">
        <v>0</v>
      </c>
      <c r="F31" s="13">
        <v>45469.628689999998</v>
      </c>
      <c r="G31" s="1"/>
      <c r="H31" s="1"/>
      <c r="I31" s="1"/>
      <c r="J31" s="1"/>
      <c r="K31" s="1"/>
      <c r="L31" s="1"/>
      <c r="M31" s="1"/>
      <c r="N31" s="1"/>
      <c r="O31" s="1"/>
      <c r="P31" s="1"/>
      <c r="Q31" s="1"/>
      <c r="R31" s="1"/>
      <c r="S31" s="1"/>
      <c r="T31" s="1"/>
      <c r="U31" s="1"/>
    </row>
    <row r="32" spans="1:21">
      <c r="A32" s="12" t="s">
        <v>33</v>
      </c>
      <c r="B32" s="13">
        <v>27221.460999999999</v>
      </c>
      <c r="C32" s="13">
        <v>0</v>
      </c>
      <c r="D32" s="13">
        <v>0</v>
      </c>
      <c r="E32" s="13">
        <v>0</v>
      </c>
      <c r="F32" s="13">
        <v>27221.460999999999</v>
      </c>
      <c r="G32" s="1"/>
      <c r="H32" s="1"/>
      <c r="I32" s="1"/>
      <c r="J32" s="1"/>
      <c r="K32" s="1"/>
      <c r="L32" s="1"/>
      <c r="M32" s="1"/>
      <c r="N32" s="1"/>
      <c r="O32" s="1"/>
      <c r="P32" s="1"/>
      <c r="Q32" s="1"/>
      <c r="R32" s="1"/>
      <c r="S32" s="1"/>
      <c r="T32" s="1"/>
      <c r="U32" s="1"/>
    </row>
    <row r="33" spans="1:21">
      <c r="A33" s="12" t="s">
        <v>34</v>
      </c>
      <c r="B33" s="13">
        <v>14828.281220000001</v>
      </c>
      <c r="C33" s="13">
        <v>0</v>
      </c>
      <c r="D33" s="13">
        <v>0</v>
      </c>
      <c r="E33" s="13">
        <v>0</v>
      </c>
      <c r="F33" s="13">
        <v>14828.281220000001</v>
      </c>
      <c r="G33" s="1"/>
      <c r="H33" s="1"/>
      <c r="I33" s="1"/>
      <c r="J33" s="1"/>
      <c r="K33" s="1"/>
      <c r="L33" s="1"/>
      <c r="M33" s="1"/>
      <c r="N33" s="1"/>
      <c r="O33" s="1"/>
      <c r="P33" s="1"/>
      <c r="Q33" s="1"/>
      <c r="R33" s="1"/>
      <c r="S33" s="1"/>
      <c r="T33" s="1"/>
      <c r="U33" s="1"/>
    </row>
    <row r="34" spans="1:21">
      <c r="A34" s="12" t="s">
        <v>35</v>
      </c>
      <c r="B34" s="13">
        <v>3419.8864700000004</v>
      </c>
      <c r="C34" s="13">
        <v>0</v>
      </c>
      <c r="D34" s="13">
        <v>0</v>
      </c>
      <c r="E34" s="13">
        <v>0</v>
      </c>
      <c r="F34" s="13">
        <v>3419.8864700000004</v>
      </c>
      <c r="G34" s="1"/>
      <c r="H34" s="1"/>
      <c r="I34" s="1"/>
      <c r="J34" s="1"/>
      <c r="K34" s="1"/>
      <c r="L34" s="1"/>
      <c r="M34" s="1"/>
      <c r="N34" s="1"/>
      <c r="O34" s="1"/>
      <c r="P34" s="1"/>
      <c r="Q34" s="1"/>
      <c r="R34" s="1"/>
      <c r="S34" s="1"/>
      <c r="T34" s="1"/>
      <c r="U34" s="1"/>
    </row>
    <row r="35" spans="1:21">
      <c r="A35" s="15" t="s">
        <v>36</v>
      </c>
      <c r="B35" s="13">
        <v>79126.730040000009</v>
      </c>
      <c r="C35" s="13">
        <v>0</v>
      </c>
      <c r="D35" s="13">
        <v>0</v>
      </c>
      <c r="E35" s="13">
        <v>0</v>
      </c>
      <c r="F35" s="13">
        <v>79126.730040000009</v>
      </c>
      <c r="G35" s="1"/>
      <c r="H35" s="1"/>
      <c r="I35" s="1"/>
      <c r="J35" s="1"/>
      <c r="K35" s="1"/>
      <c r="L35" s="1"/>
      <c r="M35" s="1"/>
      <c r="N35" s="1"/>
      <c r="O35" s="1"/>
      <c r="P35" s="1"/>
      <c r="Q35" s="1"/>
      <c r="R35" s="1"/>
      <c r="S35" s="1"/>
      <c r="T35" s="1"/>
      <c r="U35" s="1"/>
    </row>
    <row r="36" spans="1:21">
      <c r="A36" s="12" t="s">
        <v>37</v>
      </c>
      <c r="B36" s="13">
        <v>66342.056710000004</v>
      </c>
      <c r="C36" s="13">
        <v>0</v>
      </c>
      <c r="D36" s="13">
        <v>0</v>
      </c>
      <c r="E36" s="13">
        <v>0</v>
      </c>
      <c r="F36" s="13">
        <v>66342.056710000004</v>
      </c>
      <c r="G36" s="1"/>
      <c r="H36" s="1"/>
      <c r="I36" s="1"/>
      <c r="J36" s="1"/>
      <c r="K36" s="1"/>
      <c r="L36" s="1"/>
      <c r="M36" s="1"/>
      <c r="N36" s="1"/>
      <c r="O36" s="1"/>
      <c r="P36" s="1"/>
      <c r="Q36" s="1"/>
      <c r="R36" s="1"/>
      <c r="S36" s="1"/>
      <c r="T36" s="1"/>
      <c r="U36" s="1"/>
    </row>
    <row r="37" spans="1:21">
      <c r="A37" s="12" t="s">
        <v>38</v>
      </c>
      <c r="B37" s="13">
        <v>12304.985970000002</v>
      </c>
      <c r="C37" s="13">
        <v>0</v>
      </c>
      <c r="D37" s="13">
        <v>0</v>
      </c>
      <c r="E37" s="13">
        <v>0</v>
      </c>
      <c r="F37" s="13">
        <v>12304.985970000002</v>
      </c>
      <c r="G37" s="1"/>
      <c r="H37" s="1"/>
      <c r="I37" s="1"/>
      <c r="J37" s="1"/>
      <c r="K37" s="1"/>
      <c r="L37" s="1"/>
      <c r="M37" s="1"/>
      <c r="N37" s="1"/>
      <c r="O37" s="1"/>
      <c r="P37" s="1"/>
      <c r="Q37" s="1"/>
      <c r="R37" s="1"/>
      <c r="S37" s="1"/>
      <c r="T37" s="1"/>
      <c r="U37" s="1"/>
    </row>
    <row r="38" spans="1:21">
      <c r="A38" s="12" t="s">
        <v>39</v>
      </c>
      <c r="B38" s="13">
        <v>479.68736000000001</v>
      </c>
      <c r="C38" s="13">
        <v>0</v>
      </c>
      <c r="D38" s="13">
        <v>0</v>
      </c>
      <c r="E38" s="13">
        <v>0</v>
      </c>
      <c r="F38" s="13">
        <v>479.68736000000001</v>
      </c>
      <c r="G38" s="1"/>
      <c r="H38" s="1"/>
      <c r="I38" s="1"/>
      <c r="J38" s="1"/>
      <c r="K38" s="1"/>
      <c r="L38" s="1"/>
      <c r="M38" s="1"/>
      <c r="N38" s="1"/>
      <c r="O38" s="1"/>
      <c r="P38" s="1"/>
      <c r="Q38" s="1"/>
      <c r="R38" s="1"/>
      <c r="S38" s="1"/>
      <c r="T38" s="1"/>
      <c r="U38" s="1"/>
    </row>
    <row r="39" spans="1:21">
      <c r="A39" s="15" t="s">
        <v>40</v>
      </c>
      <c r="B39" s="13">
        <v>238378.02665000001</v>
      </c>
      <c r="C39" s="13">
        <v>88.984859999999998</v>
      </c>
      <c r="D39" s="13">
        <v>0</v>
      </c>
      <c r="E39" s="13">
        <v>0</v>
      </c>
      <c r="F39" s="13">
        <v>238467.01150999998</v>
      </c>
      <c r="G39" s="1"/>
      <c r="H39" s="1"/>
      <c r="I39" s="1"/>
      <c r="J39" s="1"/>
      <c r="K39" s="1"/>
      <c r="L39" s="1"/>
      <c r="M39" s="1"/>
      <c r="N39" s="1"/>
      <c r="O39" s="1"/>
      <c r="P39" s="1"/>
      <c r="Q39" s="1"/>
      <c r="R39" s="1"/>
      <c r="S39" s="1"/>
      <c r="T39" s="1"/>
      <c r="U39" s="1"/>
    </row>
    <row r="40" spans="1:21">
      <c r="A40" s="12" t="s">
        <v>41</v>
      </c>
      <c r="B40" s="13">
        <v>89528.414290000001</v>
      </c>
      <c r="C40" s="13">
        <v>0</v>
      </c>
      <c r="D40" s="13">
        <v>0</v>
      </c>
      <c r="E40" s="13">
        <v>0</v>
      </c>
      <c r="F40" s="13">
        <v>89528.414290000001</v>
      </c>
      <c r="G40" s="1"/>
      <c r="H40" s="1"/>
      <c r="I40" s="1"/>
      <c r="J40" s="1"/>
      <c r="K40" s="1"/>
      <c r="L40" s="1"/>
      <c r="M40" s="1"/>
      <c r="N40" s="1"/>
      <c r="O40" s="1"/>
      <c r="P40" s="1"/>
      <c r="Q40" s="1"/>
      <c r="R40" s="1"/>
      <c r="S40" s="1"/>
      <c r="T40" s="1"/>
      <c r="U40" s="1"/>
    </row>
    <row r="41" spans="1:21">
      <c r="A41" s="12" t="s">
        <v>42</v>
      </c>
      <c r="B41" s="13">
        <v>81215.018989999997</v>
      </c>
      <c r="C41" s="13">
        <v>88.984859999999998</v>
      </c>
      <c r="D41" s="13">
        <v>0</v>
      </c>
      <c r="E41" s="13">
        <v>0</v>
      </c>
      <c r="F41" s="13">
        <v>81304.003849999994</v>
      </c>
      <c r="G41" s="1"/>
      <c r="H41" s="1"/>
      <c r="I41" s="1"/>
      <c r="J41" s="1"/>
      <c r="K41" s="1"/>
      <c r="L41" s="1"/>
      <c r="M41" s="1"/>
      <c r="N41" s="1"/>
      <c r="O41" s="1"/>
      <c r="P41" s="1"/>
      <c r="Q41" s="1"/>
      <c r="R41" s="1"/>
      <c r="S41" s="1"/>
      <c r="T41" s="1"/>
      <c r="U41" s="1"/>
    </row>
    <row r="42" spans="1:21">
      <c r="A42" s="12" t="s">
        <v>43</v>
      </c>
      <c r="B42" s="13">
        <v>118.0703</v>
      </c>
      <c r="C42" s="13">
        <v>0</v>
      </c>
      <c r="D42" s="13">
        <v>0</v>
      </c>
      <c r="E42" s="13">
        <v>0</v>
      </c>
      <c r="F42" s="13">
        <v>118.0703</v>
      </c>
      <c r="G42" s="1"/>
      <c r="H42" s="1"/>
      <c r="I42" s="1"/>
      <c r="J42" s="1"/>
      <c r="K42" s="1"/>
      <c r="L42" s="1"/>
      <c r="M42" s="1"/>
      <c r="N42" s="1"/>
      <c r="O42" s="1"/>
      <c r="P42" s="1"/>
      <c r="Q42" s="1"/>
      <c r="R42" s="1"/>
      <c r="S42" s="1"/>
      <c r="T42" s="1"/>
      <c r="U42" s="1"/>
    </row>
    <row r="43" spans="1:21">
      <c r="A43" s="12" t="s">
        <v>44</v>
      </c>
      <c r="B43" s="13">
        <v>228.45788000000002</v>
      </c>
      <c r="C43" s="13">
        <v>0</v>
      </c>
      <c r="D43" s="13">
        <v>0</v>
      </c>
      <c r="E43" s="13">
        <v>0</v>
      </c>
      <c r="F43" s="13">
        <v>228.45788000000002</v>
      </c>
      <c r="G43" s="1"/>
      <c r="H43" s="1"/>
      <c r="I43" s="1"/>
      <c r="J43" s="1"/>
      <c r="K43" s="1"/>
      <c r="L43" s="1"/>
      <c r="M43" s="1"/>
      <c r="N43" s="1"/>
      <c r="O43" s="1"/>
      <c r="P43" s="1"/>
      <c r="Q43" s="1"/>
      <c r="R43" s="1"/>
      <c r="S43" s="1"/>
      <c r="T43" s="1"/>
      <c r="U43" s="1"/>
    </row>
    <row r="44" spans="1:21">
      <c r="A44" s="12" t="s">
        <v>45</v>
      </c>
      <c r="B44" s="13">
        <v>0</v>
      </c>
      <c r="C44" s="13">
        <v>0</v>
      </c>
      <c r="D44" s="13">
        <v>0</v>
      </c>
      <c r="E44" s="13">
        <v>0</v>
      </c>
      <c r="F44" s="13">
        <v>0</v>
      </c>
      <c r="G44" s="1"/>
      <c r="H44" s="1"/>
      <c r="I44" s="1"/>
      <c r="J44" s="1"/>
      <c r="K44" s="1"/>
      <c r="L44" s="1"/>
      <c r="M44" s="1"/>
      <c r="N44" s="1"/>
      <c r="O44" s="1"/>
      <c r="P44" s="1"/>
      <c r="Q44" s="1"/>
      <c r="R44" s="1"/>
      <c r="S44" s="1"/>
      <c r="T44" s="1"/>
      <c r="U44" s="1"/>
    </row>
    <row r="45" spans="1:21">
      <c r="A45" s="12" t="s">
        <v>46</v>
      </c>
      <c r="B45" s="13">
        <v>61.449330000000003</v>
      </c>
      <c r="C45" s="13">
        <v>0</v>
      </c>
      <c r="D45" s="13">
        <v>0</v>
      </c>
      <c r="E45" s="13">
        <v>0</v>
      </c>
      <c r="F45" s="13">
        <v>61.449330000000003</v>
      </c>
      <c r="G45" s="1"/>
      <c r="H45" s="1"/>
      <c r="I45" s="1"/>
      <c r="J45" s="1"/>
      <c r="K45" s="1"/>
      <c r="L45" s="1"/>
      <c r="M45" s="1"/>
      <c r="N45" s="1"/>
      <c r="O45" s="1"/>
      <c r="P45" s="1"/>
      <c r="Q45" s="1"/>
      <c r="R45" s="1"/>
      <c r="S45" s="1"/>
      <c r="T45" s="1"/>
      <c r="U45" s="1"/>
    </row>
    <row r="46" spans="1:21">
      <c r="A46" s="12" t="s">
        <v>47</v>
      </c>
      <c r="B46" s="13">
        <v>30772.089670000001</v>
      </c>
      <c r="C46" s="13">
        <v>0</v>
      </c>
      <c r="D46" s="13">
        <v>0</v>
      </c>
      <c r="E46" s="13">
        <v>0</v>
      </c>
      <c r="F46" s="13">
        <v>30772.089670000001</v>
      </c>
      <c r="G46" s="1"/>
      <c r="H46" s="1"/>
      <c r="I46" s="1"/>
      <c r="J46" s="1"/>
      <c r="K46" s="1"/>
      <c r="L46" s="1"/>
      <c r="M46" s="1"/>
      <c r="N46" s="1"/>
      <c r="O46" s="1"/>
      <c r="P46" s="1"/>
      <c r="Q46" s="1"/>
      <c r="R46" s="1"/>
      <c r="S46" s="1"/>
      <c r="T46" s="1"/>
      <c r="U46" s="1"/>
    </row>
    <row r="47" spans="1:21">
      <c r="A47" s="12" t="s">
        <v>48</v>
      </c>
      <c r="B47" s="13">
        <v>32139.333569999999</v>
      </c>
      <c r="C47" s="13">
        <v>0</v>
      </c>
      <c r="D47" s="13">
        <v>0</v>
      </c>
      <c r="E47" s="13">
        <v>0</v>
      </c>
      <c r="F47" s="13">
        <v>32139.333569999999</v>
      </c>
      <c r="G47" s="1"/>
      <c r="H47" s="1"/>
      <c r="I47" s="1"/>
      <c r="J47" s="1"/>
      <c r="K47" s="1"/>
      <c r="L47" s="1"/>
      <c r="M47" s="1"/>
      <c r="N47" s="1"/>
      <c r="O47" s="1"/>
      <c r="P47" s="1"/>
      <c r="Q47" s="1"/>
      <c r="R47" s="1"/>
      <c r="S47" s="1"/>
      <c r="T47" s="1"/>
      <c r="U47" s="1"/>
    </row>
    <row r="48" spans="1:21">
      <c r="A48" s="12" t="s">
        <v>49</v>
      </c>
      <c r="B48" s="13">
        <v>824.57601999999997</v>
      </c>
      <c r="C48" s="13">
        <v>0</v>
      </c>
      <c r="D48" s="13">
        <v>0</v>
      </c>
      <c r="E48" s="13">
        <v>0</v>
      </c>
      <c r="F48" s="13">
        <v>824.57601999999997</v>
      </c>
      <c r="G48" s="1"/>
      <c r="H48" s="1"/>
      <c r="I48" s="1"/>
      <c r="J48" s="1"/>
      <c r="K48" s="1"/>
      <c r="L48" s="1"/>
      <c r="M48" s="1"/>
      <c r="N48" s="1"/>
      <c r="O48" s="1"/>
      <c r="P48" s="1"/>
      <c r="Q48" s="1"/>
      <c r="R48" s="1"/>
      <c r="S48" s="1"/>
      <c r="T48" s="1"/>
      <c r="U48" s="1"/>
    </row>
    <row r="49" spans="1:21">
      <c r="A49" s="12" t="s">
        <v>50</v>
      </c>
      <c r="B49" s="13">
        <v>1224.90239</v>
      </c>
      <c r="C49" s="13">
        <v>0</v>
      </c>
      <c r="D49" s="13">
        <v>0</v>
      </c>
      <c r="E49" s="13">
        <v>0</v>
      </c>
      <c r="F49" s="13">
        <v>1224.90239</v>
      </c>
      <c r="G49" s="1"/>
      <c r="H49" s="1"/>
      <c r="I49" s="1"/>
      <c r="J49" s="1"/>
      <c r="K49" s="1"/>
      <c r="L49" s="1"/>
      <c r="M49" s="1"/>
      <c r="N49" s="1"/>
      <c r="O49" s="1"/>
      <c r="P49" s="1"/>
      <c r="Q49" s="1"/>
      <c r="R49" s="1"/>
      <c r="S49" s="1"/>
      <c r="T49" s="1"/>
      <c r="U49" s="1"/>
    </row>
    <row r="50" spans="1:21">
      <c r="A50" s="12" t="s">
        <v>51</v>
      </c>
      <c r="B50" s="13">
        <v>1687.3627099999999</v>
      </c>
      <c r="C50" s="13">
        <v>0</v>
      </c>
      <c r="D50" s="13">
        <v>0</v>
      </c>
      <c r="E50" s="13">
        <v>0</v>
      </c>
      <c r="F50" s="13">
        <v>1687.3627099999999</v>
      </c>
      <c r="G50" s="1"/>
      <c r="H50" s="1"/>
      <c r="I50" s="1"/>
      <c r="J50" s="1"/>
      <c r="K50" s="1"/>
      <c r="L50" s="1"/>
      <c r="M50" s="1"/>
      <c r="N50" s="1"/>
      <c r="O50" s="1"/>
      <c r="P50" s="1"/>
      <c r="Q50" s="1"/>
      <c r="R50" s="1"/>
      <c r="S50" s="1"/>
      <c r="T50" s="1"/>
      <c r="U50" s="1"/>
    </row>
    <row r="51" spans="1:21">
      <c r="A51" s="12" t="s">
        <v>52</v>
      </c>
      <c r="B51" s="13">
        <v>578.35149999999999</v>
      </c>
      <c r="C51" s="13">
        <v>0</v>
      </c>
      <c r="D51" s="13">
        <v>0</v>
      </c>
      <c r="E51" s="13">
        <v>0</v>
      </c>
      <c r="F51" s="13">
        <v>578.35149999999999</v>
      </c>
      <c r="G51" s="1"/>
      <c r="H51" s="1"/>
      <c r="I51" s="1"/>
      <c r="J51" s="1"/>
      <c r="K51" s="1"/>
      <c r="L51" s="1"/>
      <c r="M51" s="1"/>
      <c r="N51" s="1"/>
      <c r="O51" s="1"/>
      <c r="P51" s="1"/>
      <c r="Q51" s="1"/>
      <c r="R51" s="1"/>
      <c r="S51" s="1"/>
      <c r="T51" s="1"/>
      <c r="U51" s="1"/>
    </row>
    <row r="52" spans="1:21">
      <c r="A52" s="15" t="s">
        <v>53</v>
      </c>
      <c r="B52" s="13">
        <v>-140293.80755</v>
      </c>
      <c r="C52" s="13">
        <v>0</v>
      </c>
      <c r="D52" s="13">
        <v>0</v>
      </c>
      <c r="E52" s="13">
        <v>0</v>
      </c>
      <c r="F52" s="13">
        <v>-140293.80755</v>
      </c>
      <c r="G52" s="1"/>
      <c r="H52" s="1"/>
      <c r="I52" s="1"/>
      <c r="J52" s="1"/>
      <c r="K52" s="1"/>
      <c r="L52" s="1"/>
      <c r="M52" s="1"/>
      <c r="N52" s="1"/>
      <c r="O52" s="1"/>
      <c r="P52" s="1"/>
      <c r="Q52" s="1"/>
      <c r="R52" s="1"/>
      <c r="S52" s="1"/>
      <c r="T52" s="1"/>
      <c r="U52" s="1"/>
    </row>
    <row r="53" spans="1:21">
      <c r="A53" s="16" t="s">
        <v>54</v>
      </c>
      <c r="B53" s="13">
        <v>-1565.6677400000001</v>
      </c>
      <c r="C53" s="13">
        <v>0</v>
      </c>
      <c r="D53" s="13">
        <v>0</v>
      </c>
      <c r="E53" s="13">
        <v>0</v>
      </c>
      <c r="F53" s="13">
        <v>-1565.6677400000001</v>
      </c>
      <c r="G53" s="1"/>
      <c r="H53" s="1"/>
      <c r="I53" s="1"/>
      <c r="J53" s="1"/>
      <c r="K53" s="1"/>
      <c r="L53" s="1"/>
      <c r="M53" s="1"/>
      <c r="N53" s="1"/>
      <c r="O53" s="1"/>
      <c r="P53" s="1"/>
      <c r="Q53" s="1"/>
      <c r="R53" s="1"/>
      <c r="S53" s="1"/>
      <c r="T53" s="1"/>
      <c r="U53" s="1"/>
    </row>
    <row r="54" spans="1:21">
      <c r="A54" s="12" t="s">
        <v>55</v>
      </c>
      <c r="B54" s="13">
        <v>-4561.1131100000002</v>
      </c>
      <c r="C54" s="13">
        <v>0</v>
      </c>
      <c r="D54" s="13">
        <v>0</v>
      </c>
      <c r="E54" s="13">
        <v>0</v>
      </c>
      <c r="F54" s="13">
        <v>-4561.1131100000002</v>
      </c>
      <c r="G54" s="1"/>
      <c r="H54" s="1"/>
      <c r="I54" s="1"/>
      <c r="J54" s="1"/>
      <c r="K54" s="1"/>
      <c r="L54" s="1"/>
      <c r="M54" s="1"/>
      <c r="N54" s="1"/>
      <c r="O54" s="1"/>
      <c r="P54" s="1"/>
      <c r="Q54" s="1"/>
      <c r="R54" s="1"/>
      <c r="S54" s="1"/>
      <c r="T54" s="1"/>
      <c r="U54" s="1"/>
    </row>
    <row r="55" spans="1:21">
      <c r="A55" s="12" t="s">
        <v>56</v>
      </c>
      <c r="B55" s="13">
        <v>-22375.348760000001</v>
      </c>
      <c r="C55" s="13">
        <v>0</v>
      </c>
      <c r="D55" s="13">
        <v>0</v>
      </c>
      <c r="E55" s="13">
        <v>0</v>
      </c>
      <c r="F55" s="13">
        <v>-22375.348760000001</v>
      </c>
      <c r="G55" s="1"/>
      <c r="H55" s="1"/>
      <c r="I55" s="1"/>
      <c r="J55" s="1"/>
      <c r="K55" s="1"/>
      <c r="L55" s="1"/>
      <c r="M55" s="1"/>
      <c r="N55" s="1"/>
      <c r="O55" s="1"/>
      <c r="P55" s="1"/>
      <c r="Q55" s="1"/>
      <c r="R55" s="1"/>
      <c r="S55" s="1"/>
      <c r="T55" s="1"/>
      <c r="U55" s="1"/>
    </row>
    <row r="56" spans="1:21">
      <c r="A56" s="12" t="s">
        <v>57</v>
      </c>
      <c r="B56" s="13">
        <v>-13238.599330000001</v>
      </c>
      <c r="C56" s="13">
        <v>0</v>
      </c>
      <c r="D56" s="13">
        <v>0</v>
      </c>
      <c r="E56" s="13">
        <v>0</v>
      </c>
      <c r="F56" s="13">
        <v>-13238.599330000001</v>
      </c>
      <c r="G56" s="1"/>
      <c r="H56" s="1"/>
      <c r="I56" s="1"/>
      <c r="J56" s="1"/>
      <c r="K56" s="1"/>
      <c r="L56" s="1"/>
      <c r="M56" s="1"/>
      <c r="N56" s="1"/>
      <c r="O56" s="1"/>
      <c r="P56" s="1"/>
      <c r="Q56" s="1"/>
      <c r="R56" s="1"/>
      <c r="S56" s="1"/>
      <c r="T56" s="1"/>
      <c r="U56" s="1"/>
    </row>
    <row r="57" spans="1:21">
      <c r="A57" s="12" t="s">
        <v>58</v>
      </c>
      <c r="B57" s="13">
        <v>-25041.781190000002</v>
      </c>
      <c r="C57" s="13">
        <v>0</v>
      </c>
      <c r="D57" s="13">
        <v>0</v>
      </c>
      <c r="E57" s="13">
        <v>0</v>
      </c>
      <c r="F57" s="13">
        <v>-25041.781190000002</v>
      </c>
      <c r="G57" s="1"/>
      <c r="H57" s="1"/>
      <c r="I57" s="1"/>
      <c r="J57" s="1"/>
      <c r="K57" s="1"/>
      <c r="L57" s="1"/>
      <c r="M57" s="1"/>
      <c r="N57" s="1"/>
      <c r="O57" s="1"/>
      <c r="P57" s="1"/>
      <c r="Q57" s="1"/>
      <c r="R57" s="1"/>
      <c r="S57" s="1"/>
      <c r="T57" s="1"/>
      <c r="U57" s="1"/>
    </row>
    <row r="58" spans="1:21">
      <c r="A58" s="12" t="s">
        <v>59</v>
      </c>
      <c r="B58" s="13">
        <v>-8497.7536600000003</v>
      </c>
      <c r="C58" s="13">
        <v>0</v>
      </c>
      <c r="D58" s="13">
        <v>0</v>
      </c>
      <c r="E58" s="13">
        <v>0</v>
      </c>
      <c r="F58" s="13">
        <v>-8497.7536600000003</v>
      </c>
      <c r="G58" s="1"/>
      <c r="H58" s="1"/>
      <c r="I58" s="1"/>
      <c r="J58" s="1"/>
      <c r="K58" s="1"/>
      <c r="L58" s="1"/>
      <c r="M58" s="1"/>
      <c r="N58" s="1"/>
      <c r="O58" s="1"/>
      <c r="P58" s="1"/>
      <c r="Q58" s="1"/>
      <c r="R58" s="1"/>
      <c r="S58" s="1"/>
      <c r="T58" s="1"/>
      <c r="U58" s="1"/>
    </row>
    <row r="59" spans="1:21">
      <c r="A59" s="16" t="s">
        <v>60</v>
      </c>
      <c r="B59" s="13">
        <v>-27928.014420000003</v>
      </c>
      <c r="C59" s="13">
        <v>0</v>
      </c>
      <c r="D59" s="13">
        <v>0</v>
      </c>
      <c r="E59" s="13">
        <v>0</v>
      </c>
      <c r="F59" s="13">
        <v>-27928.014420000003</v>
      </c>
      <c r="G59" s="1"/>
      <c r="H59" s="1"/>
      <c r="I59" s="1"/>
      <c r="J59" s="1"/>
      <c r="K59" s="1"/>
      <c r="L59" s="1"/>
      <c r="M59" s="1"/>
      <c r="N59" s="1"/>
      <c r="O59" s="1"/>
      <c r="P59" s="1"/>
      <c r="Q59" s="1"/>
      <c r="R59" s="1"/>
      <c r="S59" s="1"/>
      <c r="T59" s="1"/>
      <c r="U59" s="1"/>
    </row>
    <row r="60" spans="1:21">
      <c r="A60" s="12" t="s">
        <v>61</v>
      </c>
      <c r="B60" s="13">
        <v>-14466.162339999999</v>
      </c>
      <c r="C60" s="13">
        <v>0</v>
      </c>
      <c r="D60" s="13">
        <v>0</v>
      </c>
      <c r="E60" s="13">
        <v>0</v>
      </c>
      <c r="F60" s="13">
        <v>-14466.162339999999</v>
      </c>
      <c r="G60" s="1"/>
      <c r="H60" s="1"/>
      <c r="I60" s="1"/>
      <c r="J60" s="1"/>
      <c r="K60" s="1"/>
      <c r="L60" s="1"/>
      <c r="M60" s="1"/>
      <c r="N60" s="1"/>
      <c r="O60" s="1"/>
      <c r="P60" s="1"/>
      <c r="Q60" s="1"/>
      <c r="R60" s="1"/>
      <c r="S60" s="1"/>
      <c r="T60" s="1"/>
      <c r="U60" s="1"/>
    </row>
    <row r="61" spans="1:21">
      <c r="A61" s="12" t="s">
        <v>62</v>
      </c>
      <c r="B61" s="13">
        <v>0</v>
      </c>
      <c r="C61" s="13">
        <v>0</v>
      </c>
      <c r="D61" s="13">
        <v>0</v>
      </c>
      <c r="E61" s="13">
        <v>0</v>
      </c>
      <c r="F61" s="13">
        <v>0</v>
      </c>
      <c r="G61" s="1"/>
      <c r="H61" s="1"/>
      <c r="I61" s="1"/>
      <c r="J61" s="1"/>
      <c r="K61" s="1"/>
      <c r="L61" s="1"/>
      <c r="M61" s="1"/>
      <c r="N61" s="1"/>
      <c r="O61" s="1"/>
      <c r="P61" s="1"/>
      <c r="Q61" s="1"/>
      <c r="R61" s="1"/>
      <c r="S61" s="1"/>
      <c r="T61" s="1"/>
      <c r="U61" s="1"/>
    </row>
    <row r="62" spans="1:21">
      <c r="A62" s="12" t="s">
        <v>63</v>
      </c>
      <c r="B62" s="13">
        <v>0</v>
      </c>
      <c r="C62" s="13">
        <v>0</v>
      </c>
      <c r="D62" s="13">
        <v>0</v>
      </c>
      <c r="E62" s="13">
        <v>0</v>
      </c>
      <c r="F62" s="13">
        <v>0</v>
      </c>
      <c r="G62" s="1"/>
      <c r="H62" s="1"/>
      <c r="I62" s="1"/>
      <c r="J62" s="1"/>
      <c r="K62" s="1"/>
      <c r="L62" s="1"/>
      <c r="M62" s="1"/>
      <c r="N62" s="1"/>
      <c r="O62" s="1"/>
      <c r="P62" s="1"/>
      <c r="Q62" s="1"/>
      <c r="R62" s="1"/>
      <c r="S62" s="1"/>
      <c r="T62" s="1"/>
      <c r="U62" s="1"/>
    </row>
    <row r="63" spans="1:21">
      <c r="A63" s="12" t="s">
        <v>64</v>
      </c>
      <c r="B63" s="13">
        <v>-64.01549</v>
      </c>
      <c r="C63" s="13">
        <v>0</v>
      </c>
      <c r="D63" s="13">
        <v>0</v>
      </c>
      <c r="E63" s="13">
        <v>0</v>
      </c>
      <c r="F63" s="13">
        <v>-64.01549</v>
      </c>
      <c r="G63" s="1"/>
      <c r="H63" s="1"/>
      <c r="I63" s="1"/>
      <c r="J63" s="1"/>
      <c r="K63" s="1"/>
      <c r="L63" s="1"/>
      <c r="M63" s="1"/>
      <c r="N63" s="1"/>
      <c r="O63" s="1"/>
      <c r="P63" s="1"/>
      <c r="Q63" s="1"/>
      <c r="R63" s="1"/>
      <c r="S63" s="1"/>
      <c r="T63" s="1"/>
      <c r="U63" s="1"/>
    </row>
    <row r="64" spans="1:21">
      <c r="A64" s="12" t="s">
        <v>65</v>
      </c>
      <c r="B64" s="13">
        <v>-257.11556000000002</v>
      </c>
      <c r="C64" s="13">
        <v>0</v>
      </c>
      <c r="D64" s="13">
        <v>0</v>
      </c>
      <c r="E64" s="13">
        <v>0</v>
      </c>
      <c r="F64" s="13">
        <v>-257.11556000000002</v>
      </c>
      <c r="G64" s="1"/>
      <c r="H64" s="1"/>
      <c r="I64" s="1"/>
      <c r="J64" s="1"/>
      <c r="K64" s="1"/>
      <c r="L64" s="1"/>
      <c r="M64" s="1"/>
      <c r="N64" s="1"/>
      <c r="O64" s="1"/>
      <c r="P64" s="1"/>
      <c r="Q64" s="1"/>
      <c r="R64" s="1"/>
      <c r="S64" s="1"/>
      <c r="T64" s="1"/>
      <c r="U64" s="1"/>
    </row>
    <row r="65" spans="1:21">
      <c r="A65" s="16" t="s">
        <v>66</v>
      </c>
      <c r="B65" s="13">
        <v>-2242.0838799999997</v>
      </c>
      <c r="C65" s="13">
        <v>0</v>
      </c>
      <c r="D65" s="13">
        <v>0</v>
      </c>
      <c r="E65" s="13">
        <v>0</v>
      </c>
      <c r="F65" s="13">
        <v>-2242.0838799999997</v>
      </c>
      <c r="G65" s="1"/>
      <c r="H65" s="1"/>
      <c r="I65" s="1"/>
      <c r="J65" s="1"/>
      <c r="K65" s="1"/>
      <c r="L65" s="1"/>
      <c r="M65" s="1"/>
      <c r="N65" s="1"/>
      <c r="O65" s="1"/>
      <c r="P65" s="1"/>
      <c r="Q65" s="1"/>
      <c r="R65" s="1"/>
      <c r="S65" s="1"/>
      <c r="T65" s="1"/>
      <c r="U65" s="1"/>
    </row>
    <row r="66" spans="1:21">
      <c r="A66" s="12" t="s">
        <v>67</v>
      </c>
      <c r="B66" s="13">
        <v>-3121.7577000000001</v>
      </c>
      <c r="C66" s="13">
        <v>0</v>
      </c>
      <c r="D66" s="13">
        <v>0</v>
      </c>
      <c r="E66" s="13">
        <v>0</v>
      </c>
      <c r="F66" s="13">
        <v>-3121.7577000000001</v>
      </c>
      <c r="G66" s="1"/>
      <c r="H66" s="1"/>
      <c r="I66" s="1"/>
      <c r="J66" s="1"/>
      <c r="K66" s="1"/>
      <c r="L66" s="1"/>
      <c r="M66" s="1"/>
      <c r="N66" s="1"/>
      <c r="O66" s="1"/>
      <c r="P66" s="1"/>
      <c r="Q66" s="1"/>
      <c r="R66" s="1"/>
      <c r="S66" s="1"/>
      <c r="T66" s="1"/>
      <c r="U66" s="1"/>
    </row>
    <row r="67" spans="1:21">
      <c r="A67" s="12" t="s">
        <v>68</v>
      </c>
      <c r="B67" s="13">
        <v>-16565.910380000001</v>
      </c>
      <c r="C67" s="13">
        <v>0</v>
      </c>
      <c r="D67" s="13">
        <v>0</v>
      </c>
      <c r="E67" s="13">
        <v>0</v>
      </c>
      <c r="F67" s="13">
        <v>-16565.910380000001</v>
      </c>
      <c r="G67" s="1"/>
      <c r="H67" s="1"/>
      <c r="I67" s="1"/>
      <c r="J67" s="1"/>
      <c r="K67" s="1"/>
      <c r="L67" s="1"/>
      <c r="M67" s="1"/>
      <c r="N67" s="1"/>
      <c r="O67" s="1"/>
      <c r="P67" s="1"/>
      <c r="Q67" s="1"/>
      <c r="R67" s="1"/>
      <c r="S67" s="1"/>
      <c r="T67" s="1"/>
      <c r="U67" s="1"/>
    </row>
    <row r="68" spans="1:21">
      <c r="A68" s="12" t="s">
        <v>69</v>
      </c>
      <c r="B68" s="13">
        <v>-368.48399000000001</v>
      </c>
      <c r="C68" s="13">
        <v>0</v>
      </c>
      <c r="D68" s="13">
        <v>0</v>
      </c>
      <c r="E68" s="13">
        <v>0</v>
      </c>
      <c r="F68" s="13">
        <v>-368.48399000000001</v>
      </c>
      <c r="G68" s="1"/>
      <c r="H68" s="1"/>
      <c r="I68" s="1"/>
      <c r="J68" s="1"/>
      <c r="K68" s="1"/>
      <c r="L68" s="1"/>
      <c r="M68" s="1"/>
      <c r="N68" s="1"/>
      <c r="O68" s="1"/>
      <c r="P68" s="1"/>
      <c r="Q68" s="1"/>
      <c r="R68" s="1"/>
      <c r="S68" s="1"/>
      <c r="T68" s="1"/>
      <c r="U68" s="1"/>
    </row>
    <row r="69" spans="1:21">
      <c r="A69" s="10" t="s">
        <v>70</v>
      </c>
      <c r="B69" s="11">
        <v>6799.9356600000001</v>
      </c>
      <c r="C69" s="11">
        <v>350.57362000000001</v>
      </c>
      <c r="D69" s="11">
        <v>0</v>
      </c>
      <c r="E69" s="11">
        <v>0</v>
      </c>
      <c r="F69" s="11">
        <v>7150.5092800000002</v>
      </c>
      <c r="G69" s="1"/>
      <c r="H69" s="1"/>
      <c r="I69" s="1"/>
      <c r="J69" s="1"/>
      <c r="K69" s="1"/>
      <c r="L69" s="1"/>
      <c r="M69" s="1"/>
      <c r="N69" s="1"/>
      <c r="O69" s="1"/>
      <c r="P69" s="1"/>
      <c r="Q69" s="1"/>
      <c r="R69" s="1"/>
      <c r="S69" s="1"/>
      <c r="T69" s="1"/>
      <c r="U69" s="1"/>
    </row>
    <row r="70" spans="1:21">
      <c r="A70" s="12" t="s">
        <v>71</v>
      </c>
      <c r="B70" s="13">
        <v>0</v>
      </c>
      <c r="C70" s="13">
        <v>0</v>
      </c>
      <c r="D70" s="13">
        <v>0</v>
      </c>
      <c r="E70" s="13">
        <v>0</v>
      </c>
      <c r="F70" s="13">
        <v>0</v>
      </c>
      <c r="G70" s="1"/>
      <c r="H70" s="1"/>
      <c r="I70" s="1"/>
      <c r="J70" s="1"/>
      <c r="K70" s="1"/>
      <c r="L70" s="1"/>
      <c r="M70" s="1"/>
      <c r="N70" s="1"/>
      <c r="O70" s="1"/>
      <c r="P70" s="1"/>
      <c r="Q70" s="1"/>
      <c r="R70" s="1"/>
      <c r="S70" s="1"/>
      <c r="T70" s="1"/>
      <c r="U70" s="1"/>
    </row>
    <row r="71" spans="1:21">
      <c r="A71" s="16" t="s">
        <v>72</v>
      </c>
      <c r="B71" s="13">
        <v>4653.6105900000002</v>
      </c>
      <c r="C71" s="13">
        <v>41.418140000000001</v>
      </c>
      <c r="D71" s="13">
        <v>0</v>
      </c>
      <c r="E71" s="13">
        <v>0</v>
      </c>
      <c r="F71" s="13">
        <v>4695.02873</v>
      </c>
      <c r="G71" s="1"/>
      <c r="H71" s="1"/>
      <c r="I71" s="1"/>
      <c r="J71" s="1"/>
      <c r="K71" s="1"/>
      <c r="L71" s="1"/>
      <c r="M71" s="1"/>
      <c r="N71" s="1"/>
      <c r="O71" s="1"/>
      <c r="P71" s="1"/>
      <c r="Q71" s="1"/>
      <c r="R71" s="1"/>
      <c r="S71" s="1"/>
      <c r="T71" s="1"/>
      <c r="U71" s="1"/>
    </row>
    <row r="72" spans="1:21">
      <c r="A72" s="12" t="s">
        <v>73</v>
      </c>
      <c r="B72" s="13">
        <v>2391.4216299999998</v>
      </c>
      <c r="C72" s="13">
        <v>309.15547999999995</v>
      </c>
      <c r="D72" s="13">
        <v>0</v>
      </c>
      <c r="E72" s="13">
        <v>0</v>
      </c>
      <c r="F72" s="13">
        <v>2700.5771099999997</v>
      </c>
      <c r="G72" s="1"/>
      <c r="H72" s="1"/>
      <c r="I72" s="1"/>
      <c r="J72" s="1"/>
      <c r="K72" s="1"/>
      <c r="L72" s="1"/>
      <c r="M72" s="1"/>
      <c r="N72" s="1"/>
      <c r="O72" s="1"/>
      <c r="P72" s="1"/>
      <c r="Q72" s="1"/>
      <c r="R72" s="1"/>
      <c r="S72" s="1"/>
      <c r="T72" s="1"/>
      <c r="U72" s="1"/>
    </row>
    <row r="73" spans="1:21">
      <c r="A73" s="12" t="s">
        <v>74</v>
      </c>
      <c r="B73" s="13">
        <v>0</v>
      </c>
      <c r="C73" s="13">
        <v>0</v>
      </c>
      <c r="D73" s="13">
        <v>0</v>
      </c>
      <c r="E73" s="13">
        <v>0</v>
      </c>
      <c r="F73" s="13">
        <v>0</v>
      </c>
      <c r="G73" s="1"/>
      <c r="H73" s="1"/>
      <c r="I73" s="1"/>
      <c r="J73" s="1"/>
      <c r="K73" s="1"/>
      <c r="L73" s="1"/>
      <c r="M73" s="1"/>
      <c r="N73" s="1"/>
      <c r="O73" s="1"/>
      <c r="P73" s="1"/>
      <c r="Q73" s="1"/>
      <c r="R73" s="1"/>
      <c r="S73" s="1"/>
      <c r="T73" s="1"/>
      <c r="U73" s="1"/>
    </row>
    <row r="74" spans="1:21">
      <c r="A74" s="12" t="s">
        <v>75</v>
      </c>
      <c r="B74" s="13">
        <v>-245.09656000000001</v>
      </c>
      <c r="C74" s="13">
        <v>0</v>
      </c>
      <c r="D74" s="13">
        <v>0</v>
      </c>
      <c r="E74" s="13">
        <v>0</v>
      </c>
      <c r="F74" s="13">
        <v>-245.09656000000001</v>
      </c>
      <c r="G74" s="1"/>
      <c r="H74" s="1"/>
      <c r="I74" s="1"/>
      <c r="J74" s="1"/>
      <c r="K74" s="1"/>
      <c r="L74" s="1"/>
      <c r="M74" s="1"/>
      <c r="N74" s="1"/>
      <c r="O74" s="1"/>
      <c r="P74" s="1"/>
      <c r="Q74" s="1"/>
      <c r="R74" s="1"/>
      <c r="S74" s="1"/>
      <c r="T74" s="1"/>
      <c r="U74" s="1"/>
    </row>
    <row r="75" spans="1:21">
      <c r="A75" s="10" t="s">
        <v>76</v>
      </c>
      <c r="B75" s="11">
        <v>23896.599480000001</v>
      </c>
      <c r="C75" s="11">
        <v>0</v>
      </c>
      <c r="D75" s="11">
        <v>0</v>
      </c>
      <c r="E75" s="11">
        <v>0</v>
      </c>
      <c r="F75" s="11">
        <v>23896.599480000001</v>
      </c>
      <c r="G75" s="1"/>
      <c r="H75" s="1"/>
      <c r="I75" s="1"/>
      <c r="J75" s="1"/>
      <c r="K75" s="1"/>
      <c r="L75" s="1"/>
      <c r="M75" s="1"/>
      <c r="N75" s="1"/>
      <c r="O75" s="1"/>
      <c r="P75" s="1"/>
      <c r="Q75" s="1"/>
      <c r="R75" s="1"/>
      <c r="S75" s="1"/>
      <c r="T75" s="1"/>
      <c r="U75" s="1"/>
    </row>
    <row r="76" spans="1:21">
      <c r="A76" s="12" t="s">
        <v>77</v>
      </c>
      <c r="B76" s="13">
        <v>0</v>
      </c>
      <c r="C76" s="13">
        <v>0</v>
      </c>
      <c r="D76" s="13">
        <v>0</v>
      </c>
      <c r="E76" s="13">
        <v>0</v>
      </c>
      <c r="F76" s="13">
        <v>0</v>
      </c>
      <c r="G76" s="1"/>
      <c r="H76" s="1"/>
      <c r="I76" s="1"/>
      <c r="J76" s="1"/>
      <c r="K76" s="1"/>
      <c r="L76" s="1"/>
      <c r="M76" s="1"/>
      <c r="N76" s="1"/>
      <c r="O76" s="1"/>
      <c r="P76" s="1"/>
      <c r="Q76" s="1"/>
      <c r="R76" s="1"/>
      <c r="S76" s="1"/>
      <c r="T76" s="1"/>
      <c r="U76" s="1"/>
    </row>
    <row r="77" spans="1:21">
      <c r="A77" s="12" t="s">
        <v>78</v>
      </c>
      <c r="B77" s="13">
        <v>60488.033889999999</v>
      </c>
      <c r="C77" s="13">
        <v>0</v>
      </c>
      <c r="D77" s="13">
        <v>0</v>
      </c>
      <c r="E77" s="13">
        <v>0</v>
      </c>
      <c r="F77" s="13">
        <v>60488.033889999999</v>
      </c>
      <c r="G77" s="1"/>
      <c r="H77" s="1"/>
      <c r="I77" s="1"/>
      <c r="J77" s="1"/>
      <c r="K77" s="1"/>
      <c r="L77" s="1"/>
      <c r="M77" s="1"/>
      <c r="N77" s="1"/>
      <c r="O77" s="1"/>
      <c r="P77" s="1"/>
      <c r="Q77" s="1"/>
      <c r="R77" s="1"/>
      <c r="S77" s="1"/>
      <c r="T77" s="1"/>
      <c r="U77" s="1"/>
    </row>
    <row r="78" spans="1:21">
      <c r="A78" s="12" t="s">
        <v>79</v>
      </c>
      <c r="B78" s="13">
        <v>0</v>
      </c>
      <c r="C78" s="13">
        <v>0</v>
      </c>
      <c r="D78" s="13">
        <v>0</v>
      </c>
      <c r="E78" s="13">
        <v>0</v>
      </c>
      <c r="F78" s="13">
        <v>0</v>
      </c>
      <c r="G78" s="1"/>
      <c r="H78" s="1"/>
      <c r="I78" s="1"/>
      <c r="J78" s="1"/>
      <c r="K78" s="1"/>
      <c r="L78" s="1"/>
      <c r="M78" s="1"/>
      <c r="N78" s="1"/>
      <c r="O78" s="1"/>
      <c r="P78" s="1"/>
      <c r="Q78" s="1"/>
      <c r="R78" s="1"/>
      <c r="S78" s="1"/>
      <c r="T78" s="1"/>
      <c r="U78" s="1"/>
    </row>
    <row r="79" spans="1:21">
      <c r="A79" s="12" t="s">
        <v>80</v>
      </c>
      <c r="B79" s="13">
        <v>0</v>
      </c>
      <c r="C79" s="13">
        <v>0</v>
      </c>
      <c r="D79" s="13">
        <v>0</v>
      </c>
      <c r="E79" s="13">
        <v>0</v>
      </c>
      <c r="F79" s="13">
        <v>0</v>
      </c>
      <c r="G79" s="1"/>
      <c r="H79" s="1"/>
      <c r="I79" s="1"/>
      <c r="J79" s="1"/>
      <c r="K79" s="1"/>
      <c r="L79" s="1"/>
      <c r="M79" s="1"/>
      <c r="N79" s="1"/>
      <c r="O79" s="1"/>
      <c r="P79" s="1"/>
      <c r="Q79" s="1"/>
      <c r="R79" s="1"/>
      <c r="S79" s="1"/>
      <c r="T79" s="1"/>
      <c r="U79" s="1"/>
    </row>
    <row r="80" spans="1:21">
      <c r="A80" s="12" t="s">
        <v>81</v>
      </c>
      <c r="B80" s="13">
        <v>-36591.434409999994</v>
      </c>
      <c r="C80" s="13">
        <v>0</v>
      </c>
      <c r="D80" s="13">
        <v>0</v>
      </c>
      <c r="E80" s="13">
        <v>0</v>
      </c>
      <c r="F80" s="13">
        <v>-36591.434409999994</v>
      </c>
      <c r="G80" s="1"/>
      <c r="H80" s="1"/>
      <c r="I80" s="1"/>
      <c r="J80" s="1"/>
      <c r="K80" s="1"/>
      <c r="L80" s="1"/>
      <c r="M80" s="1"/>
      <c r="N80" s="1"/>
      <c r="O80" s="1"/>
      <c r="P80" s="1"/>
      <c r="Q80" s="1"/>
      <c r="R80" s="1"/>
      <c r="S80" s="1"/>
      <c r="T80" s="1"/>
      <c r="U80" s="1"/>
    </row>
    <row r="81" spans="1:21">
      <c r="A81" s="10" t="s">
        <v>82</v>
      </c>
      <c r="B81" s="11">
        <v>920767.64373000001</v>
      </c>
      <c r="C81" s="11">
        <v>161266.10433</v>
      </c>
      <c r="D81" s="11">
        <v>0</v>
      </c>
      <c r="E81" s="11">
        <v>0</v>
      </c>
      <c r="F81" s="11">
        <v>1082033.7480599999</v>
      </c>
      <c r="G81" s="1"/>
      <c r="H81" s="1"/>
      <c r="I81" s="1"/>
      <c r="J81" s="1"/>
      <c r="K81" s="1"/>
      <c r="L81" s="1"/>
      <c r="M81" s="1"/>
      <c r="N81" s="1"/>
      <c r="O81" s="1"/>
      <c r="P81" s="1"/>
      <c r="Q81" s="1"/>
      <c r="R81" s="1"/>
      <c r="S81" s="1"/>
      <c r="T81" s="1"/>
      <c r="U81" s="1"/>
    </row>
    <row r="82" spans="1:21">
      <c r="A82" s="12" t="s">
        <v>19</v>
      </c>
      <c r="B82" s="13">
        <v>0</v>
      </c>
      <c r="C82" s="13">
        <v>0</v>
      </c>
      <c r="D82" s="13">
        <v>0</v>
      </c>
      <c r="E82" s="13">
        <v>0</v>
      </c>
      <c r="F82" s="13">
        <v>0</v>
      </c>
      <c r="G82" s="1"/>
      <c r="H82" s="1"/>
      <c r="I82" s="1"/>
      <c r="J82" s="1"/>
      <c r="K82" s="1"/>
      <c r="L82" s="1"/>
      <c r="M82" s="1"/>
      <c r="N82" s="1"/>
      <c r="O82" s="1"/>
      <c r="P82" s="1"/>
      <c r="Q82" s="1"/>
      <c r="R82" s="1"/>
      <c r="S82" s="1"/>
      <c r="T82" s="1"/>
      <c r="U82" s="1"/>
    </row>
    <row r="83" spans="1:21">
      <c r="A83" s="12" t="s">
        <v>20</v>
      </c>
      <c r="B83" s="13">
        <v>550379.89616</v>
      </c>
      <c r="C83" s="13">
        <v>12691</v>
      </c>
      <c r="D83" s="13">
        <v>0</v>
      </c>
      <c r="E83" s="13">
        <v>0</v>
      </c>
      <c r="F83" s="13">
        <v>563070.89616</v>
      </c>
      <c r="G83" s="1"/>
      <c r="H83" s="1"/>
      <c r="I83" s="1"/>
      <c r="J83" s="1"/>
      <c r="K83" s="1"/>
      <c r="L83" s="1"/>
      <c r="M83" s="1"/>
      <c r="N83" s="1"/>
      <c r="O83" s="1"/>
      <c r="P83" s="1"/>
      <c r="Q83" s="1"/>
      <c r="R83" s="1"/>
      <c r="S83" s="1"/>
      <c r="T83" s="1"/>
      <c r="U83" s="1"/>
    </row>
    <row r="84" spans="1:21">
      <c r="A84" s="12" t="s">
        <v>21</v>
      </c>
      <c r="B84" s="13">
        <v>0</v>
      </c>
      <c r="C84" s="13">
        <v>0</v>
      </c>
      <c r="D84" s="13">
        <v>0</v>
      </c>
      <c r="E84" s="13">
        <v>0</v>
      </c>
      <c r="F84" s="13">
        <v>0</v>
      </c>
      <c r="G84" s="1"/>
      <c r="H84" s="1"/>
      <c r="I84" s="1"/>
      <c r="J84" s="1"/>
      <c r="K84" s="1"/>
      <c r="L84" s="1"/>
      <c r="M84" s="1"/>
      <c r="N84" s="1"/>
      <c r="O84" s="1"/>
      <c r="P84" s="1"/>
      <c r="Q84" s="1"/>
      <c r="R84" s="1"/>
      <c r="S84" s="1"/>
      <c r="T84" s="1"/>
      <c r="U84" s="1"/>
    </row>
    <row r="85" spans="1:21">
      <c r="A85" s="12" t="s">
        <v>22</v>
      </c>
      <c r="B85" s="13">
        <v>0</v>
      </c>
      <c r="C85" s="13">
        <v>0</v>
      </c>
      <c r="D85" s="13">
        <v>0</v>
      </c>
      <c r="E85" s="13">
        <v>0</v>
      </c>
      <c r="F85" s="13">
        <v>0</v>
      </c>
      <c r="G85" s="1"/>
      <c r="H85" s="1"/>
      <c r="I85" s="1"/>
      <c r="J85" s="1"/>
      <c r="K85" s="1"/>
      <c r="L85" s="1"/>
      <c r="M85" s="1"/>
      <c r="N85" s="1"/>
      <c r="O85" s="1"/>
      <c r="P85" s="1"/>
      <c r="Q85" s="1"/>
      <c r="R85" s="1"/>
      <c r="S85" s="1"/>
      <c r="T85" s="1"/>
      <c r="U85" s="1"/>
    </row>
    <row r="86" spans="1:21">
      <c r="A86" s="12" t="s">
        <v>83</v>
      </c>
      <c r="B86" s="13">
        <v>64558.591</v>
      </c>
      <c r="C86" s="13">
        <v>0</v>
      </c>
      <c r="D86" s="13">
        <v>0</v>
      </c>
      <c r="E86" s="13">
        <v>0</v>
      </c>
      <c r="F86" s="13">
        <v>64558.591</v>
      </c>
      <c r="G86" s="1"/>
      <c r="H86" s="1"/>
      <c r="I86" s="1"/>
      <c r="J86" s="1"/>
      <c r="K86" s="1"/>
      <c r="L86" s="1"/>
      <c r="M86" s="1"/>
      <c r="N86" s="1"/>
      <c r="O86" s="1"/>
      <c r="P86" s="1"/>
      <c r="Q86" s="1"/>
      <c r="R86" s="1"/>
      <c r="S86" s="1"/>
      <c r="T86" s="1"/>
      <c r="U86" s="1"/>
    </row>
    <row r="87" spans="1:21">
      <c r="A87" s="12" t="s">
        <v>23</v>
      </c>
      <c r="B87" s="13">
        <v>20855.930550000001</v>
      </c>
      <c r="C87" s="13">
        <v>10.29</v>
      </c>
      <c r="D87" s="13">
        <v>0</v>
      </c>
      <c r="E87" s="13">
        <v>0</v>
      </c>
      <c r="F87" s="13">
        <v>20866.220550000002</v>
      </c>
      <c r="G87" s="1"/>
      <c r="H87" s="1"/>
      <c r="I87" s="1"/>
      <c r="J87" s="1"/>
      <c r="K87" s="1"/>
      <c r="L87" s="1"/>
      <c r="M87" s="1"/>
      <c r="N87" s="1"/>
      <c r="O87" s="1"/>
      <c r="P87" s="1"/>
      <c r="Q87" s="1"/>
      <c r="R87" s="1"/>
      <c r="S87" s="1"/>
      <c r="T87" s="1"/>
      <c r="U87" s="1"/>
    </row>
    <row r="88" spans="1:21">
      <c r="A88" s="12" t="s">
        <v>24</v>
      </c>
      <c r="B88" s="13">
        <v>196300</v>
      </c>
      <c r="C88" s="13">
        <v>148125.51725999999</v>
      </c>
      <c r="D88" s="13">
        <v>0</v>
      </c>
      <c r="E88" s="13">
        <v>0</v>
      </c>
      <c r="F88" s="13">
        <v>344425.51725999999</v>
      </c>
      <c r="G88" s="1"/>
      <c r="H88" s="1"/>
      <c r="I88" s="1"/>
      <c r="J88" s="1"/>
      <c r="K88" s="1"/>
      <c r="L88" s="1"/>
      <c r="M88" s="1"/>
      <c r="N88" s="1"/>
      <c r="O88" s="1"/>
      <c r="P88" s="1"/>
      <c r="Q88" s="1"/>
      <c r="R88" s="1"/>
      <c r="S88" s="1"/>
      <c r="T88" s="1"/>
      <c r="U88" s="1"/>
    </row>
    <row r="89" spans="1:21">
      <c r="A89" s="12" t="s">
        <v>84</v>
      </c>
      <c r="B89" s="13">
        <v>89923.252629999988</v>
      </c>
      <c r="C89" s="13">
        <v>444.78507000000002</v>
      </c>
      <c r="D89" s="13">
        <v>0</v>
      </c>
      <c r="E89" s="13">
        <v>0</v>
      </c>
      <c r="F89" s="13">
        <v>90368.037700000001</v>
      </c>
      <c r="G89" s="1"/>
      <c r="H89" s="1"/>
      <c r="I89" s="1"/>
      <c r="J89" s="1"/>
      <c r="K89" s="1"/>
      <c r="L89" s="1"/>
      <c r="M89" s="1"/>
      <c r="N89" s="1"/>
      <c r="O89" s="1"/>
      <c r="P89" s="1"/>
      <c r="Q89" s="1"/>
      <c r="R89" s="1"/>
      <c r="S89" s="1"/>
      <c r="T89" s="1"/>
      <c r="U89" s="1"/>
    </row>
    <row r="90" spans="1:21">
      <c r="A90" s="12" t="s">
        <v>85</v>
      </c>
      <c r="B90" s="13">
        <v>-1250.0266100000001</v>
      </c>
      <c r="C90" s="13">
        <v>-5.4880000000000004</v>
      </c>
      <c r="D90" s="13">
        <v>0</v>
      </c>
      <c r="E90" s="13">
        <v>0</v>
      </c>
      <c r="F90" s="13">
        <v>-1255.5146100000002</v>
      </c>
      <c r="G90" s="1"/>
      <c r="H90" s="1"/>
      <c r="I90" s="1"/>
      <c r="J90" s="1"/>
      <c r="K90" s="1"/>
      <c r="L90" s="1"/>
      <c r="M90" s="1"/>
      <c r="N90" s="1"/>
      <c r="O90" s="1"/>
      <c r="P90" s="1"/>
      <c r="Q90" s="1"/>
      <c r="R90" s="1"/>
      <c r="S90" s="1"/>
      <c r="T90" s="1"/>
      <c r="U90" s="1"/>
    </row>
    <row r="91" spans="1:21">
      <c r="A91" s="10" t="s">
        <v>86</v>
      </c>
      <c r="B91" s="11">
        <v>47400.166899999997</v>
      </c>
      <c r="C91" s="11">
        <v>0</v>
      </c>
      <c r="D91" s="11">
        <v>0</v>
      </c>
      <c r="E91" s="11">
        <v>0</v>
      </c>
      <c r="F91" s="11">
        <v>47400.166899999997</v>
      </c>
      <c r="G91" s="1"/>
      <c r="H91" s="1"/>
      <c r="I91" s="1"/>
      <c r="J91" s="1"/>
      <c r="K91" s="1"/>
      <c r="L91" s="1"/>
      <c r="M91" s="1"/>
      <c r="N91" s="1"/>
      <c r="O91" s="1"/>
      <c r="P91" s="1"/>
      <c r="Q91" s="1"/>
      <c r="R91" s="1"/>
      <c r="S91" s="1"/>
      <c r="T91" s="1"/>
      <c r="U91" s="1"/>
    </row>
    <row r="92" spans="1:21">
      <c r="A92" s="12" t="s">
        <v>87</v>
      </c>
      <c r="B92" s="13">
        <v>0</v>
      </c>
      <c r="C92" s="13">
        <v>0</v>
      </c>
      <c r="D92" s="13">
        <v>0</v>
      </c>
      <c r="E92" s="13">
        <v>0</v>
      </c>
      <c r="F92" s="13">
        <v>0</v>
      </c>
      <c r="G92" s="1"/>
      <c r="H92" s="1"/>
      <c r="I92" s="1"/>
      <c r="J92" s="1"/>
      <c r="K92" s="1"/>
      <c r="L92" s="1"/>
      <c r="M92" s="1"/>
      <c r="N92" s="1"/>
      <c r="O92" s="1"/>
      <c r="P92" s="1"/>
      <c r="Q92" s="1"/>
      <c r="R92" s="1"/>
      <c r="S92" s="1"/>
      <c r="T92" s="1"/>
      <c r="U92" s="1"/>
    </row>
    <row r="93" spans="1:21">
      <c r="A93" s="12" t="s">
        <v>88</v>
      </c>
      <c r="B93" s="13">
        <v>27784.164960000002</v>
      </c>
      <c r="C93" s="13">
        <v>0</v>
      </c>
      <c r="D93" s="13">
        <v>0</v>
      </c>
      <c r="E93" s="13">
        <v>0</v>
      </c>
      <c r="F93" s="13">
        <v>27784.164960000002</v>
      </c>
      <c r="G93" s="1"/>
      <c r="H93" s="1"/>
      <c r="I93" s="1"/>
      <c r="J93" s="1"/>
      <c r="K93" s="1"/>
      <c r="L93" s="1"/>
      <c r="M93" s="1"/>
      <c r="N93" s="1"/>
      <c r="O93" s="1"/>
      <c r="P93" s="1"/>
      <c r="Q93" s="1"/>
      <c r="R93" s="1"/>
      <c r="S93" s="1"/>
      <c r="T93" s="1"/>
      <c r="U93" s="1"/>
    </row>
    <row r="94" spans="1:21">
      <c r="A94" s="12" t="s">
        <v>89</v>
      </c>
      <c r="B94" s="13">
        <v>4361.2583500000001</v>
      </c>
      <c r="C94" s="13">
        <v>0</v>
      </c>
      <c r="D94" s="13">
        <v>0</v>
      </c>
      <c r="E94" s="13">
        <v>0</v>
      </c>
      <c r="F94" s="13">
        <v>4361.2583500000001</v>
      </c>
      <c r="G94" s="1"/>
      <c r="H94" s="1"/>
      <c r="I94" s="1"/>
      <c r="J94" s="1"/>
      <c r="K94" s="1"/>
      <c r="L94" s="1"/>
      <c r="M94" s="1"/>
      <c r="N94" s="1"/>
      <c r="O94" s="1"/>
      <c r="P94" s="1"/>
      <c r="Q94" s="1"/>
      <c r="R94" s="1"/>
      <c r="S94" s="1"/>
      <c r="T94" s="1"/>
      <c r="U94" s="1"/>
    </row>
    <row r="95" spans="1:21">
      <c r="A95" s="12" t="s">
        <v>90</v>
      </c>
      <c r="B95" s="13">
        <v>3491.1241299999997</v>
      </c>
      <c r="C95" s="13">
        <v>0</v>
      </c>
      <c r="D95" s="13">
        <v>0</v>
      </c>
      <c r="E95" s="13">
        <v>0</v>
      </c>
      <c r="F95" s="13">
        <v>3491.1241299999997</v>
      </c>
      <c r="G95" s="1"/>
      <c r="H95" s="1"/>
      <c r="I95" s="1"/>
      <c r="J95" s="1"/>
      <c r="K95" s="1"/>
      <c r="L95" s="1"/>
      <c r="M95" s="1"/>
      <c r="N95" s="1"/>
      <c r="O95" s="1"/>
      <c r="P95" s="1"/>
      <c r="Q95" s="1"/>
      <c r="R95" s="1"/>
      <c r="S95" s="1"/>
      <c r="T95" s="1"/>
      <c r="U95" s="1"/>
    </row>
    <row r="96" spans="1:21">
      <c r="A96" s="12" t="s">
        <v>91</v>
      </c>
      <c r="B96" s="13">
        <v>6458.0811100000001</v>
      </c>
      <c r="C96" s="13">
        <v>0</v>
      </c>
      <c r="D96" s="13">
        <v>0</v>
      </c>
      <c r="E96" s="13">
        <v>0</v>
      </c>
      <c r="F96" s="13">
        <v>6458.0811100000001</v>
      </c>
      <c r="G96" s="1"/>
      <c r="H96" s="1"/>
      <c r="I96" s="1"/>
      <c r="J96" s="1"/>
      <c r="K96" s="1"/>
      <c r="L96" s="1"/>
      <c r="M96" s="1"/>
      <c r="N96" s="1"/>
      <c r="O96" s="1"/>
      <c r="P96" s="1"/>
      <c r="Q96" s="1"/>
      <c r="R96" s="1"/>
      <c r="S96" s="1"/>
      <c r="T96" s="1"/>
      <c r="U96" s="1"/>
    </row>
    <row r="97" spans="1:21">
      <c r="A97" s="12" t="s">
        <v>92</v>
      </c>
      <c r="B97" s="13">
        <v>5304.5092400000003</v>
      </c>
      <c r="C97" s="13">
        <v>0</v>
      </c>
      <c r="D97" s="13">
        <v>0</v>
      </c>
      <c r="E97" s="13">
        <v>0</v>
      </c>
      <c r="F97" s="13">
        <v>5304.5092400000003</v>
      </c>
      <c r="G97" s="1"/>
      <c r="H97" s="1"/>
      <c r="I97" s="1"/>
      <c r="J97" s="1"/>
      <c r="K97" s="1"/>
      <c r="L97" s="1"/>
      <c r="M97" s="1"/>
      <c r="N97" s="1"/>
      <c r="O97" s="1"/>
      <c r="P97" s="1"/>
      <c r="Q97" s="1"/>
      <c r="R97" s="1"/>
      <c r="S97" s="1"/>
      <c r="T97" s="1"/>
      <c r="U97" s="1"/>
    </row>
    <row r="98" spans="1:21">
      <c r="A98" s="12" t="s">
        <v>93</v>
      </c>
      <c r="B98" s="13">
        <v>1.02911</v>
      </c>
      <c r="C98" s="13">
        <v>0</v>
      </c>
      <c r="D98" s="13">
        <v>0</v>
      </c>
      <c r="E98" s="13">
        <v>0</v>
      </c>
      <c r="F98" s="13">
        <v>1.02911</v>
      </c>
      <c r="G98" s="1"/>
      <c r="H98" s="1"/>
      <c r="I98" s="1"/>
      <c r="J98" s="1"/>
      <c r="K98" s="1"/>
      <c r="L98" s="1"/>
      <c r="M98" s="1"/>
      <c r="N98" s="1"/>
      <c r="O98" s="1"/>
      <c r="P98" s="1"/>
      <c r="Q98" s="1"/>
      <c r="R98" s="1"/>
      <c r="S98" s="1"/>
      <c r="T98" s="1"/>
      <c r="U98" s="1"/>
    </row>
    <row r="99" spans="1:21">
      <c r="A99" s="12" t="s">
        <v>94</v>
      </c>
      <c r="B99" s="13">
        <v>0</v>
      </c>
      <c r="C99" s="13">
        <v>0</v>
      </c>
      <c r="D99" s="13">
        <v>0</v>
      </c>
      <c r="E99" s="13">
        <v>0</v>
      </c>
      <c r="F99" s="13">
        <v>0</v>
      </c>
      <c r="G99" s="1"/>
      <c r="H99" s="1"/>
      <c r="I99" s="1"/>
      <c r="J99" s="1"/>
      <c r="K99" s="1"/>
      <c r="L99" s="1"/>
      <c r="M99" s="1"/>
      <c r="N99" s="1"/>
      <c r="O99" s="1"/>
      <c r="P99" s="1"/>
      <c r="Q99" s="1"/>
      <c r="R99" s="1"/>
      <c r="S99" s="1"/>
      <c r="T99" s="1"/>
      <c r="U99" s="1"/>
    </row>
    <row r="100" spans="1:21">
      <c r="A100" s="12" t="s">
        <v>95</v>
      </c>
      <c r="B100" s="13">
        <v>0</v>
      </c>
      <c r="C100" s="13">
        <v>0</v>
      </c>
      <c r="D100" s="13">
        <v>0</v>
      </c>
      <c r="E100" s="13">
        <v>0</v>
      </c>
      <c r="F100" s="13">
        <v>0</v>
      </c>
      <c r="G100" s="1"/>
      <c r="H100" s="1"/>
      <c r="I100" s="1"/>
      <c r="J100" s="1"/>
      <c r="K100" s="1"/>
      <c r="L100" s="1"/>
      <c r="M100" s="1"/>
      <c r="N100" s="1"/>
      <c r="O100" s="1"/>
      <c r="P100" s="1"/>
      <c r="Q100" s="1"/>
      <c r="R100" s="1"/>
      <c r="S100" s="1"/>
      <c r="T100" s="1"/>
      <c r="U100" s="1"/>
    </row>
    <row r="101" spans="1:21">
      <c r="A101" s="10" t="s">
        <v>96</v>
      </c>
      <c r="B101" s="11">
        <v>2362.4947200000001</v>
      </c>
      <c r="C101" s="11">
        <v>0</v>
      </c>
      <c r="D101" s="11">
        <v>0</v>
      </c>
      <c r="E101" s="11">
        <v>0</v>
      </c>
      <c r="F101" s="11">
        <v>2362.4947200000001</v>
      </c>
      <c r="G101" s="1"/>
      <c r="H101" s="1"/>
      <c r="I101" s="1"/>
      <c r="J101" s="1"/>
      <c r="K101" s="1"/>
      <c r="L101" s="1"/>
      <c r="M101" s="1"/>
      <c r="N101" s="1"/>
      <c r="O101" s="1"/>
      <c r="P101" s="1"/>
      <c r="Q101" s="1"/>
      <c r="R101" s="1"/>
      <c r="S101" s="1"/>
      <c r="T101" s="1"/>
      <c r="U101" s="1"/>
    </row>
    <row r="102" spans="1:21">
      <c r="A102" s="12" t="s">
        <v>97</v>
      </c>
      <c r="B102" s="13">
        <v>165.80864000000003</v>
      </c>
      <c r="C102" s="13">
        <v>0</v>
      </c>
      <c r="D102" s="13">
        <v>0</v>
      </c>
      <c r="E102" s="13">
        <v>0</v>
      </c>
      <c r="F102" s="13">
        <v>165.80864000000003</v>
      </c>
      <c r="G102" s="1"/>
      <c r="H102" s="1"/>
      <c r="I102" s="1"/>
      <c r="J102" s="1"/>
      <c r="K102" s="1"/>
      <c r="L102" s="1"/>
      <c r="M102" s="1"/>
      <c r="N102" s="1"/>
      <c r="O102" s="1"/>
      <c r="P102" s="1"/>
      <c r="Q102" s="1"/>
      <c r="R102" s="1"/>
      <c r="S102" s="1"/>
      <c r="T102" s="1"/>
      <c r="U102" s="1"/>
    </row>
    <row r="103" spans="1:21">
      <c r="A103" s="12" t="s">
        <v>98</v>
      </c>
      <c r="B103" s="13">
        <v>326.92245000000003</v>
      </c>
      <c r="C103" s="13">
        <v>0</v>
      </c>
      <c r="D103" s="13">
        <v>0</v>
      </c>
      <c r="E103" s="13">
        <v>0</v>
      </c>
      <c r="F103" s="13">
        <v>326.92245000000003</v>
      </c>
      <c r="G103" s="1"/>
      <c r="H103" s="1"/>
      <c r="I103" s="1"/>
      <c r="J103" s="1"/>
      <c r="K103" s="1"/>
      <c r="L103" s="1"/>
      <c r="M103" s="1"/>
      <c r="N103" s="1"/>
      <c r="O103" s="1"/>
      <c r="P103" s="1"/>
      <c r="Q103" s="1"/>
      <c r="R103" s="1"/>
      <c r="S103" s="1"/>
      <c r="T103" s="1"/>
      <c r="U103" s="1"/>
    </row>
    <row r="104" spans="1:21">
      <c r="A104" s="12" t="s">
        <v>99</v>
      </c>
      <c r="B104" s="13">
        <v>698.27384999999992</v>
      </c>
      <c r="C104" s="13">
        <v>0</v>
      </c>
      <c r="D104" s="13">
        <v>0</v>
      </c>
      <c r="E104" s="13">
        <v>0</v>
      </c>
      <c r="F104" s="13">
        <v>698.27384999999992</v>
      </c>
      <c r="G104" s="1"/>
      <c r="H104" s="1"/>
      <c r="I104" s="1"/>
      <c r="J104" s="1"/>
      <c r="K104" s="1"/>
      <c r="L104" s="1"/>
      <c r="M104" s="1"/>
      <c r="N104" s="1"/>
      <c r="O104" s="1"/>
      <c r="P104" s="1"/>
      <c r="Q104" s="1"/>
      <c r="R104" s="1"/>
      <c r="S104" s="1"/>
      <c r="T104" s="1"/>
      <c r="U104" s="1"/>
    </row>
    <row r="105" spans="1:21">
      <c r="A105" s="12" t="s">
        <v>100</v>
      </c>
      <c r="B105" s="13">
        <v>1171.4897800000001</v>
      </c>
      <c r="C105" s="13">
        <v>0</v>
      </c>
      <c r="D105" s="13">
        <v>0</v>
      </c>
      <c r="E105" s="13">
        <v>0</v>
      </c>
      <c r="F105" s="13">
        <v>1171.4897800000001</v>
      </c>
      <c r="G105" s="1"/>
      <c r="H105" s="1"/>
      <c r="I105" s="1"/>
      <c r="J105" s="1"/>
      <c r="K105" s="1"/>
      <c r="L105" s="1"/>
      <c r="M105" s="1"/>
      <c r="N105" s="1"/>
      <c r="O105" s="1"/>
      <c r="P105" s="1"/>
      <c r="Q105" s="1"/>
      <c r="R105" s="1"/>
      <c r="S105" s="1"/>
      <c r="T105" s="1"/>
      <c r="U105" s="1"/>
    </row>
    <row r="106" spans="1:21">
      <c r="A106" s="12" t="s">
        <v>101</v>
      </c>
      <c r="B106" s="13">
        <v>0</v>
      </c>
      <c r="C106" s="13">
        <v>0</v>
      </c>
      <c r="D106" s="13">
        <v>0</v>
      </c>
      <c r="E106" s="13">
        <v>0</v>
      </c>
      <c r="F106" s="13">
        <v>0</v>
      </c>
      <c r="G106" s="1"/>
      <c r="H106" s="1"/>
      <c r="I106" s="1"/>
      <c r="J106" s="1"/>
      <c r="K106" s="1"/>
      <c r="L106" s="1"/>
      <c r="M106" s="1"/>
      <c r="N106" s="1"/>
      <c r="O106" s="1"/>
      <c r="P106" s="1"/>
      <c r="Q106" s="1"/>
      <c r="R106" s="1"/>
      <c r="S106" s="1"/>
      <c r="T106" s="1"/>
      <c r="U106" s="1"/>
    </row>
    <row r="107" spans="1:21">
      <c r="A107" s="10" t="s">
        <v>102</v>
      </c>
      <c r="B107" s="11">
        <v>670317.45607000007</v>
      </c>
      <c r="C107" s="11">
        <v>0</v>
      </c>
      <c r="D107" s="11">
        <v>0</v>
      </c>
      <c r="E107" s="11">
        <v>0</v>
      </c>
      <c r="F107" s="11">
        <v>670317.45607000007</v>
      </c>
      <c r="G107" s="1"/>
      <c r="H107" s="1"/>
      <c r="I107" s="1"/>
      <c r="J107" s="1"/>
      <c r="K107" s="1"/>
      <c r="L107" s="1"/>
      <c r="M107" s="1"/>
      <c r="N107" s="1"/>
      <c r="O107" s="1"/>
      <c r="P107" s="1"/>
      <c r="Q107" s="1"/>
      <c r="R107" s="1"/>
      <c r="S107" s="1"/>
      <c r="T107" s="1"/>
      <c r="U107" s="1"/>
    </row>
    <row r="108" spans="1:21">
      <c r="A108" s="12" t="s">
        <v>103</v>
      </c>
      <c r="B108" s="13">
        <v>641851.74384000001</v>
      </c>
      <c r="C108" s="13">
        <v>0</v>
      </c>
      <c r="D108" s="13">
        <v>0</v>
      </c>
      <c r="E108" s="13">
        <v>0</v>
      </c>
      <c r="F108" s="13">
        <v>641851.74384000001</v>
      </c>
      <c r="G108" s="1"/>
      <c r="H108" s="1"/>
      <c r="I108" s="1"/>
      <c r="J108" s="1"/>
      <c r="K108" s="1"/>
      <c r="L108" s="1"/>
      <c r="M108" s="1"/>
      <c r="N108" s="1"/>
      <c r="O108" s="1"/>
      <c r="P108" s="1"/>
      <c r="Q108" s="1"/>
      <c r="R108" s="1"/>
      <c r="S108" s="1"/>
      <c r="T108" s="1"/>
      <c r="U108" s="1"/>
    </row>
    <row r="109" spans="1:21">
      <c r="A109" s="12" t="s">
        <v>104</v>
      </c>
      <c r="B109" s="13">
        <v>0</v>
      </c>
      <c r="C109" s="13">
        <v>0</v>
      </c>
      <c r="D109" s="13">
        <v>0</v>
      </c>
      <c r="E109" s="13">
        <v>0</v>
      </c>
      <c r="F109" s="13">
        <v>0</v>
      </c>
      <c r="G109" s="1"/>
      <c r="H109" s="1"/>
      <c r="I109" s="1"/>
      <c r="J109" s="1"/>
      <c r="K109" s="1"/>
      <c r="L109" s="1"/>
      <c r="M109" s="1"/>
      <c r="N109" s="1"/>
      <c r="O109" s="1"/>
      <c r="P109" s="1"/>
      <c r="Q109" s="1"/>
      <c r="R109" s="1"/>
      <c r="S109" s="1"/>
      <c r="T109" s="1"/>
      <c r="U109" s="1"/>
    </row>
    <row r="110" spans="1:21">
      <c r="A110" s="12" t="s">
        <v>105</v>
      </c>
      <c r="B110" s="13">
        <v>0</v>
      </c>
      <c r="C110" s="13">
        <v>0</v>
      </c>
      <c r="D110" s="13">
        <v>0</v>
      </c>
      <c r="E110" s="13">
        <v>0</v>
      </c>
      <c r="F110" s="13">
        <v>0</v>
      </c>
      <c r="G110" s="1"/>
      <c r="H110" s="1"/>
      <c r="I110" s="1"/>
      <c r="J110" s="1"/>
      <c r="K110" s="1"/>
      <c r="L110" s="1"/>
      <c r="M110" s="1"/>
      <c r="N110" s="1"/>
      <c r="O110" s="1"/>
      <c r="P110" s="1"/>
      <c r="Q110" s="1"/>
      <c r="R110" s="1"/>
      <c r="S110" s="1"/>
      <c r="T110" s="1"/>
      <c r="U110" s="1"/>
    </row>
    <row r="111" spans="1:21">
      <c r="A111" s="12" t="s">
        <v>106</v>
      </c>
      <c r="B111" s="13">
        <v>0</v>
      </c>
      <c r="C111" s="13">
        <v>0</v>
      </c>
      <c r="D111" s="13">
        <v>0</v>
      </c>
      <c r="E111" s="13">
        <v>0</v>
      </c>
      <c r="F111" s="13">
        <v>0</v>
      </c>
      <c r="G111" s="1"/>
      <c r="H111" s="1"/>
      <c r="I111" s="1"/>
      <c r="J111" s="1"/>
      <c r="K111" s="1"/>
      <c r="L111" s="1"/>
      <c r="M111" s="1"/>
      <c r="N111" s="1"/>
      <c r="O111" s="1"/>
      <c r="P111" s="1"/>
      <c r="Q111" s="1"/>
      <c r="R111" s="1"/>
      <c r="S111" s="1"/>
      <c r="T111" s="1"/>
      <c r="U111" s="1"/>
    </row>
    <row r="112" spans="1:21">
      <c r="A112" s="12" t="s">
        <v>107</v>
      </c>
      <c r="B112" s="13">
        <v>64915.21488</v>
      </c>
      <c r="C112" s="13">
        <v>0</v>
      </c>
      <c r="D112" s="13">
        <v>0</v>
      </c>
      <c r="E112" s="13">
        <v>0</v>
      </c>
      <c r="F112" s="13">
        <v>64915.21488</v>
      </c>
      <c r="G112" s="1"/>
      <c r="H112" s="1"/>
      <c r="I112" s="1"/>
      <c r="J112" s="1"/>
      <c r="K112" s="1"/>
      <c r="L112" s="1"/>
      <c r="M112" s="1"/>
      <c r="N112" s="1"/>
      <c r="O112" s="1"/>
      <c r="P112" s="1"/>
      <c r="Q112" s="1"/>
      <c r="R112" s="1"/>
      <c r="S112" s="1"/>
      <c r="T112" s="1"/>
      <c r="U112" s="1"/>
    </row>
    <row r="113" spans="1:21">
      <c r="A113" s="12" t="s">
        <v>108</v>
      </c>
      <c r="B113" s="13">
        <v>-36449.502649999995</v>
      </c>
      <c r="C113" s="13">
        <v>0</v>
      </c>
      <c r="D113" s="13">
        <v>0</v>
      </c>
      <c r="E113" s="13">
        <v>0</v>
      </c>
      <c r="F113" s="13">
        <v>-36449.502649999995</v>
      </c>
      <c r="G113" s="1"/>
      <c r="H113" s="1"/>
      <c r="I113" s="1"/>
      <c r="J113" s="1"/>
      <c r="K113" s="1"/>
      <c r="L113" s="1"/>
      <c r="M113" s="1"/>
      <c r="N113" s="1"/>
      <c r="O113" s="1"/>
      <c r="P113" s="1"/>
      <c r="Q113" s="1"/>
      <c r="R113" s="1"/>
      <c r="S113" s="1"/>
      <c r="T113" s="1"/>
      <c r="U113" s="1"/>
    </row>
    <row r="114" spans="1:21">
      <c r="A114" s="17" t="s">
        <v>109</v>
      </c>
      <c r="B114" s="11">
        <v>7990135.3735299995</v>
      </c>
      <c r="C114" s="11">
        <v>590185.16061999998</v>
      </c>
      <c r="D114" s="11">
        <v>0</v>
      </c>
      <c r="E114" s="11">
        <v>0</v>
      </c>
      <c r="F114" s="11">
        <v>8580320.5341499988</v>
      </c>
      <c r="G114" s="1"/>
      <c r="H114" s="1"/>
      <c r="I114" s="1"/>
      <c r="J114" s="1"/>
      <c r="K114" s="1"/>
      <c r="L114" s="1"/>
      <c r="M114" s="1"/>
      <c r="N114" s="1"/>
      <c r="O114" s="1"/>
      <c r="P114" s="1"/>
      <c r="Q114" s="1"/>
      <c r="R114" s="1"/>
      <c r="S114" s="1"/>
      <c r="T114" s="1"/>
      <c r="U114" s="1"/>
    </row>
    <row r="115" spans="1:21">
      <c r="A115" s="18" t="s">
        <v>110</v>
      </c>
      <c r="B115" s="11">
        <v>1072643.74504</v>
      </c>
      <c r="C115" s="11">
        <v>120613.1407</v>
      </c>
      <c r="D115" s="11">
        <v>0</v>
      </c>
      <c r="E115" s="11">
        <v>0</v>
      </c>
      <c r="F115" s="11">
        <v>1193256.8857400001</v>
      </c>
      <c r="G115" s="1"/>
      <c r="H115" s="1"/>
      <c r="I115" s="1"/>
      <c r="J115" s="1"/>
      <c r="K115" s="1"/>
      <c r="L115" s="1"/>
      <c r="M115" s="1"/>
      <c r="N115" s="1"/>
      <c r="O115" s="1"/>
      <c r="P115" s="1"/>
      <c r="Q115" s="1"/>
      <c r="R115" s="1"/>
      <c r="S115" s="1"/>
      <c r="T115" s="1"/>
      <c r="U115" s="1"/>
    </row>
    <row r="116" spans="1:21">
      <c r="A116" s="20" t="s">
        <v>111</v>
      </c>
      <c r="B116" s="13">
        <v>0</v>
      </c>
      <c r="C116" s="13">
        <v>0</v>
      </c>
      <c r="D116" s="13">
        <v>0</v>
      </c>
      <c r="E116" s="13">
        <v>0</v>
      </c>
      <c r="F116" s="13">
        <v>0</v>
      </c>
      <c r="G116" s="1"/>
      <c r="H116" s="1"/>
      <c r="I116" s="1"/>
      <c r="J116" s="1"/>
      <c r="K116" s="1"/>
      <c r="L116" s="1"/>
      <c r="M116" s="1"/>
      <c r="N116" s="1"/>
      <c r="O116" s="1"/>
      <c r="P116" s="1"/>
      <c r="Q116" s="1"/>
      <c r="R116" s="1"/>
      <c r="S116" s="1"/>
      <c r="T116" s="1"/>
      <c r="U116" s="1"/>
    </row>
    <row r="117" spans="1:21">
      <c r="A117" s="20" t="s">
        <v>112</v>
      </c>
      <c r="B117" s="13">
        <v>0</v>
      </c>
      <c r="C117" s="13">
        <v>0</v>
      </c>
      <c r="D117" s="13">
        <v>0</v>
      </c>
      <c r="E117" s="13">
        <v>0</v>
      </c>
      <c r="F117" s="13">
        <v>0</v>
      </c>
      <c r="G117" s="1"/>
      <c r="H117" s="1"/>
      <c r="I117" s="1"/>
      <c r="J117" s="1"/>
      <c r="K117" s="1"/>
      <c r="L117" s="1"/>
      <c r="M117" s="1"/>
      <c r="N117" s="1"/>
      <c r="O117" s="1"/>
      <c r="P117" s="1"/>
      <c r="Q117" s="1"/>
      <c r="R117" s="1"/>
      <c r="S117" s="1"/>
      <c r="T117" s="1"/>
      <c r="U117" s="1"/>
    </row>
    <row r="118" spans="1:21">
      <c r="A118" s="20" t="s">
        <v>113</v>
      </c>
      <c r="B118" s="13">
        <v>0</v>
      </c>
      <c r="C118" s="13">
        <v>0</v>
      </c>
      <c r="D118" s="13">
        <v>0</v>
      </c>
      <c r="E118" s="13">
        <v>0</v>
      </c>
      <c r="F118" s="13">
        <v>0</v>
      </c>
      <c r="G118" s="1"/>
      <c r="H118" s="1"/>
      <c r="I118" s="1"/>
      <c r="J118" s="1"/>
      <c r="K118" s="1"/>
      <c r="L118" s="1"/>
      <c r="M118" s="1"/>
      <c r="N118" s="1"/>
      <c r="O118" s="1"/>
      <c r="P118" s="1"/>
      <c r="Q118" s="1"/>
      <c r="R118" s="1"/>
      <c r="S118" s="1"/>
      <c r="T118" s="1"/>
      <c r="U118" s="1"/>
    </row>
    <row r="119" spans="1:21">
      <c r="A119" s="20" t="s">
        <v>114</v>
      </c>
      <c r="B119" s="13">
        <v>0</v>
      </c>
      <c r="C119" s="13">
        <v>0</v>
      </c>
      <c r="D119" s="13">
        <v>0</v>
      </c>
      <c r="E119" s="13">
        <v>0</v>
      </c>
      <c r="F119" s="13">
        <v>0</v>
      </c>
      <c r="G119" s="1"/>
      <c r="H119" s="1"/>
      <c r="I119" s="1"/>
      <c r="J119" s="1"/>
      <c r="K119" s="1"/>
      <c r="L119" s="1"/>
      <c r="M119" s="1"/>
      <c r="N119" s="1"/>
      <c r="O119" s="1"/>
      <c r="P119" s="1"/>
      <c r="Q119" s="1"/>
      <c r="R119" s="1"/>
      <c r="S119" s="1"/>
      <c r="T119" s="1"/>
      <c r="U119" s="1"/>
    </row>
    <row r="120" spans="1:21">
      <c r="A120" s="20" t="s">
        <v>115</v>
      </c>
      <c r="B120" s="13">
        <v>0</v>
      </c>
      <c r="C120" s="13">
        <v>0</v>
      </c>
      <c r="D120" s="13">
        <v>0</v>
      </c>
      <c r="E120" s="13">
        <v>0</v>
      </c>
      <c r="F120" s="13">
        <v>0</v>
      </c>
      <c r="G120" s="1"/>
      <c r="H120" s="1"/>
      <c r="I120" s="1"/>
      <c r="J120" s="1"/>
      <c r="K120" s="1"/>
      <c r="L120" s="1"/>
      <c r="M120" s="1"/>
      <c r="N120" s="1"/>
      <c r="O120" s="1"/>
      <c r="P120" s="1"/>
      <c r="Q120" s="1"/>
      <c r="R120" s="1"/>
      <c r="S120" s="1"/>
      <c r="T120" s="1"/>
      <c r="U120" s="1"/>
    </row>
    <row r="121" spans="1:21">
      <c r="A121" s="21" t="s">
        <v>116</v>
      </c>
      <c r="B121" s="13">
        <v>0</v>
      </c>
      <c r="C121" s="13">
        <v>0</v>
      </c>
      <c r="D121" s="13">
        <v>0</v>
      </c>
      <c r="E121" s="13">
        <v>0</v>
      </c>
      <c r="F121" s="13">
        <v>0</v>
      </c>
      <c r="G121" s="1"/>
      <c r="H121" s="1"/>
      <c r="I121" s="1"/>
      <c r="J121" s="1"/>
      <c r="K121" s="1"/>
      <c r="L121" s="1"/>
      <c r="M121" s="1"/>
      <c r="N121" s="1"/>
      <c r="O121" s="1"/>
      <c r="P121" s="1"/>
      <c r="Q121" s="1"/>
      <c r="R121" s="1"/>
      <c r="S121" s="1"/>
      <c r="T121" s="1"/>
      <c r="U121" s="1"/>
    </row>
    <row r="122" spans="1:21">
      <c r="A122" s="21" t="s">
        <v>117</v>
      </c>
      <c r="B122" s="13">
        <v>0</v>
      </c>
      <c r="C122" s="13">
        <v>0</v>
      </c>
      <c r="D122" s="13">
        <v>0</v>
      </c>
      <c r="E122" s="13">
        <v>0</v>
      </c>
      <c r="F122" s="13">
        <v>0</v>
      </c>
      <c r="G122" s="1"/>
      <c r="H122" s="1"/>
      <c r="I122" s="1"/>
      <c r="J122" s="1"/>
      <c r="K122" s="1"/>
      <c r="L122" s="1"/>
      <c r="M122" s="1"/>
      <c r="N122" s="1"/>
      <c r="O122" s="1"/>
      <c r="P122" s="1"/>
      <c r="Q122" s="1"/>
      <c r="R122" s="1"/>
      <c r="S122" s="1"/>
      <c r="T122" s="1"/>
      <c r="U122" s="1"/>
    </row>
    <row r="123" spans="1:21">
      <c r="A123" s="22" t="s">
        <v>118</v>
      </c>
      <c r="B123" s="13">
        <v>0</v>
      </c>
      <c r="C123" s="13">
        <v>0</v>
      </c>
      <c r="D123" s="13">
        <v>0</v>
      </c>
      <c r="E123" s="13">
        <v>0</v>
      </c>
      <c r="F123" s="13">
        <v>0</v>
      </c>
      <c r="G123" s="1"/>
      <c r="H123" s="1"/>
      <c r="I123" s="1"/>
      <c r="J123" s="1"/>
      <c r="K123" s="1"/>
      <c r="L123" s="1"/>
      <c r="M123" s="1"/>
      <c r="N123" s="1"/>
      <c r="O123" s="1"/>
      <c r="P123" s="1"/>
      <c r="Q123" s="1"/>
      <c r="R123" s="1"/>
      <c r="S123" s="1"/>
      <c r="T123" s="1"/>
      <c r="U123" s="1"/>
    </row>
    <row r="124" spans="1:21">
      <c r="A124" s="22" t="s">
        <v>119</v>
      </c>
      <c r="B124" s="13">
        <v>0</v>
      </c>
      <c r="C124" s="13">
        <v>0</v>
      </c>
      <c r="D124" s="13">
        <v>0</v>
      </c>
      <c r="E124" s="13">
        <v>0</v>
      </c>
      <c r="F124" s="13">
        <v>0</v>
      </c>
      <c r="G124" s="1"/>
      <c r="H124" s="1"/>
      <c r="I124" s="1"/>
      <c r="J124" s="1"/>
      <c r="K124" s="1"/>
      <c r="L124" s="1"/>
      <c r="M124" s="1"/>
      <c r="N124" s="1"/>
      <c r="O124" s="1"/>
      <c r="P124" s="1"/>
      <c r="Q124" s="1"/>
      <c r="R124" s="1"/>
      <c r="S124" s="1"/>
      <c r="T124" s="1"/>
      <c r="U124" s="1"/>
    </row>
    <row r="125" spans="1:21">
      <c r="A125" s="22" t="s">
        <v>120</v>
      </c>
      <c r="B125" s="13">
        <v>0</v>
      </c>
      <c r="C125" s="13">
        <v>0</v>
      </c>
      <c r="D125" s="13">
        <v>0</v>
      </c>
      <c r="E125" s="13">
        <v>0</v>
      </c>
      <c r="F125" s="13">
        <v>0</v>
      </c>
      <c r="G125" s="1"/>
      <c r="H125" s="1"/>
      <c r="I125" s="1"/>
      <c r="J125" s="1"/>
      <c r="K125" s="1"/>
      <c r="L125" s="1"/>
      <c r="M125" s="1"/>
      <c r="N125" s="1"/>
      <c r="O125" s="1"/>
      <c r="P125" s="1"/>
      <c r="Q125" s="1"/>
      <c r="R125" s="1"/>
      <c r="S125" s="1"/>
      <c r="T125" s="1"/>
      <c r="U125" s="1"/>
    </row>
    <row r="126" spans="1:21">
      <c r="A126" s="22" t="s">
        <v>121</v>
      </c>
      <c r="B126" s="13">
        <v>0</v>
      </c>
      <c r="C126" s="13">
        <v>0</v>
      </c>
      <c r="D126" s="13">
        <v>0</v>
      </c>
      <c r="E126" s="13">
        <v>0</v>
      </c>
      <c r="F126" s="13">
        <v>0</v>
      </c>
      <c r="G126" s="1"/>
      <c r="H126" s="1"/>
      <c r="I126" s="1"/>
      <c r="J126" s="1"/>
      <c r="K126" s="1"/>
      <c r="L126" s="1"/>
      <c r="M126" s="1"/>
      <c r="N126" s="1"/>
      <c r="O126" s="1"/>
      <c r="P126" s="1"/>
      <c r="Q126" s="1"/>
      <c r="R126" s="1"/>
      <c r="S126" s="1"/>
      <c r="T126" s="1"/>
      <c r="U126" s="1"/>
    </row>
    <row r="127" spans="1:21">
      <c r="A127" s="23" t="s">
        <v>122</v>
      </c>
      <c r="B127" s="13">
        <v>0</v>
      </c>
      <c r="C127" s="13">
        <v>0</v>
      </c>
      <c r="D127" s="13">
        <v>0</v>
      </c>
      <c r="E127" s="13">
        <v>0</v>
      </c>
      <c r="F127" s="13">
        <v>0</v>
      </c>
      <c r="G127" s="1"/>
      <c r="H127" s="1"/>
      <c r="I127" s="1"/>
      <c r="J127" s="1"/>
      <c r="K127" s="1"/>
      <c r="L127" s="1"/>
      <c r="M127" s="1"/>
      <c r="N127" s="1"/>
      <c r="O127" s="1"/>
      <c r="P127" s="1"/>
      <c r="Q127" s="1"/>
      <c r="R127" s="1"/>
      <c r="S127" s="1"/>
      <c r="T127" s="1"/>
      <c r="U127" s="1"/>
    </row>
    <row r="128" spans="1:21">
      <c r="A128" s="24" t="s">
        <v>123</v>
      </c>
      <c r="B128" s="13">
        <v>0</v>
      </c>
      <c r="C128" s="13">
        <v>0</v>
      </c>
      <c r="D128" s="13">
        <v>0</v>
      </c>
      <c r="E128" s="13">
        <v>0</v>
      </c>
      <c r="F128" s="13">
        <v>0</v>
      </c>
      <c r="G128" s="1"/>
      <c r="H128" s="1"/>
      <c r="I128" s="1"/>
      <c r="J128" s="1"/>
      <c r="K128" s="1"/>
      <c r="L128" s="1"/>
      <c r="M128" s="1"/>
      <c r="N128" s="1"/>
      <c r="O128" s="1"/>
      <c r="P128" s="1"/>
      <c r="Q128" s="1"/>
      <c r="R128" s="1"/>
      <c r="S128" s="1"/>
      <c r="T128" s="1"/>
      <c r="U128" s="1"/>
    </row>
    <row r="129" spans="1:21">
      <c r="A129" s="25" t="s">
        <v>124</v>
      </c>
      <c r="B129" s="13">
        <v>0</v>
      </c>
      <c r="C129" s="13">
        <v>0</v>
      </c>
      <c r="D129" s="13">
        <v>0</v>
      </c>
      <c r="E129" s="13">
        <v>0</v>
      </c>
      <c r="F129" s="13">
        <v>0</v>
      </c>
      <c r="G129" s="1"/>
      <c r="H129" s="1"/>
      <c r="I129" s="1"/>
      <c r="J129" s="1"/>
      <c r="K129" s="1"/>
      <c r="L129" s="1"/>
      <c r="M129" s="1"/>
      <c r="N129" s="1"/>
      <c r="O129" s="1"/>
      <c r="P129" s="1"/>
      <c r="Q129" s="1"/>
      <c r="R129" s="1"/>
      <c r="S129" s="1"/>
      <c r="T129" s="1"/>
      <c r="U129" s="1"/>
    </row>
    <row r="130" spans="1:21">
      <c r="A130" s="25" t="s">
        <v>125</v>
      </c>
      <c r="B130" s="13">
        <v>1028849.75159</v>
      </c>
      <c r="C130" s="13">
        <v>119726.58503</v>
      </c>
      <c r="D130" s="13">
        <v>0</v>
      </c>
      <c r="E130" s="13">
        <v>0</v>
      </c>
      <c r="F130" s="13">
        <v>1148576.33662</v>
      </c>
      <c r="G130" s="1"/>
      <c r="H130" s="1"/>
      <c r="I130" s="1"/>
      <c r="J130" s="1"/>
      <c r="K130" s="1"/>
      <c r="L130" s="1"/>
      <c r="M130" s="1"/>
      <c r="N130" s="1"/>
      <c r="O130" s="1"/>
      <c r="P130" s="1"/>
      <c r="Q130" s="1"/>
      <c r="R130" s="1"/>
      <c r="S130" s="1"/>
      <c r="T130" s="1"/>
      <c r="U130" s="1"/>
    </row>
    <row r="131" spans="1:21">
      <c r="A131" s="20" t="s">
        <v>126</v>
      </c>
      <c r="B131" s="13">
        <v>43793.993450000002</v>
      </c>
      <c r="C131" s="13">
        <v>886.55567000000008</v>
      </c>
      <c r="D131" s="13">
        <v>0</v>
      </c>
      <c r="E131" s="13">
        <v>0</v>
      </c>
      <c r="F131" s="13">
        <v>44680.549119999996</v>
      </c>
      <c r="G131" s="1"/>
      <c r="H131" s="1"/>
      <c r="I131" s="1"/>
      <c r="J131" s="1"/>
      <c r="K131" s="1"/>
      <c r="L131" s="1"/>
      <c r="M131" s="1"/>
      <c r="N131" s="1"/>
      <c r="O131" s="1"/>
      <c r="P131" s="1"/>
      <c r="Q131" s="1"/>
      <c r="R131" s="1"/>
      <c r="S131" s="1"/>
      <c r="T131" s="1"/>
      <c r="U131" s="1"/>
    </row>
    <row r="132" spans="1:21">
      <c r="A132" s="18" t="s">
        <v>127</v>
      </c>
      <c r="B132" s="11">
        <v>0</v>
      </c>
      <c r="C132" s="11">
        <v>0</v>
      </c>
      <c r="D132" s="11">
        <v>0</v>
      </c>
      <c r="E132" s="11">
        <v>0</v>
      </c>
      <c r="F132" s="11">
        <v>0</v>
      </c>
      <c r="G132" s="1"/>
      <c r="H132" s="1"/>
      <c r="I132" s="1"/>
      <c r="J132" s="1"/>
      <c r="K132" s="1"/>
      <c r="L132" s="1"/>
      <c r="M132" s="1"/>
      <c r="N132" s="1"/>
      <c r="O132" s="1"/>
      <c r="P132" s="1"/>
      <c r="Q132" s="1"/>
      <c r="R132" s="1"/>
      <c r="S132" s="1"/>
      <c r="T132" s="1"/>
      <c r="U132" s="1"/>
    </row>
    <row r="133" spans="1:21">
      <c r="A133" s="18" t="s">
        <v>128</v>
      </c>
      <c r="B133" s="11">
        <v>3442675.5968599999</v>
      </c>
      <c r="C133" s="11">
        <v>0</v>
      </c>
      <c r="D133" s="11">
        <v>0</v>
      </c>
      <c r="E133" s="11">
        <v>0</v>
      </c>
      <c r="F133" s="11">
        <v>3442675.5968599999</v>
      </c>
      <c r="G133" s="1"/>
      <c r="H133" s="1"/>
      <c r="I133" s="1"/>
      <c r="J133" s="1"/>
      <c r="K133" s="1"/>
      <c r="L133" s="1"/>
      <c r="M133" s="1"/>
      <c r="N133" s="1"/>
      <c r="O133" s="1"/>
      <c r="P133" s="1"/>
      <c r="Q133" s="1"/>
      <c r="R133" s="1"/>
      <c r="S133" s="1"/>
      <c r="T133" s="1"/>
      <c r="U133" s="1"/>
    </row>
    <row r="134" spans="1:21">
      <c r="A134" s="20" t="s">
        <v>129</v>
      </c>
      <c r="B134" s="13">
        <v>0</v>
      </c>
      <c r="C134" s="13">
        <v>0</v>
      </c>
      <c r="D134" s="13">
        <v>0</v>
      </c>
      <c r="E134" s="13">
        <v>0</v>
      </c>
      <c r="F134" s="13">
        <v>0</v>
      </c>
      <c r="G134" s="26"/>
      <c r="H134" s="26"/>
      <c r="I134" s="26"/>
      <c r="J134" s="26"/>
      <c r="K134" s="26"/>
      <c r="L134" s="26"/>
      <c r="M134" s="26"/>
      <c r="N134" s="26"/>
      <c r="O134" s="26"/>
      <c r="P134" s="26"/>
      <c r="Q134" s="26"/>
      <c r="R134" s="26"/>
      <c r="S134" s="26"/>
      <c r="T134" s="26"/>
      <c r="U134" s="26"/>
    </row>
    <row r="135" spans="1:21">
      <c r="A135" s="20" t="s">
        <v>130</v>
      </c>
      <c r="B135" s="13">
        <v>0</v>
      </c>
      <c r="C135" s="13">
        <v>0</v>
      </c>
      <c r="D135" s="13">
        <v>0</v>
      </c>
      <c r="E135" s="13">
        <v>0</v>
      </c>
      <c r="F135" s="13">
        <v>0</v>
      </c>
      <c r="G135" s="26"/>
      <c r="H135" s="26"/>
      <c r="I135" s="26"/>
      <c r="J135" s="26"/>
      <c r="K135" s="26"/>
      <c r="L135" s="26"/>
      <c r="M135" s="26"/>
      <c r="N135" s="26"/>
      <c r="O135" s="26"/>
      <c r="P135" s="26"/>
      <c r="Q135" s="26"/>
      <c r="R135" s="26"/>
      <c r="S135" s="26"/>
      <c r="T135" s="26"/>
      <c r="U135" s="26"/>
    </row>
    <row r="136" spans="1:21">
      <c r="A136" s="20" t="s">
        <v>131</v>
      </c>
      <c r="B136" s="13">
        <v>0</v>
      </c>
      <c r="C136" s="13">
        <v>0</v>
      </c>
      <c r="D136" s="13">
        <v>0</v>
      </c>
      <c r="E136" s="13">
        <v>0</v>
      </c>
      <c r="F136" s="13">
        <v>0</v>
      </c>
      <c r="G136" s="1"/>
      <c r="H136" s="1"/>
      <c r="I136" s="1"/>
      <c r="J136" s="1"/>
      <c r="K136" s="1"/>
      <c r="L136" s="1"/>
      <c r="M136" s="1"/>
      <c r="N136" s="1"/>
      <c r="O136" s="1"/>
      <c r="P136" s="1"/>
      <c r="Q136" s="1"/>
      <c r="R136" s="1"/>
      <c r="S136" s="1"/>
      <c r="T136" s="1"/>
      <c r="U136" s="1"/>
    </row>
    <row r="137" spans="1:21">
      <c r="A137" s="20" t="s">
        <v>132</v>
      </c>
      <c r="B137" s="13">
        <v>0</v>
      </c>
      <c r="C137" s="13">
        <v>0</v>
      </c>
      <c r="D137" s="13">
        <v>0</v>
      </c>
      <c r="E137" s="13">
        <v>0</v>
      </c>
      <c r="F137" s="13">
        <v>0</v>
      </c>
      <c r="G137" s="1"/>
      <c r="H137" s="1"/>
      <c r="I137" s="1"/>
      <c r="J137" s="1"/>
      <c r="K137" s="1"/>
      <c r="L137" s="1"/>
      <c r="M137" s="1"/>
      <c r="N137" s="1"/>
      <c r="O137" s="1"/>
      <c r="P137" s="1"/>
      <c r="Q137" s="1"/>
      <c r="R137" s="1"/>
      <c r="S137" s="1"/>
      <c r="T137" s="1"/>
      <c r="U137" s="1"/>
    </row>
    <row r="138" spans="1:21">
      <c r="A138" s="20" t="s">
        <v>133</v>
      </c>
      <c r="B138" s="13">
        <v>3232700</v>
      </c>
      <c r="C138" s="13">
        <v>0</v>
      </c>
      <c r="D138" s="13">
        <v>0</v>
      </c>
      <c r="E138" s="13">
        <v>0</v>
      </c>
      <c r="F138" s="13">
        <v>3232700</v>
      </c>
      <c r="G138" s="1"/>
      <c r="H138" s="1"/>
      <c r="I138" s="1"/>
      <c r="J138" s="1"/>
      <c r="K138" s="1"/>
      <c r="L138" s="1"/>
      <c r="M138" s="1"/>
      <c r="N138" s="1"/>
      <c r="O138" s="1"/>
      <c r="P138" s="1"/>
      <c r="Q138" s="1"/>
      <c r="R138" s="1"/>
      <c r="S138" s="1"/>
      <c r="T138" s="1"/>
      <c r="U138" s="1"/>
    </row>
    <row r="139" spans="1:21">
      <c r="A139" s="20" t="s">
        <v>134</v>
      </c>
      <c r="B139" s="13">
        <v>209975.59686000002</v>
      </c>
      <c r="C139" s="13">
        <v>0</v>
      </c>
      <c r="D139" s="13">
        <v>0</v>
      </c>
      <c r="E139" s="13">
        <v>0</v>
      </c>
      <c r="F139" s="13">
        <v>209975.59686000002</v>
      </c>
      <c r="G139" s="1"/>
      <c r="H139" s="1"/>
      <c r="I139" s="1"/>
      <c r="J139" s="1"/>
      <c r="K139" s="1"/>
      <c r="L139" s="1"/>
      <c r="M139" s="1"/>
      <c r="N139" s="1"/>
      <c r="O139" s="1"/>
      <c r="P139" s="1"/>
      <c r="Q139" s="1"/>
      <c r="R139" s="1"/>
      <c r="S139" s="1"/>
      <c r="T139" s="1"/>
      <c r="U139" s="1"/>
    </row>
    <row r="140" spans="1:21">
      <c r="A140" s="18" t="s">
        <v>135</v>
      </c>
      <c r="B140" s="11">
        <v>3279572.7580900001</v>
      </c>
      <c r="C140" s="11">
        <v>469362.36257999996</v>
      </c>
      <c r="D140" s="11">
        <v>0</v>
      </c>
      <c r="E140" s="11">
        <v>0</v>
      </c>
      <c r="F140" s="11">
        <v>3748935.1206700001</v>
      </c>
      <c r="G140" s="1"/>
      <c r="H140" s="1"/>
      <c r="I140" s="1"/>
      <c r="J140" s="1"/>
      <c r="K140" s="1"/>
      <c r="L140" s="1"/>
      <c r="M140" s="1"/>
      <c r="N140" s="1"/>
      <c r="O140" s="1"/>
      <c r="P140" s="1"/>
      <c r="Q140" s="1"/>
      <c r="R140" s="1"/>
      <c r="S140" s="1"/>
      <c r="T140" s="1"/>
      <c r="U140" s="1"/>
    </row>
    <row r="141" spans="1:21">
      <c r="A141" s="20" t="s">
        <v>136</v>
      </c>
      <c r="B141" s="13">
        <v>0</v>
      </c>
      <c r="C141" s="13">
        <v>0</v>
      </c>
      <c r="D141" s="13">
        <v>0</v>
      </c>
      <c r="E141" s="13">
        <v>0</v>
      </c>
      <c r="F141" s="13">
        <v>0</v>
      </c>
      <c r="G141" s="1"/>
      <c r="H141" s="1"/>
      <c r="I141" s="1"/>
      <c r="J141" s="1"/>
      <c r="K141" s="1"/>
      <c r="L141" s="1"/>
      <c r="M141" s="1"/>
      <c r="N141" s="1"/>
      <c r="O141" s="1"/>
      <c r="P141" s="1"/>
      <c r="Q141" s="1"/>
      <c r="R141" s="1"/>
      <c r="S141" s="1"/>
      <c r="T141" s="1"/>
      <c r="U141" s="1"/>
    </row>
    <row r="142" spans="1:21">
      <c r="A142" s="20" t="s">
        <v>137</v>
      </c>
      <c r="B142" s="13">
        <v>678178.87297999999</v>
      </c>
      <c r="C142" s="13">
        <v>0</v>
      </c>
      <c r="D142" s="13">
        <v>0</v>
      </c>
      <c r="E142" s="13">
        <v>0</v>
      </c>
      <c r="F142" s="13">
        <v>678178.87297999999</v>
      </c>
      <c r="G142" s="1"/>
      <c r="H142" s="1"/>
      <c r="I142" s="1"/>
      <c r="J142" s="1"/>
      <c r="K142" s="1"/>
      <c r="L142" s="1"/>
      <c r="M142" s="1"/>
      <c r="N142" s="1"/>
      <c r="O142" s="1"/>
      <c r="P142" s="1"/>
      <c r="Q142" s="1"/>
      <c r="R142" s="1"/>
      <c r="S142" s="1"/>
      <c r="T142" s="1"/>
      <c r="U142" s="1"/>
    </row>
    <row r="143" spans="1:21">
      <c r="A143" s="20" t="s">
        <v>138</v>
      </c>
      <c r="B143" s="13">
        <v>0</v>
      </c>
      <c r="C143" s="13">
        <v>0</v>
      </c>
      <c r="D143" s="13">
        <v>0</v>
      </c>
      <c r="E143" s="13">
        <v>0</v>
      </c>
      <c r="F143" s="13">
        <v>0</v>
      </c>
      <c r="G143" s="1"/>
      <c r="H143" s="1"/>
      <c r="I143" s="1"/>
      <c r="J143" s="1"/>
      <c r="K143" s="1"/>
      <c r="L143" s="1"/>
      <c r="M143" s="1"/>
      <c r="N143" s="1"/>
      <c r="O143" s="1"/>
      <c r="P143" s="1"/>
      <c r="Q143" s="1"/>
      <c r="R143" s="1"/>
      <c r="S143" s="1"/>
      <c r="T143" s="1"/>
      <c r="U143" s="1"/>
    </row>
    <row r="144" spans="1:21">
      <c r="A144" s="20" t="s">
        <v>139</v>
      </c>
      <c r="B144" s="13">
        <v>0</v>
      </c>
      <c r="C144" s="13">
        <v>0</v>
      </c>
      <c r="D144" s="13">
        <v>0</v>
      </c>
      <c r="E144" s="13">
        <v>0</v>
      </c>
      <c r="F144" s="13">
        <v>0</v>
      </c>
      <c r="G144" s="1"/>
      <c r="H144" s="1"/>
      <c r="I144" s="1"/>
      <c r="J144" s="1"/>
      <c r="K144" s="1"/>
      <c r="L144" s="1"/>
      <c r="M144" s="1"/>
      <c r="N144" s="1"/>
      <c r="O144" s="1"/>
      <c r="P144" s="1"/>
      <c r="Q144" s="1"/>
      <c r="R144" s="1"/>
      <c r="S144" s="1"/>
      <c r="T144" s="1"/>
      <c r="U144" s="1"/>
    </row>
    <row r="145" spans="1:21">
      <c r="A145" s="14" t="s">
        <v>140</v>
      </c>
      <c r="B145" s="13">
        <v>1537377.65273</v>
      </c>
      <c r="C145" s="13">
        <v>99470</v>
      </c>
      <c r="D145" s="13">
        <v>0</v>
      </c>
      <c r="E145" s="13">
        <v>0</v>
      </c>
      <c r="F145" s="13">
        <v>1636847.65273</v>
      </c>
      <c r="G145" s="1"/>
      <c r="H145" s="1"/>
      <c r="I145" s="1"/>
      <c r="J145" s="1"/>
      <c r="K145" s="1"/>
      <c r="L145" s="1"/>
      <c r="M145" s="1"/>
      <c r="N145" s="1"/>
      <c r="O145" s="1"/>
      <c r="P145" s="1"/>
      <c r="Q145" s="1"/>
      <c r="R145" s="1"/>
      <c r="S145" s="1"/>
      <c r="T145" s="1"/>
      <c r="U145" s="1"/>
    </row>
    <row r="146" spans="1:21">
      <c r="A146" s="20" t="s">
        <v>141</v>
      </c>
      <c r="B146" s="13">
        <v>1006311.3941799999</v>
      </c>
      <c r="C146" s="13">
        <v>282873.77918999997</v>
      </c>
      <c r="D146" s="13">
        <v>0</v>
      </c>
      <c r="E146" s="13">
        <v>0</v>
      </c>
      <c r="F146" s="13">
        <v>1289185.17337</v>
      </c>
      <c r="G146" s="1"/>
      <c r="H146" s="1"/>
      <c r="I146" s="1"/>
      <c r="J146" s="1"/>
      <c r="K146" s="1"/>
      <c r="L146" s="1"/>
      <c r="M146" s="1"/>
      <c r="N146" s="1"/>
      <c r="O146" s="1"/>
      <c r="P146" s="1"/>
      <c r="Q146" s="1"/>
      <c r="R146" s="1"/>
      <c r="S146" s="1"/>
      <c r="T146" s="1"/>
      <c r="U146" s="1"/>
    </row>
    <row r="147" spans="1:21">
      <c r="A147" s="20" t="s">
        <v>142</v>
      </c>
      <c r="B147" s="13">
        <v>0</v>
      </c>
      <c r="C147" s="13">
        <v>81862.666719999994</v>
      </c>
      <c r="D147" s="13">
        <v>0</v>
      </c>
      <c r="E147" s="13">
        <v>0</v>
      </c>
      <c r="F147" s="13">
        <v>81862.666719999994</v>
      </c>
      <c r="G147" s="1"/>
      <c r="H147" s="1"/>
      <c r="I147" s="1"/>
      <c r="J147" s="1"/>
      <c r="K147" s="1"/>
      <c r="L147" s="1"/>
      <c r="M147" s="1"/>
      <c r="N147" s="1"/>
      <c r="O147" s="1"/>
      <c r="P147" s="1"/>
      <c r="Q147" s="1"/>
      <c r="R147" s="1"/>
      <c r="S147" s="1"/>
      <c r="T147" s="1"/>
      <c r="U147" s="1"/>
    </row>
    <row r="148" spans="1:21">
      <c r="A148" s="20" t="s">
        <v>143</v>
      </c>
      <c r="B148" s="13">
        <v>57704.838200000006</v>
      </c>
      <c r="C148" s="13">
        <v>5155.9166699999996</v>
      </c>
      <c r="D148" s="13">
        <v>0</v>
      </c>
      <c r="E148" s="13">
        <v>0</v>
      </c>
      <c r="F148" s="13">
        <v>62860.754869999997</v>
      </c>
      <c r="G148" s="1"/>
      <c r="H148" s="1"/>
      <c r="I148" s="1"/>
      <c r="J148" s="1"/>
      <c r="K148" s="1"/>
      <c r="L148" s="1"/>
      <c r="M148" s="1"/>
      <c r="N148" s="1"/>
      <c r="O148" s="1"/>
      <c r="P148" s="1"/>
      <c r="Q148" s="1"/>
      <c r="R148" s="1"/>
      <c r="S148" s="1"/>
      <c r="T148" s="1"/>
      <c r="U148" s="1"/>
    </row>
    <row r="149" spans="1:21">
      <c r="A149" s="18" t="s">
        <v>144</v>
      </c>
      <c r="B149" s="11">
        <v>45143.444600000003</v>
      </c>
      <c r="C149" s="11">
        <v>209.65734</v>
      </c>
      <c r="D149" s="11">
        <v>0</v>
      </c>
      <c r="E149" s="11">
        <v>0</v>
      </c>
      <c r="F149" s="11">
        <v>45353.10194</v>
      </c>
      <c r="G149" s="1"/>
      <c r="H149" s="1"/>
      <c r="I149" s="1"/>
      <c r="J149" s="1"/>
      <c r="K149" s="1"/>
      <c r="L149" s="1"/>
      <c r="M149" s="1"/>
      <c r="N149" s="1"/>
      <c r="O149" s="1"/>
      <c r="P149" s="1"/>
      <c r="Q149" s="1"/>
      <c r="R149" s="1"/>
      <c r="S149" s="1"/>
      <c r="T149" s="1"/>
      <c r="U149" s="1"/>
    </row>
    <row r="150" spans="1:21">
      <c r="A150" s="20" t="s">
        <v>71</v>
      </c>
      <c r="B150" s="13">
        <v>0</v>
      </c>
      <c r="C150" s="13">
        <v>0</v>
      </c>
      <c r="D150" s="13">
        <v>0</v>
      </c>
      <c r="E150" s="13">
        <v>0</v>
      </c>
      <c r="F150" s="13">
        <v>0</v>
      </c>
      <c r="G150" s="1"/>
      <c r="H150" s="1"/>
      <c r="I150" s="1"/>
      <c r="J150" s="1"/>
      <c r="K150" s="1"/>
      <c r="L150" s="1"/>
      <c r="M150" s="1"/>
      <c r="N150" s="1"/>
      <c r="O150" s="1"/>
      <c r="P150" s="1"/>
      <c r="Q150" s="1"/>
      <c r="R150" s="1"/>
      <c r="S150" s="1"/>
      <c r="T150" s="1"/>
      <c r="U150" s="1"/>
    </row>
    <row r="151" spans="1:21">
      <c r="A151" s="20" t="s">
        <v>73</v>
      </c>
      <c r="B151" s="13">
        <v>14295.609359999999</v>
      </c>
      <c r="C151" s="13">
        <v>86.699960000000004</v>
      </c>
      <c r="D151" s="13">
        <v>0</v>
      </c>
      <c r="E151" s="13">
        <v>0</v>
      </c>
      <c r="F151" s="13">
        <v>14382.30932</v>
      </c>
      <c r="G151" s="1"/>
      <c r="H151" s="1"/>
      <c r="I151" s="1"/>
      <c r="J151" s="1"/>
      <c r="K151" s="1"/>
      <c r="L151" s="1"/>
      <c r="M151" s="1"/>
      <c r="N151" s="1"/>
      <c r="O151" s="1"/>
      <c r="P151" s="1"/>
      <c r="Q151" s="1"/>
      <c r="R151" s="1"/>
      <c r="S151" s="1"/>
      <c r="T151" s="1"/>
      <c r="U151" s="1"/>
    </row>
    <row r="152" spans="1:21">
      <c r="A152" s="20" t="s">
        <v>145</v>
      </c>
      <c r="B152" s="13">
        <v>30847.835239999997</v>
      </c>
      <c r="C152" s="13">
        <v>122.95738</v>
      </c>
      <c r="D152" s="13">
        <v>0</v>
      </c>
      <c r="E152" s="13">
        <v>0</v>
      </c>
      <c r="F152" s="13">
        <v>30970.79262</v>
      </c>
      <c r="G152" s="1"/>
      <c r="H152" s="1"/>
      <c r="I152" s="1"/>
      <c r="J152" s="1"/>
      <c r="K152" s="1"/>
      <c r="L152" s="1"/>
      <c r="M152" s="1"/>
      <c r="N152" s="1"/>
      <c r="O152" s="1"/>
      <c r="P152" s="1"/>
      <c r="Q152" s="1"/>
      <c r="R152" s="1"/>
      <c r="S152" s="1"/>
      <c r="T152" s="1"/>
      <c r="U152" s="1"/>
    </row>
    <row r="153" spans="1:21">
      <c r="A153" s="20" t="s">
        <v>99</v>
      </c>
      <c r="B153" s="13">
        <v>0</v>
      </c>
      <c r="C153" s="13">
        <v>0</v>
      </c>
      <c r="D153" s="13">
        <v>0</v>
      </c>
      <c r="E153" s="13">
        <v>0</v>
      </c>
      <c r="F153" s="13">
        <v>0</v>
      </c>
      <c r="G153" s="1"/>
      <c r="H153" s="1"/>
      <c r="I153" s="1"/>
      <c r="J153" s="1"/>
      <c r="K153" s="1"/>
      <c r="L153" s="1"/>
      <c r="M153" s="1"/>
      <c r="N153" s="1"/>
      <c r="O153" s="1"/>
      <c r="P153" s="1"/>
      <c r="Q153" s="1"/>
      <c r="R153" s="1"/>
      <c r="S153" s="1"/>
      <c r="T153" s="1"/>
      <c r="U153" s="1"/>
    </row>
    <row r="154" spans="1:21">
      <c r="A154" s="20" t="s">
        <v>146</v>
      </c>
      <c r="B154" s="13">
        <v>0</v>
      </c>
      <c r="C154" s="13">
        <v>0</v>
      </c>
      <c r="D154" s="13">
        <v>0</v>
      </c>
      <c r="E154" s="13">
        <v>0</v>
      </c>
      <c r="F154" s="13">
        <v>0</v>
      </c>
      <c r="G154" s="1"/>
      <c r="H154" s="1"/>
      <c r="I154" s="1"/>
      <c r="J154" s="1"/>
      <c r="K154" s="1"/>
      <c r="L154" s="1"/>
      <c r="M154" s="1"/>
      <c r="N154" s="1"/>
      <c r="O154" s="1"/>
      <c r="P154" s="1"/>
      <c r="Q154" s="1"/>
      <c r="R154" s="1"/>
      <c r="S154" s="1"/>
      <c r="T154" s="1"/>
      <c r="U154" s="1"/>
    </row>
    <row r="155" spans="1:21">
      <c r="A155" s="18" t="s">
        <v>147</v>
      </c>
      <c r="B155" s="11">
        <v>45010.264640000001</v>
      </c>
      <c r="C155" s="11">
        <v>0</v>
      </c>
      <c r="D155" s="11">
        <v>0</v>
      </c>
      <c r="E155" s="11">
        <v>0</v>
      </c>
      <c r="F155" s="11">
        <v>45010.264640000001</v>
      </c>
      <c r="G155" s="1"/>
      <c r="H155" s="1"/>
      <c r="I155" s="1"/>
      <c r="J155" s="1"/>
      <c r="K155" s="1"/>
      <c r="L155" s="1"/>
      <c r="M155" s="1"/>
      <c r="N155" s="1"/>
      <c r="O155" s="1"/>
      <c r="P155" s="1"/>
      <c r="Q155" s="1"/>
      <c r="R155" s="1"/>
      <c r="S155" s="1"/>
      <c r="T155" s="1"/>
      <c r="U155" s="1"/>
    </row>
    <row r="156" spans="1:21">
      <c r="A156" s="20" t="s">
        <v>148</v>
      </c>
      <c r="B156" s="13">
        <v>0</v>
      </c>
      <c r="C156" s="13">
        <v>0</v>
      </c>
      <c r="D156" s="13">
        <v>0</v>
      </c>
      <c r="E156" s="13">
        <v>0</v>
      </c>
      <c r="F156" s="13">
        <v>0</v>
      </c>
      <c r="G156" s="1"/>
      <c r="H156" s="1"/>
      <c r="I156" s="1"/>
      <c r="J156" s="1"/>
      <c r="K156" s="1"/>
      <c r="L156" s="1"/>
      <c r="M156" s="1"/>
      <c r="N156" s="1"/>
      <c r="O156" s="1"/>
      <c r="P156" s="1"/>
      <c r="Q156" s="1"/>
      <c r="R156" s="1"/>
      <c r="S156" s="1"/>
      <c r="T156" s="1"/>
      <c r="U156" s="1"/>
    </row>
    <row r="157" spans="1:21">
      <c r="A157" s="20" t="s">
        <v>149</v>
      </c>
      <c r="B157" s="13">
        <v>0</v>
      </c>
      <c r="C157" s="13">
        <v>0</v>
      </c>
      <c r="D157" s="13">
        <v>0</v>
      </c>
      <c r="E157" s="13">
        <v>0</v>
      </c>
      <c r="F157" s="13">
        <v>0</v>
      </c>
      <c r="G157" s="1"/>
      <c r="H157" s="1"/>
      <c r="I157" s="1"/>
      <c r="J157" s="1"/>
      <c r="K157" s="1"/>
      <c r="L157" s="1"/>
      <c r="M157" s="1"/>
      <c r="N157" s="1"/>
      <c r="O157" s="1"/>
      <c r="P157" s="1"/>
      <c r="Q157" s="1"/>
      <c r="R157" s="1"/>
      <c r="S157" s="1"/>
      <c r="T157" s="1"/>
      <c r="U157" s="1"/>
    </row>
    <row r="158" spans="1:21">
      <c r="A158" s="20" t="s">
        <v>150</v>
      </c>
      <c r="B158" s="13">
        <v>4817.6170899999997</v>
      </c>
      <c r="C158" s="13">
        <v>0</v>
      </c>
      <c r="D158" s="13">
        <v>0</v>
      </c>
      <c r="E158" s="13">
        <v>0</v>
      </c>
      <c r="F158" s="13">
        <v>4817.6170899999997</v>
      </c>
      <c r="G158" s="1"/>
      <c r="H158" s="1"/>
      <c r="I158" s="1"/>
      <c r="J158" s="1"/>
      <c r="K158" s="1"/>
      <c r="L158" s="1"/>
      <c r="M158" s="1"/>
      <c r="N158" s="1"/>
      <c r="O158" s="1"/>
      <c r="P158" s="1"/>
      <c r="Q158" s="1"/>
      <c r="R158" s="1"/>
      <c r="S158" s="1"/>
      <c r="T158" s="1"/>
      <c r="U158" s="1"/>
    </row>
    <row r="159" spans="1:21">
      <c r="A159" s="20" t="s">
        <v>151</v>
      </c>
      <c r="B159" s="13">
        <v>0</v>
      </c>
      <c r="C159" s="13">
        <v>0</v>
      </c>
      <c r="D159" s="13">
        <v>0</v>
      </c>
      <c r="E159" s="13">
        <v>0</v>
      </c>
      <c r="F159" s="13">
        <v>0</v>
      </c>
      <c r="G159" s="1"/>
      <c r="H159" s="1"/>
      <c r="I159" s="1"/>
      <c r="J159" s="1"/>
      <c r="K159" s="1"/>
      <c r="L159" s="1"/>
      <c r="M159" s="1"/>
      <c r="N159" s="1"/>
      <c r="O159" s="1"/>
      <c r="P159" s="1"/>
      <c r="Q159" s="1"/>
      <c r="R159" s="1"/>
      <c r="S159" s="1"/>
      <c r="T159" s="1"/>
      <c r="U159" s="1"/>
    </row>
    <row r="160" spans="1:21">
      <c r="A160" s="20" t="s">
        <v>152</v>
      </c>
      <c r="B160" s="13">
        <v>40192.647549999994</v>
      </c>
      <c r="C160" s="13">
        <v>0</v>
      </c>
      <c r="D160" s="13">
        <v>0</v>
      </c>
      <c r="E160" s="13">
        <v>0</v>
      </c>
      <c r="F160" s="13">
        <v>40192.647549999994</v>
      </c>
      <c r="G160" s="1"/>
      <c r="H160" s="1"/>
      <c r="I160" s="1"/>
      <c r="J160" s="1"/>
      <c r="K160" s="1"/>
      <c r="L160" s="1"/>
      <c r="M160" s="1"/>
      <c r="N160" s="1"/>
      <c r="O160" s="1"/>
      <c r="P160" s="1"/>
      <c r="Q160" s="1"/>
      <c r="R160" s="1"/>
      <c r="S160" s="1"/>
      <c r="T160" s="1"/>
      <c r="U160" s="1"/>
    </row>
    <row r="161" spans="1:21">
      <c r="A161" s="20" t="s">
        <v>153</v>
      </c>
      <c r="B161" s="13">
        <v>0</v>
      </c>
      <c r="C161" s="13">
        <v>0</v>
      </c>
      <c r="D161" s="13">
        <v>0</v>
      </c>
      <c r="E161" s="13">
        <v>0</v>
      </c>
      <c r="F161" s="13">
        <v>0</v>
      </c>
      <c r="G161" s="1"/>
      <c r="H161" s="1"/>
      <c r="I161" s="1"/>
      <c r="J161" s="1"/>
      <c r="K161" s="1"/>
      <c r="L161" s="1"/>
      <c r="M161" s="1"/>
      <c r="N161" s="1"/>
      <c r="O161" s="1"/>
      <c r="P161" s="1"/>
      <c r="Q161" s="1"/>
      <c r="R161" s="1"/>
      <c r="S161" s="1"/>
      <c r="T161" s="1"/>
      <c r="U161" s="1"/>
    </row>
    <row r="162" spans="1:21">
      <c r="A162" s="18" t="s">
        <v>154</v>
      </c>
      <c r="B162" s="11">
        <v>105089.5643</v>
      </c>
      <c r="C162" s="11">
        <v>0</v>
      </c>
      <c r="D162" s="11">
        <v>0</v>
      </c>
      <c r="E162" s="11">
        <v>0</v>
      </c>
      <c r="F162" s="11">
        <v>105089.5643</v>
      </c>
      <c r="G162" s="1"/>
      <c r="H162" s="1"/>
      <c r="I162" s="1"/>
      <c r="J162" s="1"/>
      <c r="K162" s="1"/>
      <c r="L162" s="1"/>
      <c r="M162" s="1"/>
      <c r="N162" s="1"/>
      <c r="O162" s="1"/>
      <c r="P162" s="1"/>
      <c r="Q162" s="1"/>
      <c r="R162" s="1"/>
      <c r="S162" s="1"/>
      <c r="T162" s="1"/>
      <c r="U162" s="1"/>
    </row>
    <row r="163" spans="1:21">
      <c r="A163" s="20" t="s">
        <v>155</v>
      </c>
      <c r="B163" s="13">
        <v>102900</v>
      </c>
      <c r="C163" s="13">
        <v>0</v>
      </c>
      <c r="D163" s="13">
        <v>0</v>
      </c>
      <c r="E163" s="13">
        <v>0</v>
      </c>
      <c r="F163" s="13">
        <v>102900</v>
      </c>
      <c r="G163" s="1"/>
      <c r="H163" s="1"/>
      <c r="I163" s="1"/>
      <c r="J163" s="1"/>
      <c r="K163" s="1"/>
      <c r="L163" s="1"/>
      <c r="M163" s="1"/>
      <c r="N163" s="1"/>
      <c r="O163" s="1"/>
      <c r="P163" s="1"/>
      <c r="Q163" s="1"/>
      <c r="R163" s="1"/>
      <c r="S163" s="1"/>
      <c r="T163" s="1"/>
      <c r="U163" s="1"/>
    </row>
    <row r="164" spans="1:21">
      <c r="A164" s="20" t="s">
        <v>156</v>
      </c>
      <c r="B164" s="13">
        <v>0</v>
      </c>
      <c r="C164" s="13">
        <v>0</v>
      </c>
      <c r="D164" s="13">
        <v>0</v>
      </c>
      <c r="E164" s="13">
        <v>0</v>
      </c>
      <c r="F164" s="13">
        <v>0</v>
      </c>
      <c r="G164" s="1"/>
      <c r="H164" s="1"/>
      <c r="I164" s="1"/>
      <c r="J164" s="1"/>
      <c r="K164" s="1"/>
      <c r="L164" s="1"/>
      <c r="M164" s="1"/>
      <c r="N164" s="1"/>
      <c r="O164" s="1"/>
      <c r="P164" s="1"/>
      <c r="Q164" s="1"/>
      <c r="R164" s="1"/>
      <c r="S164" s="1"/>
      <c r="T164" s="1"/>
      <c r="U164" s="1"/>
    </row>
    <row r="165" spans="1:21">
      <c r="A165" s="14" t="s">
        <v>157</v>
      </c>
      <c r="B165" s="13">
        <v>0</v>
      </c>
      <c r="C165" s="13">
        <v>0</v>
      </c>
      <c r="D165" s="13">
        <v>0</v>
      </c>
      <c r="E165" s="13">
        <v>0</v>
      </c>
      <c r="F165" s="13">
        <v>0</v>
      </c>
      <c r="G165" s="1"/>
      <c r="H165" s="1"/>
      <c r="I165" s="1"/>
      <c r="J165" s="1"/>
      <c r="K165" s="1"/>
      <c r="L165" s="1"/>
      <c r="M165" s="1"/>
      <c r="N165" s="1"/>
      <c r="O165" s="1"/>
      <c r="P165" s="1"/>
      <c r="Q165" s="1"/>
      <c r="R165" s="1"/>
      <c r="S165" s="1"/>
      <c r="T165" s="1"/>
      <c r="U165" s="1"/>
    </row>
    <row r="166" spans="1:21">
      <c r="A166" s="20" t="s">
        <v>158</v>
      </c>
      <c r="B166" s="13">
        <v>2189.5643</v>
      </c>
      <c r="C166" s="13">
        <v>0</v>
      </c>
      <c r="D166" s="13">
        <v>0</v>
      </c>
      <c r="E166" s="13">
        <v>0</v>
      </c>
      <c r="F166" s="13">
        <v>2189.5643</v>
      </c>
      <c r="G166" s="1"/>
      <c r="H166" s="1"/>
      <c r="I166" s="1"/>
      <c r="J166" s="1"/>
      <c r="K166" s="1"/>
      <c r="L166" s="1"/>
      <c r="M166" s="1"/>
      <c r="N166" s="1"/>
      <c r="O166" s="1"/>
      <c r="P166" s="1"/>
      <c r="Q166" s="1"/>
      <c r="R166" s="1"/>
      <c r="S166" s="1"/>
      <c r="T166" s="1"/>
      <c r="U166" s="1"/>
    </row>
    <row r="167" spans="1:21">
      <c r="A167" s="18" t="s">
        <v>159</v>
      </c>
      <c r="B167" s="11">
        <v>0</v>
      </c>
      <c r="C167" s="11">
        <v>0</v>
      </c>
      <c r="D167" s="11">
        <v>0</v>
      </c>
      <c r="E167" s="11">
        <v>0</v>
      </c>
      <c r="F167" s="11">
        <v>0</v>
      </c>
      <c r="G167" s="1"/>
      <c r="H167" s="1"/>
      <c r="I167" s="1"/>
      <c r="J167" s="1"/>
      <c r="K167" s="1"/>
      <c r="L167" s="1"/>
      <c r="M167" s="1"/>
      <c r="N167" s="1"/>
      <c r="O167" s="1"/>
      <c r="P167" s="1"/>
      <c r="Q167" s="1"/>
      <c r="R167" s="1"/>
      <c r="S167" s="1"/>
      <c r="T167" s="1"/>
      <c r="U167" s="1"/>
    </row>
    <row r="168" spans="1:21">
      <c r="A168" s="20" t="s">
        <v>160</v>
      </c>
      <c r="B168" s="13">
        <v>0</v>
      </c>
      <c r="C168" s="13">
        <v>0</v>
      </c>
      <c r="D168" s="13">
        <v>0</v>
      </c>
      <c r="E168" s="13">
        <v>0</v>
      </c>
      <c r="F168" s="13">
        <v>0</v>
      </c>
      <c r="G168" s="1"/>
      <c r="H168" s="1"/>
      <c r="I168" s="1"/>
      <c r="J168" s="1"/>
      <c r="K168" s="1"/>
      <c r="L168" s="1"/>
      <c r="M168" s="1"/>
      <c r="N168" s="1"/>
      <c r="O168" s="1"/>
      <c r="P168" s="1"/>
      <c r="Q168" s="1"/>
      <c r="R168" s="1"/>
      <c r="S168" s="1"/>
      <c r="T168" s="1"/>
      <c r="U168" s="1"/>
    </row>
    <row r="169" spans="1:21">
      <c r="A169" s="20" t="s">
        <v>161</v>
      </c>
      <c r="B169" s="13">
        <v>0</v>
      </c>
      <c r="C169" s="13">
        <v>0</v>
      </c>
      <c r="D169" s="13">
        <v>0</v>
      </c>
      <c r="E169" s="13">
        <v>0</v>
      </c>
      <c r="F169" s="13">
        <v>0</v>
      </c>
      <c r="G169" s="1"/>
      <c r="H169" s="1"/>
      <c r="I169" s="1"/>
      <c r="J169" s="1"/>
      <c r="K169" s="1"/>
      <c r="L169" s="1"/>
      <c r="M169" s="1"/>
      <c r="N169" s="1"/>
      <c r="O169" s="1"/>
      <c r="P169" s="1"/>
      <c r="Q169" s="1"/>
      <c r="R169" s="1"/>
      <c r="S169" s="1"/>
      <c r="T169" s="1"/>
      <c r="U169" s="1"/>
    </row>
    <row r="170" spans="1:21">
      <c r="A170" s="20" t="s">
        <v>162</v>
      </c>
      <c r="B170" s="13">
        <v>0</v>
      </c>
      <c r="C170" s="13">
        <v>0</v>
      </c>
      <c r="D170" s="13">
        <v>0</v>
      </c>
      <c r="E170" s="13">
        <v>0</v>
      </c>
      <c r="F170" s="13">
        <v>0</v>
      </c>
      <c r="G170" s="1"/>
      <c r="H170" s="1"/>
      <c r="I170" s="1"/>
      <c r="J170" s="1"/>
      <c r="K170" s="1"/>
      <c r="L170" s="1"/>
      <c r="M170" s="1"/>
      <c r="N170" s="1"/>
      <c r="O170" s="1"/>
      <c r="P170" s="1"/>
      <c r="Q170" s="1"/>
      <c r="R170" s="1"/>
      <c r="S170" s="1"/>
      <c r="T170" s="1"/>
      <c r="U170" s="1"/>
    </row>
    <row r="171" spans="1:21">
      <c r="A171" s="20" t="s">
        <v>163</v>
      </c>
      <c r="B171" s="13">
        <v>0</v>
      </c>
      <c r="C171" s="13">
        <v>0</v>
      </c>
      <c r="D171" s="13">
        <v>0</v>
      </c>
      <c r="E171" s="13">
        <v>0</v>
      </c>
      <c r="F171" s="13">
        <v>0</v>
      </c>
      <c r="G171" s="1"/>
      <c r="H171" s="1"/>
      <c r="I171" s="1"/>
      <c r="J171" s="1"/>
      <c r="K171" s="1"/>
      <c r="L171" s="1"/>
      <c r="M171" s="1"/>
      <c r="N171" s="1"/>
      <c r="O171" s="1"/>
      <c r="P171" s="1"/>
      <c r="Q171" s="1"/>
      <c r="R171" s="1"/>
      <c r="S171" s="1"/>
      <c r="T171" s="1"/>
      <c r="U171" s="1"/>
    </row>
    <row r="172" spans="1:21">
      <c r="A172" s="20" t="s">
        <v>164</v>
      </c>
      <c r="B172" s="13">
        <v>0</v>
      </c>
      <c r="C172" s="13">
        <v>0</v>
      </c>
      <c r="D172" s="13">
        <v>0</v>
      </c>
      <c r="E172" s="13">
        <v>0</v>
      </c>
      <c r="F172" s="13">
        <v>0</v>
      </c>
      <c r="G172" s="1"/>
      <c r="H172" s="1"/>
      <c r="I172" s="1"/>
      <c r="J172" s="1"/>
      <c r="K172" s="1"/>
      <c r="L172" s="1"/>
      <c r="M172" s="1"/>
      <c r="N172" s="1"/>
      <c r="O172" s="1"/>
      <c r="P172" s="1"/>
      <c r="Q172" s="1"/>
      <c r="R172" s="1"/>
      <c r="S172" s="1"/>
      <c r="T172" s="1"/>
      <c r="U172" s="1"/>
    </row>
    <row r="173" spans="1:21">
      <c r="A173" s="20" t="s">
        <v>165</v>
      </c>
      <c r="B173" s="13">
        <v>0</v>
      </c>
      <c r="C173" s="13">
        <v>0</v>
      </c>
      <c r="D173" s="13">
        <v>0</v>
      </c>
      <c r="E173" s="13">
        <v>0</v>
      </c>
      <c r="F173" s="13">
        <v>0</v>
      </c>
      <c r="G173" s="1"/>
      <c r="H173" s="1"/>
      <c r="I173" s="1"/>
      <c r="J173" s="1"/>
      <c r="K173" s="1"/>
      <c r="L173" s="1"/>
      <c r="M173" s="1"/>
      <c r="N173" s="1"/>
      <c r="O173" s="1"/>
      <c r="P173" s="1"/>
      <c r="Q173" s="1"/>
      <c r="R173" s="1"/>
      <c r="S173" s="1"/>
      <c r="T173" s="1"/>
      <c r="U173" s="1"/>
    </row>
    <row r="174" spans="1:21">
      <c r="A174" s="20" t="s">
        <v>166</v>
      </c>
      <c r="B174" s="13">
        <v>0</v>
      </c>
      <c r="C174" s="13">
        <v>0</v>
      </c>
      <c r="D174" s="13">
        <v>0</v>
      </c>
      <c r="E174" s="13">
        <v>0</v>
      </c>
      <c r="F174" s="13">
        <v>0</v>
      </c>
      <c r="G174" s="1"/>
      <c r="H174" s="1"/>
      <c r="I174" s="1"/>
      <c r="J174" s="1"/>
      <c r="K174" s="1"/>
      <c r="L174" s="1"/>
      <c r="M174" s="1"/>
      <c r="N174" s="1"/>
      <c r="O174" s="1"/>
      <c r="P174" s="1"/>
      <c r="Q174" s="1"/>
      <c r="R174" s="1"/>
      <c r="S174" s="1"/>
      <c r="T174" s="1"/>
      <c r="U174" s="1"/>
    </row>
    <row r="175" spans="1:21">
      <c r="A175" s="20" t="s">
        <v>167</v>
      </c>
      <c r="B175" s="13">
        <v>0</v>
      </c>
      <c r="C175" s="13">
        <v>0</v>
      </c>
      <c r="D175" s="13">
        <v>0</v>
      </c>
      <c r="E175" s="13">
        <v>0</v>
      </c>
      <c r="F175" s="13">
        <v>0</v>
      </c>
      <c r="G175" s="1"/>
      <c r="H175" s="1"/>
      <c r="I175" s="1"/>
      <c r="J175" s="1"/>
      <c r="K175" s="1"/>
      <c r="L175" s="1"/>
      <c r="M175" s="1"/>
      <c r="N175" s="1"/>
      <c r="O175" s="1"/>
      <c r="P175" s="1"/>
      <c r="Q175" s="1"/>
      <c r="R175" s="1"/>
      <c r="S175" s="1"/>
      <c r="T175" s="1"/>
      <c r="U175" s="1"/>
    </row>
    <row r="176" spans="1:21">
      <c r="A176" s="17" t="s">
        <v>168</v>
      </c>
      <c r="B176" s="11">
        <v>896227.71164999995</v>
      </c>
      <c r="C176" s="11">
        <v>0</v>
      </c>
      <c r="D176" s="11">
        <v>0</v>
      </c>
      <c r="E176" s="11">
        <v>0</v>
      </c>
      <c r="F176" s="11">
        <v>896227.71164999995</v>
      </c>
      <c r="G176" s="1"/>
      <c r="H176" s="1"/>
      <c r="I176" s="1"/>
      <c r="J176" s="1"/>
      <c r="K176" s="1"/>
      <c r="L176" s="1"/>
      <c r="M176" s="1"/>
      <c r="N176" s="1"/>
      <c r="O176" s="1"/>
      <c r="P176" s="1"/>
      <c r="Q176" s="1"/>
      <c r="R176" s="1"/>
      <c r="S176" s="1"/>
      <c r="T176" s="1"/>
      <c r="U176" s="1"/>
    </row>
    <row r="177" spans="1:21">
      <c r="A177" s="27" t="s">
        <v>169</v>
      </c>
      <c r="B177" s="13">
        <v>757352</v>
      </c>
      <c r="C177" s="13">
        <v>0</v>
      </c>
      <c r="D177" s="13">
        <v>0</v>
      </c>
      <c r="E177" s="13">
        <v>0</v>
      </c>
      <c r="F177" s="13">
        <v>757352</v>
      </c>
      <c r="G177" s="1"/>
      <c r="H177" s="1"/>
      <c r="I177" s="1"/>
      <c r="J177" s="1"/>
      <c r="K177" s="1"/>
      <c r="L177" s="1"/>
      <c r="M177" s="1"/>
      <c r="N177" s="1"/>
      <c r="O177" s="1"/>
      <c r="P177" s="1"/>
      <c r="Q177" s="1"/>
      <c r="R177" s="1"/>
      <c r="S177" s="1"/>
      <c r="T177" s="1"/>
      <c r="U177" s="1"/>
    </row>
    <row r="178" spans="1:21">
      <c r="A178" s="20" t="s">
        <v>170</v>
      </c>
      <c r="B178" s="13">
        <v>757352</v>
      </c>
      <c r="C178" s="13">
        <v>0</v>
      </c>
      <c r="D178" s="13">
        <v>0</v>
      </c>
      <c r="E178" s="13">
        <v>0</v>
      </c>
      <c r="F178" s="13">
        <v>757352</v>
      </c>
      <c r="G178" s="1"/>
      <c r="H178" s="1"/>
      <c r="I178" s="1"/>
      <c r="J178" s="1"/>
      <c r="K178" s="1"/>
      <c r="L178" s="1"/>
      <c r="M178" s="1"/>
      <c r="N178" s="1"/>
      <c r="O178" s="1"/>
      <c r="P178" s="1"/>
      <c r="Q178" s="1"/>
      <c r="R178" s="1"/>
      <c r="S178" s="1"/>
      <c r="T178" s="1"/>
      <c r="U178" s="1"/>
    </row>
    <row r="179" spans="1:21">
      <c r="A179" s="20" t="s">
        <v>171</v>
      </c>
      <c r="B179" s="13">
        <v>0</v>
      </c>
      <c r="C179" s="13">
        <v>0</v>
      </c>
      <c r="D179" s="13">
        <v>0</v>
      </c>
      <c r="E179" s="13">
        <v>0</v>
      </c>
      <c r="F179" s="13">
        <v>0</v>
      </c>
      <c r="G179" s="1"/>
      <c r="H179" s="1"/>
      <c r="I179" s="1"/>
      <c r="J179" s="1"/>
      <c r="K179" s="1"/>
      <c r="L179" s="1"/>
      <c r="M179" s="1"/>
      <c r="N179" s="1"/>
      <c r="O179" s="1"/>
      <c r="P179" s="1"/>
      <c r="Q179" s="1"/>
      <c r="R179" s="1"/>
      <c r="S179" s="1"/>
      <c r="T179" s="1"/>
      <c r="U179" s="1"/>
    </row>
    <row r="180" spans="1:21">
      <c r="A180" s="20" t="s">
        <v>172</v>
      </c>
      <c r="B180" s="13">
        <v>0</v>
      </c>
      <c r="C180" s="13">
        <v>0</v>
      </c>
      <c r="D180" s="13">
        <v>0</v>
      </c>
      <c r="E180" s="13">
        <v>0</v>
      </c>
      <c r="F180" s="13">
        <v>0</v>
      </c>
      <c r="G180" s="1"/>
      <c r="H180" s="1"/>
      <c r="I180" s="1"/>
      <c r="J180" s="1"/>
      <c r="K180" s="1"/>
      <c r="L180" s="1"/>
      <c r="M180" s="1"/>
      <c r="N180" s="1"/>
      <c r="O180" s="1"/>
      <c r="P180" s="1"/>
      <c r="Q180" s="1"/>
      <c r="R180" s="1"/>
      <c r="S180" s="1"/>
      <c r="T180" s="1"/>
      <c r="U180" s="1"/>
    </row>
    <row r="181" spans="1:21">
      <c r="A181" s="27" t="s">
        <v>173</v>
      </c>
      <c r="B181" s="13">
        <v>0</v>
      </c>
      <c r="C181" s="13">
        <v>0</v>
      </c>
      <c r="D181" s="13">
        <v>0</v>
      </c>
      <c r="E181" s="13">
        <v>0</v>
      </c>
      <c r="F181" s="13">
        <v>0</v>
      </c>
      <c r="G181" s="1"/>
      <c r="H181" s="1"/>
      <c r="I181" s="1"/>
      <c r="J181" s="1"/>
      <c r="K181" s="1"/>
      <c r="L181" s="1"/>
      <c r="M181" s="1"/>
      <c r="N181" s="1"/>
      <c r="O181" s="1"/>
      <c r="P181" s="1"/>
      <c r="Q181" s="1"/>
      <c r="R181" s="1"/>
      <c r="S181" s="1"/>
      <c r="T181" s="1"/>
      <c r="U181" s="1"/>
    </row>
    <row r="182" spans="1:21">
      <c r="A182" s="20" t="s">
        <v>174</v>
      </c>
      <c r="B182" s="13">
        <v>0</v>
      </c>
      <c r="C182" s="13">
        <v>0</v>
      </c>
      <c r="D182" s="13">
        <v>0</v>
      </c>
      <c r="E182" s="13">
        <v>0</v>
      </c>
      <c r="F182" s="13">
        <v>0</v>
      </c>
      <c r="G182" s="1"/>
      <c r="H182" s="1"/>
      <c r="I182" s="1"/>
      <c r="J182" s="1"/>
      <c r="K182" s="1"/>
      <c r="L182" s="1"/>
      <c r="M182" s="1"/>
      <c r="N182" s="1"/>
      <c r="O182" s="1"/>
      <c r="P182" s="1"/>
      <c r="Q182" s="1"/>
      <c r="R182" s="1"/>
      <c r="S182" s="1"/>
      <c r="T182" s="1"/>
      <c r="U182" s="1"/>
    </row>
    <row r="183" spans="1:21">
      <c r="A183" s="20" t="s">
        <v>175</v>
      </c>
      <c r="B183" s="13">
        <v>0</v>
      </c>
      <c r="C183" s="13">
        <v>0</v>
      </c>
      <c r="D183" s="13">
        <v>0</v>
      </c>
      <c r="E183" s="13">
        <v>0</v>
      </c>
      <c r="F183" s="13">
        <v>0</v>
      </c>
      <c r="G183" s="1"/>
      <c r="H183" s="1"/>
      <c r="I183" s="1"/>
      <c r="J183" s="1"/>
      <c r="K183" s="1"/>
      <c r="L183" s="1"/>
      <c r="M183" s="1"/>
      <c r="N183" s="1"/>
      <c r="O183" s="1"/>
      <c r="P183" s="1"/>
      <c r="Q183" s="1"/>
      <c r="R183" s="1"/>
      <c r="S183" s="1"/>
      <c r="T183" s="1"/>
      <c r="U183" s="1"/>
    </row>
    <row r="184" spans="1:21">
      <c r="A184" s="20" t="s">
        <v>176</v>
      </c>
      <c r="B184" s="13">
        <v>0</v>
      </c>
      <c r="C184" s="13">
        <v>0</v>
      </c>
      <c r="D184" s="13">
        <v>0</v>
      </c>
      <c r="E184" s="13">
        <v>0</v>
      </c>
      <c r="F184" s="13">
        <v>0</v>
      </c>
      <c r="G184" s="1"/>
      <c r="H184" s="1"/>
      <c r="I184" s="1"/>
      <c r="J184" s="1"/>
      <c r="K184" s="1"/>
      <c r="L184" s="1"/>
      <c r="M184" s="1"/>
      <c r="N184" s="1"/>
      <c r="O184" s="1"/>
      <c r="P184" s="1"/>
      <c r="Q184" s="1"/>
      <c r="R184" s="1"/>
      <c r="S184" s="1"/>
      <c r="T184" s="1"/>
      <c r="U184" s="1"/>
    </row>
    <row r="185" spans="1:21">
      <c r="A185" s="27" t="s">
        <v>177</v>
      </c>
      <c r="B185" s="13">
        <v>0</v>
      </c>
      <c r="C185" s="13">
        <v>0</v>
      </c>
      <c r="D185" s="13">
        <v>0</v>
      </c>
      <c r="E185" s="13">
        <v>0</v>
      </c>
      <c r="F185" s="13">
        <v>0</v>
      </c>
      <c r="G185" s="1"/>
      <c r="H185" s="1"/>
      <c r="I185" s="1"/>
      <c r="J185" s="1"/>
      <c r="K185" s="1"/>
      <c r="L185" s="1"/>
      <c r="M185" s="1"/>
      <c r="N185" s="1"/>
      <c r="O185" s="1"/>
      <c r="P185" s="1"/>
      <c r="Q185" s="1"/>
      <c r="R185" s="1"/>
      <c r="S185" s="1"/>
      <c r="T185" s="1"/>
      <c r="U185" s="1"/>
    </row>
    <row r="186" spans="1:21">
      <c r="A186" s="20" t="s">
        <v>178</v>
      </c>
      <c r="B186" s="13">
        <v>0</v>
      </c>
      <c r="C186" s="13">
        <v>0</v>
      </c>
      <c r="D186" s="13">
        <v>0</v>
      </c>
      <c r="E186" s="13">
        <v>0</v>
      </c>
      <c r="F186" s="13">
        <v>0</v>
      </c>
      <c r="G186" s="1"/>
      <c r="H186" s="1"/>
      <c r="I186" s="1"/>
      <c r="J186" s="1"/>
      <c r="K186" s="1"/>
      <c r="L186" s="1"/>
      <c r="M186" s="1"/>
      <c r="N186" s="1"/>
      <c r="O186" s="1"/>
      <c r="P186" s="1"/>
      <c r="Q186" s="1"/>
      <c r="R186" s="1"/>
      <c r="S186" s="1"/>
      <c r="T186" s="1"/>
      <c r="U186" s="1"/>
    </row>
    <row r="187" spans="1:21">
      <c r="A187" s="27" t="s">
        <v>179</v>
      </c>
      <c r="B187" s="13">
        <v>134105.4638</v>
      </c>
      <c r="C187" s="13">
        <v>0</v>
      </c>
      <c r="D187" s="13">
        <v>0</v>
      </c>
      <c r="E187" s="13">
        <v>0</v>
      </c>
      <c r="F187" s="13">
        <v>134105.4638</v>
      </c>
      <c r="G187" s="1"/>
      <c r="H187" s="1"/>
      <c r="I187" s="1"/>
      <c r="J187" s="1"/>
      <c r="K187" s="1"/>
      <c r="L187" s="1"/>
      <c r="M187" s="1"/>
      <c r="N187" s="1"/>
      <c r="O187" s="1"/>
      <c r="P187" s="1"/>
      <c r="Q187" s="1"/>
      <c r="R187" s="1"/>
      <c r="S187" s="1"/>
      <c r="T187" s="1"/>
      <c r="U187" s="1"/>
    </row>
    <row r="188" spans="1:21">
      <c r="A188" s="20" t="s">
        <v>180</v>
      </c>
      <c r="B188" s="13">
        <v>59430.641779999998</v>
      </c>
      <c r="C188" s="13">
        <v>0</v>
      </c>
      <c r="D188" s="13">
        <v>0</v>
      </c>
      <c r="E188" s="13">
        <v>0</v>
      </c>
      <c r="F188" s="13">
        <v>59430.641779999998</v>
      </c>
      <c r="G188" s="1"/>
      <c r="H188" s="1"/>
      <c r="I188" s="1"/>
      <c r="J188" s="1"/>
      <c r="K188" s="1"/>
      <c r="L188" s="1"/>
      <c r="M188" s="1"/>
      <c r="N188" s="1"/>
      <c r="O188" s="1"/>
      <c r="P188" s="1"/>
      <c r="Q188" s="1"/>
      <c r="R188" s="1"/>
      <c r="S188" s="1"/>
      <c r="T188" s="1"/>
      <c r="U188" s="1"/>
    </row>
    <row r="189" spans="1:21">
      <c r="A189" s="20" t="s">
        <v>181</v>
      </c>
      <c r="B189" s="13">
        <v>47494.563020000001</v>
      </c>
      <c r="C189" s="13">
        <v>0</v>
      </c>
      <c r="D189" s="13">
        <v>0</v>
      </c>
      <c r="E189" s="13">
        <v>0</v>
      </c>
      <c r="F189" s="13">
        <v>47494.563020000001</v>
      </c>
      <c r="G189" s="1"/>
      <c r="H189" s="1"/>
      <c r="I189" s="1"/>
      <c r="J189" s="1"/>
      <c r="K189" s="1"/>
      <c r="L189" s="1"/>
      <c r="M189" s="1"/>
      <c r="N189" s="1"/>
      <c r="O189" s="1"/>
      <c r="P189" s="1"/>
      <c r="Q189" s="1"/>
      <c r="R189" s="1"/>
      <c r="S189" s="1"/>
      <c r="T189" s="1"/>
      <c r="U189" s="1"/>
    </row>
    <row r="190" spans="1:21">
      <c r="A190" s="20" t="s">
        <v>182</v>
      </c>
      <c r="B190" s="13">
        <v>27180.258999999998</v>
      </c>
      <c r="C190" s="13">
        <v>0</v>
      </c>
      <c r="D190" s="13">
        <v>0</v>
      </c>
      <c r="E190" s="13">
        <v>0</v>
      </c>
      <c r="F190" s="13">
        <v>27180.258999999998</v>
      </c>
      <c r="G190" s="1"/>
      <c r="H190" s="1"/>
      <c r="I190" s="1"/>
      <c r="J190" s="1"/>
      <c r="K190" s="1"/>
      <c r="L190" s="1"/>
      <c r="M190" s="1"/>
      <c r="N190" s="1"/>
      <c r="O190" s="1"/>
      <c r="P190" s="1"/>
      <c r="Q190" s="1"/>
      <c r="R190" s="1"/>
      <c r="S190" s="1"/>
      <c r="T190" s="1"/>
      <c r="U190" s="1"/>
    </row>
    <row r="191" spans="1:21">
      <c r="A191" s="27" t="s">
        <v>183</v>
      </c>
      <c r="B191" s="13">
        <v>4770.2478499999997</v>
      </c>
      <c r="C191" s="13">
        <v>0</v>
      </c>
      <c r="D191" s="13">
        <v>0</v>
      </c>
      <c r="E191" s="13">
        <v>0</v>
      </c>
      <c r="F191" s="13">
        <v>4770.2478499999997</v>
      </c>
      <c r="G191" s="1"/>
      <c r="H191" s="1"/>
      <c r="I191" s="1"/>
      <c r="J191" s="1"/>
      <c r="K191" s="1"/>
      <c r="L191" s="1"/>
      <c r="M191" s="1"/>
      <c r="N191" s="1"/>
      <c r="O191" s="1"/>
      <c r="P191" s="1"/>
      <c r="Q191" s="1"/>
      <c r="R191" s="1"/>
      <c r="S191" s="1"/>
      <c r="T191" s="1"/>
      <c r="U191" s="1"/>
    </row>
    <row r="192" spans="1:21">
      <c r="A192" s="20" t="s">
        <v>184</v>
      </c>
      <c r="B192" s="13">
        <v>6.497E-2</v>
      </c>
      <c r="C192" s="13">
        <v>0</v>
      </c>
      <c r="D192" s="13">
        <v>0</v>
      </c>
      <c r="E192" s="13">
        <v>0</v>
      </c>
      <c r="F192" s="13">
        <v>6.497E-2</v>
      </c>
      <c r="G192" s="1"/>
      <c r="H192" s="1"/>
      <c r="I192" s="1"/>
      <c r="J192" s="1"/>
      <c r="K192" s="1"/>
      <c r="L192" s="1"/>
      <c r="M192" s="1"/>
      <c r="N192" s="1"/>
      <c r="O192" s="1"/>
      <c r="P192" s="1"/>
      <c r="Q192" s="1"/>
      <c r="R192" s="1"/>
      <c r="S192" s="1"/>
      <c r="T192" s="1"/>
      <c r="U192" s="1"/>
    </row>
    <row r="193" spans="1:21">
      <c r="A193" s="20" t="s">
        <v>185</v>
      </c>
      <c r="B193" s="13">
        <v>4770.1828800000003</v>
      </c>
      <c r="C193" s="13">
        <v>0</v>
      </c>
      <c r="D193" s="13">
        <v>0</v>
      </c>
      <c r="E193" s="13">
        <v>0</v>
      </c>
      <c r="F193" s="13">
        <v>4770.1828800000003</v>
      </c>
      <c r="G193" s="1"/>
      <c r="H193" s="1"/>
      <c r="I193" s="1"/>
      <c r="J193" s="1"/>
      <c r="K193" s="1"/>
      <c r="L193" s="1"/>
      <c r="M193" s="1"/>
      <c r="N193" s="1"/>
      <c r="O193" s="1"/>
      <c r="P193" s="1"/>
      <c r="Q193" s="1"/>
      <c r="R193" s="1"/>
      <c r="S193" s="1"/>
      <c r="T193" s="1"/>
      <c r="U193" s="1"/>
    </row>
    <row r="194" spans="1:21">
      <c r="A194" s="28" t="s">
        <v>186</v>
      </c>
      <c r="B194" s="11">
        <v>8886363.0851799995</v>
      </c>
      <c r="C194" s="11">
        <v>590185.16061999998</v>
      </c>
      <c r="D194" s="11">
        <v>0</v>
      </c>
      <c r="E194" s="11">
        <v>0</v>
      </c>
      <c r="F194" s="11">
        <v>9476548.2457999997</v>
      </c>
      <c r="G194" s="1"/>
      <c r="H194" s="1"/>
      <c r="I194" s="1"/>
      <c r="J194" s="1"/>
      <c r="K194" s="1"/>
      <c r="L194" s="1"/>
      <c r="M194" s="1"/>
      <c r="N194" s="1"/>
      <c r="O194" s="1"/>
      <c r="P194" s="1"/>
      <c r="Q194" s="1"/>
      <c r="R194" s="1"/>
      <c r="S194" s="1"/>
      <c r="T194" s="1"/>
      <c r="U194" s="1"/>
    </row>
    <row r="195" spans="1:21">
      <c r="A195" s="28" t="s">
        <v>187</v>
      </c>
      <c r="B195" s="11">
        <v>0</v>
      </c>
      <c r="C195" s="11">
        <v>0</v>
      </c>
      <c r="D195" s="11">
        <v>0</v>
      </c>
      <c r="E195" s="11">
        <v>0</v>
      </c>
      <c r="F195" s="11">
        <v>0</v>
      </c>
      <c r="G195" s="1"/>
      <c r="H195" s="1"/>
      <c r="I195" s="1"/>
      <c r="J195" s="1"/>
      <c r="K195" s="1"/>
      <c r="L195" s="1"/>
      <c r="M195" s="1"/>
      <c r="N195" s="1"/>
      <c r="O195" s="1"/>
      <c r="P195" s="1"/>
      <c r="Q195" s="1"/>
      <c r="R195" s="1"/>
      <c r="S195" s="1"/>
      <c r="T195" s="1"/>
      <c r="U195" s="1"/>
    </row>
    <row r="196" spans="1:21">
      <c r="A196" s="29" t="s">
        <v>188</v>
      </c>
      <c r="B196" s="13">
        <v>0</v>
      </c>
      <c r="C196" s="13">
        <v>0</v>
      </c>
      <c r="D196" s="13">
        <v>0</v>
      </c>
      <c r="E196" s="13">
        <v>0</v>
      </c>
      <c r="F196" s="13">
        <v>0</v>
      </c>
      <c r="G196" s="1"/>
      <c r="H196" s="1"/>
      <c r="I196" s="1"/>
      <c r="J196" s="1"/>
      <c r="K196" s="1"/>
      <c r="L196" s="1"/>
      <c r="M196" s="1"/>
      <c r="N196" s="1"/>
      <c r="O196" s="1"/>
      <c r="P196" s="1"/>
      <c r="Q196" s="1"/>
      <c r="R196" s="1"/>
      <c r="S196" s="1"/>
      <c r="T196" s="1"/>
      <c r="U196" s="1"/>
    </row>
    <row r="197" spans="1:21">
      <c r="A197" s="20" t="s">
        <v>189</v>
      </c>
      <c r="B197" s="13">
        <v>0</v>
      </c>
      <c r="C197" s="13">
        <v>0</v>
      </c>
      <c r="D197" s="13">
        <v>0</v>
      </c>
      <c r="E197" s="13">
        <v>0</v>
      </c>
      <c r="F197" s="13">
        <v>0</v>
      </c>
      <c r="G197" s="1"/>
      <c r="H197" s="1"/>
      <c r="I197" s="1"/>
      <c r="J197" s="1"/>
      <c r="K197" s="1"/>
      <c r="L197" s="1"/>
      <c r="M197" s="1"/>
      <c r="N197" s="1"/>
      <c r="O197" s="1"/>
      <c r="P197" s="1"/>
      <c r="Q197" s="1"/>
      <c r="R197" s="1"/>
      <c r="S197" s="1"/>
      <c r="T197" s="1"/>
      <c r="U197" s="1"/>
    </row>
    <row r="198" spans="1:21">
      <c r="A198" s="20" t="s">
        <v>190</v>
      </c>
      <c r="B198" s="13">
        <v>0</v>
      </c>
      <c r="C198" s="13">
        <v>0</v>
      </c>
      <c r="D198" s="13">
        <v>0</v>
      </c>
      <c r="E198" s="13">
        <v>0</v>
      </c>
      <c r="F198" s="13">
        <v>0</v>
      </c>
      <c r="G198" s="1"/>
      <c r="H198" s="1"/>
      <c r="I198" s="1"/>
      <c r="J198" s="1"/>
      <c r="K198" s="1"/>
      <c r="L198" s="1"/>
      <c r="M198" s="1"/>
      <c r="N198" s="1"/>
      <c r="O198" s="1"/>
      <c r="P198" s="1"/>
      <c r="Q198" s="1"/>
      <c r="R198" s="1"/>
      <c r="S198" s="1"/>
      <c r="T198" s="1"/>
      <c r="U198" s="1"/>
    </row>
    <row r="199" spans="1:21">
      <c r="A199" s="20" t="s">
        <v>191</v>
      </c>
      <c r="B199" s="13">
        <v>0</v>
      </c>
      <c r="C199" s="13">
        <v>0</v>
      </c>
      <c r="D199" s="13">
        <v>0</v>
      </c>
      <c r="E199" s="13">
        <v>0</v>
      </c>
      <c r="F199" s="13">
        <v>0</v>
      </c>
      <c r="G199" s="1"/>
      <c r="H199" s="1"/>
      <c r="I199" s="1"/>
      <c r="J199" s="1"/>
      <c r="K199" s="1"/>
      <c r="L199" s="1"/>
      <c r="M199" s="1"/>
      <c r="N199" s="1"/>
      <c r="O199" s="1"/>
      <c r="P199" s="1"/>
      <c r="Q199" s="1"/>
      <c r="R199" s="1"/>
      <c r="S199" s="1"/>
      <c r="T199" s="1"/>
      <c r="U199" s="1"/>
    </row>
    <row r="200" spans="1:21">
      <c r="A200" s="20" t="s">
        <v>192</v>
      </c>
      <c r="B200" s="13">
        <v>0</v>
      </c>
      <c r="C200" s="13">
        <v>0</v>
      </c>
      <c r="D200" s="13">
        <v>0</v>
      </c>
      <c r="E200" s="13">
        <v>0</v>
      </c>
      <c r="F200" s="13">
        <v>0</v>
      </c>
      <c r="G200" s="1"/>
      <c r="H200" s="1"/>
      <c r="I200" s="1"/>
      <c r="J200" s="1"/>
      <c r="K200" s="1"/>
      <c r="L200" s="1"/>
      <c r="M200" s="1"/>
      <c r="N200" s="1"/>
      <c r="O200" s="1"/>
      <c r="P200" s="1"/>
      <c r="Q200" s="1"/>
      <c r="R200" s="1"/>
      <c r="S200" s="1"/>
      <c r="T200" s="1"/>
      <c r="U200" s="1"/>
    </row>
    <row r="201" spans="1:21">
      <c r="A201" s="20" t="s">
        <v>193</v>
      </c>
      <c r="B201" s="13">
        <v>0</v>
      </c>
      <c r="C201" s="13">
        <v>0</v>
      </c>
      <c r="D201" s="13">
        <v>0</v>
      </c>
      <c r="E201" s="13">
        <v>0</v>
      </c>
      <c r="F201" s="13">
        <v>0</v>
      </c>
      <c r="G201" s="1"/>
      <c r="H201" s="1"/>
      <c r="I201" s="1"/>
      <c r="J201" s="1"/>
      <c r="K201" s="1"/>
      <c r="L201" s="1"/>
      <c r="M201" s="1"/>
      <c r="N201" s="1"/>
      <c r="O201" s="1"/>
      <c r="P201" s="1"/>
      <c r="Q201" s="1"/>
      <c r="R201" s="1"/>
      <c r="S201" s="1"/>
      <c r="T201" s="1"/>
      <c r="U201" s="1"/>
    </row>
    <row r="202" spans="1:21">
      <c r="A202" s="27" t="s">
        <v>194</v>
      </c>
      <c r="B202" s="13">
        <v>0</v>
      </c>
      <c r="C202" s="13">
        <v>0</v>
      </c>
      <c r="D202" s="13">
        <v>0</v>
      </c>
      <c r="E202" s="13">
        <v>0</v>
      </c>
      <c r="F202" s="13">
        <v>0</v>
      </c>
      <c r="G202" s="1"/>
      <c r="H202" s="1"/>
      <c r="I202" s="1"/>
      <c r="J202" s="1"/>
      <c r="K202" s="1"/>
      <c r="L202" s="1"/>
      <c r="M202" s="1"/>
      <c r="N202" s="1"/>
      <c r="O202" s="1"/>
      <c r="P202" s="1"/>
      <c r="Q202" s="1"/>
      <c r="R202" s="1"/>
      <c r="S202" s="1"/>
      <c r="T202" s="1"/>
      <c r="U202" s="1"/>
    </row>
    <row r="203" spans="1:21">
      <c r="A203" s="20" t="s">
        <v>195</v>
      </c>
      <c r="B203" s="13">
        <v>0</v>
      </c>
      <c r="C203" s="13">
        <v>0</v>
      </c>
      <c r="D203" s="13">
        <v>0</v>
      </c>
      <c r="E203" s="13">
        <v>0</v>
      </c>
      <c r="F203" s="13">
        <v>0</v>
      </c>
      <c r="G203" s="1"/>
      <c r="H203" s="1"/>
      <c r="I203" s="1"/>
      <c r="J203" s="1"/>
      <c r="K203" s="1"/>
      <c r="L203" s="1"/>
      <c r="M203" s="1"/>
      <c r="N203" s="1"/>
      <c r="O203" s="1"/>
      <c r="P203" s="1"/>
      <c r="Q203" s="1"/>
      <c r="R203" s="1"/>
      <c r="S203" s="1"/>
      <c r="T203" s="1"/>
      <c r="U203" s="1"/>
    </row>
    <row r="204" spans="1:21">
      <c r="A204" s="20" t="s">
        <v>196</v>
      </c>
      <c r="B204" s="13">
        <v>0</v>
      </c>
      <c r="C204" s="13">
        <v>0</v>
      </c>
      <c r="D204" s="13">
        <v>0</v>
      </c>
      <c r="E204" s="13">
        <v>0</v>
      </c>
      <c r="F204" s="13">
        <v>0</v>
      </c>
      <c r="G204" s="1"/>
      <c r="H204" s="1"/>
      <c r="I204" s="1"/>
      <c r="J204" s="1"/>
      <c r="K204" s="1"/>
      <c r="L204" s="1"/>
      <c r="M204" s="1"/>
      <c r="N204" s="1"/>
      <c r="O204" s="1"/>
      <c r="P204" s="1"/>
      <c r="Q204" s="1"/>
      <c r="R204" s="1"/>
      <c r="S204" s="1"/>
      <c r="T204" s="1"/>
      <c r="U204" s="1"/>
    </row>
    <row r="205" spans="1:21">
      <c r="A205" s="14" t="s">
        <v>197</v>
      </c>
      <c r="B205" s="13">
        <v>0</v>
      </c>
      <c r="C205" s="13">
        <v>0</v>
      </c>
      <c r="D205" s="13">
        <v>0</v>
      </c>
      <c r="E205" s="13">
        <v>0</v>
      </c>
      <c r="F205" s="13">
        <v>0</v>
      </c>
      <c r="G205" s="1"/>
      <c r="H205" s="1"/>
      <c r="I205" s="1"/>
      <c r="J205" s="1"/>
      <c r="K205" s="1"/>
      <c r="L205" s="1"/>
      <c r="M205" s="1"/>
      <c r="N205" s="1"/>
      <c r="O205" s="1"/>
      <c r="P205" s="1"/>
      <c r="Q205" s="1"/>
      <c r="R205" s="1"/>
      <c r="S205" s="1"/>
      <c r="T205" s="1"/>
      <c r="U205" s="1"/>
    </row>
    <row r="206" spans="1:21">
      <c r="A206" s="20" t="s">
        <v>198</v>
      </c>
      <c r="B206" s="13">
        <v>0</v>
      </c>
      <c r="C206" s="13">
        <v>0</v>
      </c>
      <c r="D206" s="13">
        <v>0</v>
      </c>
      <c r="E206" s="13">
        <v>0</v>
      </c>
      <c r="F206" s="13">
        <v>0</v>
      </c>
      <c r="G206" s="1"/>
      <c r="H206" s="1"/>
      <c r="I206" s="1"/>
      <c r="J206" s="1"/>
      <c r="K206" s="1"/>
      <c r="L206" s="1"/>
      <c r="M206" s="1"/>
      <c r="N206" s="1"/>
      <c r="O206" s="1"/>
      <c r="P206" s="1"/>
      <c r="Q206" s="1"/>
      <c r="R206" s="1"/>
      <c r="S206" s="1"/>
      <c r="T206" s="1"/>
      <c r="U206" s="1"/>
    </row>
    <row r="207" spans="1:21">
      <c r="A207" s="20" t="s">
        <v>199</v>
      </c>
      <c r="B207" s="13">
        <v>0</v>
      </c>
      <c r="C207" s="13">
        <v>0</v>
      </c>
      <c r="D207" s="13">
        <v>0</v>
      </c>
      <c r="E207" s="13">
        <v>0</v>
      </c>
      <c r="F207" s="13">
        <v>0</v>
      </c>
      <c r="G207" s="1"/>
      <c r="H207" s="1"/>
      <c r="I207" s="1"/>
      <c r="J207" s="1"/>
      <c r="K207" s="1"/>
      <c r="L207" s="1"/>
      <c r="M207" s="1"/>
      <c r="N207" s="1"/>
      <c r="O207" s="1"/>
      <c r="P207" s="1"/>
      <c r="Q207" s="1"/>
      <c r="R207" s="1"/>
      <c r="S207" s="1"/>
      <c r="T207" s="1"/>
      <c r="U207" s="1"/>
    </row>
    <row r="208" spans="1:21">
      <c r="A208" s="27" t="s">
        <v>200</v>
      </c>
      <c r="B208" s="13">
        <v>0</v>
      </c>
      <c r="C208" s="13">
        <v>0</v>
      </c>
      <c r="D208" s="13">
        <v>0</v>
      </c>
      <c r="E208" s="13">
        <v>0</v>
      </c>
      <c r="F208" s="13">
        <v>0</v>
      </c>
      <c r="G208" s="1"/>
      <c r="H208" s="1"/>
      <c r="I208" s="1"/>
      <c r="J208" s="1"/>
      <c r="K208" s="1"/>
      <c r="L208" s="1"/>
      <c r="M208" s="1"/>
      <c r="N208" s="1"/>
      <c r="O208" s="1"/>
      <c r="P208" s="1"/>
      <c r="Q208" s="1"/>
      <c r="R208" s="1"/>
      <c r="S208" s="1"/>
      <c r="T208" s="1"/>
      <c r="U208" s="1"/>
    </row>
    <row r="209" spans="1:21">
      <c r="A209" s="27" t="s">
        <v>201</v>
      </c>
      <c r="B209" s="13">
        <v>0</v>
      </c>
      <c r="C209" s="13">
        <v>0</v>
      </c>
      <c r="D209" s="13">
        <v>0</v>
      </c>
      <c r="E209" s="13">
        <v>0</v>
      </c>
      <c r="F209" s="13">
        <v>0</v>
      </c>
      <c r="G209" s="1"/>
      <c r="H209" s="1"/>
      <c r="I209" s="1"/>
      <c r="J209" s="1"/>
      <c r="K209" s="1"/>
      <c r="L209" s="1"/>
      <c r="M209" s="1"/>
      <c r="N209" s="1"/>
      <c r="O209" s="1"/>
      <c r="P209" s="1"/>
      <c r="Q209" s="1"/>
      <c r="R209" s="1"/>
      <c r="S209" s="1"/>
      <c r="T209" s="1"/>
      <c r="U209" s="1"/>
    </row>
    <row r="210" spans="1:21">
      <c r="A210" s="20" t="s">
        <v>202</v>
      </c>
      <c r="B210" s="13">
        <v>0</v>
      </c>
      <c r="C210" s="13">
        <v>0</v>
      </c>
      <c r="D210" s="13">
        <v>0</v>
      </c>
      <c r="E210" s="13">
        <v>0</v>
      </c>
      <c r="F210" s="13">
        <v>0</v>
      </c>
      <c r="G210" s="1"/>
      <c r="H210" s="1"/>
      <c r="I210" s="1"/>
      <c r="J210" s="1"/>
      <c r="K210" s="1"/>
      <c r="L210" s="1"/>
      <c r="M210" s="1"/>
      <c r="N210" s="1"/>
      <c r="O210" s="1"/>
      <c r="P210" s="1"/>
      <c r="Q210" s="1"/>
      <c r="R210" s="1"/>
      <c r="S210" s="1"/>
      <c r="T210" s="1"/>
      <c r="U210" s="1"/>
    </row>
    <row r="211" spans="1:21">
      <c r="A211" s="20" t="s">
        <v>203</v>
      </c>
      <c r="B211" s="13">
        <v>0</v>
      </c>
      <c r="C211" s="13">
        <v>0</v>
      </c>
      <c r="D211" s="13">
        <v>0</v>
      </c>
      <c r="E211" s="13">
        <v>0</v>
      </c>
      <c r="F211" s="13">
        <v>0</v>
      </c>
      <c r="G211" s="1"/>
      <c r="H211" s="1"/>
      <c r="I211" s="1"/>
      <c r="J211" s="1"/>
      <c r="K211" s="1"/>
      <c r="L211" s="1"/>
      <c r="M211" s="1"/>
      <c r="N211" s="1"/>
      <c r="O211" s="1"/>
      <c r="P211" s="1"/>
      <c r="Q211" s="1"/>
      <c r="R211" s="1"/>
      <c r="S211" s="1"/>
      <c r="T211" s="1"/>
      <c r="U211" s="1"/>
    </row>
    <row r="212" spans="1:21">
      <c r="A212" s="20" t="s">
        <v>204</v>
      </c>
      <c r="B212" s="13">
        <v>0</v>
      </c>
      <c r="C212" s="13">
        <v>0</v>
      </c>
      <c r="D212" s="13">
        <v>0</v>
      </c>
      <c r="E212" s="13">
        <v>0</v>
      </c>
      <c r="F212" s="13">
        <v>0</v>
      </c>
      <c r="G212" s="1"/>
      <c r="H212" s="1"/>
      <c r="I212" s="1"/>
      <c r="J212" s="1"/>
      <c r="K212" s="1"/>
      <c r="L212" s="1"/>
      <c r="M212" s="1"/>
      <c r="N212" s="1"/>
      <c r="O212" s="1"/>
      <c r="P212" s="1"/>
      <c r="Q212" s="1"/>
      <c r="R212" s="1"/>
      <c r="S212" s="1"/>
      <c r="T212" s="1"/>
      <c r="U212" s="1"/>
    </row>
    <row r="213" spans="1:21">
      <c r="A213" s="20" t="s">
        <v>205</v>
      </c>
      <c r="B213" s="13">
        <v>0</v>
      </c>
      <c r="C213" s="13">
        <v>0</v>
      </c>
      <c r="D213" s="13">
        <v>0</v>
      </c>
      <c r="E213" s="13">
        <v>0</v>
      </c>
      <c r="F213" s="13">
        <v>0</v>
      </c>
      <c r="G213" s="1"/>
      <c r="H213" s="1"/>
      <c r="I213" s="1"/>
      <c r="J213" s="1"/>
      <c r="K213" s="1"/>
      <c r="L213" s="1"/>
      <c r="M213" s="1"/>
      <c r="N213" s="1"/>
      <c r="O213" s="1"/>
      <c r="P213" s="1"/>
      <c r="Q213" s="1"/>
      <c r="R213" s="1"/>
      <c r="S213" s="1"/>
      <c r="T213" s="1"/>
      <c r="U213" s="1"/>
    </row>
    <row r="214" spans="1:21">
      <c r="A214" s="27" t="s">
        <v>206</v>
      </c>
      <c r="B214" s="13">
        <v>0</v>
      </c>
      <c r="C214" s="13">
        <v>0</v>
      </c>
      <c r="D214" s="13">
        <v>0</v>
      </c>
      <c r="E214" s="13">
        <v>0</v>
      </c>
      <c r="F214" s="13">
        <v>0</v>
      </c>
      <c r="G214" s="1"/>
      <c r="H214" s="1"/>
      <c r="I214" s="1"/>
      <c r="J214" s="1"/>
      <c r="K214" s="1"/>
      <c r="L214" s="1"/>
      <c r="M214" s="1"/>
      <c r="N214" s="1"/>
      <c r="O214" s="1"/>
      <c r="P214" s="1"/>
      <c r="Q214" s="1"/>
      <c r="R214" s="1"/>
      <c r="S214" s="1"/>
      <c r="T214" s="1"/>
      <c r="U214" s="1"/>
    </row>
    <row r="215" spans="1:21">
      <c r="A215" s="18" t="s">
        <v>207</v>
      </c>
      <c r="B215" s="11">
        <v>18047408.908369999</v>
      </c>
      <c r="C215" s="11">
        <v>2707047.63258</v>
      </c>
      <c r="D215" s="11">
        <v>0</v>
      </c>
      <c r="E215" s="11">
        <v>0</v>
      </c>
      <c r="F215" s="11">
        <v>20754456.54095</v>
      </c>
      <c r="G215" s="1"/>
      <c r="H215" s="1"/>
      <c r="I215" s="1"/>
      <c r="J215" s="1"/>
      <c r="K215" s="1"/>
      <c r="L215" s="1"/>
      <c r="M215" s="1"/>
      <c r="N215" s="1"/>
      <c r="O215" s="1"/>
      <c r="P215" s="1"/>
      <c r="Q215" s="1"/>
      <c r="R215" s="1"/>
      <c r="S215" s="1"/>
      <c r="T215" s="1"/>
      <c r="U215" s="1"/>
    </row>
    <row r="216" spans="1:21">
      <c r="A216" s="27" t="s">
        <v>208</v>
      </c>
      <c r="B216" s="13">
        <v>0</v>
      </c>
      <c r="C216" s="13">
        <v>0</v>
      </c>
      <c r="D216" s="13">
        <v>0</v>
      </c>
      <c r="E216" s="13">
        <v>0</v>
      </c>
      <c r="F216" s="13">
        <v>0</v>
      </c>
      <c r="G216" s="1"/>
      <c r="H216" s="1"/>
      <c r="I216" s="1"/>
      <c r="J216" s="1"/>
      <c r="K216" s="1"/>
      <c r="L216" s="1"/>
      <c r="M216" s="1"/>
      <c r="N216" s="1"/>
      <c r="O216" s="1"/>
      <c r="P216" s="1"/>
      <c r="Q216" s="1"/>
      <c r="R216" s="1"/>
      <c r="S216" s="1"/>
      <c r="T216" s="1"/>
      <c r="U216" s="1"/>
    </row>
    <row r="217" spans="1:21">
      <c r="A217" s="20" t="s">
        <v>209</v>
      </c>
      <c r="B217" s="13">
        <v>0</v>
      </c>
      <c r="C217" s="13">
        <v>0</v>
      </c>
      <c r="D217" s="13">
        <v>0</v>
      </c>
      <c r="E217" s="13">
        <v>0</v>
      </c>
      <c r="F217" s="13">
        <v>0</v>
      </c>
      <c r="G217" s="1"/>
      <c r="H217" s="1"/>
      <c r="I217" s="1"/>
      <c r="J217" s="1"/>
      <c r="K217" s="1"/>
      <c r="L217" s="1"/>
      <c r="M217" s="1"/>
      <c r="N217" s="1"/>
      <c r="O217" s="1"/>
      <c r="P217" s="1"/>
      <c r="Q217" s="1"/>
      <c r="R217" s="1"/>
      <c r="S217" s="1"/>
      <c r="T217" s="1"/>
      <c r="U217" s="1"/>
    </row>
    <row r="218" spans="1:21">
      <c r="A218" s="20" t="s">
        <v>210</v>
      </c>
      <c r="B218" s="13">
        <v>0</v>
      </c>
      <c r="C218" s="13">
        <v>0</v>
      </c>
      <c r="D218" s="13">
        <v>0</v>
      </c>
      <c r="E218" s="13">
        <v>0</v>
      </c>
      <c r="F218" s="13">
        <v>0</v>
      </c>
      <c r="G218" s="1"/>
      <c r="H218" s="1"/>
      <c r="I218" s="1"/>
      <c r="J218" s="1"/>
      <c r="K218" s="1"/>
      <c r="L218" s="1"/>
      <c r="M218" s="1"/>
      <c r="N218" s="1"/>
      <c r="O218" s="1"/>
      <c r="P218" s="1"/>
      <c r="Q218" s="1"/>
      <c r="R218" s="1"/>
      <c r="S218" s="1"/>
      <c r="T218" s="1"/>
      <c r="U218" s="1"/>
    </row>
    <row r="219" spans="1:21">
      <c r="A219" s="20" t="s">
        <v>211</v>
      </c>
      <c r="B219" s="13">
        <v>0</v>
      </c>
      <c r="C219" s="13">
        <v>0</v>
      </c>
      <c r="D219" s="13">
        <v>0</v>
      </c>
      <c r="E219" s="13">
        <v>0</v>
      </c>
      <c r="F219" s="13">
        <v>0</v>
      </c>
      <c r="G219" s="1"/>
      <c r="H219" s="1"/>
      <c r="I219" s="1"/>
      <c r="J219" s="1"/>
      <c r="K219" s="1"/>
      <c r="L219" s="1"/>
      <c r="M219" s="1"/>
      <c r="N219" s="1"/>
      <c r="O219" s="1"/>
      <c r="P219" s="1"/>
      <c r="Q219" s="1"/>
      <c r="R219" s="1"/>
      <c r="S219" s="1"/>
      <c r="T219" s="1"/>
      <c r="U219" s="1"/>
    </row>
    <row r="220" spans="1:21">
      <c r="A220" s="27" t="s">
        <v>212</v>
      </c>
      <c r="B220" s="13">
        <v>0</v>
      </c>
      <c r="C220" s="13">
        <v>0</v>
      </c>
      <c r="D220" s="13">
        <v>0</v>
      </c>
      <c r="E220" s="13">
        <v>0</v>
      </c>
      <c r="F220" s="13">
        <v>0</v>
      </c>
      <c r="G220" s="1"/>
      <c r="H220" s="1"/>
      <c r="I220" s="1"/>
      <c r="J220" s="1"/>
      <c r="K220" s="1"/>
      <c r="L220" s="1"/>
      <c r="M220" s="1"/>
      <c r="N220" s="1"/>
      <c r="O220" s="1"/>
      <c r="P220" s="1"/>
      <c r="Q220" s="1"/>
      <c r="R220" s="1"/>
      <c r="S220" s="1"/>
      <c r="T220" s="1"/>
      <c r="U220" s="1"/>
    </row>
    <row r="221" spans="1:21">
      <c r="A221" s="20" t="s">
        <v>213</v>
      </c>
      <c r="B221" s="13">
        <v>0</v>
      </c>
      <c r="C221" s="13">
        <v>0</v>
      </c>
      <c r="D221" s="13">
        <v>0</v>
      </c>
      <c r="E221" s="13">
        <v>0</v>
      </c>
      <c r="F221" s="13">
        <v>0</v>
      </c>
      <c r="G221" s="1"/>
      <c r="H221" s="1"/>
      <c r="I221" s="1"/>
      <c r="J221" s="1"/>
      <c r="K221" s="1"/>
      <c r="L221" s="1"/>
      <c r="M221" s="1"/>
      <c r="N221" s="1"/>
      <c r="O221" s="1"/>
      <c r="P221" s="1"/>
      <c r="Q221" s="1"/>
      <c r="R221" s="1"/>
      <c r="S221" s="1"/>
      <c r="T221" s="1"/>
      <c r="U221" s="1"/>
    </row>
    <row r="222" spans="1:21">
      <c r="A222" s="20" t="s">
        <v>214</v>
      </c>
      <c r="B222" s="13">
        <v>0</v>
      </c>
      <c r="C222" s="13">
        <v>0</v>
      </c>
      <c r="D222" s="13">
        <v>0</v>
      </c>
      <c r="E222" s="13">
        <v>0</v>
      </c>
      <c r="F222" s="13">
        <v>0</v>
      </c>
      <c r="G222" s="1"/>
      <c r="H222" s="1"/>
      <c r="I222" s="1"/>
      <c r="J222" s="1"/>
      <c r="K222" s="1"/>
      <c r="L222" s="1"/>
      <c r="M222" s="1"/>
      <c r="N222" s="1"/>
      <c r="O222" s="1"/>
      <c r="P222" s="1"/>
      <c r="Q222" s="1"/>
      <c r="R222" s="1"/>
      <c r="S222" s="1"/>
      <c r="T222" s="1"/>
      <c r="U222" s="1"/>
    </row>
    <row r="223" spans="1:21">
      <c r="A223" s="20" t="s">
        <v>215</v>
      </c>
      <c r="B223" s="13">
        <v>0</v>
      </c>
      <c r="C223" s="13">
        <v>0</v>
      </c>
      <c r="D223" s="13">
        <v>0</v>
      </c>
      <c r="E223" s="13">
        <v>0</v>
      </c>
      <c r="F223" s="13">
        <v>0</v>
      </c>
      <c r="G223" s="1"/>
      <c r="H223" s="1"/>
      <c r="I223" s="1"/>
      <c r="J223" s="1"/>
      <c r="K223" s="1"/>
      <c r="L223" s="1"/>
      <c r="M223" s="1"/>
      <c r="N223" s="1"/>
      <c r="O223" s="1"/>
      <c r="P223" s="1"/>
      <c r="Q223" s="1"/>
      <c r="R223" s="1"/>
      <c r="S223" s="1"/>
      <c r="T223" s="1"/>
      <c r="U223" s="1"/>
    </row>
    <row r="224" spans="1:21">
      <c r="A224" s="21" t="s">
        <v>216</v>
      </c>
      <c r="B224" s="13">
        <v>0</v>
      </c>
      <c r="C224" s="13">
        <v>0</v>
      </c>
      <c r="D224" s="13">
        <v>0</v>
      </c>
      <c r="E224" s="13">
        <v>0</v>
      </c>
      <c r="F224" s="13">
        <v>0</v>
      </c>
      <c r="G224" s="1"/>
      <c r="H224" s="1"/>
      <c r="I224" s="1"/>
      <c r="J224" s="1"/>
      <c r="K224" s="1"/>
      <c r="L224" s="1"/>
      <c r="M224" s="1"/>
      <c r="N224" s="1"/>
      <c r="O224" s="1"/>
      <c r="P224" s="1"/>
      <c r="Q224" s="1"/>
      <c r="R224" s="1"/>
      <c r="S224" s="1"/>
      <c r="T224" s="1"/>
      <c r="U224" s="1"/>
    </row>
    <row r="225" spans="1:21">
      <c r="A225" s="20" t="s">
        <v>217</v>
      </c>
      <c r="B225" s="13">
        <v>0</v>
      </c>
      <c r="C225" s="13">
        <v>0</v>
      </c>
      <c r="D225" s="13">
        <v>0</v>
      </c>
      <c r="E225" s="13">
        <v>0</v>
      </c>
      <c r="F225" s="13">
        <v>0</v>
      </c>
      <c r="G225" s="1"/>
      <c r="H225" s="1"/>
      <c r="I225" s="1"/>
      <c r="J225" s="1"/>
      <c r="K225" s="1"/>
      <c r="L225" s="1"/>
      <c r="M225" s="1"/>
      <c r="N225" s="1"/>
      <c r="O225" s="1"/>
      <c r="P225" s="1"/>
      <c r="Q225" s="1"/>
      <c r="R225" s="1"/>
      <c r="S225" s="1"/>
      <c r="T225" s="1"/>
      <c r="U225" s="1"/>
    </row>
    <row r="226" spans="1:21">
      <c r="A226" s="27" t="s">
        <v>218</v>
      </c>
      <c r="B226" s="13">
        <v>0</v>
      </c>
      <c r="C226" s="13">
        <v>0</v>
      </c>
      <c r="D226" s="13">
        <v>0</v>
      </c>
      <c r="E226" s="13">
        <v>0</v>
      </c>
      <c r="F226" s="13">
        <v>0</v>
      </c>
      <c r="G226" s="1"/>
      <c r="H226" s="1"/>
      <c r="I226" s="1"/>
      <c r="J226" s="1"/>
      <c r="K226" s="1"/>
      <c r="L226" s="1"/>
      <c r="M226" s="1"/>
      <c r="N226" s="1"/>
      <c r="O226" s="1"/>
      <c r="P226" s="1"/>
      <c r="Q226" s="1"/>
      <c r="R226" s="1"/>
      <c r="S226" s="1"/>
      <c r="T226" s="1"/>
      <c r="U226" s="1"/>
    </row>
    <row r="227" spans="1:21">
      <c r="A227" s="20" t="s">
        <v>219</v>
      </c>
      <c r="B227" s="13">
        <v>0</v>
      </c>
      <c r="C227" s="13">
        <v>0</v>
      </c>
      <c r="D227" s="13">
        <v>0</v>
      </c>
      <c r="E227" s="13">
        <v>0</v>
      </c>
      <c r="F227" s="13">
        <v>0</v>
      </c>
      <c r="G227" s="1"/>
      <c r="H227" s="1"/>
      <c r="I227" s="1"/>
      <c r="J227" s="1"/>
      <c r="K227" s="1"/>
      <c r="L227" s="1"/>
      <c r="M227" s="1"/>
      <c r="N227" s="1"/>
      <c r="O227" s="1"/>
      <c r="P227" s="1"/>
      <c r="Q227" s="1"/>
      <c r="R227" s="1"/>
      <c r="S227" s="1"/>
      <c r="T227" s="1"/>
      <c r="U227" s="1"/>
    </row>
    <row r="228" spans="1:21">
      <c r="A228" s="20" t="s">
        <v>220</v>
      </c>
      <c r="B228" s="13">
        <v>0</v>
      </c>
      <c r="C228" s="13">
        <v>0</v>
      </c>
      <c r="D228" s="13">
        <v>0</v>
      </c>
      <c r="E228" s="13">
        <v>0</v>
      </c>
      <c r="F228" s="13">
        <v>0</v>
      </c>
      <c r="G228" s="1"/>
      <c r="H228" s="1"/>
      <c r="I228" s="1"/>
      <c r="J228" s="1"/>
      <c r="K228" s="1"/>
      <c r="L228" s="1"/>
      <c r="M228" s="1"/>
      <c r="N228" s="1"/>
      <c r="O228" s="1"/>
      <c r="P228" s="1"/>
      <c r="Q228" s="1"/>
      <c r="R228" s="1"/>
      <c r="S228" s="1"/>
      <c r="T228" s="1"/>
      <c r="U228" s="1"/>
    </row>
    <row r="229" spans="1:21">
      <c r="A229" s="27" t="s">
        <v>221</v>
      </c>
      <c r="B229" s="13">
        <v>0</v>
      </c>
      <c r="C229" s="13">
        <v>0</v>
      </c>
      <c r="D229" s="13">
        <v>0</v>
      </c>
      <c r="E229" s="13">
        <v>0</v>
      </c>
      <c r="F229" s="13">
        <v>0</v>
      </c>
      <c r="G229" s="1"/>
      <c r="H229" s="1"/>
      <c r="I229" s="1"/>
      <c r="J229" s="1"/>
      <c r="K229" s="1"/>
      <c r="L229" s="1"/>
      <c r="M229" s="1"/>
      <c r="N229" s="1"/>
      <c r="O229" s="1"/>
      <c r="P229" s="1"/>
      <c r="Q229" s="1"/>
      <c r="R229" s="1"/>
      <c r="S229" s="1"/>
      <c r="T229" s="1"/>
      <c r="U229" s="1"/>
    </row>
    <row r="230" spans="1:21">
      <c r="A230" s="20" t="s">
        <v>222</v>
      </c>
      <c r="B230" s="13">
        <v>0</v>
      </c>
      <c r="C230" s="13">
        <v>0</v>
      </c>
      <c r="D230" s="13">
        <v>0</v>
      </c>
      <c r="E230" s="13">
        <v>0</v>
      </c>
      <c r="F230" s="13">
        <v>0</v>
      </c>
      <c r="G230" s="1"/>
      <c r="H230" s="1"/>
      <c r="I230" s="1"/>
      <c r="J230" s="1"/>
      <c r="K230" s="1"/>
      <c r="L230" s="1"/>
      <c r="M230" s="1"/>
      <c r="N230" s="1"/>
      <c r="O230" s="1"/>
      <c r="P230" s="1"/>
      <c r="Q230" s="1"/>
      <c r="R230" s="1"/>
      <c r="S230" s="1"/>
      <c r="T230" s="1"/>
      <c r="U230" s="1"/>
    </row>
    <row r="231" spans="1:21">
      <c r="A231" s="20" t="s">
        <v>223</v>
      </c>
      <c r="B231" s="13">
        <v>0</v>
      </c>
      <c r="C231" s="13">
        <v>0</v>
      </c>
      <c r="D231" s="13">
        <v>0</v>
      </c>
      <c r="E231" s="13">
        <v>0</v>
      </c>
      <c r="F231" s="13">
        <v>0</v>
      </c>
      <c r="G231" s="1"/>
      <c r="H231" s="1"/>
      <c r="I231" s="1"/>
      <c r="J231" s="1"/>
      <c r="K231" s="1"/>
      <c r="L231" s="1"/>
      <c r="M231" s="1"/>
      <c r="N231" s="1"/>
      <c r="O231" s="1"/>
      <c r="P231" s="1"/>
      <c r="Q231" s="1"/>
      <c r="R231" s="1"/>
      <c r="S231" s="1"/>
      <c r="T231" s="1"/>
      <c r="U231" s="1"/>
    </row>
    <row r="232" spans="1:21">
      <c r="A232" s="27" t="s">
        <v>224</v>
      </c>
      <c r="B232" s="13">
        <v>3914571.43096</v>
      </c>
      <c r="C232" s="13">
        <v>0</v>
      </c>
      <c r="D232" s="13">
        <v>0</v>
      </c>
      <c r="E232" s="13">
        <v>0</v>
      </c>
      <c r="F232" s="13">
        <v>3914571.43096</v>
      </c>
      <c r="G232" s="1"/>
      <c r="H232" s="1"/>
      <c r="I232" s="1"/>
      <c r="J232" s="1"/>
      <c r="K232" s="1"/>
      <c r="L232" s="1"/>
      <c r="M232" s="1"/>
      <c r="N232" s="1"/>
      <c r="O232" s="1"/>
      <c r="P232" s="1"/>
      <c r="Q232" s="1"/>
      <c r="R232" s="1"/>
      <c r="S232" s="1"/>
      <c r="T232" s="1"/>
      <c r="U232" s="1"/>
    </row>
    <row r="233" spans="1:21">
      <c r="A233" s="20" t="s">
        <v>225</v>
      </c>
      <c r="B233" s="13">
        <v>2542015.3539299998</v>
      </c>
      <c r="C233" s="13">
        <v>0</v>
      </c>
      <c r="D233" s="13">
        <v>0</v>
      </c>
      <c r="E233" s="13">
        <v>0</v>
      </c>
      <c r="F233" s="13">
        <v>2542015.3539299998</v>
      </c>
      <c r="G233" s="1"/>
      <c r="H233" s="1"/>
      <c r="I233" s="1"/>
      <c r="J233" s="1"/>
      <c r="K233" s="1"/>
      <c r="L233" s="1"/>
      <c r="M233" s="1"/>
      <c r="N233" s="1"/>
      <c r="O233" s="1"/>
      <c r="P233" s="1"/>
      <c r="Q233" s="1"/>
      <c r="R233" s="1"/>
      <c r="S233" s="1"/>
      <c r="T233" s="1"/>
      <c r="U233" s="1"/>
    </row>
    <row r="234" spans="1:21">
      <c r="A234" s="20" t="s">
        <v>226</v>
      </c>
      <c r="B234" s="13">
        <v>0</v>
      </c>
      <c r="C234" s="13">
        <v>0</v>
      </c>
      <c r="D234" s="13">
        <v>0</v>
      </c>
      <c r="E234" s="13">
        <v>0</v>
      </c>
      <c r="F234" s="13">
        <v>0</v>
      </c>
      <c r="G234" s="1"/>
      <c r="H234" s="1"/>
      <c r="I234" s="1"/>
      <c r="J234" s="1"/>
      <c r="K234" s="1"/>
      <c r="L234" s="1"/>
      <c r="M234" s="1"/>
      <c r="N234" s="1"/>
      <c r="O234" s="1"/>
      <c r="P234" s="1"/>
      <c r="Q234" s="1"/>
      <c r="R234" s="1"/>
      <c r="S234" s="1"/>
      <c r="T234" s="1"/>
      <c r="U234" s="1"/>
    </row>
    <row r="235" spans="1:21">
      <c r="A235" s="20" t="s">
        <v>227</v>
      </c>
      <c r="B235" s="13">
        <v>314608.79223000002</v>
      </c>
      <c r="C235" s="13">
        <v>0</v>
      </c>
      <c r="D235" s="13">
        <v>0</v>
      </c>
      <c r="E235" s="13">
        <v>0</v>
      </c>
      <c r="F235" s="13">
        <v>314608.79223000002</v>
      </c>
      <c r="G235" s="1"/>
      <c r="H235" s="1"/>
      <c r="I235" s="1"/>
      <c r="J235" s="1"/>
      <c r="K235" s="1"/>
      <c r="L235" s="1"/>
      <c r="M235" s="1"/>
      <c r="N235" s="1"/>
      <c r="O235" s="1"/>
      <c r="P235" s="1"/>
      <c r="Q235" s="1"/>
      <c r="R235" s="1"/>
      <c r="S235" s="1"/>
      <c r="T235" s="1"/>
      <c r="U235" s="1"/>
    </row>
    <row r="236" spans="1:21">
      <c r="A236" s="20" t="s">
        <v>228</v>
      </c>
      <c r="B236" s="13">
        <v>0</v>
      </c>
      <c r="C236" s="13">
        <v>0</v>
      </c>
      <c r="D236" s="13">
        <v>0</v>
      </c>
      <c r="E236" s="13">
        <v>0</v>
      </c>
      <c r="F236" s="13">
        <v>0</v>
      </c>
      <c r="G236" s="1"/>
      <c r="H236" s="1"/>
      <c r="I236" s="1"/>
      <c r="J236" s="1"/>
      <c r="K236" s="1"/>
      <c r="L236" s="1"/>
      <c r="M236" s="1"/>
      <c r="N236" s="1"/>
      <c r="O236" s="1"/>
      <c r="P236" s="1"/>
      <c r="Q236" s="1"/>
      <c r="R236" s="1"/>
      <c r="S236" s="1"/>
      <c r="T236" s="1"/>
      <c r="U236" s="1"/>
    </row>
    <row r="237" spans="1:21">
      <c r="A237" s="20" t="s">
        <v>229</v>
      </c>
      <c r="B237" s="13">
        <v>0</v>
      </c>
      <c r="C237" s="13">
        <v>0</v>
      </c>
      <c r="D237" s="13">
        <v>0</v>
      </c>
      <c r="E237" s="13">
        <v>0</v>
      </c>
      <c r="F237" s="13">
        <v>0</v>
      </c>
      <c r="G237" s="1"/>
      <c r="H237" s="1"/>
      <c r="I237" s="1"/>
      <c r="J237" s="1"/>
      <c r="K237" s="1"/>
      <c r="L237" s="1"/>
      <c r="M237" s="1"/>
      <c r="N237" s="1"/>
      <c r="O237" s="1"/>
      <c r="P237" s="1"/>
      <c r="Q237" s="1"/>
      <c r="R237" s="1"/>
      <c r="S237" s="1"/>
      <c r="T237" s="1"/>
      <c r="U237" s="1"/>
    </row>
    <row r="238" spans="1:21">
      <c r="A238" s="20" t="s">
        <v>230</v>
      </c>
      <c r="B238" s="13">
        <v>0</v>
      </c>
      <c r="C238" s="13">
        <v>0</v>
      </c>
      <c r="D238" s="13">
        <v>0</v>
      </c>
      <c r="E238" s="13">
        <v>0</v>
      </c>
      <c r="F238" s="13">
        <v>0</v>
      </c>
      <c r="G238" s="1"/>
      <c r="H238" s="1"/>
      <c r="I238" s="1"/>
      <c r="J238" s="1"/>
      <c r="K238" s="1"/>
      <c r="L238" s="1"/>
      <c r="M238" s="1"/>
      <c r="N238" s="1"/>
      <c r="O238" s="1"/>
      <c r="P238" s="1"/>
      <c r="Q238" s="1"/>
      <c r="R238" s="1"/>
      <c r="S238" s="1"/>
      <c r="T238" s="1"/>
      <c r="U238" s="1"/>
    </row>
    <row r="239" spans="1:21">
      <c r="A239" s="20" t="s">
        <v>231</v>
      </c>
      <c r="B239" s="13">
        <v>0</v>
      </c>
      <c r="C239" s="13">
        <v>0</v>
      </c>
      <c r="D239" s="13">
        <v>0</v>
      </c>
      <c r="E239" s="13">
        <v>0</v>
      </c>
      <c r="F239" s="13">
        <v>0</v>
      </c>
      <c r="G239" s="1"/>
      <c r="H239" s="1"/>
      <c r="I239" s="1"/>
      <c r="J239" s="1"/>
      <c r="K239" s="1"/>
      <c r="L239" s="1"/>
      <c r="M239" s="1"/>
      <c r="N239" s="1"/>
      <c r="O239" s="1"/>
      <c r="P239" s="1"/>
      <c r="Q239" s="1"/>
      <c r="R239" s="1"/>
      <c r="S239" s="1"/>
      <c r="T239" s="1"/>
      <c r="U239" s="1"/>
    </row>
    <row r="240" spans="1:21">
      <c r="A240" s="20" t="s">
        <v>232</v>
      </c>
      <c r="B240" s="13">
        <v>1057947.2848</v>
      </c>
      <c r="C240" s="13">
        <v>0</v>
      </c>
      <c r="D240" s="13">
        <v>0</v>
      </c>
      <c r="E240" s="13">
        <v>0</v>
      </c>
      <c r="F240" s="13">
        <v>1057947.2848</v>
      </c>
      <c r="G240" s="1"/>
      <c r="H240" s="1"/>
      <c r="I240" s="1"/>
      <c r="J240" s="1"/>
      <c r="K240" s="1"/>
      <c r="L240" s="1"/>
      <c r="M240" s="1"/>
      <c r="N240" s="1"/>
      <c r="O240" s="1"/>
      <c r="P240" s="1"/>
      <c r="Q240" s="1"/>
      <c r="R240" s="1"/>
      <c r="S240" s="1"/>
      <c r="T240" s="1"/>
      <c r="U240" s="1"/>
    </row>
    <row r="241" spans="1:21">
      <c r="A241" s="27" t="s">
        <v>233</v>
      </c>
      <c r="B241" s="13">
        <v>4684879.4802299999</v>
      </c>
      <c r="C241" s="13">
        <v>832986.01339999994</v>
      </c>
      <c r="D241" s="13">
        <v>0</v>
      </c>
      <c r="E241" s="13">
        <v>0</v>
      </c>
      <c r="F241" s="13">
        <v>5517865.4936300004</v>
      </c>
      <c r="G241" s="1"/>
      <c r="H241" s="1"/>
      <c r="I241" s="1"/>
      <c r="J241" s="1"/>
      <c r="K241" s="1"/>
      <c r="L241" s="1"/>
      <c r="M241" s="1"/>
      <c r="N241" s="1"/>
      <c r="O241" s="1"/>
      <c r="P241" s="1"/>
      <c r="Q241" s="1"/>
      <c r="R241" s="1"/>
      <c r="S241" s="1"/>
      <c r="T241" s="1"/>
      <c r="U241" s="1"/>
    </row>
    <row r="242" spans="1:21">
      <c r="A242" s="20" t="s">
        <v>234</v>
      </c>
      <c r="B242" s="13">
        <v>162855.33594999998</v>
      </c>
      <c r="C242" s="13">
        <v>0</v>
      </c>
      <c r="D242" s="13">
        <v>0</v>
      </c>
      <c r="E242" s="13">
        <v>0</v>
      </c>
      <c r="F242" s="13">
        <v>162855.33594999998</v>
      </c>
      <c r="G242" s="1"/>
      <c r="H242" s="1"/>
      <c r="I242" s="1"/>
      <c r="J242" s="1"/>
      <c r="K242" s="1"/>
      <c r="L242" s="1"/>
      <c r="M242" s="1"/>
      <c r="N242" s="1"/>
      <c r="O242" s="1"/>
      <c r="P242" s="1"/>
      <c r="Q242" s="1"/>
      <c r="R242" s="1"/>
      <c r="S242" s="1"/>
      <c r="T242" s="1"/>
      <c r="U242" s="1"/>
    </row>
    <row r="243" spans="1:21">
      <c r="A243" s="20" t="s">
        <v>235</v>
      </c>
      <c r="B243" s="13">
        <v>0</v>
      </c>
      <c r="C243" s="13">
        <v>75.459999999999994</v>
      </c>
      <c r="D243" s="13">
        <v>0</v>
      </c>
      <c r="E243" s="13">
        <v>0</v>
      </c>
      <c r="F243" s="13">
        <v>75.459999999999994</v>
      </c>
      <c r="G243" s="1"/>
      <c r="H243" s="1"/>
      <c r="I243" s="1"/>
      <c r="J243" s="1"/>
      <c r="K243" s="1"/>
      <c r="L243" s="1"/>
      <c r="M243" s="1"/>
      <c r="N243" s="1"/>
      <c r="O243" s="1"/>
      <c r="P243" s="1"/>
      <c r="Q243" s="1"/>
      <c r="R243" s="1"/>
      <c r="S243" s="1"/>
      <c r="T243" s="1"/>
      <c r="U243" s="1"/>
    </row>
    <row r="244" spans="1:21">
      <c r="A244" s="20" t="s">
        <v>236</v>
      </c>
      <c r="B244" s="13">
        <v>43185.490450000005</v>
      </c>
      <c r="C244" s="13">
        <v>2498.9122400000001</v>
      </c>
      <c r="D244" s="13">
        <v>0</v>
      </c>
      <c r="E244" s="13">
        <v>0</v>
      </c>
      <c r="F244" s="13">
        <v>45684.402689999995</v>
      </c>
      <c r="G244" s="1"/>
      <c r="H244" s="1"/>
      <c r="I244" s="1"/>
      <c r="J244" s="1"/>
      <c r="K244" s="1"/>
      <c r="L244" s="1"/>
      <c r="M244" s="1"/>
      <c r="N244" s="1"/>
      <c r="O244" s="1"/>
      <c r="P244" s="1"/>
      <c r="Q244" s="1"/>
      <c r="R244" s="1"/>
      <c r="S244" s="1"/>
      <c r="T244" s="1"/>
      <c r="U244" s="1"/>
    </row>
    <row r="245" spans="1:21">
      <c r="A245" s="20" t="s">
        <v>237</v>
      </c>
      <c r="B245" s="13">
        <v>19294.2893</v>
      </c>
      <c r="C245" s="13">
        <v>0</v>
      </c>
      <c r="D245" s="13">
        <v>0</v>
      </c>
      <c r="E245" s="13">
        <v>0</v>
      </c>
      <c r="F245" s="13">
        <v>19294.2893</v>
      </c>
      <c r="G245" s="1"/>
      <c r="H245" s="1"/>
      <c r="I245" s="1"/>
      <c r="J245" s="1"/>
      <c r="K245" s="1"/>
      <c r="L245" s="1"/>
      <c r="M245" s="1"/>
      <c r="N245" s="1"/>
      <c r="O245" s="1"/>
      <c r="P245" s="1"/>
      <c r="Q245" s="1"/>
      <c r="R245" s="1"/>
      <c r="S245" s="1"/>
      <c r="T245" s="1"/>
      <c r="U245" s="1"/>
    </row>
    <row r="246" spans="1:21">
      <c r="A246" s="14" t="s">
        <v>238</v>
      </c>
      <c r="B246" s="13">
        <v>0</v>
      </c>
      <c r="C246" s="13">
        <v>0</v>
      </c>
      <c r="D246" s="13">
        <v>0</v>
      </c>
      <c r="E246" s="13">
        <v>0</v>
      </c>
      <c r="F246" s="13">
        <v>0</v>
      </c>
      <c r="G246" s="1"/>
      <c r="H246" s="1"/>
      <c r="I246" s="1"/>
      <c r="J246" s="1"/>
      <c r="K246" s="1"/>
      <c r="L246" s="1"/>
      <c r="M246" s="1"/>
      <c r="N246" s="1"/>
      <c r="O246" s="1"/>
      <c r="P246" s="1"/>
      <c r="Q246" s="1"/>
      <c r="R246" s="1"/>
      <c r="S246" s="1"/>
      <c r="T246" s="1"/>
      <c r="U246" s="1"/>
    </row>
    <row r="247" spans="1:21">
      <c r="A247" s="20" t="s">
        <v>239</v>
      </c>
      <c r="B247" s="13">
        <v>4459544.3645299999</v>
      </c>
      <c r="C247" s="13">
        <v>830411.64116</v>
      </c>
      <c r="D247" s="13">
        <v>0</v>
      </c>
      <c r="E247" s="13">
        <v>0</v>
      </c>
      <c r="F247" s="13">
        <v>5289956.00569</v>
      </c>
      <c r="G247" s="1"/>
      <c r="H247" s="1"/>
      <c r="I247" s="1"/>
      <c r="J247" s="1"/>
      <c r="K247" s="1"/>
      <c r="L247" s="1"/>
      <c r="M247" s="1"/>
      <c r="N247" s="1"/>
      <c r="O247" s="1"/>
      <c r="P247" s="1"/>
      <c r="Q247" s="1"/>
      <c r="R247" s="1"/>
      <c r="S247" s="1"/>
      <c r="T247" s="1"/>
      <c r="U247" s="1"/>
    </row>
    <row r="248" spans="1:21">
      <c r="A248" s="27" t="s">
        <v>240</v>
      </c>
      <c r="B248" s="13">
        <v>892290.85551999998</v>
      </c>
      <c r="C248" s="13">
        <v>1218808.8401400002</v>
      </c>
      <c r="D248" s="13">
        <v>0</v>
      </c>
      <c r="E248" s="13">
        <v>0</v>
      </c>
      <c r="F248" s="13">
        <v>2111099.6956600002</v>
      </c>
      <c r="G248" s="1"/>
      <c r="H248" s="1"/>
      <c r="I248" s="1"/>
      <c r="J248" s="1"/>
      <c r="K248" s="1"/>
      <c r="L248" s="1"/>
      <c r="M248" s="1"/>
      <c r="N248" s="1"/>
      <c r="O248" s="1"/>
      <c r="P248" s="1"/>
      <c r="Q248" s="1"/>
      <c r="R248" s="1"/>
      <c r="S248" s="1"/>
      <c r="T248" s="1"/>
      <c r="U248" s="1"/>
    </row>
    <row r="249" spans="1:21">
      <c r="A249" s="20" t="s">
        <v>241</v>
      </c>
      <c r="B249" s="13">
        <v>889410.49375999998</v>
      </c>
      <c r="C249" s="13">
        <v>1217977.2712999999</v>
      </c>
      <c r="D249" s="13">
        <v>0</v>
      </c>
      <c r="E249" s="13">
        <v>0</v>
      </c>
      <c r="F249" s="13">
        <v>2107387.7650600001</v>
      </c>
      <c r="G249" s="1"/>
      <c r="H249" s="1"/>
      <c r="I249" s="1"/>
      <c r="J249" s="1"/>
      <c r="K249" s="1"/>
      <c r="L249" s="1"/>
      <c r="M249" s="1"/>
      <c r="N249" s="1"/>
      <c r="O249" s="1"/>
      <c r="P249" s="1"/>
      <c r="Q249" s="1"/>
      <c r="R249" s="1"/>
      <c r="S249" s="1"/>
      <c r="T249" s="1"/>
      <c r="U249" s="1"/>
    </row>
    <row r="250" spans="1:21">
      <c r="A250" s="20" t="s">
        <v>242</v>
      </c>
      <c r="B250" s="13">
        <v>2880.3617599999998</v>
      </c>
      <c r="C250" s="13">
        <v>831.56884000000002</v>
      </c>
      <c r="D250" s="13">
        <v>0</v>
      </c>
      <c r="E250" s="13">
        <v>0</v>
      </c>
      <c r="F250" s="13">
        <v>3711.9306000000001</v>
      </c>
      <c r="G250" s="1"/>
      <c r="H250" s="1"/>
      <c r="I250" s="1"/>
      <c r="J250" s="1"/>
      <c r="K250" s="1"/>
      <c r="L250" s="1"/>
      <c r="M250" s="1"/>
      <c r="N250" s="1"/>
      <c r="O250" s="1"/>
      <c r="P250" s="1"/>
      <c r="Q250" s="1"/>
      <c r="R250" s="1"/>
      <c r="S250" s="1"/>
      <c r="T250" s="1"/>
      <c r="U250" s="1"/>
    </row>
    <row r="251" spans="1:21">
      <c r="A251" s="27" t="s">
        <v>243</v>
      </c>
      <c r="B251" s="13">
        <v>8555667.1416599993</v>
      </c>
      <c r="C251" s="13">
        <v>655252.77903999994</v>
      </c>
      <c r="D251" s="13">
        <v>0</v>
      </c>
      <c r="E251" s="13">
        <v>0</v>
      </c>
      <c r="F251" s="13">
        <v>9210919.9207000006</v>
      </c>
      <c r="G251" s="1"/>
      <c r="H251" s="1"/>
      <c r="I251" s="1"/>
      <c r="J251" s="1"/>
      <c r="K251" s="1"/>
      <c r="L251" s="1"/>
      <c r="M251" s="1"/>
      <c r="N251" s="1"/>
      <c r="O251" s="1"/>
      <c r="P251" s="1"/>
      <c r="Q251" s="1"/>
      <c r="R251" s="1"/>
      <c r="S251" s="1"/>
      <c r="T251" s="1"/>
      <c r="U251" s="1"/>
    </row>
    <row r="252" spans="1:21">
      <c r="A252" s="20" t="s">
        <v>241</v>
      </c>
      <c r="B252" s="13">
        <v>8286390.5211800002</v>
      </c>
      <c r="C252" s="13">
        <v>395814.76991000003</v>
      </c>
      <c r="D252" s="13">
        <v>0</v>
      </c>
      <c r="E252" s="13">
        <v>0</v>
      </c>
      <c r="F252" s="13">
        <v>8682205.2910900004</v>
      </c>
      <c r="G252" s="1"/>
      <c r="H252" s="1"/>
      <c r="I252" s="1"/>
      <c r="J252" s="1"/>
      <c r="K252" s="1"/>
      <c r="L252" s="1"/>
      <c r="M252" s="1"/>
      <c r="N252" s="1"/>
      <c r="O252" s="1"/>
      <c r="P252" s="1"/>
      <c r="Q252" s="1"/>
      <c r="R252" s="1"/>
      <c r="S252" s="1"/>
      <c r="T252" s="1"/>
      <c r="U252" s="1"/>
    </row>
    <row r="253" spans="1:21">
      <c r="A253" s="20" t="s">
        <v>242</v>
      </c>
      <c r="B253" s="13">
        <v>269276.62048000004</v>
      </c>
      <c r="C253" s="13">
        <v>259438.00912999999</v>
      </c>
      <c r="D253" s="13">
        <v>0</v>
      </c>
      <c r="E253" s="13">
        <v>0</v>
      </c>
      <c r="F253" s="13">
        <v>528714.62961000006</v>
      </c>
      <c r="G253" s="1"/>
      <c r="H253" s="1"/>
      <c r="I253" s="1"/>
      <c r="J253" s="1"/>
      <c r="K253" s="1"/>
      <c r="L253" s="1"/>
      <c r="M253" s="1"/>
      <c r="N253" s="1"/>
      <c r="O253" s="1"/>
      <c r="P253" s="1"/>
      <c r="Q253" s="1"/>
      <c r="R253" s="1"/>
      <c r="S253" s="1"/>
      <c r="T253" s="1"/>
      <c r="U253" s="1"/>
    </row>
    <row r="254" spans="1:21">
      <c r="A254" s="30" t="s">
        <v>244</v>
      </c>
      <c r="B254" s="11">
        <v>227414.43687000001</v>
      </c>
      <c r="C254" s="11">
        <v>177.29707999999999</v>
      </c>
      <c r="D254" s="11">
        <v>0</v>
      </c>
      <c r="E254" s="11">
        <v>0</v>
      </c>
      <c r="F254" s="11">
        <v>227591.73394999999</v>
      </c>
      <c r="G254" s="1"/>
      <c r="H254" s="1"/>
      <c r="I254" s="1"/>
      <c r="J254" s="1"/>
      <c r="K254" s="1"/>
      <c r="L254" s="1"/>
      <c r="M254" s="1"/>
      <c r="N254" s="1"/>
      <c r="O254" s="1"/>
      <c r="P254" s="1"/>
      <c r="Q254" s="1"/>
      <c r="R254" s="1"/>
      <c r="S254" s="1"/>
      <c r="T254" s="1"/>
      <c r="U254" s="1"/>
    </row>
    <row r="255" spans="1:21">
      <c r="A255" s="22" t="s">
        <v>245</v>
      </c>
      <c r="B255" s="13">
        <v>1.29E-2</v>
      </c>
      <c r="C255" s="13">
        <v>0</v>
      </c>
      <c r="D255" s="13">
        <v>0</v>
      </c>
      <c r="E255" s="13">
        <v>0</v>
      </c>
      <c r="F255" s="13">
        <v>1.29E-2</v>
      </c>
      <c r="G255" s="1"/>
      <c r="H255" s="1"/>
      <c r="I255" s="1"/>
      <c r="J255" s="1"/>
      <c r="K255" s="1"/>
      <c r="L255" s="1"/>
      <c r="M255" s="1"/>
      <c r="N255" s="1"/>
      <c r="O255" s="1"/>
      <c r="P255" s="1"/>
      <c r="Q255" s="1"/>
      <c r="R255" s="1"/>
      <c r="S255" s="1"/>
      <c r="T255" s="1"/>
      <c r="U255" s="1"/>
    </row>
    <row r="256" spans="1:21">
      <c r="A256" s="22" t="s">
        <v>246</v>
      </c>
      <c r="B256" s="13">
        <v>10645.8711</v>
      </c>
      <c r="C256" s="13">
        <v>138.26157000000001</v>
      </c>
      <c r="D256" s="13">
        <v>0</v>
      </c>
      <c r="E256" s="13">
        <v>0</v>
      </c>
      <c r="F256" s="13">
        <v>10784.132669999999</v>
      </c>
      <c r="G256" s="1"/>
      <c r="H256" s="1"/>
      <c r="I256" s="1"/>
      <c r="J256" s="1"/>
      <c r="K256" s="1"/>
      <c r="L256" s="1"/>
      <c r="M256" s="1"/>
      <c r="N256" s="1"/>
      <c r="O256" s="1"/>
      <c r="P256" s="1"/>
      <c r="Q256" s="1"/>
      <c r="R256" s="1"/>
      <c r="S256" s="1"/>
      <c r="T256" s="1"/>
      <c r="U256" s="1"/>
    </row>
    <row r="257" spans="1:21">
      <c r="A257" s="22" t="s">
        <v>247</v>
      </c>
      <c r="B257" s="13">
        <v>203291.40414</v>
      </c>
      <c r="C257" s="13">
        <v>13.32578</v>
      </c>
      <c r="D257" s="13">
        <v>0</v>
      </c>
      <c r="E257" s="13">
        <v>0</v>
      </c>
      <c r="F257" s="13">
        <v>203304.72991999998</v>
      </c>
      <c r="G257" s="1"/>
      <c r="H257" s="1"/>
      <c r="I257" s="1"/>
      <c r="J257" s="1"/>
      <c r="K257" s="1"/>
      <c r="L257" s="1"/>
      <c r="M257" s="1"/>
      <c r="N257" s="1"/>
      <c r="O257" s="1"/>
      <c r="P257" s="1"/>
      <c r="Q257" s="1"/>
      <c r="R257" s="1"/>
      <c r="S257" s="1"/>
      <c r="T257" s="1"/>
      <c r="U257" s="1"/>
    </row>
    <row r="258" spans="1:21">
      <c r="A258" s="22" t="s">
        <v>248</v>
      </c>
      <c r="B258" s="13">
        <v>0</v>
      </c>
      <c r="C258" s="13">
        <v>0</v>
      </c>
      <c r="D258" s="13">
        <v>0</v>
      </c>
      <c r="E258" s="13">
        <v>0</v>
      </c>
      <c r="F258" s="13">
        <v>0</v>
      </c>
      <c r="G258" s="1"/>
      <c r="H258" s="1"/>
      <c r="I258" s="1"/>
      <c r="J258" s="1"/>
      <c r="K258" s="1"/>
      <c r="L258" s="1"/>
      <c r="M258" s="1"/>
      <c r="N258" s="1"/>
      <c r="O258" s="1"/>
      <c r="P258" s="1"/>
      <c r="Q258" s="1"/>
      <c r="R258" s="1"/>
      <c r="S258" s="1"/>
      <c r="T258" s="1"/>
      <c r="U258" s="1"/>
    </row>
    <row r="259" spans="1:21">
      <c r="A259" s="22" t="s">
        <v>249</v>
      </c>
      <c r="B259" s="13">
        <v>1604.4747299999999</v>
      </c>
      <c r="C259" s="13">
        <v>0</v>
      </c>
      <c r="D259" s="13">
        <v>0</v>
      </c>
      <c r="E259" s="13">
        <v>0</v>
      </c>
      <c r="F259" s="13">
        <v>1604.4747299999999</v>
      </c>
      <c r="G259" s="1"/>
      <c r="H259" s="1"/>
      <c r="I259" s="1"/>
      <c r="J259" s="1"/>
      <c r="K259" s="1"/>
      <c r="L259" s="1"/>
      <c r="M259" s="1"/>
      <c r="N259" s="1"/>
      <c r="O259" s="1"/>
      <c r="P259" s="1"/>
      <c r="Q259" s="1"/>
      <c r="R259" s="1"/>
      <c r="S259" s="1"/>
      <c r="T259" s="1"/>
      <c r="U259" s="1"/>
    </row>
    <row r="260" spans="1:21">
      <c r="A260" s="22" t="s">
        <v>250</v>
      </c>
      <c r="B260" s="13">
        <v>0</v>
      </c>
      <c r="C260" s="13">
        <v>0</v>
      </c>
      <c r="D260" s="13">
        <v>0</v>
      </c>
      <c r="E260" s="13">
        <v>0</v>
      </c>
      <c r="F260" s="13">
        <v>0</v>
      </c>
      <c r="G260" s="1"/>
      <c r="H260" s="1"/>
      <c r="I260" s="1"/>
      <c r="J260" s="1"/>
      <c r="K260" s="1"/>
      <c r="L260" s="1"/>
      <c r="M260" s="1"/>
      <c r="N260" s="1"/>
      <c r="O260" s="1"/>
      <c r="P260" s="1"/>
      <c r="Q260" s="1"/>
      <c r="R260" s="1"/>
      <c r="S260" s="1"/>
      <c r="T260" s="1"/>
      <c r="U260" s="1"/>
    </row>
    <row r="261" spans="1:21">
      <c r="A261" s="22" t="s">
        <v>251</v>
      </c>
      <c r="B261" s="13">
        <v>0</v>
      </c>
      <c r="C261" s="13">
        <v>0</v>
      </c>
      <c r="D261" s="13">
        <v>0</v>
      </c>
      <c r="E261" s="13">
        <v>0</v>
      </c>
      <c r="F261" s="13">
        <v>0</v>
      </c>
      <c r="G261" s="1"/>
      <c r="H261" s="1"/>
      <c r="I261" s="1"/>
      <c r="J261" s="1"/>
      <c r="K261" s="1"/>
      <c r="L261" s="1"/>
      <c r="M261" s="1"/>
      <c r="N261" s="1"/>
      <c r="O261" s="1"/>
      <c r="P261" s="1"/>
      <c r="Q261" s="1"/>
      <c r="R261" s="1"/>
      <c r="S261" s="1"/>
      <c r="T261" s="1"/>
      <c r="U261" s="1"/>
    </row>
    <row r="262" spans="1:21">
      <c r="A262" s="22" t="s">
        <v>252</v>
      </c>
      <c r="B262" s="13">
        <v>0</v>
      </c>
      <c r="C262" s="13">
        <v>0</v>
      </c>
      <c r="D262" s="13">
        <v>0</v>
      </c>
      <c r="E262" s="13">
        <v>0</v>
      </c>
      <c r="F262" s="13">
        <v>0</v>
      </c>
      <c r="G262" s="1"/>
      <c r="H262" s="1"/>
      <c r="I262" s="1"/>
      <c r="J262" s="1"/>
      <c r="K262" s="1"/>
      <c r="L262" s="1"/>
      <c r="M262" s="1"/>
      <c r="N262" s="1"/>
      <c r="O262" s="1"/>
      <c r="P262" s="1"/>
      <c r="Q262" s="1"/>
      <c r="R262" s="1"/>
      <c r="S262" s="1"/>
      <c r="T262" s="1"/>
      <c r="U262" s="1"/>
    </row>
    <row r="263" spans="1:21">
      <c r="A263" s="22" t="s">
        <v>253</v>
      </c>
      <c r="B263" s="13">
        <v>0</v>
      </c>
      <c r="C263" s="13">
        <v>0</v>
      </c>
      <c r="D263" s="13">
        <v>0</v>
      </c>
      <c r="E263" s="13">
        <v>0</v>
      </c>
      <c r="F263" s="13">
        <v>0</v>
      </c>
      <c r="G263" s="1"/>
      <c r="H263" s="1"/>
      <c r="I263" s="1"/>
      <c r="J263" s="1"/>
      <c r="K263" s="1"/>
      <c r="L263" s="1"/>
      <c r="M263" s="1"/>
      <c r="N263" s="1"/>
      <c r="O263" s="1"/>
      <c r="P263" s="1"/>
      <c r="Q263" s="1"/>
      <c r="R263" s="1"/>
      <c r="S263" s="1"/>
      <c r="T263" s="1"/>
      <c r="U263" s="1"/>
    </row>
    <row r="264" spans="1:21">
      <c r="A264" s="22" t="s">
        <v>254</v>
      </c>
      <c r="B264" s="13">
        <v>11872.674000000001</v>
      </c>
      <c r="C264" s="13">
        <v>25.70973</v>
      </c>
      <c r="D264" s="13">
        <v>0</v>
      </c>
      <c r="E264" s="13">
        <v>0</v>
      </c>
      <c r="F264" s="13">
        <v>11898.38373</v>
      </c>
      <c r="G264" s="1"/>
      <c r="H264" s="1"/>
      <c r="I264" s="1"/>
      <c r="J264" s="1"/>
      <c r="K264" s="1"/>
      <c r="L264" s="1"/>
      <c r="M264" s="1"/>
      <c r="N264" s="1"/>
      <c r="O264" s="1"/>
      <c r="P264" s="1"/>
      <c r="Q264" s="1"/>
      <c r="R264" s="1"/>
      <c r="S264" s="1"/>
      <c r="T264" s="1"/>
      <c r="U264" s="1"/>
    </row>
    <row r="265" spans="1:21">
      <c r="A265" s="22" t="s">
        <v>255</v>
      </c>
      <c r="B265" s="13">
        <v>0</v>
      </c>
      <c r="C265" s="13">
        <v>0</v>
      </c>
      <c r="D265" s="13">
        <v>0</v>
      </c>
      <c r="E265" s="13">
        <v>0</v>
      </c>
      <c r="F265" s="13">
        <v>0</v>
      </c>
      <c r="G265" s="1"/>
      <c r="H265" s="1"/>
      <c r="I265" s="1"/>
      <c r="J265" s="1"/>
      <c r="K265" s="1"/>
      <c r="L265" s="1"/>
      <c r="M265" s="1"/>
      <c r="N265" s="1"/>
      <c r="O265" s="1"/>
      <c r="P265" s="1"/>
      <c r="Q265" s="1"/>
      <c r="R265" s="1"/>
      <c r="S265" s="1"/>
      <c r="T265" s="1"/>
      <c r="U265" s="1"/>
    </row>
    <row r="266" spans="1:21">
      <c r="A266" s="30" t="s">
        <v>256</v>
      </c>
      <c r="B266" s="11">
        <v>-122519.70494</v>
      </c>
      <c r="C266" s="11">
        <v>-7284.4526500000002</v>
      </c>
      <c r="D266" s="11">
        <v>0</v>
      </c>
      <c r="E266" s="11">
        <v>0</v>
      </c>
      <c r="F266" s="11">
        <v>-129804.15759</v>
      </c>
      <c r="G266" s="1"/>
      <c r="H266" s="1"/>
      <c r="I266" s="1"/>
      <c r="J266" s="1"/>
      <c r="K266" s="1"/>
      <c r="L266" s="1"/>
      <c r="M266" s="1"/>
      <c r="N266" s="1"/>
      <c r="O266" s="1"/>
      <c r="P266" s="1"/>
      <c r="Q266" s="1"/>
      <c r="R266" s="1"/>
      <c r="S266" s="1"/>
      <c r="T266" s="1"/>
      <c r="U266" s="1"/>
    </row>
    <row r="267" spans="1:21">
      <c r="A267" s="22" t="s">
        <v>257</v>
      </c>
      <c r="B267" s="13">
        <v>-20333.50632</v>
      </c>
      <c r="C267" s="13">
        <v>-598.42642000000001</v>
      </c>
      <c r="D267" s="13">
        <v>0</v>
      </c>
      <c r="E267" s="13">
        <v>0</v>
      </c>
      <c r="F267" s="13">
        <v>-20931.932739999997</v>
      </c>
      <c r="G267" s="1"/>
      <c r="H267" s="1"/>
      <c r="I267" s="1"/>
      <c r="J267" s="1"/>
      <c r="K267" s="1"/>
      <c r="L267" s="1"/>
      <c r="M267" s="1"/>
      <c r="N267" s="1"/>
      <c r="O267" s="1"/>
      <c r="P267" s="1"/>
      <c r="Q267" s="1"/>
      <c r="R267" s="1"/>
      <c r="S267" s="1"/>
      <c r="T267" s="1"/>
      <c r="U267" s="1"/>
    </row>
    <row r="268" spans="1:21">
      <c r="A268" s="22" t="s">
        <v>258</v>
      </c>
      <c r="B268" s="13">
        <v>0</v>
      </c>
      <c r="C268" s="13">
        <v>0</v>
      </c>
      <c r="D268" s="13">
        <v>0</v>
      </c>
      <c r="E268" s="13">
        <v>0</v>
      </c>
      <c r="F268" s="13">
        <v>0</v>
      </c>
      <c r="G268" s="1"/>
      <c r="H268" s="1"/>
      <c r="I268" s="1"/>
      <c r="J268" s="1"/>
      <c r="K268" s="1"/>
      <c r="L268" s="1"/>
      <c r="M268" s="1"/>
      <c r="N268" s="1"/>
      <c r="O268" s="1"/>
      <c r="P268" s="1"/>
      <c r="Q268" s="1"/>
      <c r="R268" s="1"/>
      <c r="S268" s="1"/>
      <c r="T268" s="1"/>
      <c r="U268" s="1"/>
    </row>
    <row r="269" spans="1:21">
      <c r="A269" s="22" t="s">
        <v>259</v>
      </c>
      <c r="B269" s="13">
        <v>-37519.541400000002</v>
      </c>
      <c r="C269" s="13">
        <v>-6686.0262300000004</v>
      </c>
      <c r="D269" s="13">
        <v>0</v>
      </c>
      <c r="E269" s="13">
        <v>0</v>
      </c>
      <c r="F269" s="13">
        <v>-44205.567630000005</v>
      </c>
      <c r="G269" s="1"/>
      <c r="H269" s="1"/>
      <c r="I269" s="1"/>
      <c r="J269" s="1"/>
      <c r="K269" s="1"/>
      <c r="L269" s="1"/>
      <c r="M269" s="1"/>
      <c r="N269" s="1"/>
      <c r="O269" s="1"/>
      <c r="P269" s="1"/>
      <c r="Q269" s="1"/>
      <c r="R269" s="1"/>
      <c r="S269" s="1"/>
      <c r="T269" s="1"/>
      <c r="U269" s="1"/>
    </row>
    <row r="270" spans="1:21">
      <c r="A270" s="22" t="s">
        <v>260</v>
      </c>
      <c r="B270" s="13">
        <v>0</v>
      </c>
      <c r="C270" s="13">
        <v>0</v>
      </c>
      <c r="D270" s="13">
        <v>0</v>
      </c>
      <c r="E270" s="13">
        <v>0</v>
      </c>
      <c r="F270" s="13">
        <v>0</v>
      </c>
      <c r="G270" s="1"/>
      <c r="H270" s="1"/>
      <c r="I270" s="1"/>
      <c r="J270" s="1"/>
      <c r="K270" s="1"/>
      <c r="L270" s="1"/>
      <c r="M270" s="1"/>
      <c r="N270" s="1"/>
      <c r="O270" s="1"/>
      <c r="P270" s="1"/>
      <c r="Q270" s="1"/>
      <c r="R270" s="1"/>
      <c r="S270" s="1"/>
      <c r="T270" s="1"/>
      <c r="U270" s="1"/>
    </row>
    <row r="271" spans="1:21">
      <c r="A271" s="22" t="s">
        <v>261</v>
      </c>
      <c r="B271" s="13">
        <v>-2041.9997499999999</v>
      </c>
      <c r="C271" s="13">
        <v>0</v>
      </c>
      <c r="D271" s="13">
        <v>0</v>
      </c>
      <c r="E271" s="13">
        <v>0</v>
      </c>
      <c r="F271" s="13">
        <v>-2041.9997499999999</v>
      </c>
      <c r="G271" s="1"/>
      <c r="H271" s="1"/>
      <c r="I271" s="1"/>
      <c r="J271" s="1"/>
      <c r="K271" s="1"/>
      <c r="L271" s="1"/>
      <c r="M271" s="1"/>
      <c r="N271" s="1"/>
      <c r="O271" s="1"/>
      <c r="P271" s="1"/>
      <c r="Q271" s="1"/>
      <c r="R271" s="1"/>
      <c r="S271" s="1"/>
      <c r="T271" s="1"/>
      <c r="U271" s="1"/>
    </row>
    <row r="272" spans="1:21">
      <c r="A272" s="25" t="s">
        <v>262</v>
      </c>
      <c r="B272" s="13">
        <v>0</v>
      </c>
      <c r="C272" s="13">
        <v>0</v>
      </c>
      <c r="D272" s="13">
        <v>0</v>
      </c>
      <c r="E272" s="13">
        <v>0</v>
      </c>
      <c r="F272" s="13">
        <v>0</v>
      </c>
      <c r="G272" s="1"/>
      <c r="H272" s="1"/>
      <c r="I272" s="1"/>
      <c r="J272" s="1"/>
      <c r="K272" s="1"/>
      <c r="L272" s="1"/>
      <c r="M272" s="1"/>
      <c r="N272" s="1"/>
      <c r="O272" s="1"/>
      <c r="P272" s="1"/>
      <c r="Q272" s="1"/>
      <c r="R272" s="1"/>
      <c r="S272" s="1"/>
      <c r="T272" s="1"/>
      <c r="U272" s="1"/>
    </row>
    <row r="273" spans="1:21">
      <c r="A273" s="22" t="s">
        <v>263</v>
      </c>
      <c r="B273" s="13">
        <v>-62624.657469999998</v>
      </c>
      <c r="C273" s="13">
        <v>0</v>
      </c>
      <c r="D273" s="13">
        <v>0</v>
      </c>
      <c r="E273" s="13">
        <v>0</v>
      </c>
      <c r="F273" s="13">
        <v>-62624.657469999998</v>
      </c>
      <c r="G273" s="1"/>
      <c r="H273" s="1"/>
      <c r="I273" s="1"/>
      <c r="J273" s="1"/>
      <c r="K273" s="1"/>
      <c r="L273" s="1"/>
      <c r="M273" s="1"/>
      <c r="N273" s="1"/>
      <c r="O273" s="1"/>
      <c r="P273" s="1"/>
      <c r="Q273" s="1"/>
      <c r="R273" s="1"/>
      <c r="S273" s="1"/>
      <c r="T273" s="1"/>
      <c r="U273" s="1"/>
    </row>
    <row r="274" spans="1:21">
      <c r="A274" s="30" t="s">
        <v>264</v>
      </c>
      <c r="B274" s="11">
        <v>104894.73193000001</v>
      </c>
      <c r="C274" s="11">
        <v>-7107.1555699999999</v>
      </c>
      <c r="D274" s="11">
        <v>0</v>
      </c>
      <c r="E274" s="11">
        <v>0</v>
      </c>
      <c r="F274" s="11">
        <v>97787.576360000006</v>
      </c>
      <c r="G274" s="1"/>
      <c r="H274" s="1"/>
      <c r="I274" s="1"/>
      <c r="J274" s="1"/>
      <c r="K274" s="1"/>
      <c r="L274" s="1"/>
      <c r="M274" s="1"/>
      <c r="N274" s="1"/>
      <c r="O274" s="1"/>
      <c r="P274" s="1"/>
      <c r="Q274" s="1"/>
      <c r="R274" s="1"/>
      <c r="S274" s="1"/>
      <c r="T274" s="1"/>
      <c r="U274" s="1"/>
    </row>
    <row r="275" spans="1:21">
      <c r="A275" s="31" t="s">
        <v>265</v>
      </c>
      <c r="B275" s="11">
        <v>29494.562590000001</v>
      </c>
      <c r="C275" s="11">
        <v>1527.86</v>
      </c>
      <c r="D275" s="11">
        <v>0</v>
      </c>
      <c r="E275" s="11">
        <v>0</v>
      </c>
      <c r="F275" s="11">
        <v>31022.422589999998</v>
      </c>
      <c r="G275" s="1"/>
      <c r="H275" s="1"/>
      <c r="I275" s="1"/>
      <c r="J275" s="1"/>
      <c r="K275" s="1"/>
      <c r="L275" s="1"/>
      <c r="M275" s="1"/>
      <c r="N275" s="1"/>
      <c r="O275" s="1"/>
      <c r="P275" s="1"/>
      <c r="Q275" s="1"/>
      <c r="R275" s="1"/>
      <c r="S275" s="1"/>
      <c r="T275" s="1"/>
      <c r="U275" s="1"/>
    </row>
    <row r="276" spans="1:21">
      <c r="A276" s="22" t="s">
        <v>266</v>
      </c>
      <c r="B276" s="13">
        <v>13452.68795</v>
      </c>
      <c r="C276" s="13">
        <v>1527.86</v>
      </c>
      <c r="D276" s="13">
        <v>0</v>
      </c>
      <c r="E276" s="13">
        <v>0</v>
      </c>
      <c r="F276" s="13">
        <v>14980.54795</v>
      </c>
      <c r="G276" s="1"/>
      <c r="H276" s="1"/>
      <c r="I276" s="1"/>
      <c r="J276" s="1"/>
      <c r="K276" s="1"/>
      <c r="L276" s="1"/>
      <c r="M276" s="1"/>
      <c r="N276" s="1"/>
      <c r="O276" s="1"/>
      <c r="P276" s="1"/>
      <c r="Q276" s="1"/>
      <c r="R276" s="1"/>
      <c r="S276" s="1"/>
      <c r="T276" s="1"/>
      <c r="U276" s="1"/>
    </row>
    <row r="277" spans="1:21">
      <c r="A277" s="22" t="s">
        <v>267</v>
      </c>
      <c r="B277" s="13">
        <v>10.181809999999999</v>
      </c>
      <c r="C277" s="13">
        <v>0</v>
      </c>
      <c r="D277" s="13">
        <v>0</v>
      </c>
      <c r="E277" s="13">
        <v>0</v>
      </c>
      <c r="F277" s="13">
        <v>10.181809999999999</v>
      </c>
      <c r="G277" s="1"/>
      <c r="H277" s="1"/>
      <c r="I277" s="1"/>
      <c r="J277" s="1"/>
      <c r="K277" s="1"/>
      <c r="L277" s="1"/>
      <c r="M277" s="1"/>
      <c r="N277" s="1"/>
      <c r="O277" s="1"/>
      <c r="P277" s="1"/>
      <c r="Q277" s="1"/>
      <c r="R277" s="1"/>
      <c r="S277" s="1"/>
      <c r="T277" s="1"/>
      <c r="U277" s="1"/>
    </row>
    <row r="278" spans="1:21">
      <c r="A278" s="22" t="s">
        <v>268</v>
      </c>
      <c r="B278" s="13">
        <v>0</v>
      </c>
      <c r="C278" s="13">
        <v>0</v>
      </c>
      <c r="D278" s="13">
        <v>0</v>
      </c>
      <c r="E278" s="13">
        <v>0</v>
      </c>
      <c r="F278" s="13">
        <v>0</v>
      </c>
      <c r="G278" s="1"/>
      <c r="H278" s="1"/>
      <c r="I278" s="1"/>
      <c r="J278" s="1"/>
      <c r="K278" s="1"/>
      <c r="L278" s="1"/>
      <c r="M278" s="1"/>
      <c r="N278" s="1"/>
      <c r="O278" s="1"/>
      <c r="P278" s="1"/>
      <c r="Q278" s="1"/>
      <c r="R278" s="1"/>
      <c r="S278" s="1"/>
      <c r="T278" s="1"/>
      <c r="U278" s="1"/>
    </row>
    <row r="279" spans="1:21">
      <c r="A279" s="22" t="s">
        <v>269</v>
      </c>
      <c r="B279" s="13">
        <v>5316.6450000000004</v>
      </c>
      <c r="C279" s="13">
        <v>0</v>
      </c>
      <c r="D279" s="13">
        <v>0</v>
      </c>
      <c r="E279" s="13">
        <v>0</v>
      </c>
      <c r="F279" s="13">
        <v>5316.6450000000004</v>
      </c>
      <c r="G279" s="1"/>
      <c r="H279" s="1"/>
      <c r="I279" s="1"/>
      <c r="J279" s="1"/>
      <c r="K279" s="1"/>
      <c r="L279" s="1"/>
      <c r="M279" s="1"/>
      <c r="N279" s="1"/>
      <c r="O279" s="1"/>
      <c r="P279" s="1"/>
      <c r="Q279" s="1"/>
      <c r="R279" s="1"/>
      <c r="S279" s="1"/>
      <c r="T279" s="1"/>
      <c r="U279" s="1"/>
    </row>
    <row r="280" spans="1:21">
      <c r="A280" s="22" t="s">
        <v>270</v>
      </c>
      <c r="B280" s="13">
        <v>333.08128000000005</v>
      </c>
      <c r="C280" s="13">
        <v>0</v>
      </c>
      <c r="D280" s="13">
        <v>0</v>
      </c>
      <c r="E280" s="13">
        <v>0</v>
      </c>
      <c r="F280" s="13">
        <v>333.08128000000005</v>
      </c>
      <c r="G280" s="1"/>
      <c r="H280" s="1"/>
      <c r="I280" s="1"/>
      <c r="J280" s="1"/>
      <c r="K280" s="1"/>
      <c r="L280" s="1"/>
      <c r="M280" s="1"/>
      <c r="N280" s="1"/>
      <c r="O280" s="1"/>
      <c r="P280" s="1"/>
      <c r="Q280" s="1"/>
      <c r="R280" s="1"/>
      <c r="S280" s="1"/>
      <c r="T280" s="1"/>
      <c r="U280" s="1"/>
    </row>
    <row r="281" spans="1:21">
      <c r="A281" s="22" t="s">
        <v>271</v>
      </c>
      <c r="B281" s="13">
        <v>10381.966550000001</v>
      </c>
      <c r="C281" s="13">
        <v>0</v>
      </c>
      <c r="D281" s="13">
        <v>0</v>
      </c>
      <c r="E281" s="13">
        <v>0</v>
      </c>
      <c r="F281" s="13">
        <v>10381.966550000001</v>
      </c>
      <c r="G281" s="1"/>
      <c r="H281" s="1"/>
      <c r="I281" s="1"/>
      <c r="J281" s="1"/>
      <c r="K281" s="1"/>
      <c r="L281" s="1"/>
      <c r="M281" s="1"/>
      <c r="N281" s="1"/>
      <c r="O281" s="1"/>
      <c r="P281" s="1"/>
      <c r="Q281" s="1"/>
      <c r="R281" s="1"/>
      <c r="S281" s="1"/>
      <c r="T281" s="1"/>
      <c r="U281" s="1"/>
    </row>
    <row r="282" spans="1:21">
      <c r="A282" s="32" t="s">
        <v>272</v>
      </c>
      <c r="B282" s="11">
        <v>-15089.21925</v>
      </c>
      <c r="C282" s="11">
        <v>0</v>
      </c>
      <c r="D282" s="11">
        <v>0</v>
      </c>
      <c r="E282" s="11">
        <v>0</v>
      </c>
      <c r="F282" s="11">
        <v>-15089.21925</v>
      </c>
      <c r="G282" s="1"/>
      <c r="H282" s="1"/>
      <c r="I282" s="1"/>
      <c r="J282" s="1"/>
      <c r="K282" s="1"/>
      <c r="L282" s="1"/>
      <c r="M282" s="1"/>
      <c r="N282" s="1"/>
      <c r="O282" s="1"/>
      <c r="P282" s="1"/>
      <c r="Q282" s="1"/>
      <c r="R282" s="1"/>
      <c r="S282" s="1"/>
      <c r="T282" s="1"/>
      <c r="U282" s="1"/>
    </row>
    <row r="283" spans="1:21">
      <c r="A283" s="22" t="s">
        <v>266</v>
      </c>
      <c r="B283" s="13">
        <v>-4577.4726000000001</v>
      </c>
      <c r="C283" s="13">
        <v>0</v>
      </c>
      <c r="D283" s="13">
        <v>0</v>
      </c>
      <c r="E283" s="13">
        <v>0</v>
      </c>
      <c r="F283" s="13">
        <v>-4577.4726000000001</v>
      </c>
      <c r="G283" s="1"/>
      <c r="H283" s="1"/>
      <c r="I283" s="1"/>
      <c r="J283" s="1"/>
      <c r="K283" s="1"/>
      <c r="L283" s="1"/>
      <c r="M283" s="1"/>
      <c r="N283" s="1"/>
      <c r="O283" s="1"/>
      <c r="P283" s="1"/>
      <c r="Q283" s="1"/>
      <c r="R283" s="1"/>
      <c r="S283" s="1"/>
      <c r="T283" s="1"/>
      <c r="U283" s="1"/>
    </row>
    <row r="284" spans="1:21">
      <c r="A284" s="22" t="s">
        <v>273</v>
      </c>
      <c r="B284" s="13">
        <v>-8926.6279500000001</v>
      </c>
      <c r="C284" s="13">
        <v>0</v>
      </c>
      <c r="D284" s="13">
        <v>0</v>
      </c>
      <c r="E284" s="13">
        <v>0</v>
      </c>
      <c r="F284" s="13">
        <v>-8926.6279500000001</v>
      </c>
      <c r="G284" s="1"/>
      <c r="H284" s="1"/>
      <c r="I284" s="1"/>
      <c r="J284" s="1"/>
      <c r="K284" s="1"/>
      <c r="L284" s="1"/>
      <c r="M284" s="1"/>
      <c r="N284" s="1"/>
      <c r="O284" s="1"/>
      <c r="P284" s="1"/>
      <c r="Q284" s="1"/>
      <c r="R284" s="1"/>
      <c r="S284" s="1"/>
      <c r="T284" s="1"/>
      <c r="U284" s="1"/>
    </row>
    <row r="285" spans="1:21">
      <c r="A285" s="22" t="s">
        <v>274</v>
      </c>
      <c r="B285" s="13">
        <v>-859.86800000000005</v>
      </c>
      <c r="C285" s="13">
        <v>0</v>
      </c>
      <c r="D285" s="13">
        <v>0</v>
      </c>
      <c r="E285" s="13">
        <v>0</v>
      </c>
      <c r="F285" s="13">
        <v>-859.86800000000005</v>
      </c>
      <c r="G285" s="1"/>
      <c r="H285" s="1"/>
      <c r="I285" s="1"/>
      <c r="J285" s="1"/>
      <c r="K285" s="1"/>
      <c r="L285" s="1"/>
      <c r="M285" s="1"/>
      <c r="N285" s="1"/>
      <c r="O285" s="1"/>
      <c r="P285" s="1"/>
      <c r="Q285" s="1"/>
      <c r="R285" s="1"/>
      <c r="S285" s="1"/>
      <c r="T285" s="1"/>
      <c r="U285" s="1"/>
    </row>
    <row r="286" spans="1:21">
      <c r="A286" s="22" t="s">
        <v>275</v>
      </c>
      <c r="B286" s="13">
        <v>0</v>
      </c>
      <c r="C286" s="13">
        <v>0</v>
      </c>
      <c r="D286" s="13">
        <v>0</v>
      </c>
      <c r="E286" s="13">
        <v>0</v>
      </c>
      <c r="F286" s="13">
        <v>0</v>
      </c>
      <c r="G286" s="1"/>
      <c r="H286" s="1"/>
      <c r="I286" s="1"/>
      <c r="J286" s="1"/>
      <c r="K286" s="1"/>
      <c r="L286" s="1"/>
      <c r="M286" s="1"/>
      <c r="N286" s="1"/>
      <c r="O286" s="1"/>
      <c r="P286" s="1"/>
      <c r="Q286" s="1"/>
      <c r="R286" s="1"/>
      <c r="S286" s="1"/>
      <c r="T286" s="1"/>
      <c r="U286" s="1"/>
    </row>
    <row r="287" spans="1:21">
      <c r="A287" s="22" t="s">
        <v>276</v>
      </c>
      <c r="B287" s="13">
        <v>-402.82191999999998</v>
      </c>
      <c r="C287" s="13">
        <v>0</v>
      </c>
      <c r="D287" s="13">
        <v>0</v>
      </c>
      <c r="E287" s="13">
        <v>0</v>
      </c>
      <c r="F287" s="13">
        <v>-402.82191999999998</v>
      </c>
      <c r="G287" s="1"/>
      <c r="H287" s="1"/>
      <c r="I287" s="1"/>
      <c r="J287" s="1"/>
      <c r="K287" s="1"/>
      <c r="L287" s="1"/>
      <c r="M287" s="1"/>
      <c r="N287" s="1"/>
      <c r="O287" s="1"/>
      <c r="P287" s="1"/>
      <c r="Q287" s="1"/>
      <c r="R287" s="1"/>
      <c r="S287" s="1"/>
      <c r="T287" s="1"/>
      <c r="U287" s="1"/>
    </row>
    <row r="288" spans="1:21">
      <c r="A288" s="22" t="s">
        <v>277</v>
      </c>
      <c r="B288" s="13">
        <v>-322.42878000000002</v>
      </c>
      <c r="C288" s="13">
        <v>0</v>
      </c>
      <c r="D288" s="13">
        <v>0</v>
      </c>
      <c r="E288" s="13">
        <v>0</v>
      </c>
      <c r="F288" s="13">
        <v>-322.42878000000002</v>
      </c>
      <c r="G288" s="1"/>
      <c r="H288" s="1"/>
      <c r="I288" s="1"/>
      <c r="J288" s="1"/>
      <c r="K288" s="1"/>
      <c r="L288" s="1"/>
      <c r="M288" s="1"/>
      <c r="N288" s="1"/>
      <c r="O288" s="1"/>
      <c r="P288" s="1"/>
      <c r="Q288" s="1"/>
      <c r="R288" s="1"/>
      <c r="S288" s="1"/>
      <c r="T288" s="1"/>
      <c r="U288" s="1"/>
    </row>
    <row r="289" spans="1:21">
      <c r="A289" s="30" t="s">
        <v>278</v>
      </c>
      <c r="B289" s="11">
        <v>119300.07527</v>
      </c>
      <c r="C289" s="11">
        <v>-5579.2955700000002</v>
      </c>
      <c r="D289" s="11">
        <v>0</v>
      </c>
      <c r="E289" s="11">
        <v>0</v>
      </c>
      <c r="F289" s="11">
        <v>113720.7797</v>
      </c>
      <c r="G289" s="1"/>
      <c r="H289" s="1"/>
      <c r="I289" s="1"/>
      <c r="J289" s="1"/>
      <c r="K289" s="1"/>
      <c r="L289" s="1"/>
      <c r="M289" s="1"/>
      <c r="N289" s="1"/>
      <c r="O289" s="1"/>
      <c r="P289" s="1"/>
      <c r="Q289" s="1"/>
      <c r="R289" s="1"/>
      <c r="S289" s="1"/>
      <c r="T289" s="1"/>
      <c r="U289" s="1"/>
    </row>
    <row r="290" spans="1:21">
      <c r="A290" s="22" t="s">
        <v>279</v>
      </c>
      <c r="B290" s="13">
        <v>63443.309380000006</v>
      </c>
      <c r="C290" s="13">
        <v>0</v>
      </c>
      <c r="D290" s="13">
        <v>0</v>
      </c>
      <c r="E290" s="13">
        <v>0</v>
      </c>
      <c r="F290" s="13">
        <v>63443.309380000006</v>
      </c>
      <c r="G290" s="1"/>
      <c r="H290" s="1"/>
      <c r="I290" s="1"/>
      <c r="J290" s="1"/>
      <c r="K290" s="1"/>
      <c r="L290" s="1"/>
      <c r="M290" s="1"/>
      <c r="N290" s="1"/>
      <c r="O290" s="1"/>
      <c r="P290" s="1"/>
      <c r="Q290" s="1"/>
      <c r="R290" s="1"/>
      <c r="S290" s="1"/>
      <c r="T290" s="1"/>
      <c r="U290" s="1"/>
    </row>
    <row r="291" spans="1:21">
      <c r="A291" s="22" t="s">
        <v>280</v>
      </c>
      <c r="B291" s="13">
        <v>166.80482000000001</v>
      </c>
      <c r="C291" s="13">
        <v>0</v>
      </c>
      <c r="D291" s="13">
        <v>0</v>
      </c>
      <c r="E291" s="13">
        <v>0</v>
      </c>
      <c r="F291" s="13">
        <v>166.80482000000001</v>
      </c>
      <c r="G291" s="1"/>
      <c r="H291" s="1"/>
      <c r="I291" s="1"/>
      <c r="J291" s="1"/>
      <c r="K291" s="1"/>
      <c r="L291" s="1"/>
      <c r="M291" s="1"/>
      <c r="N291" s="1"/>
      <c r="O291" s="1"/>
      <c r="P291" s="1"/>
      <c r="Q291" s="1"/>
      <c r="R291" s="1"/>
      <c r="S291" s="1"/>
      <c r="T291" s="1"/>
      <c r="U291" s="1"/>
    </row>
    <row r="292" spans="1:21">
      <c r="A292" s="22" t="s">
        <v>281</v>
      </c>
      <c r="B292" s="13">
        <v>63276.504560000001</v>
      </c>
      <c r="C292" s="13">
        <v>0</v>
      </c>
      <c r="D292" s="13">
        <v>0</v>
      </c>
      <c r="E292" s="13">
        <v>0</v>
      </c>
      <c r="F292" s="13">
        <v>63276.504560000001</v>
      </c>
      <c r="G292" s="1"/>
      <c r="H292" s="1"/>
      <c r="I292" s="1"/>
      <c r="J292" s="1"/>
      <c r="K292" s="1"/>
      <c r="L292" s="1"/>
      <c r="M292" s="1"/>
      <c r="N292" s="1"/>
      <c r="O292" s="1"/>
      <c r="P292" s="1"/>
      <c r="Q292" s="1"/>
      <c r="R292" s="1"/>
      <c r="S292" s="1"/>
      <c r="T292" s="1"/>
      <c r="U292" s="1"/>
    </row>
    <row r="293" spans="1:21">
      <c r="A293" s="22" t="s">
        <v>282</v>
      </c>
      <c r="B293" s="13">
        <v>0</v>
      </c>
      <c r="C293" s="13">
        <v>0</v>
      </c>
      <c r="D293" s="13">
        <v>0</v>
      </c>
      <c r="E293" s="13">
        <v>0</v>
      </c>
      <c r="F293" s="13">
        <v>0</v>
      </c>
      <c r="G293" s="1"/>
      <c r="H293" s="1"/>
      <c r="I293" s="1"/>
      <c r="J293" s="1"/>
      <c r="K293" s="1"/>
      <c r="L293" s="1"/>
      <c r="M293" s="1"/>
      <c r="N293" s="1"/>
      <c r="O293" s="1"/>
      <c r="P293" s="1"/>
      <c r="Q293" s="1"/>
      <c r="R293" s="1"/>
      <c r="S293" s="1"/>
      <c r="T293" s="1"/>
      <c r="U293" s="1"/>
    </row>
    <row r="294" spans="1:21">
      <c r="A294" s="22" t="s">
        <v>283</v>
      </c>
      <c r="B294" s="13">
        <v>0</v>
      </c>
      <c r="C294" s="13">
        <v>0</v>
      </c>
      <c r="D294" s="13">
        <v>0</v>
      </c>
      <c r="E294" s="13">
        <v>0</v>
      </c>
      <c r="F294" s="13">
        <v>0</v>
      </c>
      <c r="G294" s="1"/>
      <c r="H294" s="1"/>
      <c r="I294" s="1"/>
      <c r="J294" s="1"/>
      <c r="K294" s="1"/>
      <c r="L294" s="1"/>
      <c r="M294" s="1"/>
      <c r="N294" s="1"/>
      <c r="O294" s="1"/>
      <c r="P294" s="1"/>
      <c r="Q294" s="1"/>
      <c r="R294" s="1"/>
      <c r="S294" s="1"/>
      <c r="T294" s="1"/>
      <c r="U294" s="1"/>
    </row>
    <row r="295" spans="1:21">
      <c r="A295" s="22" t="s">
        <v>284</v>
      </c>
      <c r="B295" s="13">
        <v>0</v>
      </c>
      <c r="C295" s="13">
        <v>0</v>
      </c>
      <c r="D295" s="13">
        <v>0</v>
      </c>
      <c r="E295" s="13">
        <v>0</v>
      </c>
      <c r="F295" s="13">
        <v>0</v>
      </c>
      <c r="G295" s="1"/>
      <c r="H295" s="1"/>
      <c r="I295" s="1"/>
      <c r="J295" s="1"/>
      <c r="K295" s="1"/>
      <c r="L295" s="1"/>
      <c r="M295" s="1"/>
      <c r="N295" s="1"/>
      <c r="O295" s="1"/>
      <c r="P295" s="1"/>
      <c r="Q295" s="1"/>
      <c r="R295" s="1"/>
      <c r="S295" s="1"/>
      <c r="T295" s="1"/>
      <c r="U295" s="1"/>
    </row>
    <row r="296" spans="1:21">
      <c r="A296" s="22" t="s">
        <v>285</v>
      </c>
      <c r="B296" s="13">
        <v>0</v>
      </c>
      <c r="C296" s="13">
        <v>0</v>
      </c>
      <c r="D296" s="13">
        <v>0</v>
      </c>
      <c r="E296" s="13">
        <v>0</v>
      </c>
      <c r="F296" s="13">
        <v>0</v>
      </c>
      <c r="G296" s="1"/>
      <c r="H296" s="1"/>
      <c r="I296" s="1"/>
      <c r="J296" s="1"/>
      <c r="K296" s="1"/>
      <c r="L296" s="1"/>
      <c r="M296" s="1"/>
      <c r="N296" s="1"/>
      <c r="O296" s="1"/>
      <c r="P296" s="1"/>
      <c r="Q296" s="1"/>
      <c r="R296" s="1"/>
      <c r="S296" s="1"/>
      <c r="T296" s="1"/>
      <c r="U296" s="1"/>
    </row>
    <row r="297" spans="1:21">
      <c r="A297" s="22" t="s">
        <v>286</v>
      </c>
      <c r="B297" s="13">
        <v>0</v>
      </c>
      <c r="C297" s="13">
        <v>0</v>
      </c>
      <c r="D297" s="13">
        <v>0</v>
      </c>
      <c r="E297" s="13">
        <v>0</v>
      </c>
      <c r="F297" s="13">
        <v>0</v>
      </c>
      <c r="G297" s="1"/>
      <c r="H297" s="1"/>
      <c r="I297" s="1"/>
      <c r="J297" s="1"/>
      <c r="K297" s="1"/>
      <c r="L297" s="1"/>
      <c r="M297" s="1"/>
      <c r="N297" s="1"/>
      <c r="O297" s="1"/>
      <c r="P297" s="1"/>
      <c r="Q297" s="1"/>
      <c r="R297" s="1"/>
      <c r="S297" s="1"/>
      <c r="T297" s="1"/>
      <c r="U297" s="1"/>
    </row>
    <row r="298" spans="1:21">
      <c r="A298" s="22" t="s">
        <v>287</v>
      </c>
      <c r="B298" s="13">
        <v>-91291.692869999999</v>
      </c>
      <c r="C298" s="13">
        <v>0</v>
      </c>
      <c r="D298" s="13">
        <v>0</v>
      </c>
      <c r="E298" s="13">
        <v>0</v>
      </c>
      <c r="F298" s="13">
        <v>-91291.692869999999</v>
      </c>
      <c r="G298" s="1"/>
      <c r="H298" s="1"/>
      <c r="I298" s="1"/>
      <c r="J298" s="1"/>
      <c r="K298" s="1"/>
      <c r="L298" s="1"/>
      <c r="M298" s="1"/>
      <c r="N298" s="1"/>
      <c r="O298" s="1"/>
      <c r="P298" s="1"/>
      <c r="Q298" s="1"/>
      <c r="R298" s="1"/>
      <c r="S298" s="1"/>
      <c r="T298" s="1"/>
      <c r="U298" s="1"/>
    </row>
    <row r="299" spans="1:21">
      <c r="A299" s="22" t="s">
        <v>288</v>
      </c>
      <c r="B299" s="13">
        <v>-84441.39115000001</v>
      </c>
      <c r="C299" s="13">
        <v>0</v>
      </c>
      <c r="D299" s="13">
        <v>0</v>
      </c>
      <c r="E299" s="13">
        <v>0</v>
      </c>
      <c r="F299" s="13">
        <v>-84441.39115000001</v>
      </c>
      <c r="G299" s="1"/>
      <c r="H299" s="1"/>
      <c r="I299" s="1"/>
      <c r="J299" s="1"/>
      <c r="K299" s="1"/>
      <c r="L299" s="1"/>
      <c r="M299" s="1"/>
      <c r="N299" s="1"/>
      <c r="O299" s="1"/>
      <c r="P299" s="1"/>
      <c r="Q299" s="1"/>
      <c r="R299" s="1"/>
      <c r="S299" s="1"/>
      <c r="T299" s="1"/>
      <c r="U299" s="1"/>
    </row>
    <row r="300" spans="1:21">
      <c r="A300" s="22" t="s">
        <v>289</v>
      </c>
      <c r="B300" s="13">
        <v>-1.86896</v>
      </c>
      <c r="C300" s="13">
        <v>0</v>
      </c>
      <c r="D300" s="13">
        <v>0</v>
      </c>
      <c r="E300" s="13">
        <v>0</v>
      </c>
      <c r="F300" s="13">
        <v>-1.86896</v>
      </c>
      <c r="G300" s="1"/>
      <c r="H300" s="1"/>
      <c r="I300" s="1"/>
      <c r="J300" s="1"/>
      <c r="K300" s="1"/>
      <c r="L300" s="1"/>
      <c r="M300" s="1"/>
      <c r="N300" s="1"/>
      <c r="O300" s="1"/>
      <c r="P300" s="1"/>
      <c r="Q300" s="1"/>
      <c r="R300" s="1"/>
      <c r="S300" s="1"/>
      <c r="T300" s="1"/>
      <c r="U300" s="1"/>
    </row>
    <row r="301" spans="1:21">
      <c r="A301" s="22" t="s">
        <v>290</v>
      </c>
      <c r="B301" s="13">
        <v>-437.54811999999998</v>
      </c>
      <c r="C301" s="13">
        <v>0</v>
      </c>
      <c r="D301" s="13">
        <v>0</v>
      </c>
      <c r="E301" s="13">
        <v>0</v>
      </c>
      <c r="F301" s="13">
        <v>-437.54811999999998</v>
      </c>
      <c r="G301" s="1"/>
      <c r="H301" s="1"/>
      <c r="I301" s="1"/>
      <c r="J301" s="1"/>
      <c r="K301" s="1"/>
      <c r="L301" s="1"/>
      <c r="M301" s="1"/>
      <c r="N301" s="1"/>
      <c r="O301" s="1"/>
      <c r="P301" s="1"/>
      <c r="Q301" s="1"/>
      <c r="R301" s="1"/>
      <c r="S301" s="1"/>
      <c r="T301" s="1"/>
      <c r="U301" s="1"/>
    </row>
    <row r="302" spans="1:21">
      <c r="A302" s="25" t="s">
        <v>291</v>
      </c>
      <c r="B302" s="13">
        <v>-6410.8846399999993</v>
      </c>
      <c r="C302" s="13">
        <v>0</v>
      </c>
      <c r="D302" s="13">
        <v>0</v>
      </c>
      <c r="E302" s="13">
        <v>0</v>
      </c>
      <c r="F302" s="13">
        <v>-6410.8846399999993</v>
      </c>
      <c r="G302" s="1"/>
      <c r="H302" s="1"/>
      <c r="I302" s="1"/>
      <c r="J302" s="1"/>
      <c r="K302" s="1"/>
      <c r="L302" s="1"/>
      <c r="M302" s="1"/>
      <c r="N302" s="1"/>
      <c r="O302" s="1"/>
      <c r="P302" s="1"/>
      <c r="Q302" s="1"/>
      <c r="R302" s="1"/>
      <c r="S302" s="1"/>
      <c r="T302" s="1"/>
      <c r="U302" s="1"/>
    </row>
    <row r="303" spans="1:21">
      <c r="A303" s="14" t="s">
        <v>292</v>
      </c>
      <c r="B303" s="13">
        <v>0</v>
      </c>
      <c r="C303" s="13">
        <v>0</v>
      </c>
      <c r="D303" s="13">
        <v>0</v>
      </c>
      <c r="E303" s="13">
        <v>0</v>
      </c>
      <c r="F303" s="13">
        <v>0</v>
      </c>
      <c r="G303" s="1"/>
      <c r="H303" s="1"/>
      <c r="I303" s="1"/>
      <c r="J303" s="1"/>
      <c r="K303" s="1"/>
      <c r="L303" s="1"/>
      <c r="M303" s="1"/>
      <c r="N303" s="1"/>
      <c r="O303" s="1"/>
      <c r="P303" s="1"/>
      <c r="Q303" s="1"/>
      <c r="R303" s="1"/>
      <c r="S303" s="1"/>
      <c r="T303" s="1"/>
      <c r="U303" s="1"/>
    </row>
    <row r="304" spans="1:21">
      <c r="A304" s="25" t="s">
        <v>293</v>
      </c>
      <c r="B304" s="13">
        <v>0</v>
      </c>
      <c r="C304" s="13">
        <v>0</v>
      </c>
      <c r="D304" s="13">
        <v>0</v>
      </c>
      <c r="E304" s="13">
        <v>0</v>
      </c>
      <c r="F304" s="13">
        <v>0</v>
      </c>
      <c r="G304" s="1"/>
      <c r="H304" s="1"/>
      <c r="I304" s="1"/>
      <c r="J304" s="1"/>
      <c r="K304" s="1"/>
      <c r="L304" s="1"/>
      <c r="M304" s="1"/>
      <c r="N304" s="1"/>
      <c r="O304" s="1"/>
      <c r="P304" s="1"/>
      <c r="Q304" s="1"/>
      <c r="R304" s="1"/>
      <c r="S304" s="1"/>
      <c r="T304" s="1"/>
      <c r="U304" s="1"/>
    </row>
    <row r="305" spans="1:21">
      <c r="A305" s="30" t="s">
        <v>294</v>
      </c>
      <c r="B305" s="11">
        <v>91451.691780000008</v>
      </c>
      <c r="C305" s="11">
        <v>-5579.2955700000002</v>
      </c>
      <c r="D305" s="11">
        <v>0</v>
      </c>
      <c r="E305" s="11">
        <v>0</v>
      </c>
      <c r="F305" s="11">
        <v>85872.396209999992</v>
      </c>
      <c r="G305" s="1"/>
      <c r="H305" s="1"/>
      <c r="I305" s="1"/>
      <c r="J305" s="1"/>
      <c r="K305" s="1"/>
      <c r="L305" s="1"/>
      <c r="M305" s="1"/>
      <c r="N305" s="1"/>
      <c r="O305" s="1"/>
      <c r="P305" s="1"/>
      <c r="Q305" s="1"/>
      <c r="R305" s="1"/>
      <c r="S305" s="1"/>
      <c r="T305" s="1"/>
      <c r="U305" s="1"/>
    </row>
    <row r="306" spans="1:21">
      <c r="A306" s="30" t="s">
        <v>295</v>
      </c>
      <c r="B306" s="11">
        <v>-84372.540480000011</v>
      </c>
      <c r="C306" s="11">
        <v>-63.101309999999998</v>
      </c>
      <c r="D306" s="11">
        <v>0</v>
      </c>
      <c r="E306" s="11">
        <v>0</v>
      </c>
      <c r="F306" s="11">
        <v>-84435.641790000009</v>
      </c>
      <c r="G306" s="1"/>
      <c r="H306" s="1"/>
      <c r="I306" s="1"/>
      <c r="J306" s="1"/>
      <c r="K306" s="1"/>
      <c r="L306" s="1"/>
      <c r="M306" s="1"/>
      <c r="N306" s="1"/>
      <c r="O306" s="1"/>
      <c r="P306" s="1"/>
      <c r="Q306" s="1"/>
      <c r="R306" s="1"/>
      <c r="S306" s="1"/>
      <c r="T306" s="1"/>
      <c r="U306" s="1"/>
    </row>
    <row r="307" spans="1:21">
      <c r="A307" s="22" t="s">
        <v>296</v>
      </c>
      <c r="B307" s="13">
        <v>-46231.073079999995</v>
      </c>
      <c r="C307" s="13">
        <v>-63.101309999999998</v>
      </c>
      <c r="D307" s="13">
        <v>0</v>
      </c>
      <c r="E307" s="13">
        <v>0</v>
      </c>
      <c r="F307" s="13">
        <v>-46294.17439</v>
      </c>
      <c r="G307" s="1"/>
      <c r="H307" s="1"/>
      <c r="I307" s="1"/>
      <c r="J307" s="1"/>
      <c r="K307" s="1"/>
      <c r="L307" s="1"/>
      <c r="M307" s="1"/>
      <c r="N307" s="1"/>
      <c r="O307" s="1"/>
      <c r="P307" s="1"/>
      <c r="Q307" s="1"/>
      <c r="R307" s="1"/>
      <c r="S307" s="1"/>
      <c r="T307" s="1"/>
      <c r="U307" s="1"/>
    </row>
    <row r="308" spans="1:21">
      <c r="A308" s="22" t="s">
        <v>297</v>
      </c>
      <c r="B308" s="13">
        <v>-5884.44794</v>
      </c>
      <c r="C308" s="13">
        <v>0</v>
      </c>
      <c r="D308" s="13">
        <v>0</v>
      </c>
      <c r="E308" s="13">
        <v>0</v>
      </c>
      <c r="F308" s="13">
        <v>-5884.44794</v>
      </c>
      <c r="G308" s="1"/>
      <c r="H308" s="1"/>
      <c r="I308" s="1"/>
      <c r="J308" s="1"/>
      <c r="K308" s="1"/>
      <c r="L308" s="1"/>
      <c r="M308" s="1"/>
      <c r="N308" s="1"/>
      <c r="O308" s="1"/>
      <c r="P308" s="1"/>
      <c r="Q308" s="1"/>
      <c r="R308" s="1"/>
      <c r="S308" s="1"/>
      <c r="T308" s="1"/>
      <c r="U308" s="1"/>
    </row>
    <row r="309" spans="1:21">
      <c r="A309" s="22" t="s">
        <v>298</v>
      </c>
      <c r="B309" s="13">
        <v>-886.81504000000007</v>
      </c>
      <c r="C309" s="13">
        <v>0</v>
      </c>
      <c r="D309" s="13">
        <v>0</v>
      </c>
      <c r="E309" s="13">
        <v>0</v>
      </c>
      <c r="F309" s="13">
        <v>-886.81504000000007</v>
      </c>
      <c r="G309" s="1"/>
      <c r="H309" s="1"/>
      <c r="I309" s="1"/>
      <c r="J309" s="1"/>
      <c r="K309" s="1"/>
      <c r="L309" s="1"/>
      <c r="M309" s="1"/>
      <c r="N309" s="1"/>
      <c r="O309" s="1"/>
      <c r="P309" s="1"/>
      <c r="Q309" s="1"/>
      <c r="R309" s="1"/>
      <c r="S309" s="1"/>
      <c r="T309" s="1"/>
      <c r="U309" s="1"/>
    </row>
    <row r="310" spans="1:21">
      <c r="A310" s="22" t="s">
        <v>299</v>
      </c>
      <c r="B310" s="13">
        <v>-3918.8441699999998</v>
      </c>
      <c r="C310" s="13">
        <v>0</v>
      </c>
      <c r="D310" s="13">
        <v>0</v>
      </c>
      <c r="E310" s="13">
        <v>0</v>
      </c>
      <c r="F310" s="13">
        <v>-3918.8441699999998</v>
      </c>
      <c r="G310" s="1"/>
      <c r="H310" s="1"/>
      <c r="I310" s="1"/>
      <c r="J310" s="1"/>
      <c r="K310" s="1"/>
      <c r="L310" s="1"/>
      <c r="M310" s="1"/>
      <c r="N310" s="1"/>
      <c r="O310" s="1"/>
      <c r="P310" s="1"/>
      <c r="Q310" s="1"/>
      <c r="R310" s="1"/>
      <c r="S310" s="1"/>
      <c r="T310" s="1"/>
      <c r="U310" s="1"/>
    </row>
    <row r="311" spans="1:21">
      <c r="A311" s="22" t="s">
        <v>300</v>
      </c>
      <c r="B311" s="13">
        <v>-7307.6240699999998</v>
      </c>
      <c r="C311" s="13">
        <v>0</v>
      </c>
      <c r="D311" s="13">
        <v>0</v>
      </c>
      <c r="E311" s="13">
        <v>0</v>
      </c>
      <c r="F311" s="13">
        <v>-7307.6240699999998</v>
      </c>
      <c r="G311" s="1"/>
      <c r="H311" s="1"/>
      <c r="I311" s="1"/>
      <c r="J311" s="1"/>
      <c r="K311" s="1"/>
      <c r="L311" s="1"/>
      <c r="M311" s="1"/>
      <c r="N311" s="1"/>
      <c r="O311" s="1"/>
      <c r="P311" s="1"/>
      <c r="Q311" s="1"/>
      <c r="R311" s="1"/>
      <c r="S311" s="1"/>
      <c r="T311" s="1"/>
      <c r="U311" s="1"/>
    </row>
    <row r="312" spans="1:21">
      <c r="A312" s="22" t="s">
        <v>301</v>
      </c>
      <c r="B312" s="13">
        <v>-3015.1044700000002</v>
      </c>
      <c r="C312" s="13">
        <v>0</v>
      </c>
      <c r="D312" s="13">
        <v>0</v>
      </c>
      <c r="E312" s="13">
        <v>0</v>
      </c>
      <c r="F312" s="13">
        <v>-3015.1044700000002</v>
      </c>
      <c r="G312" s="1"/>
      <c r="H312" s="1"/>
      <c r="I312" s="1"/>
      <c r="J312" s="1"/>
      <c r="K312" s="1"/>
      <c r="L312" s="1"/>
      <c r="M312" s="1"/>
      <c r="N312" s="1"/>
      <c r="O312" s="1"/>
      <c r="P312" s="1"/>
      <c r="Q312" s="1"/>
      <c r="R312" s="1"/>
      <c r="S312" s="1"/>
      <c r="T312" s="1"/>
      <c r="U312" s="1"/>
    </row>
    <row r="313" spans="1:21">
      <c r="A313" s="22" t="s">
        <v>302</v>
      </c>
      <c r="B313" s="13">
        <v>-2673.4493600000001</v>
      </c>
      <c r="C313" s="13">
        <v>0</v>
      </c>
      <c r="D313" s="13">
        <v>0</v>
      </c>
      <c r="E313" s="13">
        <v>0</v>
      </c>
      <c r="F313" s="13">
        <v>-2673.4493600000001</v>
      </c>
      <c r="G313" s="1"/>
      <c r="H313" s="1"/>
      <c r="I313" s="1"/>
      <c r="J313" s="1"/>
      <c r="K313" s="1"/>
      <c r="L313" s="1"/>
      <c r="M313" s="1"/>
      <c r="N313" s="1"/>
      <c r="O313" s="1"/>
      <c r="P313" s="1"/>
      <c r="Q313" s="1"/>
      <c r="R313" s="1"/>
      <c r="S313" s="1"/>
      <c r="T313" s="1"/>
      <c r="U313" s="1"/>
    </row>
    <row r="314" spans="1:21">
      <c r="A314" s="22" t="s">
        <v>303</v>
      </c>
      <c r="B314" s="13">
        <v>-1198.00476</v>
      </c>
      <c r="C314" s="13">
        <v>0</v>
      </c>
      <c r="D314" s="13">
        <v>0</v>
      </c>
      <c r="E314" s="13">
        <v>0</v>
      </c>
      <c r="F314" s="13">
        <v>-1198.00476</v>
      </c>
      <c r="G314" s="1"/>
      <c r="H314" s="1"/>
      <c r="I314" s="1"/>
      <c r="J314" s="1"/>
      <c r="K314" s="1"/>
      <c r="L314" s="1"/>
      <c r="M314" s="1"/>
      <c r="N314" s="1"/>
      <c r="O314" s="1"/>
      <c r="P314" s="1"/>
      <c r="Q314" s="1"/>
      <c r="R314" s="1"/>
      <c r="S314" s="1"/>
      <c r="T314" s="1"/>
      <c r="U314" s="1"/>
    </row>
    <row r="315" spans="1:21">
      <c r="A315" s="22" t="s">
        <v>304</v>
      </c>
      <c r="B315" s="13">
        <v>-13257.177589999999</v>
      </c>
      <c r="C315" s="13">
        <v>0</v>
      </c>
      <c r="D315" s="13">
        <v>0</v>
      </c>
      <c r="E315" s="13">
        <v>0</v>
      </c>
      <c r="F315" s="13">
        <v>-13257.177589999999</v>
      </c>
      <c r="G315" s="1"/>
      <c r="H315" s="1"/>
      <c r="I315" s="1"/>
      <c r="J315" s="1"/>
      <c r="K315" s="1"/>
      <c r="L315" s="1"/>
      <c r="M315" s="1"/>
      <c r="N315" s="1"/>
      <c r="O315" s="1"/>
      <c r="P315" s="1"/>
      <c r="Q315" s="1"/>
      <c r="R315" s="1"/>
      <c r="S315" s="1"/>
      <c r="T315" s="1"/>
      <c r="U315" s="1"/>
    </row>
    <row r="316" spans="1:21">
      <c r="A316" s="31" t="s">
        <v>305</v>
      </c>
      <c r="B316" s="11">
        <v>7079.1512999999995</v>
      </c>
      <c r="C316" s="11">
        <v>-5642.3968800000002</v>
      </c>
      <c r="D316" s="11">
        <v>0</v>
      </c>
      <c r="E316" s="11">
        <v>0</v>
      </c>
      <c r="F316" s="11">
        <v>1436.75442</v>
      </c>
      <c r="G316" s="1"/>
      <c r="H316" s="1"/>
      <c r="I316" s="1"/>
      <c r="J316" s="1"/>
      <c r="K316" s="1"/>
      <c r="L316" s="1"/>
      <c r="M316" s="1"/>
      <c r="N316" s="1"/>
      <c r="O316" s="1"/>
      <c r="P316" s="1"/>
      <c r="Q316" s="1"/>
      <c r="R316" s="1"/>
      <c r="S316" s="1"/>
      <c r="T316" s="1"/>
      <c r="U316" s="1"/>
    </row>
    <row r="317" spans="1:21">
      <c r="A317" s="25" t="s">
        <v>306</v>
      </c>
      <c r="B317" s="13">
        <v>15.399149999999999</v>
      </c>
      <c r="C317" s="13">
        <v>0</v>
      </c>
      <c r="D317" s="13">
        <v>0</v>
      </c>
      <c r="E317" s="13">
        <v>0</v>
      </c>
      <c r="F317" s="13">
        <v>15.399149999999999</v>
      </c>
      <c r="G317" s="1"/>
      <c r="H317" s="1"/>
      <c r="I317" s="1"/>
      <c r="J317" s="1"/>
      <c r="K317" s="1"/>
      <c r="L317" s="1"/>
      <c r="M317" s="1"/>
      <c r="N317" s="1"/>
      <c r="O317" s="1"/>
      <c r="P317" s="1"/>
      <c r="Q317" s="1"/>
      <c r="R317" s="1"/>
      <c r="S317" s="1"/>
      <c r="T317" s="1"/>
      <c r="U317" s="1"/>
    </row>
    <row r="318" spans="1:21">
      <c r="A318" s="25" t="s">
        <v>307</v>
      </c>
      <c r="B318" s="13">
        <v>0</v>
      </c>
      <c r="C318" s="13">
        <v>0</v>
      </c>
      <c r="D318" s="13">
        <v>0</v>
      </c>
      <c r="E318" s="13">
        <v>0</v>
      </c>
      <c r="F318" s="13">
        <v>0</v>
      </c>
      <c r="G318" s="1"/>
      <c r="H318" s="1"/>
      <c r="I318" s="1"/>
      <c r="J318" s="1"/>
      <c r="K318" s="1"/>
      <c r="L318" s="1"/>
      <c r="M318" s="1"/>
      <c r="N318" s="1"/>
      <c r="O318" s="1"/>
      <c r="P318" s="1"/>
      <c r="Q318" s="1"/>
      <c r="R318" s="1"/>
      <c r="S318" s="1"/>
      <c r="T318" s="1"/>
      <c r="U318" s="1"/>
    </row>
    <row r="319" spans="1:21">
      <c r="A319" s="25" t="s">
        <v>308</v>
      </c>
      <c r="B319" s="13">
        <v>15.399149999999999</v>
      </c>
      <c r="C319" s="13">
        <v>0</v>
      </c>
      <c r="D319" s="13">
        <v>0</v>
      </c>
      <c r="E319" s="13">
        <v>0</v>
      </c>
      <c r="F319" s="13">
        <v>15.399149999999999</v>
      </c>
      <c r="G319" s="1"/>
      <c r="H319" s="1"/>
      <c r="I319" s="1"/>
      <c r="J319" s="1"/>
      <c r="K319" s="1"/>
      <c r="L319" s="1"/>
      <c r="M319" s="1"/>
      <c r="N319" s="1"/>
      <c r="O319" s="1"/>
      <c r="P319" s="1"/>
      <c r="Q319" s="1"/>
      <c r="R319" s="1"/>
      <c r="S319" s="1"/>
      <c r="T319" s="1"/>
      <c r="U319" s="1"/>
    </row>
    <row r="320" spans="1:21">
      <c r="A320" s="25" t="s">
        <v>309</v>
      </c>
      <c r="B320" s="13">
        <v>0</v>
      </c>
      <c r="C320" s="13">
        <v>0</v>
      </c>
      <c r="D320" s="13">
        <v>0</v>
      </c>
      <c r="E320" s="13">
        <v>0</v>
      </c>
      <c r="F320" s="13">
        <v>0</v>
      </c>
      <c r="G320" s="1"/>
      <c r="H320" s="1"/>
      <c r="I320" s="1"/>
      <c r="J320" s="1"/>
      <c r="K320" s="1"/>
      <c r="L320" s="1"/>
      <c r="M320" s="1"/>
      <c r="N320" s="1"/>
      <c r="O320" s="1"/>
      <c r="P320" s="1"/>
      <c r="Q320" s="1"/>
      <c r="R320" s="1"/>
      <c r="S320" s="1"/>
      <c r="T320" s="1"/>
      <c r="U320" s="1"/>
    </row>
    <row r="321" spans="1:21">
      <c r="A321" s="25" t="s">
        <v>310</v>
      </c>
      <c r="B321" s="13">
        <v>0</v>
      </c>
      <c r="C321" s="13">
        <v>0</v>
      </c>
      <c r="D321" s="13">
        <v>0</v>
      </c>
      <c r="E321" s="13">
        <v>0</v>
      </c>
      <c r="F321" s="13">
        <v>0</v>
      </c>
      <c r="G321" s="1"/>
      <c r="H321" s="1"/>
      <c r="I321" s="1"/>
      <c r="J321" s="1"/>
      <c r="K321" s="1"/>
      <c r="L321" s="1"/>
      <c r="M321" s="1"/>
      <c r="N321" s="1"/>
      <c r="O321" s="1"/>
      <c r="P321" s="1"/>
      <c r="Q321" s="1"/>
      <c r="R321" s="1"/>
      <c r="S321" s="1"/>
      <c r="T321" s="1"/>
      <c r="U321" s="1"/>
    </row>
    <row r="322" spans="1:21">
      <c r="A322" s="25" t="s">
        <v>311</v>
      </c>
      <c r="B322" s="13">
        <v>0</v>
      </c>
      <c r="C322" s="13">
        <v>0</v>
      </c>
      <c r="D322" s="13">
        <v>0</v>
      </c>
      <c r="E322" s="13">
        <v>0</v>
      </c>
      <c r="F322" s="13">
        <v>0</v>
      </c>
      <c r="G322" s="1"/>
      <c r="H322" s="1"/>
      <c r="I322" s="1"/>
      <c r="J322" s="1"/>
      <c r="K322" s="1"/>
      <c r="L322" s="1"/>
      <c r="M322" s="1"/>
      <c r="N322" s="1"/>
      <c r="O322" s="1"/>
      <c r="P322" s="1"/>
      <c r="Q322" s="1"/>
      <c r="R322" s="1"/>
      <c r="S322" s="1"/>
      <c r="T322" s="1"/>
      <c r="U322" s="1"/>
    </row>
    <row r="323" spans="1:21">
      <c r="A323" s="17" t="s">
        <v>312</v>
      </c>
      <c r="B323" s="11">
        <v>7094.5504500000006</v>
      </c>
      <c r="C323" s="11">
        <v>-5642.3968800000002</v>
      </c>
      <c r="D323" s="11">
        <v>0</v>
      </c>
      <c r="E323" s="11">
        <v>0</v>
      </c>
      <c r="F323" s="11">
        <v>1452.1535700000002</v>
      </c>
      <c r="G323" s="1"/>
      <c r="H323" s="1"/>
      <c r="I323" s="1"/>
      <c r="J323" s="1"/>
      <c r="K323" s="1"/>
      <c r="L323" s="1"/>
      <c r="M323" s="1"/>
      <c r="N323" s="1"/>
      <c r="O323" s="1"/>
      <c r="P323" s="1"/>
      <c r="Q323" s="1"/>
      <c r="R323" s="1"/>
      <c r="S323" s="1"/>
      <c r="T323" s="1"/>
      <c r="U323" s="1"/>
    </row>
    <row r="324" spans="1:21">
      <c r="A324" s="22" t="s">
        <v>313</v>
      </c>
      <c r="B324" s="13">
        <v>196.11888000000002</v>
      </c>
      <c r="C324" s="13">
        <v>0</v>
      </c>
      <c r="D324" s="13">
        <v>0</v>
      </c>
      <c r="E324" s="13">
        <v>0</v>
      </c>
      <c r="F324" s="13">
        <v>196.11888000000002</v>
      </c>
      <c r="G324" s="1"/>
      <c r="H324" s="1"/>
      <c r="I324" s="1"/>
      <c r="J324" s="1"/>
      <c r="K324" s="1"/>
      <c r="L324" s="1"/>
      <c r="M324" s="1"/>
      <c r="N324" s="1"/>
      <c r="O324" s="1"/>
      <c r="P324" s="1"/>
      <c r="Q324" s="1"/>
      <c r="R324" s="1"/>
      <c r="S324" s="1"/>
      <c r="T324" s="1"/>
      <c r="U324" s="1"/>
    </row>
    <row r="325" spans="1:21">
      <c r="A325" s="31" t="s">
        <v>314</v>
      </c>
      <c r="B325" s="11">
        <v>7290.6693299999997</v>
      </c>
      <c r="C325" s="11">
        <v>-5642.3968800000002</v>
      </c>
      <c r="D325" s="11">
        <v>0</v>
      </c>
      <c r="E325" s="11">
        <v>0</v>
      </c>
      <c r="F325" s="11">
        <v>1648.2724499999999</v>
      </c>
      <c r="G325" s="1"/>
      <c r="H325" s="1"/>
      <c r="I325" s="1"/>
      <c r="J325" s="1"/>
      <c r="K325" s="1"/>
      <c r="L325" s="1"/>
      <c r="M325" s="1"/>
      <c r="N325" s="1"/>
      <c r="O325" s="1"/>
      <c r="P325" s="1"/>
      <c r="Q325" s="1"/>
      <c r="R325" s="1"/>
      <c r="S325" s="1"/>
      <c r="T325" s="1"/>
      <c r="U325" s="1"/>
    </row>
    <row r="326" spans="1:21">
      <c r="A326" s="25" t="s">
        <v>315</v>
      </c>
      <c r="B326" s="13">
        <v>3121.9104300000004</v>
      </c>
      <c r="C326" s="13">
        <v>0</v>
      </c>
      <c r="D326" s="13">
        <v>0</v>
      </c>
      <c r="E326" s="13">
        <v>0</v>
      </c>
      <c r="F326" s="13">
        <v>3121.9104300000004</v>
      </c>
      <c r="G326" s="1"/>
      <c r="H326" s="1"/>
      <c r="I326" s="1"/>
      <c r="J326" s="1"/>
      <c r="K326" s="1"/>
      <c r="L326" s="1"/>
      <c r="M326" s="1"/>
      <c r="N326" s="1"/>
      <c r="O326" s="1"/>
      <c r="P326" s="1"/>
      <c r="Q326" s="1"/>
      <c r="R326" s="1"/>
      <c r="S326" s="1"/>
      <c r="T326" s="1"/>
      <c r="U326" s="1"/>
    </row>
    <row r="327" spans="1:21">
      <c r="A327" s="17" t="s">
        <v>316</v>
      </c>
      <c r="B327" s="11">
        <v>10412.579760000001</v>
      </c>
      <c r="C327" s="11">
        <v>-5642.3968800000002</v>
      </c>
      <c r="D327" s="11">
        <v>0</v>
      </c>
      <c r="E327" s="11">
        <v>0</v>
      </c>
      <c r="F327" s="11">
        <v>4770.1828800000003</v>
      </c>
      <c r="G327" s="1"/>
      <c r="H327" s="1"/>
      <c r="I327" s="1"/>
      <c r="J327" s="1"/>
      <c r="K327" s="1"/>
      <c r="L327" s="1"/>
      <c r="M327" s="1"/>
      <c r="N327" s="1"/>
      <c r="O327" s="1"/>
      <c r="P327" s="1"/>
      <c r="Q327" s="1"/>
      <c r="R327" s="1"/>
      <c r="S327" s="1"/>
      <c r="T327" s="1"/>
      <c r="U327" s="1"/>
    </row>
    <row r="328" spans="1:21">
      <c r="A328" s="25" t="s">
        <v>317</v>
      </c>
      <c r="B328" s="13">
        <v>0</v>
      </c>
      <c r="C328" s="13">
        <v>0</v>
      </c>
      <c r="D328" s="13">
        <v>0</v>
      </c>
      <c r="E328" s="13">
        <v>0</v>
      </c>
      <c r="F328" s="13">
        <v>0</v>
      </c>
      <c r="G328" s="1"/>
      <c r="H328" s="1"/>
      <c r="I328" s="1"/>
      <c r="J328" s="1"/>
      <c r="K328" s="1"/>
      <c r="L328" s="1"/>
      <c r="M328" s="1"/>
      <c r="N328" s="1"/>
      <c r="O328" s="1"/>
      <c r="P328" s="1"/>
      <c r="Q328" s="1"/>
      <c r="R328" s="1"/>
      <c r="S328" s="1"/>
      <c r="T328" s="1"/>
      <c r="U328" s="1"/>
    </row>
    <row r="329" spans="1:21">
      <c r="A329" s="31" t="s">
        <v>318</v>
      </c>
      <c r="B329" s="11">
        <v>10412.579760000001</v>
      </c>
      <c r="C329" s="11">
        <v>-5642.3968800000002</v>
      </c>
      <c r="D329" s="11">
        <v>0</v>
      </c>
      <c r="E329" s="11">
        <v>0</v>
      </c>
      <c r="F329" s="11">
        <v>4770.1828800000003</v>
      </c>
      <c r="G329" s="1"/>
      <c r="H329" s="1"/>
      <c r="I329" s="1"/>
      <c r="J329" s="1"/>
      <c r="K329" s="1"/>
      <c r="L329" s="1"/>
      <c r="M329" s="1"/>
      <c r="N329" s="1"/>
      <c r="O329" s="1"/>
      <c r="P329" s="1"/>
      <c r="Q329" s="1"/>
      <c r="R329" s="1"/>
      <c r="S329" s="1"/>
      <c r="T329" s="1"/>
      <c r="U329" s="1"/>
    </row>
    <row r="330" spans="1:21">
      <c r="A330" s="25" t="s">
        <v>319</v>
      </c>
      <c r="B330" s="13">
        <v>0</v>
      </c>
      <c r="C330" s="13">
        <v>0</v>
      </c>
      <c r="D330" s="13">
        <v>0</v>
      </c>
      <c r="E330" s="13">
        <v>0</v>
      </c>
      <c r="F330" s="13">
        <v>0</v>
      </c>
      <c r="G330" s="1"/>
      <c r="H330" s="1"/>
      <c r="I330" s="1"/>
      <c r="J330" s="1"/>
      <c r="K330" s="1"/>
      <c r="L330" s="1"/>
      <c r="M330" s="1"/>
      <c r="N330" s="1"/>
      <c r="O330" s="1"/>
      <c r="P330" s="1"/>
      <c r="Q330" s="1"/>
      <c r="R330" s="1"/>
      <c r="S330" s="1"/>
      <c r="T330" s="1"/>
      <c r="U330" s="1"/>
    </row>
    <row r="331" spans="1:21">
      <c r="A331" s="31" t="s">
        <v>320</v>
      </c>
      <c r="B331" s="11">
        <v>10412.579760000001</v>
      </c>
      <c r="C331" s="11">
        <v>-5642.3968800000002</v>
      </c>
      <c r="D331" s="11">
        <v>0</v>
      </c>
      <c r="E331" s="11">
        <v>0</v>
      </c>
      <c r="F331" s="11">
        <v>4770.1828800000003</v>
      </c>
      <c r="G331" s="1"/>
      <c r="H331" s="1"/>
      <c r="I331" s="1"/>
      <c r="J331" s="1"/>
      <c r="K331" s="1"/>
      <c r="L331" s="1"/>
      <c r="M331" s="1"/>
      <c r="N331" s="1"/>
      <c r="O331" s="1"/>
      <c r="P331" s="1"/>
      <c r="Q331" s="1"/>
      <c r="R331" s="1"/>
      <c r="S331" s="1"/>
      <c r="T331" s="1"/>
      <c r="U331" s="1"/>
    </row>
    <row r="332" spans="1:21" ht="3.75" customHeight="1" thickBot="1">
      <c r="A332" s="67"/>
      <c r="B332" s="35"/>
      <c r="C332" s="35"/>
      <c r="D332" s="35"/>
      <c r="E332" s="35"/>
      <c r="F332" s="35"/>
      <c r="G332" s="1"/>
      <c r="H332" s="1"/>
      <c r="I332" s="1"/>
      <c r="J332" s="1"/>
      <c r="K332" s="1"/>
      <c r="L332" s="1"/>
      <c r="M332" s="1"/>
      <c r="N332" s="1"/>
      <c r="O332" s="1"/>
      <c r="P332" s="1"/>
      <c r="Q332" s="1"/>
      <c r="R332" s="1"/>
      <c r="S332" s="1"/>
      <c r="T332" s="1"/>
      <c r="U332" s="1"/>
    </row>
    <row r="333" spans="1:21" ht="15.75" thickTop="1">
      <c r="A333" s="20"/>
      <c r="B333" s="37"/>
      <c r="C333" s="37"/>
      <c r="D333" s="37"/>
      <c r="E333" s="37"/>
      <c r="F333" s="37"/>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hyperlinks>
    <hyperlink ref="G1" location="ÍNDICE!A1" display="ÍNDICE!A1"/>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activeCell="N1" sqref="N1"/>
    </sheetView>
  </sheetViews>
  <sheetFormatPr baseColWidth="10" defaultColWidth="9.140625" defaultRowHeight="15"/>
  <cols>
    <col min="1" max="1" width="104.42578125" bestFit="1" customWidth="1"/>
    <col min="2" max="3" width="10.7109375" bestFit="1" customWidth="1"/>
    <col min="257" max="257" width="104.42578125" bestFit="1" customWidth="1"/>
    <col min="258" max="259" width="10.7109375" bestFit="1" customWidth="1"/>
    <col min="513" max="513" width="104.42578125" bestFit="1" customWidth="1"/>
    <col min="514" max="515" width="10.7109375" bestFit="1" customWidth="1"/>
    <col min="769" max="769" width="104.42578125" bestFit="1" customWidth="1"/>
    <col min="770" max="771" width="10.7109375" bestFit="1" customWidth="1"/>
    <col min="1025" max="1025" width="104.42578125" bestFit="1" customWidth="1"/>
    <col min="1026" max="1027" width="10.7109375" bestFit="1" customWidth="1"/>
    <col min="1281" max="1281" width="104.42578125" bestFit="1" customWidth="1"/>
    <col min="1282" max="1283" width="10.7109375" bestFit="1" customWidth="1"/>
    <col min="1537" max="1537" width="104.42578125" bestFit="1" customWidth="1"/>
    <col min="1538" max="1539" width="10.7109375" bestFit="1" customWidth="1"/>
    <col min="1793" max="1793" width="104.42578125" bestFit="1" customWidth="1"/>
    <col min="1794" max="1795" width="10.7109375" bestFit="1" customWidth="1"/>
    <col min="2049" max="2049" width="104.42578125" bestFit="1" customWidth="1"/>
    <col min="2050" max="2051" width="10.7109375" bestFit="1" customWidth="1"/>
    <col min="2305" max="2305" width="104.42578125" bestFit="1" customWidth="1"/>
    <col min="2306" max="2307" width="10.7109375" bestFit="1" customWidth="1"/>
    <col min="2561" max="2561" width="104.42578125" bestFit="1" customWidth="1"/>
    <col min="2562" max="2563" width="10.7109375" bestFit="1" customWidth="1"/>
    <col min="2817" max="2817" width="104.42578125" bestFit="1" customWidth="1"/>
    <col min="2818" max="2819" width="10.7109375" bestFit="1" customWidth="1"/>
    <col min="3073" max="3073" width="104.42578125" bestFit="1" customWidth="1"/>
    <col min="3074" max="3075" width="10.7109375" bestFit="1" customWidth="1"/>
    <col min="3329" max="3329" width="104.42578125" bestFit="1" customWidth="1"/>
    <col min="3330" max="3331" width="10.7109375" bestFit="1" customWidth="1"/>
    <col min="3585" max="3585" width="104.42578125" bestFit="1" customWidth="1"/>
    <col min="3586" max="3587" width="10.7109375" bestFit="1" customWidth="1"/>
    <col min="3841" max="3841" width="104.42578125" bestFit="1" customWidth="1"/>
    <col min="3842" max="3843" width="10.7109375" bestFit="1" customWidth="1"/>
    <col min="4097" max="4097" width="104.42578125" bestFit="1" customWidth="1"/>
    <col min="4098" max="4099" width="10.7109375" bestFit="1" customWidth="1"/>
    <col min="4353" max="4353" width="104.42578125" bestFit="1" customWidth="1"/>
    <col min="4354" max="4355" width="10.7109375" bestFit="1" customWidth="1"/>
    <col min="4609" max="4609" width="104.42578125" bestFit="1" customWidth="1"/>
    <col min="4610" max="4611" width="10.7109375" bestFit="1" customWidth="1"/>
    <col min="4865" max="4865" width="104.42578125" bestFit="1" customWidth="1"/>
    <col min="4866" max="4867" width="10.7109375" bestFit="1" customWidth="1"/>
    <col min="5121" max="5121" width="104.42578125" bestFit="1" customWidth="1"/>
    <col min="5122" max="5123" width="10.7109375" bestFit="1" customWidth="1"/>
    <col min="5377" max="5377" width="104.42578125" bestFit="1" customWidth="1"/>
    <col min="5378" max="5379" width="10.7109375" bestFit="1" customWidth="1"/>
    <col min="5633" max="5633" width="104.42578125" bestFit="1" customWidth="1"/>
    <col min="5634" max="5635" width="10.7109375" bestFit="1" customWidth="1"/>
    <col min="5889" max="5889" width="104.42578125" bestFit="1" customWidth="1"/>
    <col min="5890" max="5891" width="10.7109375" bestFit="1" customWidth="1"/>
    <col min="6145" max="6145" width="104.42578125" bestFit="1" customWidth="1"/>
    <col min="6146" max="6147" width="10.7109375" bestFit="1" customWidth="1"/>
    <col min="6401" max="6401" width="104.42578125" bestFit="1" customWidth="1"/>
    <col min="6402" max="6403" width="10.7109375" bestFit="1" customWidth="1"/>
    <col min="6657" max="6657" width="104.42578125" bestFit="1" customWidth="1"/>
    <col min="6658" max="6659" width="10.7109375" bestFit="1" customWidth="1"/>
    <col min="6913" max="6913" width="104.42578125" bestFit="1" customWidth="1"/>
    <col min="6914" max="6915" width="10.7109375" bestFit="1" customWidth="1"/>
    <col min="7169" max="7169" width="104.42578125" bestFit="1" customWidth="1"/>
    <col min="7170" max="7171" width="10.7109375" bestFit="1" customWidth="1"/>
    <col min="7425" max="7425" width="104.42578125" bestFit="1" customWidth="1"/>
    <col min="7426" max="7427" width="10.7109375" bestFit="1" customWidth="1"/>
    <col min="7681" max="7681" width="104.42578125" bestFit="1" customWidth="1"/>
    <col min="7682" max="7683" width="10.7109375" bestFit="1" customWidth="1"/>
    <col min="7937" max="7937" width="104.42578125" bestFit="1" customWidth="1"/>
    <col min="7938" max="7939" width="10.7109375" bestFit="1" customWidth="1"/>
    <col min="8193" max="8193" width="104.42578125" bestFit="1" customWidth="1"/>
    <col min="8194" max="8195" width="10.7109375" bestFit="1" customWidth="1"/>
    <col min="8449" max="8449" width="104.42578125" bestFit="1" customWidth="1"/>
    <col min="8450" max="8451" width="10.7109375" bestFit="1" customWidth="1"/>
    <col min="8705" max="8705" width="104.42578125" bestFit="1" customWidth="1"/>
    <col min="8706" max="8707" width="10.7109375" bestFit="1" customWidth="1"/>
    <col min="8961" max="8961" width="104.42578125" bestFit="1" customWidth="1"/>
    <col min="8962" max="8963" width="10.7109375" bestFit="1" customWidth="1"/>
    <col min="9217" max="9217" width="104.42578125" bestFit="1" customWidth="1"/>
    <col min="9218" max="9219" width="10.7109375" bestFit="1" customWidth="1"/>
    <col min="9473" max="9473" width="104.42578125" bestFit="1" customWidth="1"/>
    <col min="9474" max="9475" width="10.7109375" bestFit="1" customWidth="1"/>
    <col min="9729" max="9729" width="104.42578125" bestFit="1" customWidth="1"/>
    <col min="9730" max="9731" width="10.7109375" bestFit="1" customWidth="1"/>
    <col min="9985" max="9985" width="104.42578125" bestFit="1" customWidth="1"/>
    <col min="9986" max="9987" width="10.7109375" bestFit="1" customWidth="1"/>
    <col min="10241" max="10241" width="104.42578125" bestFit="1" customWidth="1"/>
    <col min="10242" max="10243" width="10.7109375" bestFit="1" customWidth="1"/>
    <col min="10497" max="10497" width="104.42578125" bestFit="1" customWidth="1"/>
    <col min="10498" max="10499" width="10.7109375" bestFit="1" customWidth="1"/>
    <col min="10753" max="10753" width="104.42578125" bestFit="1" customWidth="1"/>
    <col min="10754" max="10755" width="10.7109375" bestFit="1" customWidth="1"/>
    <col min="11009" max="11009" width="104.42578125" bestFit="1" customWidth="1"/>
    <col min="11010" max="11011" width="10.7109375" bestFit="1" customWidth="1"/>
    <col min="11265" max="11265" width="104.42578125" bestFit="1" customWidth="1"/>
    <col min="11266" max="11267" width="10.7109375" bestFit="1" customWidth="1"/>
    <col min="11521" max="11521" width="104.42578125" bestFit="1" customWidth="1"/>
    <col min="11522" max="11523" width="10.7109375" bestFit="1" customWidth="1"/>
    <col min="11777" max="11777" width="104.42578125" bestFit="1" customWidth="1"/>
    <col min="11778" max="11779" width="10.7109375" bestFit="1" customWidth="1"/>
    <col min="12033" max="12033" width="104.42578125" bestFit="1" customWidth="1"/>
    <col min="12034" max="12035" width="10.7109375" bestFit="1" customWidth="1"/>
    <col min="12289" max="12289" width="104.42578125" bestFit="1" customWidth="1"/>
    <col min="12290" max="12291" width="10.7109375" bestFit="1" customWidth="1"/>
    <col min="12545" max="12545" width="104.42578125" bestFit="1" customWidth="1"/>
    <col min="12546" max="12547" width="10.7109375" bestFit="1" customWidth="1"/>
    <col min="12801" max="12801" width="104.42578125" bestFit="1" customWidth="1"/>
    <col min="12802" max="12803" width="10.7109375" bestFit="1" customWidth="1"/>
    <col min="13057" max="13057" width="104.42578125" bestFit="1" customWidth="1"/>
    <col min="13058" max="13059" width="10.7109375" bestFit="1" customWidth="1"/>
    <col min="13313" max="13313" width="104.42578125" bestFit="1" customWidth="1"/>
    <col min="13314" max="13315" width="10.7109375" bestFit="1" customWidth="1"/>
    <col min="13569" max="13569" width="104.42578125" bestFit="1" customWidth="1"/>
    <col min="13570" max="13571" width="10.7109375" bestFit="1" customWidth="1"/>
    <col min="13825" max="13825" width="104.42578125" bestFit="1" customWidth="1"/>
    <col min="13826" max="13827" width="10.7109375" bestFit="1" customWidth="1"/>
    <col min="14081" max="14081" width="104.42578125" bestFit="1" customWidth="1"/>
    <col min="14082" max="14083" width="10.7109375" bestFit="1" customWidth="1"/>
    <col min="14337" max="14337" width="104.42578125" bestFit="1" customWidth="1"/>
    <col min="14338" max="14339" width="10.7109375" bestFit="1" customWidth="1"/>
    <col min="14593" max="14593" width="104.42578125" bestFit="1" customWidth="1"/>
    <col min="14594" max="14595" width="10.7109375" bestFit="1" customWidth="1"/>
    <col min="14849" max="14849" width="104.42578125" bestFit="1" customWidth="1"/>
    <col min="14850" max="14851" width="10.7109375" bestFit="1" customWidth="1"/>
    <col min="15105" max="15105" width="104.42578125" bestFit="1" customWidth="1"/>
    <col min="15106" max="15107" width="10.7109375" bestFit="1" customWidth="1"/>
    <col min="15361" max="15361" width="104.42578125" bestFit="1" customWidth="1"/>
    <col min="15362" max="15363" width="10.7109375" bestFit="1" customWidth="1"/>
    <col min="15617" max="15617" width="104.42578125" bestFit="1" customWidth="1"/>
    <col min="15618" max="15619" width="10.7109375" bestFit="1" customWidth="1"/>
    <col min="15873" max="15873" width="104.42578125" bestFit="1" customWidth="1"/>
    <col min="15874" max="15875" width="10.7109375" bestFit="1" customWidth="1"/>
    <col min="16129" max="16129" width="104.42578125" bestFit="1" customWidth="1"/>
    <col min="16130" max="16131" width="10.7109375" bestFit="1" customWidth="1"/>
  </cols>
  <sheetData>
    <row r="1" spans="1:21" ht="30" customHeight="1">
      <c r="A1" s="858" t="s">
        <v>404</v>
      </c>
      <c r="B1" s="921"/>
      <c r="C1" s="921"/>
      <c r="D1" s="855" t="s">
        <v>1449</v>
      </c>
      <c r="E1" s="1"/>
      <c r="F1" s="1"/>
      <c r="G1" s="1"/>
      <c r="H1" s="1"/>
      <c r="I1" s="1"/>
      <c r="J1" s="1"/>
      <c r="K1" s="1"/>
      <c r="L1" s="1"/>
      <c r="M1" s="1"/>
      <c r="N1" s="1"/>
      <c r="O1" s="1"/>
      <c r="P1" s="1"/>
      <c r="Q1" s="1"/>
      <c r="R1" s="1"/>
      <c r="S1" s="1"/>
      <c r="T1" s="1"/>
      <c r="U1" s="1"/>
    </row>
    <row r="2" spans="1:21" ht="18">
      <c r="A2" s="859" t="s">
        <v>442</v>
      </c>
      <c r="B2" s="922"/>
      <c r="C2" s="922"/>
      <c r="D2" s="1"/>
      <c r="E2" s="1"/>
      <c r="F2" s="1"/>
      <c r="G2" s="1"/>
      <c r="H2" s="1"/>
      <c r="I2" s="1"/>
      <c r="J2" s="1"/>
      <c r="K2" s="1"/>
      <c r="L2" s="1"/>
      <c r="M2" s="1"/>
      <c r="N2" s="1"/>
      <c r="O2" s="1"/>
      <c r="P2" s="1"/>
      <c r="Q2" s="1"/>
      <c r="R2" s="1"/>
      <c r="S2" s="1"/>
      <c r="T2" s="1"/>
      <c r="U2" s="1"/>
    </row>
    <row r="3" spans="1:21" ht="18">
      <c r="A3" s="859" t="s">
        <v>1444</v>
      </c>
      <c r="B3" s="922"/>
      <c r="C3" s="922"/>
      <c r="D3" s="1"/>
      <c r="E3" s="1"/>
      <c r="F3" s="1"/>
      <c r="G3" s="1"/>
      <c r="H3" s="1"/>
      <c r="I3" s="1"/>
      <c r="J3" s="1"/>
      <c r="K3" s="1"/>
      <c r="L3" s="1"/>
      <c r="M3" s="1"/>
      <c r="N3" s="1"/>
      <c r="O3" s="1"/>
      <c r="P3" s="1"/>
      <c r="Q3" s="1"/>
      <c r="R3" s="1"/>
      <c r="S3" s="1"/>
      <c r="T3" s="1"/>
      <c r="U3" s="1"/>
    </row>
    <row r="4" spans="1:21" ht="30" customHeight="1">
      <c r="A4" s="863" t="s">
        <v>2</v>
      </c>
      <c r="B4" s="923"/>
      <c r="C4" s="923"/>
      <c r="D4" s="1"/>
      <c r="E4" s="1"/>
      <c r="F4" s="1"/>
      <c r="G4" s="1"/>
      <c r="H4" s="1"/>
      <c r="I4" s="1"/>
      <c r="J4" s="1"/>
      <c r="K4" s="1"/>
      <c r="L4" s="1"/>
      <c r="M4" s="1"/>
      <c r="N4" s="1"/>
      <c r="O4" s="1"/>
      <c r="P4" s="1"/>
      <c r="Q4" s="1"/>
      <c r="R4" s="1"/>
      <c r="S4" s="1"/>
      <c r="T4" s="1"/>
      <c r="U4" s="1"/>
    </row>
    <row r="5" spans="1:21" ht="3.75" customHeight="1">
      <c r="A5" s="1"/>
      <c r="B5" s="81"/>
      <c r="C5" s="81"/>
      <c r="D5" s="1"/>
      <c r="E5" s="1"/>
      <c r="F5" s="1"/>
      <c r="G5" s="1"/>
      <c r="H5" s="1"/>
      <c r="I5" s="1"/>
      <c r="J5" s="1"/>
      <c r="K5" s="1"/>
      <c r="L5" s="1"/>
      <c r="M5" s="1"/>
      <c r="N5" s="1"/>
      <c r="O5" s="1"/>
      <c r="P5" s="1"/>
      <c r="Q5" s="1"/>
      <c r="R5" s="1"/>
      <c r="S5" s="1"/>
      <c r="T5" s="1"/>
      <c r="U5" s="1"/>
    </row>
    <row r="6" spans="1:21" ht="30" customHeight="1" thickBot="1">
      <c r="A6" s="17"/>
      <c r="B6" s="70" t="s">
        <v>405</v>
      </c>
      <c r="C6" s="205" t="s">
        <v>443</v>
      </c>
      <c r="D6" s="1"/>
      <c r="E6" s="1"/>
      <c r="F6" s="1"/>
      <c r="G6" s="1"/>
      <c r="H6" s="1"/>
      <c r="I6" s="1"/>
      <c r="J6" s="1"/>
      <c r="K6" s="1"/>
      <c r="L6" s="1"/>
      <c r="M6" s="1"/>
      <c r="N6" s="1"/>
      <c r="O6" s="1"/>
      <c r="P6" s="1"/>
      <c r="Q6" s="1"/>
      <c r="R6" s="1"/>
      <c r="S6" s="1"/>
      <c r="T6" s="1"/>
      <c r="U6" s="1"/>
    </row>
    <row r="7" spans="1:21">
      <c r="A7" s="72" t="s">
        <v>8</v>
      </c>
      <c r="B7" s="8">
        <v>9476548.2465400007</v>
      </c>
      <c r="C7" s="8">
        <v>9476548.2465400007</v>
      </c>
      <c r="D7" s="1"/>
      <c r="E7" s="1"/>
      <c r="F7" s="1"/>
      <c r="G7" s="1"/>
      <c r="H7" s="1"/>
      <c r="I7" s="1"/>
      <c r="J7" s="1"/>
      <c r="K7" s="1"/>
      <c r="L7" s="1"/>
      <c r="M7" s="1"/>
      <c r="N7" s="1"/>
      <c r="O7" s="1"/>
      <c r="P7" s="1"/>
      <c r="Q7" s="1"/>
      <c r="R7" s="1"/>
      <c r="S7" s="1"/>
      <c r="T7" s="1"/>
      <c r="U7" s="1"/>
    </row>
    <row r="8" spans="1:21">
      <c r="A8" s="18" t="s">
        <v>9</v>
      </c>
      <c r="B8" s="11">
        <v>211225.19974000001</v>
      </c>
      <c r="C8" s="11">
        <v>211225.19974000001</v>
      </c>
      <c r="D8" s="1"/>
      <c r="E8" s="1"/>
      <c r="F8" s="1"/>
      <c r="G8" s="1"/>
      <c r="H8" s="1"/>
      <c r="I8" s="1"/>
      <c r="J8" s="1"/>
      <c r="K8" s="1"/>
      <c r="L8" s="1"/>
      <c r="M8" s="1"/>
      <c r="N8" s="1"/>
      <c r="O8" s="1"/>
      <c r="P8" s="1"/>
      <c r="Q8" s="1"/>
      <c r="R8" s="1"/>
      <c r="S8" s="1"/>
      <c r="T8" s="1"/>
      <c r="U8" s="1"/>
    </row>
    <row r="9" spans="1:21">
      <c r="A9" s="20" t="s">
        <v>10</v>
      </c>
      <c r="B9" s="13">
        <v>0</v>
      </c>
      <c r="C9" s="13">
        <v>0</v>
      </c>
      <c r="D9" s="1"/>
      <c r="E9" s="1"/>
      <c r="F9" s="1"/>
      <c r="G9" s="1"/>
      <c r="H9" s="1"/>
      <c r="I9" s="1"/>
      <c r="J9" s="1"/>
      <c r="K9" s="1"/>
      <c r="L9" s="1"/>
      <c r="M9" s="1"/>
      <c r="N9" s="1"/>
      <c r="O9" s="1"/>
      <c r="P9" s="1"/>
      <c r="Q9" s="1"/>
      <c r="R9" s="1"/>
      <c r="S9" s="1"/>
      <c r="T9" s="1"/>
      <c r="U9" s="1"/>
    </row>
    <row r="10" spans="1:21">
      <c r="A10" s="20" t="s">
        <v>11</v>
      </c>
      <c r="B10" s="13">
        <v>126877.499</v>
      </c>
      <c r="C10" s="13">
        <v>126877.499</v>
      </c>
      <c r="D10" s="1"/>
      <c r="E10" s="1"/>
      <c r="F10" s="1"/>
      <c r="G10" s="1"/>
      <c r="H10" s="1"/>
      <c r="I10" s="1"/>
      <c r="J10" s="1"/>
      <c r="K10" s="1"/>
      <c r="L10" s="1"/>
      <c r="M10" s="1"/>
      <c r="N10" s="1"/>
      <c r="O10" s="1"/>
      <c r="P10" s="1"/>
      <c r="Q10" s="1"/>
      <c r="R10" s="1"/>
      <c r="S10" s="1"/>
      <c r="T10" s="1"/>
      <c r="U10" s="1"/>
    </row>
    <row r="11" spans="1:21">
      <c r="A11" s="20" t="s">
        <v>12</v>
      </c>
      <c r="B11" s="13">
        <v>84347.70074</v>
      </c>
      <c r="C11" s="13">
        <v>84347.70074</v>
      </c>
      <c r="D11" s="1"/>
      <c r="E11" s="1"/>
      <c r="F11" s="1"/>
      <c r="G11" s="1"/>
      <c r="H11" s="1"/>
      <c r="I11" s="1"/>
      <c r="J11" s="1"/>
      <c r="K11" s="1"/>
      <c r="L11" s="1"/>
      <c r="M11" s="1"/>
      <c r="N11" s="1"/>
      <c r="O11" s="1"/>
      <c r="P11" s="1"/>
      <c r="Q11" s="1"/>
      <c r="R11" s="1"/>
      <c r="S11" s="1"/>
      <c r="T11" s="1"/>
      <c r="U11" s="1"/>
    </row>
    <row r="12" spans="1:21">
      <c r="A12" s="20" t="s">
        <v>13</v>
      </c>
      <c r="B12" s="13">
        <v>0</v>
      </c>
      <c r="C12" s="13">
        <v>0</v>
      </c>
      <c r="D12" s="1"/>
      <c r="E12" s="1"/>
      <c r="F12" s="1"/>
      <c r="G12" s="1"/>
      <c r="H12" s="1"/>
      <c r="I12" s="1"/>
      <c r="J12" s="1"/>
      <c r="K12" s="1"/>
      <c r="L12" s="1"/>
      <c r="M12" s="1"/>
      <c r="N12" s="1"/>
      <c r="O12" s="1"/>
      <c r="P12" s="1"/>
      <c r="Q12" s="1"/>
      <c r="R12" s="1"/>
      <c r="S12" s="1"/>
      <c r="T12" s="1"/>
      <c r="U12" s="1"/>
    </row>
    <row r="13" spans="1:21">
      <c r="A13" s="20" t="s">
        <v>14</v>
      </c>
      <c r="B13" s="13">
        <v>0</v>
      </c>
      <c r="C13" s="13">
        <v>0</v>
      </c>
      <c r="D13" s="1"/>
      <c r="E13" s="1"/>
      <c r="F13" s="1"/>
      <c r="G13" s="1"/>
      <c r="H13" s="1"/>
      <c r="I13" s="1"/>
      <c r="J13" s="1"/>
      <c r="K13" s="1"/>
      <c r="L13" s="1"/>
      <c r="M13" s="1"/>
      <c r="N13" s="1"/>
      <c r="O13" s="1"/>
      <c r="P13" s="1"/>
      <c r="Q13" s="1"/>
      <c r="R13" s="1"/>
      <c r="S13" s="1"/>
      <c r="T13" s="1"/>
      <c r="U13" s="1"/>
    </row>
    <row r="14" spans="1:21">
      <c r="A14" s="14" t="s">
        <v>15</v>
      </c>
      <c r="B14" s="13">
        <v>0</v>
      </c>
      <c r="C14" s="13">
        <v>0</v>
      </c>
      <c r="D14" s="1"/>
      <c r="E14" s="1"/>
      <c r="F14" s="1"/>
      <c r="G14" s="1"/>
      <c r="H14" s="1"/>
      <c r="I14" s="1"/>
      <c r="J14" s="1"/>
      <c r="K14" s="1"/>
      <c r="L14" s="1"/>
      <c r="M14" s="1"/>
      <c r="N14" s="1"/>
      <c r="O14" s="1"/>
      <c r="P14" s="1"/>
      <c r="Q14" s="1"/>
      <c r="R14" s="1"/>
      <c r="S14" s="1"/>
      <c r="T14" s="1"/>
      <c r="U14" s="1"/>
    </row>
    <row r="15" spans="1:21">
      <c r="A15" s="20" t="s">
        <v>16</v>
      </c>
      <c r="B15" s="13">
        <v>0</v>
      </c>
      <c r="C15" s="13">
        <v>0</v>
      </c>
      <c r="D15" s="1"/>
      <c r="E15" s="1"/>
      <c r="F15" s="1"/>
      <c r="G15" s="1"/>
      <c r="H15" s="1"/>
      <c r="I15" s="1"/>
      <c r="J15" s="1"/>
      <c r="K15" s="1"/>
      <c r="L15" s="1"/>
      <c r="M15" s="1"/>
      <c r="N15" s="1"/>
      <c r="O15" s="1"/>
      <c r="P15" s="1"/>
      <c r="Q15" s="1"/>
      <c r="R15" s="1"/>
      <c r="S15" s="1"/>
      <c r="T15" s="1"/>
      <c r="U15" s="1"/>
    </row>
    <row r="16" spans="1:21">
      <c r="A16" s="20" t="s">
        <v>17</v>
      </c>
      <c r="B16" s="13">
        <v>0</v>
      </c>
      <c r="C16" s="13">
        <v>0</v>
      </c>
      <c r="D16" s="1"/>
      <c r="E16" s="1"/>
      <c r="F16" s="1"/>
      <c r="G16" s="1"/>
      <c r="H16" s="1"/>
      <c r="I16" s="1"/>
      <c r="J16" s="1"/>
      <c r="K16" s="1"/>
      <c r="L16" s="1"/>
      <c r="M16" s="1"/>
      <c r="N16" s="1"/>
      <c r="O16" s="1"/>
      <c r="P16" s="1"/>
      <c r="Q16" s="1"/>
      <c r="R16" s="1"/>
      <c r="S16" s="1"/>
      <c r="T16" s="1"/>
      <c r="U16" s="1"/>
    </row>
    <row r="17" spans="1:21">
      <c r="A17" s="18" t="s">
        <v>18</v>
      </c>
      <c r="B17" s="11">
        <v>1020667.31566</v>
      </c>
      <c r="C17" s="11">
        <v>1020667.31566</v>
      </c>
      <c r="D17" s="1"/>
      <c r="E17" s="1"/>
      <c r="F17" s="1"/>
      <c r="G17" s="1"/>
      <c r="H17" s="1"/>
      <c r="I17" s="1"/>
      <c r="J17" s="1"/>
      <c r="K17" s="1"/>
      <c r="L17" s="1"/>
      <c r="M17" s="1"/>
      <c r="N17" s="1"/>
      <c r="O17" s="1"/>
      <c r="P17" s="1"/>
      <c r="Q17" s="1"/>
      <c r="R17" s="1"/>
      <c r="S17" s="1"/>
      <c r="T17" s="1"/>
      <c r="U17" s="1"/>
    </row>
    <row r="18" spans="1:21">
      <c r="A18" s="20" t="s">
        <v>19</v>
      </c>
      <c r="B18" s="13">
        <v>0</v>
      </c>
      <c r="C18" s="13">
        <v>0</v>
      </c>
      <c r="D18" s="1"/>
      <c r="E18" s="1"/>
      <c r="F18" s="1"/>
      <c r="G18" s="1"/>
      <c r="H18" s="1"/>
      <c r="I18" s="1"/>
      <c r="J18" s="1"/>
      <c r="K18" s="1"/>
      <c r="L18" s="1"/>
      <c r="M18" s="1"/>
      <c r="N18" s="1"/>
      <c r="O18" s="1"/>
      <c r="P18" s="1"/>
      <c r="Q18" s="1"/>
      <c r="R18" s="1"/>
      <c r="S18" s="1"/>
      <c r="T18" s="1"/>
      <c r="U18" s="1"/>
    </row>
    <row r="19" spans="1:21">
      <c r="A19" s="20" t="s">
        <v>20</v>
      </c>
      <c r="B19" s="13">
        <v>963709.00216999999</v>
      </c>
      <c r="C19" s="13">
        <v>963709.00216999999</v>
      </c>
      <c r="D19" s="1"/>
      <c r="E19" s="1"/>
      <c r="F19" s="1"/>
      <c r="G19" s="1"/>
      <c r="H19" s="1"/>
      <c r="I19" s="1"/>
      <c r="J19" s="1"/>
      <c r="K19" s="1"/>
      <c r="L19" s="1"/>
      <c r="M19" s="1"/>
      <c r="N19" s="1"/>
      <c r="O19" s="1"/>
      <c r="P19" s="1"/>
      <c r="Q19" s="1"/>
      <c r="R19" s="1"/>
      <c r="S19" s="1"/>
      <c r="T19" s="1"/>
      <c r="U19" s="1"/>
    </row>
    <row r="20" spans="1:21">
      <c r="A20" s="20" t="s">
        <v>21</v>
      </c>
      <c r="B20" s="13">
        <v>0</v>
      </c>
      <c r="C20" s="13">
        <v>0</v>
      </c>
      <c r="D20" s="1"/>
      <c r="E20" s="1"/>
      <c r="F20" s="1"/>
      <c r="G20" s="1"/>
      <c r="H20" s="1"/>
      <c r="I20" s="1"/>
      <c r="J20" s="1"/>
      <c r="K20" s="1"/>
      <c r="L20" s="1"/>
      <c r="M20" s="1"/>
      <c r="N20" s="1"/>
      <c r="O20" s="1"/>
      <c r="P20" s="1"/>
      <c r="Q20" s="1"/>
      <c r="R20" s="1"/>
      <c r="S20" s="1"/>
      <c r="T20" s="1"/>
      <c r="U20" s="1"/>
    </row>
    <row r="21" spans="1:21">
      <c r="A21" s="20" t="s">
        <v>22</v>
      </c>
      <c r="B21" s="13">
        <v>0</v>
      </c>
      <c r="C21" s="13">
        <v>0</v>
      </c>
      <c r="D21" s="1"/>
      <c r="E21" s="1"/>
      <c r="F21" s="1"/>
      <c r="G21" s="1"/>
      <c r="H21" s="1"/>
      <c r="I21" s="1"/>
      <c r="J21" s="1"/>
      <c r="K21" s="1"/>
      <c r="L21" s="1"/>
      <c r="M21" s="1"/>
      <c r="N21" s="1"/>
      <c r="O21" s="1"/>
      <c r="P21" s="1"/>
      <c r="Q21" s="1"/>
      <c r="R21" s="1"/>
      <c r="S21" s="1"/>
      <c r="T21" s="1"/>
      <c r="U21" s="1"/>
    </row>
    <row r="22" spans="1:21">
      <c r="A22" s="14" t="s">
        <v>23</v>
      </c>
      <c r="B22" s="13">
        <v>39703.762990000003</v>
      </c>
      <c r="C22" s="13">
        <v>39703.762990000003</v>
      </c>
      <c r="D22" s="1"/>
      <c r="E22" s="1"/>
      <c r="F22" s="1"/>
      <c r="G22" s="1"/>
      <c r="H22" s="1"/>
      <c r="I22" s="1"/>
      <c r="J22" s="1"/>
      <c r="K22" s="1"/>
      <c r="L22" s="1"/>
      <c r="M22" s="1"/>
      <c r="N22" s="1"/>
      <c r="O22" s="1"/>
      <c r="P22" s="1"/>
      <c r="Q22" s="1"/>
      <c r="R22" s="1"/>
      <c r="S22" s="1"/>
      <c r="T22" s="1"/>
      <c r="U22" s="1"/>
    </row>
    <row r="23" spans="1:21">
      <c r="A23" s="20" t="s">
        <v>24</v>
      </c>
      <c r="B23" s="13">
        <v>5613.1721600000001</v>
      </c>
      <c r="C23" s="13">
        <v>5613.1721600000001</v>
      </c>
      <c r="D23" s="1"/>
      <c r="E23" s="1"/>
      <c r="F23" s="1"/>
      <c r="G23" s="1"/>
      <c r="H23" s="1"/>
      <c r="I23" s="1"/>
      <c r="J23" s="1"/>
      <c r="K23" s="1"/>
      <c r="L23" s="1"/>
      <c r="M23" s="1"/>
      <c r="N23" s="1"/>
      <c r="O23" s="1"/>
      <c r="P23" s="1"/>
      <c r="Q23" s="1"/>
      <c r="R23" s="1"/>
      <c r="S23" s="1"/>
      <c r="T23" s="1"/>
      <c r="U23" s="1"/>
    </row>
    <row r="24" spans="1:21">
      <c r="A24" s="20" t="s">
        <v>25</v>
      </c>
      <c r="B24" s="13">
        <v>11641.378339999999</v>
      </c>
      <c r="C24" s="13">
        <v>11641.378339999999</v>
      </c>
      <c r="D24" s="1"/>
      <c r="E24" s="1"/>
      <c r="F24" s="1"/>
      <c r="G24" s="1"/>
      <c r="H24" s="1"/>
      <c r="I24" s="1"/>
      <c r="J24" s="1"/>
      <c r="K24" s="1"/>
      <c r="L24" s="1"/>
      <c r="M24" s="1"/>
      <c r="N24" s="1"/>
      <c r="O24" s="1"/>
      <c r="P24" s="1"/>
      <c r="Q24" s="1"/>
      <c r="R24" s="1"/>
      <c r="S24" s="1"/>
      <c r="T24" s="1"/>
      <c r="U24" s="1"/>
    </row>
    <row r="25" spans="1:21">
      <c r="A25" s="20" t="s">
        <v>26</v>
      </c>
      <c r="B25" s="13">
        <v>0</v>
      </c>
      <c r="C25" s="13">
        <v>0</v>
      </c>
      <c r="D25" s="1"/>
      <c r="E25" s="1"/>
      <c r="F25" s="1"/>
      <c r="G25" s="1"/>
      <c r="H25" s="1"/>
      <c r="I25" s="1"/>
      <c r="J25" s="1"/>
      <c r="K25" s="1"/>
      <c r="L25" s="1"/>
      <c r="M25" s="1"/>
      <c r="N25" s="1"/>
      <c r="O25" s="1"/>
      <c r="P25" s="1"/>
      <c r="Q25" s="1"/>
      <c r="R25" s="1"/>
      <c r="S25" s="1"/>
      <c r="T25" s="1"/>
      <c r="U25" s="1"/>
    </row>
    <row r="26" spans="1:21">
      <c r="A26" s="18" t="s">
        <v>27</v>
      </c>
      <c r="B26" s="11">
        <v>6411494.7566299997</v>
      </c>
      <c r="C26" s="11">
        <v>6411494.7566299997</v>
      </c>
      <c r="D26" s="1"/>
      <c r="E26" s="1"/>
      <c r="F26" s="1"/>
      <c r="G26" s="1"/>
      <c r="H26" s="1"/>
      <c r="I26" s="1"/>
      <c r="J26" s="1"/>
      <c r="K26" s="1"/>
      <c r="L26" s="1"/>
      <c r="M26" s="1"/>
      <c r="N26" s="1"/>
      <c r="O26" s="1"/>
      <c r="P26" s="1"/>
      <c r="Q26" s="1"/>
      <c r="R26" s="1"/>
      <c r="S26" s="1"/>
      <c r="T26" s="1"/>
      <c r="U26" s="1"/>
    </row>
    <row r="27" spans="1:21">
      <c r="A27" s="27" t="s">
        <v>28</v>
      </c>
      <c r="B27" s="13">
        <v>6188725.1939399997</v>
      </c>
      <c r="C27" s="13">
        <v>6188725.1939399997</v>
      </c>
      <c r="D27" s="1"/>
      <c r="E27" s="1"/>
      <c r="F27" s="1"/>
      <c r="G27" s="1"/>
      <c r="H27" s="1"/>
      <c r="I27" s="1"/>
      <c r="J27" s="1"/>
      <c r="K27" s="1"/>
      <c r="L27" s="1"/>
      <c r="M27" s="1"/>
      <c r="N27" s="1"/>
      <c r="O27" s="1"/>
      <c r="P27" s="1"/>
      <c r="Q27" s="1"/>
      <c r="R27" s="1"/>
      <c r="S27" s="1"/>
      <c r="T27" s="1"/>
      <c r="U27" s="1"/>
    </row>
    <row r="28" spans="1:21">
      <c r="A28" s="20" t="s">
        <v>29</v>
      </c>
      <c r="B28" s="13">
        <v>5528031.3171300003</v>
      </c>
      <c r="C28" s="13">
        <v>5528031.3171300003</v>
      </c>
      <c r="D28" s="1"/>
      <c r="E28" s="1"/>
      <c r="F28" s="1"/>
      <c r="G28" s="1"/>
      <c r="H28" s="1"/>
      <c r="I28" s="1"/>
      <c r="J28" s="1"/>
      <c r="K28" s="1"/>
      <c r="L28" s="1"/>
      <c r="M28" s="1"/>
      <c r="N28" s="1"/>
      <c r="O28" s="1"/>
      <c r="P28" s="1"/>
      <c r="Q28" s="1"/>
      <c r="R28" s="1"/>
      <c r="S28" s="1"/>
      <c r="T28" s="1"/>
      <c r="U28" s="1"/>
    </row>
    <row r="29" spans="1:21">
      <c r="A29" s="20" t="s">
        <v>30</v>
      </c>
      <c r="B29" s="13">
        <v>575931.59885000007</v>
      </c>
      <c r="C29" s="13">
        <v>575931.59885000007</v>
      </c>
      <c r="D29" s="1"/>
      <c r="E29" s="1"/>
      <c r="F29" s="1"/>
      <c r="G29" s="1"/>
      <c r="H29" s="1"/>
      <c r="I29" s="1"/>
      <c r="J29" s="1"/>
      <c r="K29" s="1"/>
      <c r="L29" s="1"/>
      <c r="M29" s="1"/>
      <c r="N29" s="1"/>
      <c r="O29" s="1"/>
      <c r="P29" s="1"/>
      <c r="Q29" s="1"/>
      <c r="R29" s="1"/>
      <c r="S29" s="1"/>
      <c r="T29" s="1"/>
      <c r="U29" s="1"/>
    </row>
    <row r="30" spans="1:21">
      <c r="A30" s="20" t="s">
        <v>31</v>
      </c>
      <c r="B30" s="13">
        <v>84762.277959999992</v>
      </c>
      <c r="C30" s="13">
        <v>84762.277959999992</v>
      </c>
      <c r="D30" s="1"/>
      <c r="E30" s="1"/>
      <c r="F30" s="1"/>
      <c r="G30" s="1"/>
      <c r="H30" s="1"/>
      <c r="I30" s="1"/>
      <c r="J30" s="1"/>
      <c r="K30" s="1"/>
      <c r="L30" s="1"/>
      <c r="M30" s="1"/>
      <c r="N30" s="1"/>
      <c r="O30" s="1"/>
      <c r="P30" s="1"/>
      <c r="Q30" s="1"/>
      <c r="R30" s="1"/>
      <c r="S30" s="1"/>
      <c r="T30" s="1"/>
      <c r="U30" s="1"/>
    </row>
    <row r="31" spans="1:21">
      <c r="A31" s="27" t="s">
        <v>32</v>
      </c>
      <c r="B31" s="13">
        <v>45469.628689999998</v>
      </c>
      <c r="C31" s="13">
        <v>45469.628689999998</v>
      </c>
      <c r="D31" s="1"/>
      <c r="E31" s="1"/>
      <c r="F31" s="1"/>
      <c r="G31" s="1"/>
      <c r="H31" s="1"/>
      <c r="I31" s="1"/>
      <c r="J31" s="1"/>
      <c r="K31" s="1"/>
      <c r="L31" s="1"/>
      <c r="M31" s="1"/>
      <c r="N31" s="1"/>
      <c r="O31" s="1"/>
      <c r="P31" s="1"/>
      <c r="Q31" s="1"/>
      <c r="R31" s="1"/>
      <c r="S31" s="1"/>
      <c r="T31" s="1"/>
      <c r="U31" s="1"/>
    </row>
    <row r="32" spans="1:21">
      <c r="A32" s="20" t="s">
        <v>33</v>
      </c>
      <c r="B32" s="13">
        <v>27221.460999999999</v>
      </c>
      <c r="C32" s="13">
        <v>27221.460999999999</v>
      </c>
      <c r="D32" s="1"/>
      <c r="E32" s="1"/>
      <c r="F32" s="1"/>
      <c r="G32" s="1"/>
      <c r="H32" s="1"/>
      <c r="I32" s="1"/>
      <c r="J32" s="1"/>
      <c r="K32" s="1"/>
      <c r="L32" s="1"/>
      <c r="M32" s="1"/>
      <c r="N32" s="1"/>
      <c r="O32" s="1"/>
      <c r="P32" s="1"/>
      <c r="Q32" s="1"/>
      <c r="R32" s="1"/>
      <c r="S32" s="1"/>
      <c r="T32" s="1"/>
      <c r="U32" s="1"/>
    </row>
    <row r="33" spans="1:21">
      <c r="A33" s="20" t="s">
        <v>34</v>
      </c>
      <c r="B33" s="13">
        <v>14828.281220000001</v>
      </c>
      <c r="C33" s="13">
        <v>14828.281220000001</v>
      </c>
      <c r="D33" s="1"/>
      <c r="E33" s="1"/>
      <c r="F33" s="1"/>
      <c r="G33" s="1"/>
      <c r="H33" s="1"/>
      <c r="I33" s="1"/>
      <c r="J33" s="1"/>
      <c r="K33" s="1"/>
      <c r="L33" s="1"/>
      <c r="M33" s="1"/>
      <c r="N33" s="1"/>
      <c r="O33" s="1"/>
      <c r="P33" s="1"/>
      <c r="Q33" s="1"/>
      <c r="R33" s="1"/>
      <c r="S33" s="1"/>
      <c r="T33" s="1"/>
      <c r="U33" s="1"/>
    </row>
    <row r="34" spans="1:21">
      <c r="A34" s="21" t="s">
        <v>35</v>
      </c>
      <c r="B34" s="13">
        <v>3419.8864700000004</v>
      </c>
      <c r="C34" s="13">
        <v>3419.8864700000004</v>
      </c>
      <c r="D34" s="1"/>
      <c r="E34" s="1"/>
      <c r="F34" s="1"/>
      <c r="G34" s="1"/>
      <c r="H34" s="1"/>
      <c r="I34" s="1"/>
      <c r="J34" s="1"/>
      <c r="K34" s="1"/>
      <c r="L34" s="1"/>
      <c r="M34" s="1"/>
      <c r="N34" s="1"/>
      <c r="O34" s="1"/>
      <c r="P34" s="1"/>
      <c r="Q34" s="1"/>
      <c r="R34" s="1"/>
      <c r="S34" s="1"/>
      <c r="T34" s="1"/>
      <c r="U34" s="1"/>
    </row>
    <row r="35" spans="1:21">
      <c r="A35" s="27" t="s">
        <v>36</v>
      </c>
      <c r="B35" s="13">
        <v>79126.730040000009</v>
      </c>
      <c r="C35" s="13">
        <v>79126.730040000009</v>
      </c>
      <c r="D35" s="1"/>
      <c r="E35" s="1"/>
      <c r="F35" s="1"/>
      <c r="G35" s="1"/>
      <c r="H35" s="1"/>
      <c r="I35" s="1"/>
      <c r="J35" s="1"/>
      <c r="K35" s="1"/>
      <c r="L35" s="1"/>
      <c r="M35" s="1"/>
      <c r="N35" s="1"/>
      <c r="O35" s="1"/>
      <c r="P35" s="1"/>
      <c r="Q35" s="1"/>
      <c r="R35" s="1"/>
      <c r="S35" s="1"/>
      <c r="T35" s="1"/>
      <c r="U35" s="1"/>
    </row>
    <row r="36" spans="1:21">
      <c r="A36" s="20" t="s">
        <v>37</v>
      </c>
      <c r="B36" s="13">
        <v>66342.056710000004</v>
      </c>
      <c r="C36" s="13">
        <v>66342.056710000004</v>
      </c>
      <c r="D36" s="1"/>
      <c r="E36" s="1"/>
      <c r="F36" s="1"/>
      <c r="G36" s="1"/>
      <c r="H36" s="1"/>
      <c r="I36" s="1"/>
      <c r="J36" s="1"/>
      <c r="K36" s="1"/>
      <c r="L36" s="1"/>
      <c r="M36" s="1"/>
      <c r="N36" s="1"/>
      <c r="O36" s="1"/>
      <c r="P36" s="1"/>
      <c r="Q36" s="1"/>
      <c r="R36" s="1"/>
      <c r="S36" s="1"/>
      <c r="T36" s="1"/>
      <c r="U36" s="1"/>
    </row>
    <row r="37" spans="1:21">
      <c r="A37" s="20" t="s">
        <v>38</v>
      </c>
      <c r="B37" s="13">
        <v>12304.985970000002</v>
      </c>
      <c r="C37" s="13">
        <v>12304.985970000002</v>
      </c>
      <c r="D37" s="1"/>
      <c r="E37" s="1"/>
      <c r="F37" s="1"/>
      <c r="G37" s="1"/>
      <c r="H37" s="1"/>
      <c r="I37" s="1"/>
      <c r="J37" s="1"/>
      <c r="K37" s="1"/>
      <c r="L37" s="1"/>
      <c r="M37" s="1"/>
      <c r="N37" s="1"/>
      <c r="O37" s="1"/>
      <c r="P37" s="1"/>
      <c r="Q37" s="1"/>
      <c r="R37" s="1"/>
      <c r="S37" s="1"/>
      <c r="T37" s="1"/>
      <c r="U37" s="1"/>
    </row>
    <row r="38" spans="1:21">
      <c r="A38" s="20" t="s">
        <v>39</v>
      </c>
      <c r="B38" s="13">
        <v>479.68736000000001</v>
      </c>
      <c r="C38" s="13">
        <v>479.68736000000001</v>
      </c>
      <c r="D38" s="1"/>
      <c r="E38" s="1"/>
      <c r="F38" s="1"/>
      <c r="G38" s="1"/>
      <c r="H38" s="1"/>
      <c r="I38" s="1"/>
      <c r="J38" s="1"/>
      <c r="K38" s="1"/>
      <c r="L38" s="1"/>
      <c r="M38" s="1"/>
      <c r="N38" s="1"/>
      <c r="O38" s="1"/>
      <c r="P38" s="1"/>
      <c r="Q38" s="1"/>
      <c r="R38" s="1"/>
      <c r="S38" s="1"/>
      <c r="T38" s="1"/>
      <c r="U38" s="1"/>
    </row>
    <row r="39" spans="1:21">
      <c r="A39" s="27" t="s">
        <v>40</v>
      </c>
      <c r="B39" s="13">
        <v>238467.01150999998</v>
      </c>
      <c r="C39" s="13">
        <v>238467.01150999998</v>
      </c>
      <c r="D39" s="1"/>
      <c r="E39" s="1"/>
      <c r="F39" s="1"/>
      <c r="G39" s="1"/>
      <c r="H39" s="1"/>
      <c r="I39" s="1"/>
      <c r="J39" s="1"/>
      <c r="K39" s="1"/>
      <c r="L39" s="1"/>
      <c r="M39" s="1"/>
      <c r="N39" s="1"/>
      <c r="O39" s="1"/>
      <c r="P39" s="1"/>
      <c r="Q39" s="1"/>
      <c r="R39" s="1"/>
      <c r="S39" s="1"/>
      <c r="T39" s="1"/>
      <c r="U39" s="1"/>
    </row>
    <row r="40" spans="1:21">
      <c r="A40" s="21" t="s">
        <v>41</v>
      </c>
      <c r="B40" s="13">
        <v>89528.414290000001</v>
      </c>
      <c r="C40" s="13">
        <v>89528.414290000001</v>
      </c>
      <c r="D40" s="1"/>
      <c r="E40" s="1"/>
      <c r="F40" s="1"/>
      <c r="G40" s="1"/>
      <c r="H40" s="1"/>
      <c r="I40" s="1"/>
      <c r="J40" s="1"/>
      <c r="K40" s="1"/>
      <c r="L40" s="1"/>
      <c r="M40" s="1"/>
      <c r="N40" s="1"/>
      <c r="O40" s="1"/>
      <c r="P40" s="1"/>
      <c r="Q40" s="1"/>
      <c r="R40" s="1"/>
      <c r="S40" s="1"/>
      <c r="T40" s="1"/>
      <c r="U40" s="1"/>
    </row>
    <row r="41" spans="1:21">
      <c r="A41" s="20" t="s">
        <v>42</v>
      </c>
      <c r="B41" s="13">
        <v>81304.003849999994</v>
      </c>
      <c r="C41" s="13">
        <v>81304.003849999994</v>
      </c>
      <c r="D41" s="1"/>
      <c r="E41" s="1"/>
      <c r="F41" s="1"/>
      <c r="G41" s="1"/>
      <c r="H41" s="1"/>
      <c r="I41" s="1"/>
      <c r="J41" s="1"/>
      <c r="K41" s="1"/>
      <c r="L41" s="1"/>
      <c r="M41" s="1"/>
      <c r="N41" s="1"/>
      <c r="O41" s="1"/>
      <c r="P41" s="1"/>
      <c r="Q41" s="1"/>
      <c r="R41" s="1"/>
      <c r="S41" s="1"/>
      <c r="T41" s="1"/>
      <c r="U41" s="1"/>
    </row>
    <row r="42" spans="1:21">
      <c r="A42" s="20" t="s">
        <v>43</v>
      </c>
      <c r="B42" s="13">
        <v>118.0703</v>
      </c>
      <c r="C42" s="13">
        <v>118.0703</v>
      </c>
      <c r="D42" s="1"/>
      <c r="E42" s="1"/>
      <c r="F42" s="1"/>
      <c r="G42" s="1"/>
      <c r="H42" s="1"/>
      <c r="I42" s="1"/>
      <c r="J42" s="1"/>
      <c r="K42" s="1"/>
      <c r="L42" s="1"/>
      <c r="M42" s="1"/>
      <c r="N42" s="1"/>
      <c r="O42" s="1"/>
      <c r="P42" s="1"/>
      <c r="Q42" s="1"/>
      <c r="R42" s="1"/>
      <c r="S42" s="1"/>
      <c r="T42" s="1"/>
      <c r="U42" s="1"/>
    </row>
    <row r="43" spans="1:21">
      <c r="A43" s="20" t="s">
        <v>44</v>
      </c>
      <c r="B43" s="13">
        <v>228.45788000000002</v>
      </c>
      <c r="C43" s="13">
        <v>228.45788000000002</v>
      </c>
      <c r="D43" s="1"/>
      <c r="E43" s="1"/>
      <c r="F43" s="1"/>
      <c r="G43" s="1"/>
      <c r="H43" s="1"/>
      <c r="I43" s="1"/>
      <c r="J43" s="1"/>
      <c r="K43" s="1"/>
      <c r="L43" s="1"/>
      <c r="M43" s="1"/>
      <c r="N43" s="1"/>
      <c r="O43" s="1"/>
      <c r="P43" s="1"/>
      <c r="Q43" s="1"/>
      <c r="R43" s="1"/>
      <c r="S43" s="1"/>
      <c r="T43" s="1"/>
      <c r="U43" s="1"/>
    </row>
    <row r="44" spans="1:21">
      <c r="A44" s="20" t="s">
        <v>45</v>
      </c>
      <c r="B44" s="13">
        <v>0</v>
      </c>
      <c r="C44" s="13">
        <v>0</v>
      </c>
      <c r="D44" s="1"/>
      <c r="E44" s="1"/>
      <c r="F44" s="1"/>
      <c r="G44" s="1"/>
      <c r="H44" s="1"/>
      <c r="I44" s="1"/>
      <c r="J44" s="1"/>
      <c r="K44" s="1"/>
      <c r="L44" s="1"/>
      <c r="M44" s="1"/>
      <c r="N44" s="1"/>
      <c r="O44" s="1"/>
      <c r="P44" s="1"/>
      <c r="Q44" s="1"/>
      <c r="R44" s="1"/>
      <c r="S44" s="1"/>
      <c r="T44" s="1"/>
      <c r="U44" s="1"/>
    </row>
    <row r="45" spans="1:21">
      <c r="A45" s="22" t="s">
        <v>46</v>
      </c>
      <c r="B45" s="13">
        <v>61.449330000000003</v>
      </c>
      <c r="C45" s="13">
        <v>61.449330000000003</v>
      </c>
      <c r="D45" s="1"/>
      <c r="E45" s="1"/>
      <c r="F45" s="1"/>
      <c r="G45" s="1"/>
      <c r="H45" s="1"/>
      <c r="I45" s="1"/>
      <c r="J45" s="1"/>
      <c r="K45" s="1"/>
      <c r="L45" s="1"/>
      <c r="M45" s="1"/>
      <c r="N45" s="1"/>
      <c r="O45" s="1"/>
      <c r="P45" s="1"/>
      <c r="Q45" s="1"/>
      <c r="R45" s="1"/>
      <c r="S45" s="1"/>
      <c r="T45" s="1"/>
      <c r="U45" s="1"/>
    </row>
    <row r="46" spans="1:21">
      <c r="A46" s="21" t="s">
        <v>47</v>
      </c>
      <c r="B46" s="13">
        <v>30772.089670000001</v>
      </c>
      <c r="C46" s="13">
        <v>30772.089670000001</v>
      </c>
      <c r="D46" s="1"/>
      <c r="E46" s="1"/>
      <c r="F46" s="1"/>
      <c r="G46" s="1"/>
      <c r="H46" s="1"/>
      <c r="I46" s="1"/>
      <c r="J46" s="1"/>
      <c r="K46" s="1"/>
      <c r="L46" s="1"/>
      <c r="M46" s="1"/>
      <c r="N46" s="1"/>
      <c r="O46" s="1"/>
      <c r="P46" s="1"/>
      <c r="Q46" s="1"/>
      <c r="R46" s="1"/>
      <c r="S46" s="1"/>
      <c r="T46" s="1"/>
      <c r="U46" s="1"/>
    </row>
    <row r="47" spans="1:21">
      <c r="A47" s="20" t="s">
        <v>48</v>
      </c>
      <c r="B47" s="13">
        <v>32139.333569999999</v>
      </c>
      <c r="C47" s="13">
        <v>32139.333569999999</v>
      </c>
      <c r="D47" s="1"/>
      <c r="E47" s="1"/>
      <c r="F47" s="1"/>
      <c r="G47" s="1"/>
      <c r="H47" s="1"/>
      <c r="I47" s="1"/>
      <c r="J47" s="1"/>
      <c r="K47" s="1"/>
      <c r="L47" s="1"/>
      <c r="M47" s="1"/>
      <c r="N47" s="1"/>
      <c r="O47" s="1"/>
      <c r="P47" s="1"/>
      <c r="Q47" s="1"/>
      <c r="R47" s="1"/>
      <c r="S47" s="1"/>
      <c r="T47" s="1"/>
      <c r="U47" s="1"/>
    </row>
    <row r="48" spans="1:21">
      <c r="A48" s="20" t="s">
        <v>49</v>
      </c>
      <c r="B48" s="13">
        <v>824.57601999999997</v>
      </c>
      <c r="C48" s="13">
        <v>824.57601999999997</v>
      </c>
      <c r="D48" s="1"/>
      <c r="E48" s="1"/>
      <c r="F48" s="1"/>
      <c r="G48" s="1"/>
      <c r="H48" s="1"/>
      <c r="I48" s="1"/>
      <c r="J48" s="1"/>
      <c r="K48" s="1"/>
      <c r="L48" s="1"/>
      <c r="M48" s="1"/>
      <c r="N48" s="1"/>
      <c r="O48" s="1"/>
      <c r="P48" s="1"/>
      <c r="Q48" s="1"/>
      <c r="R48" s="1"/>
      <c r="S48" s="1"/>
      <c r="T48" s="1"/>
      <c r="U48" s="1"/>
    </row>
    <row r="49" spans="1:21">
      <c r="A49" s="20" t="s">
        <v>50</v>
      </c>
      <c r="B49" s="13">
        <v>1224.90239</v>
      </c>
      <c r="C49" s="13">
        <v>1224.90239</v>
      </c>
      <c r="D49" s="1"/>
      <c r="E49" s="1"/>
      <c r="F49" s="1"/>
      <c r="G49" s="1"/>
      <c r="H49" s="1"/>
      <c r="I49" s="1"/>
      <c r="J49" s="1"/>
      <c r="K49" s="1"/>
      <c r="L49" s="1"/>
      <c r="M49" s="1"/>
      <c r="N49" s="1"/>
      <c r="O49" s="1"/>
      <c r="P49" s="1"/>
      <c r="Q49" s="1"/>
      <c r="R49" s="1"/>
      <c r="S49" s="1"/>
      <c r="T49" s="1"/>
      <c r="U49" s="1"/>
    </row>
    <row r="50" spans="1:21">
      <c r="A50" s="20" t="s">
        <v>51</v>
      </c>
      <c r="B50" s="13">
        <v>1687.3627099999999</v>
      </c>
      <c r="C50" s="13">
        <v>1687.3627099999999</v>
      </c>
      <c r="D50" s="1"/>
      <c r="E50" s="1"/>
      <c r="F50" s="1"/>
      <c r="G50" s="1"/>
      <c r="H50" s="1"/>
      <c r="I50" s="1"/>
      <c r="J50" s="1"/>
      <c r="K50" s="1"/>
      <c r="L50" s="1"/>
      <c r="M50" s="1"/>
      <c r="N50" s="1"/>
      <c r="O50" s="1"/>
      <c r="P50" s="1"/>
      <c r="Q50" s="1"/>
      <c r="R50" s="1"/>
      <c r="S50" s="1"/>
      <c r="T50" s="1"/>
      <c r="U50" s="1"/>
    </row>
    <row r="51" spans="1:21">
      <c r="A51" s="22" t="s">
        <v>52</v>
      </c>
      <c r="B51" s="13">
        <v>578.35149999999999</v>
      </c>
      <c r="C51" s="13">
        <v>578.35149999999999</v>
      </c>
      <c r="D51" s="1"/>
      <c r="E51" s="1"/>
      <c r="F51" s="1"/>
      <c r="G51" s="1"/>
      <c r="H51" s="1"/>
      <c r="I51" s="1"/>
      <c r="J51" s="1"/>
      <c r="K51" s="1"/>
      <c r="L51" s="1"/>
      <c r="M51" s="1"/>
      <c r="N51" s="1"/>
      <c r="O51" s="1"/>
      <c r="P51" s="1"/>
      <c r="Q51" s="1"/>
      <c r="R51" s="1"/>
      <c r="S51" s="1"/>
      <c r="T51" s="1"/>
      <c r="U51" s="1"/>
    </row>
    <row r="52" spans="1:21">
      <c r="A52" s="73" t="s">
        <v>53</v>
      </c>
      <c r="B52" s="13">
        <v>-140293.80755</v>
      </c>
      <c r="C52" s="13">
        <v>-140293.80755</v>
      </c>
      <c r="D52" s="1"/>
      <c r="E52" s="1"/>
      <c r="F52" s="1"/>
      <c r="G52" s="1"/>
      <c r="H52" s="1"/>
      <c r="I52" s="1"/>
      <c r="J52" s="1"/>
      <c r="K52" s="1"/>
      <c r="L52" s="1"/>
      <c r="M52" s="1"/>
      <c r="N52" s="1"/>
      <c r="O52" s="1"/>
      <c r="P52" s="1"/>
      <c r="Q52" s="1"/>
      <c r="R52" s="1"/>
      <c r="S52" s="1"/>
      <c r="T52" s="1"/>
      <c r="U52" s="1"/>
    </row>
    <row r="53" spans="1:21">
      <c r="A53" s="20" t="s">
        <v>54</v>
      </c>
      <c r="B53" s="13">
        <v>-1565.6677400000001</v>
      </c>
      <c r="C53" s="13">
        <v>-1565.6677400000001</v>
      </c>
      <c r="D53" s="1"/>
      <c r="E53" s="1"/>
      <c r="F53" s="1"/>
      <c r="G53" s="1"/>
      <c r="H53" s="1"/>
      <c r="I53" s="1"/>
      <c r="J53" s="1"/>
      <c r="K53" s="1"/>
      <c r="L53" s="1"/>
      <c r="M53" s="1"/>
      <c r="N53" s="1"/>
      <c r="O53" s="1"/>
      <c r="P53" s="1"/>
      <c r="Q53" s="1"/>
      <c r="R53" s="1"/>
      <c r="S53" s="1"/>
      <c r="T53" s="1"/>
      <c r="U53" s="1"/>
    </row>
    <row r="54" spans="1:21">
      <c r="A54" s="20" t="s">
        <v>55</v>
      </c>
      <c r="B54" s="13">
        <v>-4561.1131100000002</v>
      </c>
      <c r="C54" s="13">
        <v>-4561.1131100000002</v>
      </c>
      <c r="D54" s="1"/>
      <c r="E54" s="1"/>
      <c r="F54" s="1"/>
      <c r="G54" s="1"/>
      <c r="H54" s="1"/>
      <c r="I54" s="1"/>
      <c r="J54" s="1"/>
      <c r="K54" s="1"/>
      <c r="L54" s="1"/>
      <c r="M54" s="1"/>
      <c r="N54" s="1"/>
      <c r="O54" s="1"/>
      <c r="P54" s="1"/>
      <c r="Q54" s="1"/>
      <c r="R54" s="1"/>
      <c r="S54" s="1"/>
      <c r="T54" s="1"/>
      <c r="U54" s="1"/>
    </row>
    <row r="55" spans="1:21">
      <c r="A55" s="20" t="s">
        <v>56</v>
      </c>
      <c r="B55" s="13">
        <v>-22375.348760000001</v>
      </c>
      <c r="C55" s="13">
        <v>-22375.348760000001</v>
      </c>
      <c r="D55" s="1"/>
      <c r="E55" s="1"/>
      <c r="F55" s="1"/>
      <c r="G55" s="1"/>
      <c r="H55" s="1"/>
      <c r="I55" s="1"/>
      <c r="J55" s="1"/>
      <c r="K55" s="1"/>
      <c r="L55" s="1"/>
      <c r="M55" s="1"/>
      <c r="N55" s="1"/>
      <c r="O55" s="1"/>
      <c r="P55" s="1"/>
      <c r="Q55" s="1"/>
      <c r="R55" s="1"/>
      <c r="S55" s="1"/>
      <c r="T55" s="1"/>
      <c r="U55" s="1"/>
    </row>
    <row r="56" spans="1:21">
      <c r="A56" s="20" t="s">
        <v>57</v>
      </c>
      <c r="B56" s="13">
        <v>-13238.599330000001</v>
      </c>
      <c r="C56" s="13">
        <v>-13238.599330000001</v>
      </c>
      <c r="D56" s="1"/>
      <c r="E56" s="1"/>
      <c r="F56" s="1"/>
      <c r="G56" s="1"/>
      <c r="H56" s="1"/>
      <c r="I56" s="1"/>
      <c r="J56" s="1"/>
      <c r="K56" s="1"/>
      <c r="L56" s="1"/>
      <c r="M56" s="1"/>
      <c r="N56" s="1"/>
      <c r="O56" s="1"/>
      <c r="P56" s="1"/>
      <c r="Q56" s="1"/>
      <c r="R56" s="1"/>
      <c r="S56" s="1"/>
      <c r="T56" s="1"/>
      <c r="U56" s="1"/>
    </row>
    <row r="57" spans="1:21">
      <c r="A57" s="20" t="s">
        <v>58</v>
      </c>
      <c r="B57" s="13">
        <v>-25041.781190000002</v>
      </c>
      <c r="C57" s="13">
        <v>-25041.781190000002</v>
      </c>
      <c r="D57" s="1"/>
      <c r="E57" s="1"/>
      <c r="F57" s="1"/>
      <c r="G57" s="1"/>
      <c r="H57" s="1"/>
      <c r="I57" s="1"/>
      <c r="J57" s="1"/>
      <c r="K57" s="1"/>
      <c r="L57" s="1"/>
      <c r="M57" s="1"/>
      <c r="N57" s="1"/>
      <c r="O57" s="1"/>
      <c r="P57" s="1"/>
      <c r="Q57" s="1"/>
      <c r="R57" s="1"/>
      <c r="S57" s="1"/>
      <c r="T57" s="1"/>
      <c r="U57" s="1"/>
    </row>
    <row r="58" spans="1:21">
      <c r="A58" s="20" t="s">
        <v>59</v>
      </c>
      <c r="B58" s="13">
        <v>-8497.7536600000003</v>
      </c>
      <c r="C58" s="13">
        <v>-8497.7536600000003</v>
      </c>
      <c r="D58" s="1"/>
      <c r="E58" s="1"/>
      <c r="F58" s="1"/>
      <c r="G58" s="1"/>
      <c r="H58" s="1"/>
      <c r="I58" s="1"/>
      <c r="J58" s="1"/>
      <c r="K58" s="1"/>
      <c r="L58" s="1"/>
      <c r="M58" s="1"/>
      <c r="N58" s="1"/>
      <c r="O58" s="1"/>
      <c r="P58" s="1"/>
      <c r="Q58" s="1"/>
      <c r="R58" s="1"/>
      <c r="S58" s="1"/>
      <c r="T58" s="1"/>
      <c r="U58" s="1"/>
    </row>
    <row r="59" spans="1:21">
      <c r="A59" s="20" t="s">
        <v>60</v>
      </c>
      <c r="B59" s="13">
        <v>-27928.014420000003</v>
      </c>
      <c r="C59" s="13">
        <v>-27928.014420000003</v>
      </c>
      <c r="D59" s="1"/>
      <c r="E59" s="1"/>
      <c r="F59" s="1"/>
      <c r="G59" s="1"/>
      <c r="H59" s="1"/>
      <c r="I59" s="1"/>
      <c r="J59" s="1"/>
      <c r="K59" s="1"/>
      <c r="L59" s="1"/>
      <c r="M59" s="1"/>
      <c r="N59" s="1"/>
      <c r="O59" s="1"/>
      <c r="P59" s="1"/>
      <c r="Q59" s="1"/>
      <c r="R59" s="1"/>
      <c r="S59" s="1"/>
      <c r="T59" s="1"/>
      <c r="U59" s="1"/>
    </row>
    <row r="60" spans="1:21">
      <c r="A60" s="20" t="s">
        <v>61</v>
      </c>
      <c r="B60" s="13">
        <v>-14466.162339999999</v>
      </c>
      <c r="C60" s="13">
        <v>-14466.162339999999</v>
      </c>
      <c r="D60" s="1"/>
      <c r="E60" s="1"/>
      <c r="F60" s="1"/>
      <c r="G60" s="1"/>
      <c r="H60" s="1"/>
      <c r="I60" s="1"/>
      <c r="J60" s="1"/>
      <c r="K60" s="1"/>
      <c r="L60" s="1"/>
      <c r="M60" s="1"/>
      <c r="N60" s="1"/>
      <c r="O60" s="1"/>
      <c r="P60" s="1"/>
      <c r="Q60" s="1"/>
      <c r="R60" s="1"/>
      <c r="S60" s="1"/>
      <c r="T60" s="1"/>
      <c r="U60" s="1"/>
    </row>
    <row r="61" spans="1:21">
      <c r="A61" s="20" t="s">
        <v>62</v>
      </c>
      <c r="B61" s="13">
        <v>0</v>
      </c>
      <c r="C61" s="13">
        <v>0</v>
      </c>
      <c r="D61" s="1"/>
      <c r="E61" s="1"/>
      <c r="F61" s="1"/>
      <c r="G61" s="1"/>
      <c r="H61" s="1"/>
      <c r="I61" s="1"/>
      <c r="J61" s="1"/>
      <c r="K61" s="1"/>
      <c r="L61" s="1"/>
      <c r="M61" s="1"/>
      <c r="N61" s="1"/>
      <c r="O61" s="1"/>
      <c r="P61" s="1"/>
      <c r="Q61" s="1"/>
      <c r="R61" s="1"/>
      <c r="S61" s="1"/>
      <c r="T61" s="1"/>
      <c r="U61" s="1"/>
    </row>
    <row r="62" spans="1:21">
      <c r="A62" s="20" t="s">
        <v>63</v>
      </c>
      <c r="B62" s="13">
        <v>0</v>
      </c>
      <c r="C62" s="13">
        <v>0</v>
      </c>
      <c r="D62" s="1"/>
      <c r="E62" s="1"/>
      <c r="F62" s="1"/>
      <c r="G62" s="1"/>
      <c r="H62" s="1"/>
      <c r="I62" s="1"/>
      <c r="J62" s="1"/>
      <c r="K62" s="1"/>
      <c r="L62" s="1"/>
      <c r="M62" s="1"/>
      <c r="N62" s="1"/>
      <c r="O62" s="1"/>
      <c r="P62" s="1"/>
      <c r="Q62" s="1"/>
      <c r="R62" s="1"/>
      <c r="S62" s="1"/>
      <c r="T62" s="1"/>
      <c r="U62" s="1"/>
    </row>
    <row r="63" spans="1:21">
      <c r="A63" s="20" t="s">
        <v>64</v>
      </c>
      <c r="B63" s="13">
        <v>-64.01549</v>
      </c>
      <c r="C63" s="13">
        <v>-64.01549</v>
      </c>
      <c r="D63" s="1"/>
      <c r="E63" s="1"/>
      <c r="F63" s="1"/>
      <c r="G63" s="1"/>
      <c r="H63" s="1"/>
      <c r="I63" s="1"/>
      <c r="J63" s="1"/>
      <c r="K63" s="1"/>
      <c r="L63" s="1"/>
      <c r="M63" s="1"/>
      <c r="N63" s="1"/>
      <c r="O63" s="1"/>
      <c r="P63" s="1"/>
      <c r="Q63" s="1"/>
      <c r="R63" s="1"/>
      <c r="S63" s="1"/>
      <c r="T63" s="1"/>
      <c r="U63" s="1"/>
    </row>
    <row r="64" spans="1:21">
      <c r="A64" s="20" t="s">
        <v>65</v>
      </c>
      <c r="B64" s="13">
        <v>-257.11556000000002</v>
      </c>
      <c r="C64" s="13">
        <v>-257.11556000000002</v>
      </c>
      <c r="D64" s="1"/>
      <c r="E64" s="1"/>
      <c r="F64" s="1"/>
      <c r="G64" s="1"/>
      <c r="H64" s="1"/>
      <c r="I64" s="1"/>
      <c r="J64" s="1"/>
      <c r="K64" s="1"/>
      <c r="L64" s="1"/>
      <c r="M64" s="1"/>
      <c r="N64" s="1"/>
      <c r="O64" s="1"/>
      <c r="P64" s="1"/>
      <c r="Q64" s="1"/>
      <c r="R64" s="1"/>
      <c r="S64" s="1"/>
      <c r="T64" s="1"/>
      <c r="U64" s="1"/>
    </row>
    <row r="65" spans="1:21">
      <c r="A65" s="20" t="s">
        <v>66</v>
      </c>
      <c r="B65" s="13">
        <v>-2242.0838799999997</v>
      </c>
      <c r="C65" s="13">
        <v>-2242.0838799999997</v>
      </c>
      <c r="D65" s="1"/>
      <c r="E65" s="1"/>
      <c r="F65" s="1"/>
      <c r="G65" s="1"/>
      <c r="H65" s="1"/>
      <c r="I65" s="1"/>
      <c r="J65" s="1"/>
      <c r="K65" s="1"/>
      <c r="L65" s="1"/>
      <c r="M65" s="1"/>
      <c r="N65" s="1"/>
      <c r="O65" s="1"/>
      <c r="P65" s="1"/>
      <c r="Q65" s="1"/>
      <c r="R65" s="1"/>
      <c r="S65" s="1"/>
      <c r="T65" s="1"/>
      <c r="U65" s="1"/>
    </row>
    <row r="66" spans="1:21">
      <c r="A66" s="20" t="s">
        <v>67</v>
      </c>
      <c r="B66" s="13">
        <v>-3121.7577000000001</v>
      </c>
      <c r="C66" s="13">
        <v>-3121.7577000000001</v>
      </c>
      <c r="D66" s="1"/>
      <c r="E66" s="1"/>
      <c r="F66" s="1"/>
      <c r="G66" s="1"/>
      <c r="H66" s="1"/>
      <c r="I66" s="1"/>
      <c r="J66" s="1"/>
      <c r="K66" s="1"/>
      <c r="L66" s="1"/>
      <c r="M66" s="1"/>
      <c r="N66" s="1"/>
      <c r="O66" s="1"/>
      <c r="P66" s="1"/>
      <c r="Q66" s="1"/>
      <c r="R66" s="1"/>
      <c r="S66" s="1"/>
      <c r="T66" s="1"/>
      <c r="U66" s="1"/>
    </row>
    <row r="67" spans="1:21">
      <c r="A67" s="20" t="s">
        <v>68</v>
      </c>
      <c r="B67" s="13">
        <v>-16565.910380000001</v>
      </c>
      <c r="C67" s="13">
        <v>-16565.910380000001</v>
      </c>
      <c r="D67" s="1"/>
      <c r="E67" s="1"/>
      <c r="F67" s="1"/>
      <c r="G67" s="1"/>
      <c r="H67" s="1"/>
      <c r="I67" s="1"/>
      <c r="J67" s="1"/>
      <c r="K67" s="1"/>
      <c r="L67" s="1"/>
      <c r="M67" s="1"/>
      <c r="N67" s="1"/>
      <c r="O67" s="1"/>
      <c r="P67" s="1"/>
      <c r="Q67" s="1"/>
      <c r="R67" s="1"/>
      <c r="S67" s="1"/>
      <c r="T67" s="1"/>
      <c r="U67" s="1"/>
    </row>
    <row r="68" spans="1:21">
      <c r="A68" s="20" t="s">
        <v>69</v>
      </c>
      <c r="B68" s="13">
        <v>-368.48399000000001</v>
      </c>
      <c r="C68" s="13">
        <v>-368.48399000000001</v>
      </c>
      <c r="D68" s="1"/>
      <c r="E68" s="1"/>
      <c r="F68" s="1"/>
      <c r="G68" s="1"/>
      <c r="H68" s="1"/>
      <c r="I68" s="1"/>
      <c r="J68" s="1"/>
      <c r="K68" s="1"/>
      <c r="L68" s="1"/>
      <c r="M68" s="1"/>
      <c r="N68" s="1"/>
      <c r="O68" s="1"/>
      <c r="P68" s="1"/>
      <c r="Q68" s="1"/>
      <c r="R68" s="1"/>
      <c r="S68" s="1"/>
      <c r="T68" s="1"/>
      <c r="U68" s="1"/>
    </row>
    <row r="69" spans="1:21">
      <c r="A69" s="18" t="s">
        <v>70</v>
      </c>
      <c r="B69" s="11">
        <v>7150.5092800000002</v>
      </c>
      <c r="C69" s="11">
        <v>7150.5092800000002</v>
      </c>
      <c r="D69" s="1"/>
      <c r="E69" s="1"/>
      <c r="F69" s="1"/>
      <c r="G69" s="1"/>
      <c r="H69" s="1"/>
      <c r="I69" s="1"/>
      <c r="J69" s="1"/>
      <c r="K69" s="1"/>
      <c r="L69" s="1"/>
      <c r="M69" s="1"/>
      <c r="N69" s="1"/>
      <c r="O69" s="1"/>
      <c r="P69" s="1"/>
      <c r="Q69" s="1"/>
      <c r="R69" s="1"/>
      <c r="S69" s="1"/>
      <c r="T69" s="1"/>
      <c r="U69" s="1"/>
    </row>
    <row r="70" spans="1:21">
      <c r="A70" s="20" t="s">
        <v>71</v>
      </c>
      <c r="B70" s="13">
        <v>0</v>
      </c>
      <c r="C70" s="13">
        <v>0</v>
      </c>
      <c r="D70" s="1"/>
      <c r="E70" s="1"/>
      <c r="F70" s="1"/>
      <c r="G70" s="1"/>
      <c r="H70" s="1"/>
      <c r="I70" s="1"/>
      <c r="J70" s="1"/>
      <c r="K70" s="1"/>
      <c r="L70" s="1"/>
      <c r="M70" s="1"/>
      <c r="N70" s="1"/>
      <c r="O70" s="1"/>
      <c r="P70" s="1"/>
      <c r="Q70" s="1"/>
      <c r="R70" s="1"/>
      <c r="S70" s="1"/>
      <c r="T70" s="1"/>
      <c r="U70" s="1"/>
    </row>
    <row r="71" spans="1:21">
      <c r="A71" s="20" t="s">
        <v>72</v>
      </c>
      <c r="B71" s="13">
        <v>4695.02873</v>
      </c>
      <c r="C71" s="13">
        <v>4695.02873</v>
      </c>
      <c r="D71" s="1"/>
      <c r="E71" s="1"/>
      <c r="F71" s="1"/>
      <c r="G71" s="1"/>
      <c r="H71" s="1"/>
      <c r="I71" s="1"/>
      <c r="J71" s="1"/>
      <c r="K71" s="1"/>
      <c r="L71" s="1"/>
      <c r="M71" s="1"/>
      <c r="N71" s="1"/>
      <c r="O71" s="1"/>
      <c r="P71" s="1"/>
      <c r="Q71" s="1"/>
      <c r="R71" s="1"/>
      <c r="S71" s="1"/>
      <c r="T71" s="1"/>
      <c r="U71" s="1"/>
    </row>
    <row r="72" spans="1:21">
      <c r="A72" s="20" t="s">
        <v>73</v>
      </c>
      <c r="B72" s="13">
        <v>2700.5771099999997</v>
      </c>
      <c r="C72" s="13">
        <v>2700.5771099999997</v>
      </c>
      <c r="D72" s="1"/>
      <c r="E72" s="1"/>
      <c r="F72" s="1"/>
      <c r="G72" s="1"/>
      <c r="H72" s="1"/>
      <c r="I72" s="1"/>
      <c r="J72" s="1"/>
      <c r="K72" s="1"/>
      <c r="L72" s="1"/>
      <c r="M72" s="1"/>
      <c r="N72" s="1"/>
      <c r="O72" s="1"/>
      <c r="P72" s="1"/>
      <c r="Q72" s="1"/>
      <c r="R72" s="1"/>
      <c r="S72" s="1"/>
      <c r="T72" s="1"/>
      <c r="U72" s="1"/>
    </row>
    <row r="73" spans="1:21">
      <c r="A73" s="20" t="s">
        <v>74</v>
      </c>
      <c r="B73" s="13">
        <v>0</v>
      </c>
      <c r="C73" s="13">
        <v>0</v>
      </c>
      <c r="D73" s="1"/>
      <c r="E73" s="1"/>
      <c r="F73" s="1"/>
      <c r="G73" s="1"/>
      <c r="H73" s="1"/>
      <c r="I73" s="1"/>
      <c r="J73" s="1"/>
      <c r="K73" s="1"/>
      <c r="L73" s="1"/>
      <c r="M73" s="1"/>
      <c r="N73" s="1"/>
      <c r="O73" s="1"/>
      <c r="P73" s="1"/>
      <c r="Q73" s="1"/>
      <c r="R73" s="1"/>
      <c r="S73" s="1"/>
      <c r="T73" s="1"/>
      <c r="U73" s="1"/>
    </row>
    <row r="74" spans="1:21">
      <c r="A74" s="20" t="s">
        <v>75</v>
      </c>
      <c r="B74" s="13">
        <v>-245.09656000000001</v>
      </c>
      <c r="C74" s="13">
        <v>-245.09656000000001</v>
      </c>
      <c r="D74" s="1"/>
      <c r="E74" s="1"/>
      <c r="F74" s="1"/>
      <c r="G74" s="1"/>
      <c r="H74" s="1"/>
      <c r="I74" s="1"/>
      <c r="J74" s="1"/>
      <c r="K74" s="1"/>
      <c r="L74" s="1"/>
      <c r="M74" s="1"/>
      <c r="N74" s="1"/>
      <c r="O74" s="1"/>
      <c r="P74" s="1"/>
      <c r="Q74" s="1"/>
      <c r="R74" s="1"/>
      <c r="S74" s="1"/>
      <c r="T74" s="1"/>
      <c r="U74" s="1"/>
    </row>
    <row r="75" spans="1:21">
      <c r="A75" s="18" t="s">
        <v>76</v>
      </c>
      <c r="B75" s="11">
        <v>23896.599480000001</v>
      </c>
      <c r="C75" s="11">
        <v>23896.599480000001</v>
      </c>
      <c r="D75" s="1"/>
      <c r="E75" s="1"/>
      <c r="F75" s="1"/>
      <c r="G75" s="1"/>
      <c r="H75" s="1"/>
      <c r="I75" s="1"/>
      <c r="J75" s="1"/>
      <c r="K75" s="1"/>
      <c r="L75" s="1"/>
      <c r="M75" s="1"/>
      <c r="N75" s="1"/>
      <c r="O75" s="1"/>
      <c r="P75" s="1"/>
      <c r="Q75" s="1"/>
      <c r="R75" s="1"/>
      <c r="S75" s="1"/>
      <c r="T75" s="1"/>
      <c r="U75" s="1"/>
    </row>
    <row r="76" spans="1:21">
      <c r="A76" s="20" t="s">
        <v>77</v>
      </c>
      <c r="B76" s="13">
        <v>0</v>
      </c>
      <c r="C76" s="13">
        <v>0</v>
      </c>
      <c r="D76" s="1"/>
      <c r="E76" s="1"/>
      <c r="F76" s="1"/>
      <c r="G76" s="1"/>
      <c r="H76" s="1"/>
      <c r="I76" s="1"/>
      <c r="J76" s="1"/>
      <c r="K76" s="1"/>
      <c r="L76" s="1"/>
      <c r="M76" s="1"/>
      <c r="N76" s="1"/>
      <c r="O76" s="1"/>
      <c r="P76" s="1"/>
      <c r="Q76" s="1"/>
      <c r="R76" s="1"/>
      <c r="S76" s="1"/>
      <c r="T76" s="1"/>
      <c r="U76" s="1"/>
    </row>
    <row r="77" spans="1:21">
      <c r="A77" s="20" t="s">
        <v>78</v>
      </c>
      <c r="B77" s="13">
        <v>60488.033889999999</v>
      </c>
      <c r="C77" s="13">
        <v>60488.033889999999</v>
      </c>
      <c r="D77" s="1"/>
      <c r="E77" s="1"/>
      <c r="F77" s="1"/>
      <c r="G77" s="1"/>
      <c r="H77" s="1"/>
      <c r="I77" s="1"/>
      <c r="J77" s="1"/>
      <c r="K77" s="1"/>
      <c r="L77" s="1"/>
      <c r="M77" s="1"/>
      <c r="N77" s="1"/>
      <c r="O77" s="1"/>
      <c r="P77" s="1"/>
      <c r="Q77" s="1"/>
      <c r="R77" s="1"/>
      <c r="S77" s="1"/>
      <c r="T77" s="1"/>
      <c r="U77" s="1"/>
    </row>
    <row r="78" spans="1:21">
      <c r="A78" s="20" t="s">
        <v>79</v>
      </c>
      <c r="B78" s="13">
        <v>0</v>
      </c>
      <c r="C78" s="13">
        <v>0</v>
      </c>
      <c r="D78" s="1"/>
      <c r="E78" s="1"/>
      <c r="F78" s="1"/>
      <c r="G78" s="1"/>
      <c r="H78" s="1"/>
      <c r="I78" s="1"/>
      <c r="J78" s="1"/>
      <c r="K78" s="1"/>
      <c r="L78" s="1"/>
      <c r="M78" s="1"/>
      <c r="N78" s="1"/>
      <c r="O78" s="1"/>
      <c r="P78" s="1"/>
      <c r="Q78" s="1"/>
      <c r="R78" s="1"/>
      <c r="S78" s="1"/>
      <c r="T78" s="1"/>
      <c r="U78" s="1"/>
    </row>
    <row r="79" spans="1:21">
      <c r="A79" s="20" t="s">
        <v>80</v>
      </c>
      <c r="B79" s="13">
        <v>0</v>
      </c>
      <c r="C79" s="13">
        <v>0</v>
      </c>
      <c r="D79" s="1"/>
      <c r="E79" s="1"/>
      <c r="F79" s="1"/>
      <c r="G79" s="1"/>
      <c r="H79" s="1"/>
      <c r="I79" s="1"/>
      <c r="J79" s="1"/>
      <c r="K79" s="1"/>
      <c r="L79" s="1"/>
      <c r="M79" s="1"/>
      <c r="N79" s="1"/>
      <c r="O79" s="1"/>
      <c r="P79" s="1"/>
      <c r="Q79" s="1"/>
      <c r="R79" s="1"/>
      <c r="S79" s="1"/>
      <c r="T79" s="1"/>
      <c r="U79" s="1"/>
    </row>
    <row r="80" spans="1:21">
      <c r="A80" s="20" t="s">
        <v>81</v>
      </c>
      <c r="B80" s="13">
        <v>-36591.434409999994</v>
      </c>
      <c r="C80" s="13">
        <v>-36591.434409999994</v>
      </c>
      <c r="D80" s="1"/>
      <c r="E80" s="1"/>
      <c r="F80" s="1"/>
      <c r="G80" s="1"/>
      <c r="H80" s="1"/>
      <c r="I80" s="1"/>
      <c r="J80" s="1"/>
      <c r="K80" s="1"/>
      <c r="L80" s="1"/>
      <c r="M80" s="1"/>
      <c r="N80" s="1"/>
      <c r="O80" s="1"/>
      <c r="P80" s="1"/>
      <c r="Q80" s="1"/>
      <c r="R80" s="1"/>
      <c r="S80" s="1"/>
      <c r="T80" s="1"/>
      <c r="U80" s="1"/>
    </row>
    <row r="81" spans="1:21">
      <c r="A81" s="18" t="s">
        <v>82</v>
      </c>
      <c r="B81" s="11">
        <v>1082033.7480599999</v>
      </c>
      <c r="C81" s="11">
        <v>1082033.7480599999</v>
      </c>
      <c r="D81" s="1"/>
      <c r="E81" s="1"/>
      <c r="F81" s="1"/>
      <c r="G81" s="1"/>
      <c r="H81" s="1"/>
      <c r="I81" s="1"/>
      <c r="J81" s="1"/>
      <c r="K81" s="1"/>
      <c r="L81" s="1"/>
      <c r="M81" s="1"/>
      <c r="N81" s="1"/>
      <c r="O81" s="1"/>
      <c r="P81" s="1"/>
      <c r="Q81" s="1"/>
      <c r="R81" s="1"/>
      <c r="S81" s="1"/>
      <c r="T81" s="1"/>
      <c r="U81" s="1"/>
    </row>
    <row r="82" spans="1:21">
      <c r="A82" s="20" t="s">
        <v>19</v>
      </c>
      <c r="B82" s="13">
        <v>0</v>
      </c>
      <c r="C82" s="13">
        <v>0</v>
      </c>
      <c r="D82" s="1"/>
      <c r="E82" s="1"/>
      <c r="F82" s="1"/>
      <c r="G82" s="1"/>
      <c r="H82" s="1"/>
      <c r="I82" s="1"/>
      <c r="J82" s="1"/>
      <c r="K82" s="1"/>
      <c r="L82" s="1"/>
      <c r="M82" s="1"/>
      <c r="N82" s="1"/>
      <c r="O82" s="1"/>
      <c r="P82" s="1"/>
      <c r="Q82" s="1"/>
      <c r="R82" s="1"/>
      <c r="S82" s="1"/>
      <c r="T82" s="1"/>
      <c r="U82" s="1"/>
    </row>
    <row r="83" spans="1:21">
      <c r="A83" s="20" t="s">
        <v>20</v>
      </c>
      <c r="B83" s="13">
        <v>563070.89616</v>
      </c>
      <c r="C83" s="13">
        <v>563070.89616</v>
      </c>
      <c r="D83" s="1"/>
      <c r="E83" s="1"/>
      <c r="F83" s="1"/>
      <c r="G83" s="1"/>
      <c r="H83" s="1"/>
      <c r="I83" s="1"/>
      <c r="J83" s="1"/>
      <c r="K83" s="1"/>
      <c r="L83" s="1"/>
      <c r="M83" s="1"/>
      <c r="N83" s="1"/>
      <c r="O83" s="1"/>
      <c r="P83" s="1"/>
      <c r="Q83" s="1"/>
      <c r="R83" s="1"/>
      <c r="S83" s="1"/>
      <c r="T83" s="1"/>
      <c r="U83" s="1"/>
    </row>
    <row r="84" spans="1:21">
      <c r="A84" s="20" t="s">
        <v>21</v>
      </c>
      <c r="B84" s="13">
        <v>0</v>
      </c>
      <c r="C84" s="13">
        <v>0</v>
      </c>
      <c r="D84" s="1"/>
      <c r="E84" s="1"/>
      <c r="F84" s="1"/>
      <c r="G84" s="1"/>
      <c r="H84" s="1"/>
      <c r="I84" s="1"/>
      <c r="J84" s="1"/>
      <c r="K84" s="1"/>
      <c r="L84" s="1"/>
      <c r="M84" s="1"/>
      <c r="N84" s="1"/>
      <c r="O84" s="1"/>
      <c r="P84" s="1"/>
      <c r="Q84" s="1"/>
      <c r="R84" s="1"/>
      <c r="S84" s="1"/>
      <c r="T84" s="1"/>
      <c r="U84" s="1"/>
    </row>
    <row r="85" spans="1:21">
      <c r="A85" s="20" t="s">
        <v>22</v>
      </c>
      <c r="B85" s="13">
        <v>0</v>
      </c>
      <c r="C85" s="13">
        <v>0</v>
      </c>
      <c r="D85" s="1"/>
      <c r="E85" s="1"/>
      <c r="F85" s="1"/>
      <c r="G85" s="1"/>
      <c r="H85" s="1"/>
      <c r="I85" s="1"/>
      <c r="J85" s="1"/>
      <c r="K85" s="1"/>
      <c r="L85" s="1"/>
      <c r="M85" s="1"/>
      <c r="N85" s="1"/>
      <c r="O85" s="1"/>
      <c r="P85" s="1"/>
      <c r="Q85" s="1"/>
      <c r="R85" s="1"/>
      <c r="S85" s="1"/>
      <c r="T85" s="1"/>
      <c r="U85" s="1"/>
    </row>
    <row r="86" spans="1:21">
      <c r="A86" s="20" t="s">
        <v>83</v>
      </c>
      <c r="B86" s="13">
        <v>64558.591</v>
      </c>
      <c r="C86" s="13">
        <v>64558.591</v>
      </c>
      <c r="D86" s="1"/>
      <c r="E86" s="1"/>
      <c r="F86" s="1"/>
      <c r="G86" s="1"/>
      <c r="H86" s="1"/>
      <c r="I86" s="1"/>
      <c r="J86" s="1"/>
      <c r="K86" s="1"/>
      <c r="L86" s="1"/>
      <c r="M86" s="1"/>
      <c r="N86" s="1"/>
      <c r="O86" s="1"/>
      <c r="P86" s="1"/>
      <c r="Q86" s="1"/>
      <c r="R86" s="1"/>
      <c r="S86" s="1"/>
      <c r="T86" s="1"/>
      <c r="U86" s="1"/>
    </row>
    <row r="87" spans="1:21">
      <c r="A87" s="20" t="s">
        <v>23</v>
      </c>
      <c r="B87" s="13">
        <v>20866.220550000002</v>
      </c>
      <c r="C87" s="13">
        <v>20866.220550000002</v>
      </c>
      <c r="D87" s="1"/>
      <c r="E87" s="1"/>
      <c r="F87" s="1"/>
      <c r="G87" s="1"/>
      <c r="H87" s="1"/>
      <c r="I87" s="1"/>
      <c r="J87" s="1"/>
      <c r="K87" s="1"/>
      <c r="L87" s="1"/>
      <c r="M87" s="1"/>
      <c r="N87" s="1"/>
      <c r="O87" s="1"/>
      <c r="P87" s="1"/>
      <c r="Q87" s="1"/>
      <c r="R87" s="1"/>
      <c r="S87" s="1"/>
      <c r="T87" s="1"/>
      <c r="U87" s="1"/>
    </row>
    <row r="88" spans="1:21">
      <c r="A88" s="20" t="s">
        <v>24</v>
      </c>
      <c r="B88" s="13">
        <v>344425.51725999999</v>
      </c>
      <c r="C88" s="13">
        <v>344425.51725999999</v>
      </c>
      <c r="D88" s="1"/>
      <c r="E88" s="1"/>
      <c r="F88" s="1"/>
      <c r="G88" s="1"/>
      <c r="H88" s="1"/>
      <c r="I88" s="1"/>
      <c r="J88" s="1"/>
      <c r="K88" s="1"/>
      <c r="L88" s="1"/>
      <c r="M88" s="1"/>
      <c r="N88" s="1"/>
      <c r="O88" s="1"/>
      <c r="P88" s="1"/>
      <c r="Q88" s="1"/>
      <c r="R88" s="1"/>
      <c r="S88" s="1"/>
      <c r="T88" s="1"/>
      <c r="U88" s="1"/>
    </row>
    <row r="89" spans="1:21">
      <c r="A89" s="20" t="s">
        <v>84</v>
      </c>
      <c r="B89" s="13">
        <v>90368.037700000001</v>
      </c>
      <c r="C89" s="13">
        <v>90368.037700000001</v>
      </c>
      <c r="D89" s="1"/>
      <c r="E89" s="1"/>
      <c r="F89" s="1"/>
      <c r="G89" s="1"/>
      <c r="H89" s="1"/>
      <c r="I89" s="1"/>
      <c r="J89" s="1"/>
      <c r="K89" s="1"/>
      <c r="L89" s="1"/>
      <c r="M89" s="1"/>
      <c r="N89" s="1"/>
      <c r="O89" s="1"/>
      <c r="P89" s="1"/>
      <c r="Q89" s="1"/>
      <c r="R89" s="1"/>
      <c r="S89" s="1"/>
      <c r="T89" s="1"/>
      <c r="U89" s="1"/>
    </row>
    <row r="90" spans="1:21">
      <c r="A90" s="20" t="s">
        <v>85</v>
      </c>
      <c r="B90" s="13">
        <v>-1255.5146100000002</v>
      </c>
      <c r="C90" s="13">
        <v>-1255.5146100000002</v>
      </c>
      <c r="D90" s="1"/>
      <c r="E90" s="1"/>
      <c r="F90" s="1"/>
      <c r="G90" s="1"/>
      <c r="H90" s="1"/>
      <c r="I90" s="1"/>
      <c r="J90" s="1"/>
      <c r="K90" s="1"/>
      <c r="L90" s="1"/>
      <c r="M90" s="1"/>
      <c r="N90" s="1"/>
      <c r="O90" s="1"/>
      <c r="P90" s="1"/>
      <c r="Q90" s="1"/>
      <c r="R90" s="1"/>
      <c r="S90" s="1"/>
      <c r="T90" s="1"/>
      <c r="U90" s="1"/>
    </row>
    <row r="91" spans="1:21">
      <c r="A91" s="18" t="s">
        <v>86</v>
      </c>
      <c r="B91" s="11">
        <v>47400.166899999997</v>
      </c>
      <c r="C91" s="11">
        <v>47400.166899999997</v>
      </c>
      <c r="D91" s="1"/>
      <c r="E91" s="1"/>
      <c r="F91" s="1"/>
      <c r="G91" s="1"/>
      <c r="H91" s="1"/>
      <c r="I91" s="1"/>
      <c r="J91" s="1"/>
      <c r="K91" s="1"/>
      <c r="L91" s="1"/>
      <c r="M91" s="1"/>
      <c r="N91" s="1"/>
      <c r="O91" s="1"/>
      <c r="P91" s="1"/>
      <c r="Q91" s="1"/>
      <c r="R91" s="1"/>
      <c r="S91" s="1"/>
      <c r="T91" s="1"/>
      <c r="U91" s="1"/>
    </row>
    <row r="92" spans="1:21">
      <c r="A92" s="20" t="s">
        <v>87</v>
      </c>
      <c r="B92" s="13">
        <v>0</v>
      </c>
      <c r="C92" s="13">
        <v>0</v>
      </c>
      <c r="D92" s="1"/>
      <c r="E92" s="1"/>
      <c r="F92" s="1"/>
      <c r="G92" s="1"/>
      <c r="H92" s="1"/>
      <c r="I92" s="1"/>
      <c r="J92" s="1"/>
      <c r="K92" s="1"/>
      <c r="L92" s="1"/>
      <c r="M92" s="1"/>
      <c r="N92" s="1"/>
      <c r="O92" s="1"/>
      <c r="P92" s="1"/>
      <c r="Q92" s="1"/>
      <c r="R92" s="1"/>
      <c r="S92" s="1"/>
      <c r="T92" s="1"/>
      <c r="U92" s="1"/>
    </row>
    <row r="93" spans="1:21">
      <c r="A93" s="20" t="s">
        <v>88</v>
      </c>
      <c r="B93" s="13">
        <v>27784.164960000002</v>
      </c>
      <c r="C93" s="13">
        <v>27784.164960000002</v>
      </c>
      <c r="D93" s="1"/>
      <c r="E93" s="1"/>
      <c r="F93" s="1"/>
      <c r="G93" s="1"/>
      <c r="H93" s="1"/>
      <c r="I93" s="1"/>
      <c r="J93" s="1"/>
      <c r="K93" s="1"/>
      <c r="L93" s="1"/>
      <c r="M93" s="1"/>
      <c r="N93" s="1"/>
      <c r="O93" s="1"/>
      <c r="P93" s="1"/>
      <c r="Q93" s="1"/>
      <c r="R93" s="1"/>
      <c r="S93" s="1"/>
      <c r="T93" s="1"/>
      <c r="U93" s="1"/>
    </row>
    <row r="94" spans="1:21">
      <c r="A94" s="20" t="s">
        <v>89</v>
      </c>
      <c r="B94" s="13">
        <v>4361.2583500000001</v>
      </c>
      <c r="C94" s="13">
        <v>4361.2583500000001</v>
      </c>
      <c r="D94" s="1"/>
      <c r="E94" s="1"/>
      <c r="F94" s="1"/>
      <c r="G94" s="1"/>
      <c r="H94" s="1"/>
      <c r="I94" s="1"/>
      <c r="J94" s="1"/>
      <c r="K94" s="1"/>
      <c r="L94" s="1"/>
      <c r="M94" s="1"/>
      <c r="N94" s="1"/>
      <c r="O94" s="1"/>
      <c r="P94" s="1"/>
      <c r="Q94" s="1"/>
      <c r="R94" s="1"/>
      <c r="S94" s="1"/>
      <c r="T94" s="1"/>
      <c r="U94" s="1"/>
    </row>
    <row r="95" spans="1:21">
      <c r="A95" s="20" t="s">
        <v>90</v>
      </c>
      <c r="B95" s="13">
        <v>3491.1241299999997</v>
      </c>
      <c r="C95" s="13">
        <v>3491.1241299999997</v>
      </c>
      <c r="D95" s="1"/>
      <c r="E95" s="1"/>
      <c r="F95" s="1"/>
      <c r="G95" s="1"/>
      <c r="H95" s="1"/>
      <c r="I95" s="1"/>
      <c r="J95" s="1"/>
      <c r="K95" s="1"/>
      <c r="L95" s="1"/>
      <c r="M95" s="1"/>
      <c r="N95" s="1"/>
      <c r="O95" s="1"/>
      <c r="P95" s="1"/>
      <c r="Q95" s="1"/>
      <c r="R95" s="1"/>
      <c r="S95" s="1"/>
      <c r="T95" s="1"/>
      <c r="U95" s="1"/>
    </row>
    <row r="96" spans="1:21">
      <c r="A96" s="20" t="s">
        <v>91</v>
      </c>
      <c r="B96" s="13">
        <v>6458.0811100000001</v>
      </c>
      <c r="C96" s="13">
        <v>6458.0811100000001</v>
      </c>
      <c r="D96" s="1"/>
      <c r="E96" s="1"/>
      <c r="F96" s="1"/>
      <c r="G96" s="1"/>
      <c r="H96" s="1"/>
      <c r="I96" s="1"/>
      <c r="J96" s="1"/>
      <c r="K96" s="1"/>
      <c r="L96" s="1"/>
      <c r="M96" s="1"/>
      <c r="N96" s="1"/>
      <c r="O96" s="1"/>
      <c r="P96" s="1"/>
      <c r="Q96" s="1"/>
      <c r="R96" s="1"/>
      <c r="S96" s="1"/>
      <c r="T96" s="1"/>
      <c r="U96" s="1"/>
    </row>
    <row r="97" spans="1:21">
      <c r="A97" s="20" t="s">
        <v>92</v>
      </c>
      <c r="B97" s="13">
        <v>5304.5092400000003</v>
      </c>
      <c r="C97" s="13">
        <v>5304.5092400000003</v>
      </c>
      <c r="D97" s="1"/>
      <c r="E97" s="1"/>
      <c r="F97" s="1"/>
      <c r="G97" s="1"/>
      <c r="H97" s="1"/>
      <c r="I97" s="1"/>
      <c r="J97" s="1"/>
      <c r="K97" s="1"/>
      <c r="L97" s="1"/>
      <c r="M97" s="1"/>
      <c r="N97" s="1"/>
      <c r="O97" s="1"/>
      <c r="P97" s="1"/>
      <c r="Q97" s="1"/>
      <c r="R97" s="1"/>
      <c r="S97" s="1"/>
      <c r="T97" s="1"/>
      <c r="U97" s="1"/>
    </row>
    <row r="98" spans="1:21">
      <c r="A98" s="20" t="s">
        <v>93</v>
      </c>
      <c r="B98" s="13">
        <v>1.02911</v>
      </c>
      <c r="C98" s="13">
        <v>1.02911</v>
      </c>
      <c r="D98" s="1"/>
      <c r="E98" s="1"/>
      <c r="F98" s="1"/>
      <c r="G98" s="1"/>
      <c r="H98" s="1"/>
      <c r="I98" s="1"/>
      <c r="J98" s="1"/>
      <c r="K98" s="1"/>
      <c r="L98" s="1"/>
      <c r="M98" s="1"/>
      <c r="N98" s="1"/>
      <c r="O98" s="1"/>
      <c r="P98" s="1"/>
      <c r="Q98" s="1"/>
      <c r="R98" s="1"/>
      <c r="S98" s="1"/>
      <c r="T98" s="1"/>
      <c r="U98" s="1"/>
    </row>
    <row r="99" spans="1:21">
      <c r="A99" s="20" t="s">
        <v>94</v>
      </c>
      <c r="B99" s="13">
        <v>0</v>
      </c>
      <c r="C99" s="13">
        <v>0</v>
      </c>
      <c r="D99" s="1"/>
      <c r="E99" s="1"/>
      <c r="F99" s="1"/>
      <c r="G99" s="1"/>
      <c r="H99" s="1"/>
      <c r="I99" s="1"/>
      <c r="J99" s="1"/>
      <c r="K99" s="1"/>
      <c r="L99" s="1"/>
      <c r="M99" s="1"/>
      <c r="N99" s="1"/>
      <c r="O99" s="1"/>
      <c r="P99" s="1"/>
      <c r="Q99" s="1"/>
      <c r="R99" s="1"/>
      <c r="S99" s="1"/>
      <c r="T99" s="1"/>
      <c r="U99" s="1"/>
    </row>
    <row r="100" spans="1:21">
      <c r="A100" s="20" t="s">
        <v>95</v>
      </c>
      <c r="B100" s="13">
        <v>0</v>
      </c>
      <c r="C100" s="13">
        <v>0</v>
      </c>
      <c r="D100" s="1"/>
      <c r="E100" s="1"/>
      <c r="F100" s="1"/>
      <c r="G100" s="1"/>
      <c r="H100" s="1"/>
      <c r="I100" s="1"/>
      <c r="J100" s="1"/>
      <c r="K100" s="1"/>
      <c r="L100" s="1"/>
      <c r="M100" s="1"/>
      <c r="N100" s="1"/>
      <c r="O100" s="1"/>
      <c r="P100" s="1"/>
      <c r="Q100" s="1"/>
      <c r="R100" s="1"/>
      <c r="S100" s="1"/>
      <c r="T100" s="1"/>
      <c r="U100" s="1"/>
    </row>
    <row r="101" spans="1:21">
      <c r="A101" s="18" t="s">
        <v>96</v>
      </c>
      <c r="B101" s="11">
        <v>2362.4947200000001</v>
      </c>
      <c r="C101" s="11">
        <v>2362.4947200000001</v>
      </c>
      <c r="D101" s="1"/>
      <c r="E101" s="1"/>
      <c r="F101" s="1"/>
      <c r="G101" s="1"/>
      <c r="H101" s="1"/>
      <c r="I101" s="1"/>
      <c r="J101" s="1"/>
      <c r="K101" s="1"/>
      <c r="L101" s="1"/>
      <c r="M101" s="1"/>
      <c r="N101" s="1"/>
      <c r="O101" s="1"/>
      <c r="P101" s="1"/>
      <c r="Q101" s="1"/>
      <c r="R101" s="1"/>
      <c r="S101" s="1"/>
      <c r="T101" s="1"/>
      <c r="U101" s="1"/>
    </row>
    <row r="102" spans="1:21">
      <c r="A102" s="20" t="s">
        <v>97</v>
      </c>
      <c r="B102" s="13">
        <v>165.80864000000003</v>
      </c>
      <c r="C102" s="13">
        <v>165.80864000000003</v>
      </c>
      <c r="D102" s="1"/>
      <c r="E102" s="1"/>
      <c r="F102" s="1"/>
      <c r="G102" s="1"/>
      <c r="H102" s="1"/>
      <c r="I102" s="1"/>
      <c r="J102" s="1"/>
      <c r="K102" s="1"/>
      <c r="L102" s="1"/>
      <c r="M102" s="1"/>
      <c r="N102" s="1"/>
      <c r="O102" s="1"/>
      <c r="P102" s="1"/>
      <c r="Q102" s="1"/>
      <c r="R102" s="1"/>
      <c r="S102" s="1"/>
      <c r="T102" s="1"/>
      <c r="U102" s="1"/>
    </row>
    <row r="103" spans="1:21">
      <c r="A103" s="20" t="s">
        <v>98</v>
      </c>
      <c r="B103" s="13">
        <v>326.92245000000003</v>
      </c>
      <c r="C103" s="13">
        <v>326.92245000000003</v>
      </c>
      <c r="D103" s="1"/>
      <c r="E103" s="1"/>
      <c r="F103" s="1"/>
      <c r="G103" s="1"/>
      <c r="H103" s="1"/>
      <c r="I103" s="1"/>
      <c r="J103" s="1"/>
      <c r="K103" s="1"/>
      <c r="L103" s="1"/>
      <c r="M103" s="1"/>
      <c r="N103" s="1"/>
      <c r="O103" s="1"/>
      <c r="P103" s="1"/>
      <c r="Q103" s="1"/>
      <c r="R103" s="1"/>
      <c r="S103" s="1"/>
      <c r="T103" s="1"/>
      <c r="U103" s="1"/>
    </row>
    <row r="104" spans="1:21">
      <c r="A104" s="20" t="s">
        <v>99</v>
      </c>
      <c r="B104" s="13">
        <v>698.27384999999992</v>
      </c>
      <c r="C104" s="13">
        <v>698.27384999999992</v>
      </c>
      <c r="D104" s="1"/>
      <c r="E104" s="1"/>
      <c r="F104" s="1"/>
      <c r="G104" s="1"/>
      <c r="H104" s="1"/>
      <c r="I104" s="1"/>
      <c r="J104" s="1"/>
      <c r="K104" s="1"/>
      <c r="L104" s="1"/>
      <c r="M104" s="1"/>
      <c r="N104" s="1"/>
      <c r="O104" s="1"/>
      <c r="P104" s="1"/>
      <c r="Q104" s="1"/>
      <c r="R104" s="1"/>
      <c r="S104" s="1"/>
      <c r="T104" s="1"/>
      <c r="U104" s="1"/>
    </row>
    <row r="105" spans="1:21">
      <c r="A105" s="22" t="s">
        <v>100</v>
      </c>
      <c r="B105" s="13">
        <v>1171.4897800000001</v>
      </c>
      <c r="C105" s="13">
        <v>1171.4897800000001</v>
      </c>
      <c r="D105" s="22"/>
      <c r="E105" s="22"/>
      <c r="F105" s="22"/>
      <c r="G105" s="22"/>
      <c r="H105" s="22"/>
      <c r="I105" s="22"/>
      <c r="J105" s="22"/>
      <c r="K105" s="22"/>
      <c r="L105" s="22"/>
      <c r="M105" s="22"/>
      <c r="N105" s="22"/>
      <c r="O105" s="22"/>
      <c r="P105" s="22"/>
      <c r="Q105" s="22"/>
      <c r="R105" s="22"/>
      <c r="S105" s="22"/>
      <c r="T105" s="22"/>
      <c r="U105" s="22"/>
    </row>
    <row r="106" spans="1:21">
      <c r="A106" s="22" t="s">
        <v>101</v>
      </c>
      <c r="B106" s="13">
        <v>0</v>
      </c>
      <c r="C106" s="13">
        <v>0</v>
      </c>
      <c r="D106" s="1"/>
      <c r="E106" s="1"/>
      <c r="F106" s="1"/>
      <c r="G106" s="1"/>
      <c r="H106" s="1"/>
      <c r="I106" s="1"/>
      <c r="J106" s="1"/>
      <c r="K106" s="1"/>
      <c r="L106" s="1"/>
      <c r="M106" s="1"/>
      <c r="N106" s="1"/>
      <c r="O106" s="1"/>
      <c r="P106" s="1"/>
      <c r="Q106" s="1"/>
      <c r="R106" s="1"/>
      <c r="S106" s="1"/>
      <c r="T106" s="1"/>
      <c r="U106" s="1"/>
    </row>
    <row r="107" spans="1:21">
      <c r="A107" s="18" t="s">
        <v>102</v>
      </c>
      <c r="B107" s="11">
        <v>670317.45607000007</v>
      </c>
      <c r="C107" s="11">
        <v>670317.45607000007</v>
      </c>
      <c r="D107" s="1"/>
      <c r="E107" s="1"/>
      <c r="F107" s="1"/>
      <c r="G107" s="1"/>
      <c r="H107" s="1"/>
      <c r="I107" s="1"/>
      <c r="J107" s="1"/>
      <c r="K107" s="1"/>
      <c r="L107" s="1"/>
      <c r="M107" s="1"/>
      <c r="N107" s="1"/>
      <c r="O107" s="1"/>
      <c r="P107" s="1"/>
      <c r="Q107" s="1"/>
      <c r="R107" s="1"/>
      <c r="S107" s="1"/>
      <c r="T107" s="1"/>
      <c r="U107" s="1"/>
    </row>
    <row r="108" spans="1:21">
      <c r="A108" s="20" t="s">
        <v>103</v>
      </c>
      <c r="B108" s="13">
        <v>641851.74384000001</v>
      </c>
      <c r="C108" s="13">
        <v>641851.74384000001</v>
      </c>
      <c r="D108" s="1"/>
      <c r="E108" s="1"/>
      <c r="F108" s="1"/>
      <c r="G108" s="1"/>
      <c r="H108" s="1"/>
      <c r="I108" s="1"/>
      <c r="J108" s="1"/>
      <c r="K108" s="1"/>
      <c r="L108" s="1"/>
      <c r="M108" s="1"/>
      <c r="N108" s="1"/>
      <c r="O108" s="1"/>
      <c r="P108" s="1"/>
      <c r="Q108" s="1"/>
      <c r="R108" s="1"/>
      <c r="S108" s="1"/>
      <c r="T108" s="1"/>
      <c r="U108" s="1"/>
    </row>
    <row r="109" spans="1:21">
      <c r="A109" s="20" t="s">
        <v>104</v>
      </c>
      <c r="B109" s="13">
        <v>0</v>
      </c>
      <c r="C109" s="13">
        <v>0</v>
      </c>
      <c r="D109" s="1"/>
      <c r="E109" s="1"/>
      <c r="F109" s="1"/>
      <c r="G109" s="1"/>
      <c r="H109" s="1"/>
      <c r="I109" s="1"/>
      <c r="J109" s="1"/>
      <c r="K109" s="1"/>
      <c r="L109" s="1"/>
      <c r="M109" s="1"/>
      <c r="N109" s="1"/>
      <c r="O109" s="1"/>
      <c r="P109" s="1"/>
      <c r="Q109" s="1"/>
      <c r="R109" s="1"/>
      <c r="S109" s="1"/>
      <c r="T109" s="1"/>
      <c r="U109" s="1"/>
    </row>
    <row r="110" spans="1:21">
      <c r="A110" s="20" t="s">
        <v>105</v>
      </c>
      <c r="B110" s="13">
        <v>0</v>
      </c>
      <c r="C110" s="13">
        <v>0</v>
      </c>
      <c r="D110" s="1"/>
      <c r="E110" s="1"/>
      <c r="F110" s="1"/>
      <c r="G110" s="1"/>
      <c r="H110" s="1"/>
      <c r="I110" s="1"/>
      <c r="J110" s="1"/>
      <c r="K110" s="1"/>
      <c r="L110" s="1"/>
      <c r="M110" s="1"/>
      <c r="N110" s="1"/>
      <c r="O110" s="1"/>
      <c r="P110" s="1"/>
      <c r="Q110" s="1"/>
      <c r="R110" s="1"/>
      <c r="S110" s="1"/>
      <c r="T110" s="1"/>
      <c r="U110" s="1"/>
    </row>
    <row r="111" spans="1:21">
      <c r="A111" s="22" t="s">
        <v>106</v>
      </c>
      <c r="B111" s="13">
        <v>0</v>
      </c>
      <c r="C111" s="13">
        <v>0</v>
      </c>
      <c r="D111" s="22"/>
      <c r="E111" s="22"/>
      <c r="F111" s="22"/>
      <c r="G111" s="22"/>
      <c r="H111" s="22"/>
      <c r="I111" s="22"/>
      <c r="J111" s="22"/>
      <c r="K111" s="22"/>
      <c r="L111" s="22"/>
      <c r="M111" s="22"/>
      <c r="N111" s="22"/>
      <c r="O111" s="22"/>
      <c r="P111" s="22"/>
      <c r="Q111" s="22"/>
      <c r="R111" s="22"/>
      <c r="S111" s="22"/>
      <c r="T111" s="22"/>
      <c r="U111" s="22"/>
    </row>
    <row r="112" spans="1:21">
      <c r="A112" s="20" t="s">
        <v>107</v>
      </c>
      <c r="B112" s="13">
        <v>64915.21488</v>
      </c>
      <c r="C112" s="13">
        <v>64915.21488</v>
      </c>
      <c r="D112" s="1"/>
      <c r="E112" s="1"/>
      <c r="F112" s="1"/>
      <c r="G112" s="1"/>
      <c r="H112" s="1"/>
      <c r="I112" s="1"/>
      <c r="J112" s="1"/>
      <c r="K112" s="1"/>
      <c r="L112" s="1"/>
      <c r="M112" s="1"/>
      <c r="N112" s="1"/>
      <c r="O112" s="1"/>
      <c r="P112" s="1"/>
      <c r="Q112" s="1"/>
      <c r="R112" s="1"/>
      <c r="S112" s="1"/>
      <c r="T112" s="1"/>
      <c r="U112" s="1"/>
    </row>
    <row r="113" spans="1:21">
      <c r="A113" s="22" t="s">
        <v>108</v>
      </c>
      <c r="B113" s="13">
        <v>-36449.502649999995</v>
      </c>
      <c r="C113" s="13">
        <v>-36449.502649999995</v>
      </c>
      <c r="D113" s="1"/>
      <c r="E113" s="1"/>
      <c r="F113" s="1"/>
      <c r="G113" s="1"/>
      <c r="H113" s="1"/>
      <c r="I113" s="1"/>
      <c r="J113" s="1"/>
      <c r="K113" s="1"/>
      <c r="L113" s="1"/>
      <c r="M113" s="1"/>
      <c r="N113" s="1"/>
      <c r="O113" s="1"/>
      <c r="P113" s="1"/>
      <c r="Q113" s="1"/>
      <c r="R113" s="1"/>
      <c r="S113" s="1"/>
      <c r="T113" s="1"/>
      <c r="U113" s="1"/>
    </row>
    <row r="114" spans="1:21">
      <c r="A114" s="18" t="s">
        <v>109</v>
      </c>
      <c r="B114" s="11">
        <v>8580320.5341499988</v>
      </c>
      <c r="C114" s="11">
        <v>8580320.5341499988</v>
      </c>
      <c r="D114" s="1"/>
      <c r="E114" s="1"/>
      <c r="F114" s="1"/>
      <c r="G114" s="1"/>
      <c r="H114" s="1"/>
      <c r="I114" s="1"/>
      <c r="J114" s="1"/>
      <c r="K114" s="1"/>
      <c r="L114" s="1"/>
      <c r="M114" s="1"/>
      <c r="N114" s="1"/>
      <c r="O114" s="1"/>
      <c r="P114" s="1"/>
      <c r="Q114" s="1"/>
      <c r="R114" s="1"/>
      <c r="S114" s="1"/>
      <c r="T114" s="1"/>
      <c r="U114" s="1"/>
    </row>
    <row r="115" spans="1:21">
      <c r="A115" s="18" t="s">
        <v>110</v>
      </c>
      <c r="B115" s="11">
        <v>1193256.8857400001</v>
      </c>
      <c r="C115" s="11">
        <v>1193256.8857400001</v>
      </c>
      <c r="D115" s="1"/>
      <c r="E115" s="1"/>
      <c r="F115" s="1"/>
      <c r="G115" s="1"/>
      <c r="H115" s="1"/>
      <c r="I115" s="1"/>
      <c r="J115" s="1"/>
      <c r="K115" s="1"/>
      <c r="L115" s="1"/>
      <c r="M115" s="1"/>
      <c r="N115" s="1"/>
      <c r="O115" s="1"/>
      <c r="P115" s="1"/>
      <c r="Q115" s="1"/>
      <c r="R115" s="1"/>
      <c r="S115" s="1"/>
      <c r="T115" s="1"/>
      <c r="U115" s="1"/>
    </row>
    <row r="116" spans="1:21">
      <c r="A116" s="20" t="s">
        <v>111</v>
      </c>
      <c r="B116" s="13">
        <v>0</v>
      </c>
      <c r="C116" s="13">
        <v>0</v>
      </c>
      <c r="D116" s="1"/>
      <c r="E116" s="1"/>
      <c r="F116" s="1"/>
      <c r="G116" s="1"/>
      <c r="H116" s="1"/>
      <c r="I116" s="1"/>
      <c r="J116" s="1"/>
      <c r="K116" s="1"/>
      <c r="L116" s="1"/>
      <c r="M116" s="1"/>
      <c r="N116" s="1"/>
      <c r="O116" s="1"/>
      <c r="P116" s="1"/>
      <c r="Q116" s="1"/>
      <c r="R116" s="1"/>
      <c r="S116" s="1"/>
      <c r="T116" s="1"/>
      <c r="U116" s="1"/>
    </row>
    <row r="117" spans="1:21">
      <c r="A117" s="20" t="s">
        <v>112</v>
      </c>
      <c r="B117" s="13">
        <v>0</v>
      </c>
      <c r="C117" s="13">
        <v>0</v>
      </c>
      <c r="D117" s="1"/>
      <c r="E117" s="1"/>
      <c r="F117" s="1"/>
      <c r="G117" s="1"/>
      <c r="H117" s="1"/>
      <c r="I117" s="1"/>
      <c r="J117" s="1"/>
      <c r="K117" s="1"/>
      <c r="L117" s="1"/>
      <c r="M117" s="1"/>
      <c r="N117" s="1"/>
      <c r="O117" s="1"/>
      <c r="P117" s="1"/>
      <c r="Q117" s="1"/>
      <c r="R117" s="1"/>
      <c r="S117" s="1"/>
      <c r="T117" s="1"/>
      <c r="U117" s="1"/>
    </row>
    <row r="118" spans="1:21">
      <c r="A118" s="20" t="s">
        <v>113</v>
      </c>
      <c r="B118" s="13">
        <v>0</v>
      </c>
      <c r="C118" s="13">
        <v>0</v>
      </c>
      <c r="D118" s="1"/>
      <c r="E118" s="1"/>
      <c r="F118" s="1"/>
      <c r="G118" s="1"/>
      <c r="H118" s="1"/>
      <c r="I118" s="1"/>
      <c r="J118" s="1"/>
      <c r="K118" s="1"/>
      <c r="L118" s="1"/>
      <c r="M118" s="1"/>
      <c r="N118" s="1"/>
      <c r="O118" s="1"/>
      <c r="P118" s="1"/>
      <c r="Q118" s="1"/>
      <c r="R118" s="1"/>
      <c r="S118" s="1"/>
      <c r="T118" s="1"/>
      <c r="U118" s="1"/>
    </row>
    <row r="119" spans="1:21">
      <c r="A119" s="20" t="s">
        <v>114</v>
      </c>
      <c r="B119" s="13">
        <v>0</v>
      </c>
      <c r="C119" s="13">
        <v>0</v>
      </c>
      <c r="D119" s="1"/>
      <c r="E119" s="1"/>
      <c r="F119" s="1"/>
      <c r="G119" s="1"/>
      <c r="H119" s="1"/>
      <c r="I119" s="1"/>
      <c r="J119" s="1"/>
      <c r="K119" s="1"/>
      <c r="L119" s="1"/>
      <c r="M119" s="1"/>
      <c r="N119" s="1"/>
      <c r="O119" s="1"/>
      <c r="P119" s="1"/>
      <c r="Q119" s="1"/>
      <c r="R119" s="1"/>
      <c r="S119" s="1"/>
      <c r="T119" s="1"/>
      <c r="U119" s="1"/>
    </row>
    <row r="120" spans="1:21">
      <c r="A120" s="20" t="s">
        <v>115</v>
      </c>
      <c r="B120" s="13">
        <v>0</v>
      </c>
      <c r="C120" s="13">
        <v>0</v>
      </c>
      <c r="D120" s="1"/>
      <c r="E120" s="1"/>
      <c r="F120" s="1"/>
      <c r="G120" s="1"/>
      <c r="H120" s="1"/>
      <c r="I120" s="1"/>
      <c r="J120" s="1"/>
      <c r="K120" s="1"/>
      <c r="L120" s="1"/>
      <c r="M120" s="1"/>
      <c r="N120" s="1"/>
      <c r="O120" s="1"/>
      <c r="P120" s="1"/>
      <c r="Q120" s="1"/>
      <c r="R120" s="1"/>
      <c r="S120" s="1"/>
      <c r="T120" s="1"/>
      <c r="U120" s="1"/>
    </row>
    <row r="121" spans="1:21">
      <c r="A121" s="21" t="s">
        <v>116</v>
      </c>
      <c r="B121" s="13">
        <v>0</v>
      </c>
      <c r="C121" s="13">
        <v>0</v>
      </c>
      <c r="D121" s="1"/>
      <c r="E121" s="1"/>
      <c r="F121" s="1"/>
      <c r="G121" s="1"/>
      <c r="H121" s="1"/>
      <c r="I121" s="1"/>
      <c r="J121" s="1"/>
      <c r="K121" s="1"/>
      <c r="L121" s="1"/>
      <c r="M121" s="1"/>
      <c r="N121" s="1"/>
      <c r="O121" s="1"/>
      <c r="P121" s="1"/>
      <c r="Q121" s="1"/>
      <c r="R121" s="1"/>
      <c r="S121" s="1"/>
      <c r="T121" s="1"/>
      <c r="U121" s="1"/>
    </row>
    <row r="122" spans="1:21">
      <c r="A122" s="22" t="s">
        <v>117</v>
      </c>
      <c r="B122" s="13">
        <v>0</v>
      </c>
      <c r="C122" s="13">
        <v>0</v>
      </c>
      <c r="D122" s="1"/>
      <c r="E122" s="1"/>
      <c r="F122" s="1"/>
      <c r="G122" s="1"/>
      <c r="H122" s="1"/>
      <c r="I122" s="1"/>
      <c r="J122" s="1"/>
      <c r="K122" s="1"/>
      <c r="L122" s="1"/>
      <c r="M122" s="1"/>
      <c r="N122" s="1"/>
      <c r="O122" s="1"/>
      <c r="P122" s="1"/>
      <c r="Q122" s="1"/>
      <c r="R122" s="1"/>
      <c r="S122" s="1"/>
      <c r="T122" s="1"/>
      <c r="U122" s="1"/>
    </row>
    <row r="123" spans="1:21">
      <c r="A123" s="22" t="s">
        <v>118</v>
      </c>
      <c r="B123" s="13">
        <v>0</v>
      </c>
      <c r="C123" s="13">
        <v>0</v>
      </c>
      <c r="D123" s="1"/>
      <c r="E123" s="1"/>
      <c r="F123" s="1"/>
      <c r="G123" s="1"/>
      <c r="H123" s="1"/>
      <c r="I123" s="1"/>
      <c r="J123" s="1"/>
      <c r="K123" s="1"/>
      <c r="L123" s="1"/>
      <c r="M123" s="1"/>
      <c r="N123" s="1"/>
      <c r="O123" s="1"/>
      <c r="P123" s="1"/>
      <c r="Q123" s="1"/>
      <c r="R123" s="1"/>
      <c r="S123" s="1"/>
      <c r="T123" s="1"/>
      <c r="U123" s="1"/>
    </row>
    <row r="124" spans="1:21">
      <c r="A124" s="22" t="s">
        <v>119</v>
      </c>
      <c r="B124" s="13">
        <v>0</v>
      </c>
      <c r="C124" s="13">
        <v>0</v>
      </c>
      <c r="D124" s="1"/>
      <c r="E124" s="1"/>
      <c r="F124" s="1"/>
      <c r="G124" s="1"/>
      <c r="H124" s="1"/>
      <c r="I124" s="1"/>
      <c r="J124" s="1"/>
      <c r="K124" s="1"/>
      <c r="L124" s="1"/>
      <c r="M124" s="1"/>
      <c r="N124" s="1"/>
      <c r="O124" s="1"/>
      <c r="P124" s="1"/>
      <c r="Q124" s="1"/>
      <c r="R124" s="1"/>
      <c r="S124" s="1"/>
      <c r="T124" s="1"/>
      <c r="U124" s="1"/>
    </row>
    <row r="125" spans="1:21">
      <c r="A125" s="22" t="s">
        <v>120</v>
      </c>
      <c r="B125" s="13">
        <v>0</v>
      </c>
      <c r="C125" s="13">
        <v>0</v>
      </c>
      <c r="D125" s="1"/>
      <c r="E125" s="1"/>
      <c r="F125" s="1"/>
      <c r="G125" s="1"/>
      <c r="H125" s="1"/>
      <c r="I125" s="1"/>
      <c r="J125" s="1"/>
      <c r="K125" s="1"/>
      <c r="L125" s="1"/>
      <c r="M125" s="1"/>
      <c r="N125" s="1"/>
      <c r="O125" s="1"/>
      <c r="P125" s="1"/>
      <c r="Q125" s="1"/>
      <c r="R125" s="1"/>
      <c r="S125" s="1"/>
      <c r="T125" s="1"/>
      <c r="U125" s="1"/>
    </row>
    <row r="126" spans="1:21">
      <c r="A126" s="22" t="s">
        <v>121</v>
      </c>
      <c r="B126" s="13">
        <v>0</v>
      </c>
      <c r="C126" s="13">
        <v>0</v>
      </c>
      <c r="D126" s="1"/>
      <c r="E126" s="1"/>
      <c r="F126" s="1"/>
      <c r="G126" s="1"/>
      <c r="H126" s="1"/>
      <c r="I126" s="1"/>
      <c r="J126" s="1"/>
      <c r="K126" s="1"/>
      <c r="L126" s="1"/>
      <c r="M126" s="1"/>
      <c r="N126" s="1"/>
      <c r="O126" s="1"/>
      <c r="P126" s="1"/>
      <c r="Q126" s="1"/>
      <c r="R126" s="1"/>
      <c r="S126" s="1"/>
      <c r="T126" s="1"/>
      <c r="U126" s="1"/>
    </row>
    <row r="127" spans="1:21">
      <c r="A127" s="23" t="s">
        <v>122</v>
      </c>
      <c r="B127" s="13">
        <v>0</v>
      </c>
      <c r="C127" s="13">
        <v>0</v>
      </c>
      <c r="D127" s="1"/>
      <c r="E127" s="1"/>
      <c r="F127" s="1"/>
      <c r="G127" s="1"/>
      <c r="H127" s="1"/>
      <c r="I127" s="1"/>
      <c r="J127" s="1"/>
      <c r="K127" s="1"/>
      <c r="L127" s="1"/>
      <c r="M127" s="1"/>
      <c r="N127" s="1"/>
      <c r="O127" s="1"/>
      <c r="P127" s="1"/>
      <c r="Q127" s="1"/>
      <c r="R127" s="1"/>
      <c r="S127" s="1"/>
      <c r="T127" s="1"/>
      <c r="U127" s="1"/>
    </row>
    <row r="128" spans="1:21">
      <c r="A128" s="24" t="s">
        <v>123</v>
      </c>
      <c r="B128" s="13">
        <v>0</v>
      </c>
      <c r="C128" s="13">
        <v>0</v>
      </c>
      <c r="D128" s="1"/>
      <c r="E128" s="1"/>
      <c r="F128" s="1"/>
      <c r="G128" s="1"/>
      <c r="H128" s="1"/>
      <c r="I128" s="1"/>
      <c r="J128" s="1"/>
      <c r="K128" s="1"/>
      <c r="L128" s="1"/>
      <c r="M128" s="1"/>
      <c r="N128" s="1"/>
      <c r="O128" s="1"/>
      <c r="P128" s="1"/>
      <c r="Q128" s="1"/>
      <c r="R128" s="1"/>
      <c r="S128" s="1"/>
      <c r="T128" s="1"/>
      <c r="U128" s="1"/>
    </row>
    <row r="129" spans="1:21">
      <c r="A129" s="25" t="s">
        <v>124</v>
      </c>
      <c r="B129" s="13">
        <v>0</v>
      </c>
      <c r="C129" s="13">
        <v>0</v>
      </c>
      <c r="D129" s="1"/>
      <c r="E129" s="1"/>
      <c r="F129" s="1"/>
      <c r="G129" s="1"/>
      <c r="H129" s="1"/>
      <c r="I129" s="1"/>
      <c r="J129" s="1"/>
      <c r="K129" s="1"/>
      <c r="L129" s="1"/>
      <c r="M129" s="1"/>
      <c r="N129" s="1"/>
      <c r="O129" s="1"/>
      <c r="P129" s="1"/>
      <c r="Q129" s="1"/>
      <c r="R129" s="1"/>
      <c r="S129" s="1"/>
      <c r="T129" s="1"/>
      <c r="U129" s="1"/>
    </row>
    <row r="130" spans="1:21">
      <c r="A130" s="20" t="s">
        <v>125</v>
      </c>
      <c r="B130" s="13">
        <v>1148576.33662</v>
      </c>
      <c r="C130" s="13">
        <v>1148576.33662</v>
      </c>
      <c r="D130" s="1"/>
      <c r="E130" s="1"/>
      <c r="F130" s="1"/>
      <c r="G130" s="1"/>
      <c r="H130" s="1"/>
      <c r="I130" s="1"/>
      <c r="J130" s="1"/>
      <c r="K130" s="1"/>
      <c r="L130" s="1"/>
      <c r="M130" s="1"/>
      <c r="N130" s="1"/>
      <c r="O130" s="1"/>
      <c r="P130" s="1"/>
      <c r="Q130" s="1"/>
      <c r="R130" s="1"/>
      <c r="S130" s="1"/>
      <c r="T130" s="1"/>
      <c r="U130" s="1"/>
    </row>
    <row r="131" spans="1:21">
      <c r="A131" s="20" t="s">
        <v>126</v>
      </c>
      <c r="B131" s="13">
        <v>44680.549119999996</v>
      </c>
      <c r="C131" s="13">
        <v>44680.549119999996</v>
      </c>
      <c r="D131" s="1"/>
      <c r="E131" s="1"/>
      <c r="F131" s="1"/>
      <c r="G131" s="1"/>
      <c r="H131" s="1"/>
      <c r="I131" s="1"/>
      <c r="J131" s="1"/>
      <c r="K131" s="1"/>
      <c r="L131" s="1"/>
      <c r="M131" s="1"/>
      <c r="N131" s="1"/>
      <c r="O131" s="1"/>
      <c r="P131" s="1"/>
      <c r="Q131" s="1"/>
      <c r="R131" s="1"/>
      <c r="S131" s="1"/>
      <c r="T131" s="1"/>
      <c r="U131" s="1"/>
    </row>
    <row r="132" spans="1:21">
      <c r="A132" s="18" t="s">
        <v>127</v>
      </c>
      <c r="B132" s="11">
        <v>0</v>
      </c>
      <c r="C132" s="11">
        <v>0</v>
      </c>
      <c r="D132" s="1"/>
      <c r="E132" s="1"/>
      <c r="F132" s="1"/>
      <c r="G132" s="1"/>
      <c r="H132" s="1"/>
      <c r="I132" s="1"/>
      <c r="J132" s="1"/>
      <c r="K132" s="1"/>
      <c r="L132" s="1"/>
      <c r="M132" s="1"/>
      <c r="N132" s="1"/>
      <c r="O132" s="1"/>
      <c r="P132" s="1"/>
      <c r="Q132" s="1"/>
      <c r="R132" s="1"/>
      <c r="S132" s="1"/>
      <c r="T132" s="1"/>
      <c r="U132" s="1"/>
    </row>
    <row r="133" spans="1:21">
      <c r="A133" s="18" t="s">
        <v>128</v>
      </c>
      <c r="B133" s="11">
        <v>3442675.5968599999</v>
      </c>
      <c r="C133" s="11">
        <v>3442675.5968599999</v>
      </c>
      <c r="D133" s="1"/>
      <c r="E133" s="1"/>
      <c r="F133" s="1"/>
      <c r="G133" s="1"/>
      <c r="H133" s="1"/>
      <c r="I133" s="1"/>
      <c r="J133" s="1"/>
      <c r="K133" s="1"/>
      <c r="L133" s="1"/>
      <c r="M133" s="1"/>
      <c r="N133" s="1"/>
      <c r="O133" s="1"/>
      <c r="P133" s="1"/>
      <c r="Q133" s="1"/>
      <c r="R133" s="1"/>
      <c r="S133" s="1"/>
      <c r="T133" s="1"/>
      <c r="U133" s="1"/>
    </row>
    <row r="134" spans="1:21">
      <c r="A134" s="20" t="s">
        <v>129</v>
      </c>
      <c r="B134" s="13">
        <v>0</v>
      </c>
      <c r="C134" s="13">
        <v>0</v>
      </c>
      <c r="D134" s="1"/>
      <c r="E134" s="1"/>
      <c r="F134" s="1"/>
      <c r="G134" s="1"/>
      <c r="H134" s="1"/>
      <c r="I134" s="1"/>
      <c r="J134" s="1"/>
      <c r="K134" s="1"/>
      <c r="L134" s="1"/>
      <c r="M134" s="1"/>
      <c r="N134" s="1"/>
      <c r="O134" s="1"/>
      <c r="P134" s="1"/>
      <c r="Q134" s="1"/>
      <c r="R134" s="1"/>
      <c r="S134" s="1"/>
      <c r="T134" s="1"/>
      <c r="U134" s="1"/>
    </row>
    <row r="135" spans="1:21">
      <c r="A135" s="20" t="s">
        <v>130</v>
      </c>
      <c r="B135" s="13">
        <v>0</v>
      </c>
      <c r="C135" s="13">
        <v>0</v>
      </c>
      <c r="D135" s="1"/>
      <c r="E135" s="1"/>
      <c r="F135" s="1"/>
      <c r="G135" s="1"/>
      <c r="H135" s="1"/>
      <c r="I135" s="1"/>
      <c r="J135" s="1"/>
      <c r="K135" s="1"/>
      <c r="L135" s="1"/>
      <c r="M135" s="1"/>
      <c r="N135" s="1"/>
      <c r="O135" s="1"/>
      <c r="P135" s="1"/>
      <c r="Q135" s="1"/>
      <c r="R135" s="1"/>
      <c r="S135" s="1"/>
      <c r="T135" s="1"/>
      <c r="U135" s="1"/>
    </row>
    <row r="136" spans="1:21">
      <c r="A136" s="20" t="s">
        <v>131</v>
      </c>
      <c r="B136" s="13">
        <v>0</v>
      </c>
      <c r="C136" s="13">
        <v>0</v>
      </c>
      <c r="D136" s="1"/>
      <c r="E136" s="1"/>
      <c r="F136" s="1"/>
      <c r="G136" s="1"/>
      <c r="H136" s="1"/>
      <c r="I136" s="1"/>
      <c r="J136" s="1"/>
      <c r="K136" s="1"/>
      <c r="L136" s="1"/>
      <c r="M136" s="1"/>
      <c r="N136" s="1"/>
      <c r="O136" s="1"/>
      <c r="P136" s="1"/>
      <c r="Q136" s="1"/>
      <c r="R136" s="1"/>
      <c r="S136" s="1"/>
      <c r="T136" s="1"/>
      <c r="U136" s="1"/>
    </row>
    <row r="137" spans="1:21">
      <c r="A137" s="20" t="s">
        <v>132</v>
      </c>
      <c r="B137" s="13">
        <v>0</v>
      </c>
      <c r="C137" s="13">
        <v>0</v>
      </c>
      <c r="D137" s="1"/>
      <c r="E137" s="1"/>
      <c r="F137" s="1"/>
      <c r="G137" s="1"/>
      <c r="H137" s="1"/>
      <c r="I137" s="1"/>
      <c r="J137" s="1"/>
      <c r="K137" s="1"/>
      <c r="L137" s="1"/>
      <c r="M137" s="1"/>
      <c r="N137" s="1"/>
      <c r="O137" s="1"/>
      <c r="P137" s="1"/>
      <c r="Q137" s="1"/>
      <c r="R137" s="1"/>
      <c r="S137" s="1"/>
      <c r="T137" s="1"/>
      <c r="U137" s="1"/>
    </row>
    <row r="138" spans="1:21">
      <c r="A138" s="20" t="s">
        <v>133</v>
      </c>
      <c r="B138" s="13">
        <v>3232700</v>
      </c>
      <c r="C138" s="13">
        <v>3232700</v>
      </c>
      <c r="D138" s="1"/>
      <c r="E138" s="1"/>
      <c r="F138" s="1"/>
      <c r="G138" s="1"/>
      <c r="H138" s="1"/>
      <c r="I138" s="1"/>
      <c r="J138" s="1"/>
      <c r="K138" s="1"/>
      <c r="L138" s="1"/>
      <c r="M138" s="1"/>
      <c r="N138" s="1"/>
      <c r="O138" s="1"/>
      <c r="P138" s="1"/>
      <c r="Q138" s="1"/>
      <c r="R138" s="1"/>
      <c r="S138" s="1"/>
      <c r="T138" s="1"/>
      <c r="U138" s="1"/>
    </row>
    <row r="139" spans="1:21">
      <c r="A139" s="20" t="s">
        <v>134</v>
      </c>
      <c r="B139" s="13">
        <v>209975.59686000002</v>
      </c>
      <c r="C139" s="13">
        <v>209975.59686000002</v>
      </c>
      <c r="D139" s="1"/>
      <c r="E139" s="1"/>
      <c r="F139" s="1"/>
      <c r="G139" s="1"/>
      <c r="H139" s="1"/>
      <c r="I139" s="1"/>
      <c r="J139" s="1"/>
      <c r="K139" s="1"/>
      <c r="L139" s="1"/>
      <c r="M139" s="1"/>
      <c r="N139" s="1"/>
      <c r="O139" s="1"/>
      <c r="P139" s="1"/>
      <c r="Q139" s="1"/>
      <c r="R139" s="1"/>
      <c r="S139" s="1"/>
      <c r="T139" s="1"/>
      <c r="U139" s="1"/>
    </row>
    <row r="140" spans="1:21">
      <c r="A140" s="18" t="s">
        <v>135</v>
      </c>
      <c r="B140" s="11">
        <v>3748935.1206700001</v>
      </c>
      <c r="C140" s="11">
        <v>3748935.1206700001</v>
      </c>
      <c r="D140" s="1"/>
      <c r="E140" s="1"/>
      <c r="F140" s="1"/>
      <c r="G140" s="1"/>
      <c r="H140" s="1"/>
      <c r="I140" s="1"/>
      <c r="J140" s="1"/>
      <c r="K140" s="1"/>
      <c r="L140" s="1"/>
      <c r="M140" s="1"/>
      <c r="N140" s="1"/>
      <c r="O140" s="1"/>
      <c r="P140" s="1"/>
      <c r="Q140" s="1"/>
      <c r="R140" s="1"/>
      <c r="S140" s="1"/>
      <c r="T140" s="1"/>
      <c r="U140" s="1"/>
    </row>
    <row r="141" spans="1:21">
      <c r="A141" s="20" t="s">
        <v>136</v>
      </c>
      <c r="B141" s="13">
        <v>0</v>
      </c>
      <c r="C141" s="13">
        <v>0</v>
      </c>
      <c r="D141" s="1"/>
      <c r="E141" s="1"/>
      <c r="F141" s="1"/>
      <c r="G141" s="1"/>
      <c r="H141" s="1"/>
      <c r="I141" s="1"/>
      <c r="J141" s="1"/>
      <c r="K141" s="1"/>
      <c r="L141" s="1"/>
      <c r="M141" s="1"/>
      <c r="N141" s="1"/>
      <c r="O141" s="1"/>
      <c r="P141" s="1"/>
      <c r="Q141" s="1"/>
      <c r="R141" s="1"/>
      <c r="S141" s="1"/>
      <c r="T141" s="1"/>
      <c r="U141" s="1"/>
    </row>
    <row r="142" spans="1:21">
      <c r="A142" s="20" t="s">
        <v>137</v>
      </c>
      <c r="B142" s="13">
        <v>678178.87297999999</v>
      </c>
      <c r="C142" s="13">
        <v>678178.87297999999</v>
      </c>
      <c r="D142" s="1"/>
      <c r="E142" s="1"/>
      <c r="F142" s="1"/>
      <c r="G142" s="1"/>
      <c r="H142" s="1"/>
      <c r="I142" s="1"/>
      <c r="J142" s="1"/>
      <c r="K142" s="1"/>
      <c r="L142" s="1"/>
      <c r="M142" s="1"/>
      <c r="N142" s="1"/>
      <c r="O142" s="1"/>
      <c r="P142" s="1"/>
      <c r="Q142" s="1"/>
      <c r="R142" s="1"/>
      <c r="S142" s="1"/>
      <c r="T142" s="1"/>
      <c r="U142" s="1"/>
    </row>
    <row r="143" spans="1:21">
      <c r="A143" s="20" t="s">
        <v>138</v>
      </c>
      <c r="B143" s="13">
        <v>0</v>
      </c>
      <c r="C143" s="13">
        <v>0</v>
      </c>
      <c r="D143" s="1"/>
      <c r="E143" s="1"/>
      <c r="F143" s="1"/>
      <c r="G143" s="1"/>
      <c r="H143" s="1"/>
      <c r="I143" s="1"/>
      <c r="J143" s="1"/>
      <c r="K143" s="1"/>
      <c r="L143" s="1"/>
      <c r="M143" s="1"/>
      <c r="N143" s="1"/>
      <c r="O143" s="1"/>
      <c r="P143" s="1"/>
      <c r="Q143" s="1"/>
      <c r="R143" s="1"/>
      <c r="S143" s="1"/>
      <c r="T143" s="1"/>
      <c r="U143" s="1"/>
    </row>
    <row r="144" spans="1:21">
      <c r="A144" s="20" t="s">
        <v>139</v>
      </c>
      <c r="B144" s="13">
        <v>0</v>
      </c>
      <c r="C144" s="13">
        <v>0</v>
      </c>
      <c r="D144" s="1"/>
      <c r="E144" s="1"/>
      <c r="F144" s="1"/>
      <c r="G144" s="1"/>
      <c r="H144" s="1"/>
      <c r="I144" s="1"/>
      <c r="J144" s="1"/>
      <c r="K144" s="1"/>
      <c r="L144" s="1"/>
      <c r="M144" s="1"/>
      <c r="N144" s="1"/>
      <c r="O144" s="1"/>
      <c r="P144" s="1"/>
      <c r="Q144" s="1"/>
      <c r="R144" s="1"/>
      <c r="S144" s="1"/>
      <c r="T144" s="1"/>
      <c r="U144" s="1"/>
    </row>
    <row r="145" spans="1:21">
      <c r="A145" s="14" t="s">
        <v>140</v>
      </c>
      <c r="B145" s="13">
        <v>1636847.65273</v>
      </c>
      <c r="C145" s="13">
        <v>1636847.65273</v>
      </c>
      <c r="D145" s="1"/>
      <c r="E145" s="1"/>
      <c r="F145" s="1"/>
      <c r="G145" s="1"/>
      <c r="H145" s="1"/>
      <c r="I145" s="1"/>
      <c r="J145" s="1"/>
      <c r="K145" s="1"/>
      <c r="L145" s="1"/>
      <c r="M145" s="1"/>
      <c r="N145" s="1"/>
      <c r="O145" s="1"/>
      <c r="P145" s="1"/>
      <c r="Q145" s="1"/>
      <c r="R145" s="1"/>
      <c r="S145" s="1"/>
      <c r="T145" s="1"/>
      <c r="U145" s="1"/>
    </row>
    <row r="146" spans="1:21">
      <c r="A146" s="20" t="s">
        <v>141</v>
      </c>
      <c r="B146" s="13">
        <v>1289185.17337</v>
      </c>
      <c r="C146" s="13">
        <v>1289185.17337</v>
      </c>
      <c r="D146" s="1"/>
      <c r="E146" s="1"/>
      <c r="F146" s="1"/>
      <c r="G146" s="1"/>
      <c r="H146" s="1"/>
      <c r="I146" s="1"/>
      <c r="J146" s="1"/>
      <c r="K146" s="1"/>
      <c r="L146" s="1"/>
      <c r="M146" s="1"/>
      <c r="N146" s="1"/>
      <c r="O146" s="1"/>
      <c r="P146" s="1"/>
      <c r="Q146" s="1"/>
      <c r="R146" s="1"/>
      <c r="S146" s="1"/>
      <c r="T146" s="1"/>
      <c r="U146" s="1"/>
    </row>
    <row r="147" spans="1:21">
      <c r="A147" s="20" t="s">
        <v>142</v>
      </c>
      <c r="B147" s="13">
        <v>81862.666719999994</v>
      </c>
      <c r="C147" s="13">
        <v>81862.666719999994</v>
      </c>
      <c r="D147" s="1"/>
      <c r="E147" s="1"/>
      <c r="F147" s="1"/>
      <c r="G147" s="1"/>
      <c r="H147" s="1"/>
      <c r="I147" s="1"/>
      <c r="J147" s="1"/>
      <c r="K147" s="1"/>
      <c r="L147" s="1"/>
      <c r="M147" s="1"/>
      <c r="N147" s="1"/>
      <c r="O147" s="1"/>
      <c r="P147" s="1"/>
      <c r="Q147" s="1"/>
      <c r="R147" s="1"/>
      <c r="S147" s="1"/>
      <c r="T147" s="1"/>
      <c r="U147" s="1"/>
    </row>
    <row r="148" spans="1:21">
      <c r="A148" s="20" t="s">
        <v>143</v>
      </c>
      <c r="B148" s="13">
        <v>62860.754869999997</v>
      </c>
      <c r="C148" s="13">
        <v>62860.754869999997</v>
      </c>
      <c r="D148" s="1"/>
      <c r="E148" s="1"/>
      <c r="F148" s="1"/>
      <c r="G148" s="1"/>
      <c r="H148" s="1"/>
      <c r="I148" s="1"/>
      <c r="J148" s="1"/>
      <c r="K148" s="1"/>
      <c r="L148" s="1"/>
      <c r="M148" s="1"/>
      <c r="N148" s="1"/>
      <c r="O148" s="1"/>
      <c r="P148" s="1"/>
      <c r="Q148" s="1"/>
      <c r="R148" s="1"/>
      <c r="S148" s="1"/>
      <c r="T148" s="1"/>
      <c r="U148" s="1"/>
    </row>
    <row r="149" spans="1:21">
      <c r="A149" s="18" t="s">
        <v>144</v>
      </c>
      <c r="B149" s="11">
        <v>45353.10194</v>
      </c>
      <c r="C149" s="11">
        <v>45353.10194</v>
      </c>
      <c r="D149" s="1"/>
      <c r="E149" s="1"/>
      <c r="F149" s="1"/>
      <c r="G149" s="1"/>
      <c r="H149" s="1"/>
      <c r="I149" s="1"/>
      <c r="J149" s="1"/>
      <c r="K149" s="1"/>
      <c r="L149" s="1"/>
      <c r="M149" s="1"/>
      <c r="N149" s="1"/>
      <c r="O149" s="1"/>
      <c r="P149" s="1"/>
      <c r="Q149" s="1"/>
      <c r="R149" s="1"/>
      <c r="S149" s="1"/>
      <c r="T149" s="1"/>
      <c r="U149" s="1"/>
    </row>
    <row r="150" spans="1:21">
      <c r="A150" s="20" t="s">
        <v>71</v>
      </c>
      <c r="B150" s="13">
        <v>0</v>
      </c>
      <c r="C150" s="13">
        <v>0</v>
      </c>
      <c r="D150" s="1"/>
      <c r="E150" s="1"/>
      <c r="F150" s="1"/>
      <c r="G150" s="1"/>
      <c r="H150" s="1"/>
      <c r="I150" s="1"/>
      <c r="J150" s="1"/>
      <c r="K150" s="1"/>
      <c r="L150" s="1"/>
      <c r="M150" s="1"/>
      <c r="N150" s="1"/>
      <c r="O150" s="1"/>
      <c r="P150" s="1"/>
      <c r="Q150" s="1"/>
      <c r="R150" s="1"/>
      <c r="S150" s="1"/>
      <c r="T150" s="1"/>
      <c r="U150" s="1"/>
    </row>
    <row r="151" spans="1:21">
      <c r="A151" s="20" t="s">
        <v>73</v>
      </c>
      <c r="B151" s="13">
        <v>14382.30932</v>
      </c>
      <c r="C151" s="13">
        <v>14382.30932</v>
      </c>
      <c r="D151" s="1"/>
      <c r="E151" s="1"/>
      <c r="F151" s="1"/>
      <c r="G151" s="1"/>
      <c r="H151" s="1"/>
      <c r="I151" s="1"/>
      <c r="J151" s="1"/>
      <c r="K151" s="1"/>
      <c r="L151" s="1"/>
      <c r="M151" s="1"/>
      <c r="N151" s="1"/>
      <c r="O151" s="1"/>
      <c r="P151" s="1"/>
      <c r="Q151" s="1"/>
      <c r="R151" s="1"/>
      <c r="S151" s="1"/>
      <c r="T151" s="1"/>
      <c r="U151" s="1"/>
    </row>
    <row r="152" spans="1:21">
      <c r="A152" s="20" t="s">
        <v>145</v>
      </c>
      <c r="B152" s="13">
        <v>30970.79262</v>
      </c>
      <c r="C152" s="13">
        <v>30970.79262</v>
      </c>
      <c r="D152" s="1"/>
      <c r="E152" s="1"/>
      <c r="F152" s="1"/>
      <c r="G152" s="1"/>
      <c r="H152" s="1"/>
      <c r="I152" s="1"/>
      <c r="J152" s="1"/>
      <c r="K152" s="1"/>
      <c r="L152" s="1"/>
      <c r="M152" s="1"/>
      <c r="N152" s="1"/>
      <c r="O152" s="1"/>
      <c r="P152" s="1"/>
      <c r="Q152" s="1"/>
      <c r="R152" s="1"/>
      <c r="S152" s="1"/>
      <c r="T152" s="1"/>
      <c r="U152" s="1"/>
    </row>
    <row r="153" spans="1:21">
      <c r="A153" s="20" t="s">
        <v>99</v>
      </c>
      <c r="B153" s="13">
        <v>0</v>
      </c>
      <c r="C153" s="13">
        <v>0</v>
      </c>
      <c r="D153" s="1"/>
      <c r="E153" s="1"/>
      <c r="F153" s="1"/>
      <c r="G153" s="1"/>
      <c r="H153" s="1"/>
      <c r="I153" s="1"/>
      <c r="J153" s="1"/>
      <c r="K153" s="1"/>
      <c r="L153" s="1"/>
      <c r="M153" s="1"/>
      <c r="N153" s="1"/>
      <c r="O153" s="1"/>
      <c r="P153" s="1"/>
      <c r="Q153" s="1"/>
      <c r="R153" s="1"/>
      <c r="S153" s="1"/>
      <c r="T153" s="1"/>
      <c r="U153" s="1"/>
    </row>
    <row r="154" spans="1:21">
      <c r="A154" s="20" t="s">
        <v>146</v>
      </c>
      <c r="B154" s="13">
        <v>0</v>
      </c>
      <c r="C154" s="13">
        <v>0</v>
      </c>
      <c r="D154" s="1"/>
      <c r="E154" s="1"/>
      <c r="F154" s="1"/>
      <c r="G154" s="1"/>
      <c r="H154" s="1"/>
      <c r="I154" s="1"/>
      <c r="J154" s="1"/>
      <c r="K154" s="1"/>
      <c r="L154" s="1"/>
      <c r="M154" s="1"/>
      <c r="N154" s="1"/>
      <c r="O154" s="1"/>
      <c r="P154" s="1"/>
      <c r="Q154" s="1"/>
      <c r="R154" s="1"/>
      <c r="S154" s="1"/>
      <c r="T154" s="1"/>
      <c r="U154" s="1"/>
    </row>
    <row r="155" spans="1:21">
      <c r="A155" s="18" t="s">
        <v>147</v>
      </c>
      <c r="B155" s="11">
        <v>45010.264640000001</v>
      </c>
      <c r="C155" s="11">
        <v>45010.264640000001</v>
      </c>
      <c r="D155" s="1"/>
      <c r="E155" s="1"/>
      <c r="F155" s="1"/>
      <c r="G155" s="1"/>
      <c r="H155" s="1"/>
      <c r="I155" s="1"/>
      <c r="J155" s="1"/>
      <c r="K155" s="1"/>
      <c r="L155" s="1"/>
      <c r="M155" s="1"/>
      <c r="N155" s="1"/>
      <c r="O155" s="1"/>
      <c r="P155" s="1"/>
      <c r="Q155" s="1"/>
      <c r="R155" s="1"/>
      <c r="S155" s="1"/>
      <c r="T155" s="1"/>
      <c r="U155" s="1"/>
    </row>
    <row r="156" spans="1:21">
      <c r="A156" s="20" t="s">
        <v>148</v>
      </c>
      <c r="B156" s="13">
        <v>0</v>
      </c>
      <c r="C156" s="13">
        <v>0</v>
      </c>
      <c r="D156" s="1"/>
      <c r="E156" s="1"/>
      <c r="F156" s="1"/>
      <c r="G156" s="1"/>
      <c r="H156" s="1"/>
      <c r="I156" s="1"/>
      <c r="J156" s="1"/>
      <c r="K156" s="1"/>
      <c r="L156" s="1"/>
      <c r="M156" s="1"/>
      <c r="N156" s="1"/>
      <c r="O156" s="1"/>
      <c r="P156" s="1"/>
      <c r="Q156" s="1"/>
      <c r="R156" s="1"/>
      <c r="S156" s="1"/>
      <c r="T156" s="1"/>
      <c r="U156" s="1"/>
    </row>
    <row r="157" spans="1:21">
      <c r="A157" s="20" t="s">
        <v>149</v>
      </c>
      <c r="B157" s="13">
        <v>0</v>
      </c>
      <c r="C157" s="13">
        <v>0</v>
      </c>
      <c r="D157" s="1"/>
      <c r="E157" s="1"/>
      <c r="F157" s="1"/>
      <c r="G157" s="1"/>
      <c r="H157" s="1"/>
      <c r="I157" s="1"/>
      <c r="J157" s="1"/>
      <c r="K157" s="1"/>
      <c r="L157" s="1"/>
      <c r="M157" s="1"/>
      <c r="N157" s="1"/>
      <c r="O157" s="1"/>
      <c r="P157" s="1"/>
      <c r="Q157" s="1"/>
      <c r="R157" s="1"/>
      <c r="S157" s="1"/>
      <c r="T157" s="1"/>
      <c r="U157" s="1"/>
    </row>
    <row r="158" spans="1:21">
      <c r="A158" s="20" t="s">
        <v>150</v>
      </c>
      <c r="B158" s="13">
        <v>4817.6170899999997</v>
      </c>
      <c r="C158" s="13">
        <v>4817.6170899999997</v>
      </c>
      <c r="D158" s="1"/>
      <c r="E158" s="1"/>
      <c r="F158" s="1"/>
      <c r="G158" s="1"/>
      <c r="H158" s="1"/>
      <c r="I158" s="1"/>
      <c r="J158" s="1"/>
      <c r="K158" s="1"/>
      <c r="L158" s="1"/>
      <c r="M158" s="1"/>
      <c r="N158" s="1"/>
      <c r="O158" s="1"/>
      <c r="P158" s="1"/>
      <c r="Q158" s="1"/>
      <c r="R158" s="1"/>
      <c r="S158" s="1"/>
      <c r="T158" s="1"/>
      <c r="U158" s="1"/>
    </row>
    <row r="159" spans="1:21">
      <c r="A159" s="20" t="s">
        <v>151</v>
      </c>
      <c r="B159" s="13">
        <v>0</v>
      </c>
      <c r="C159" s="13">
        <v>0</v>
      </c>
      <c r="D159" s="1"/>
      <c r="E159" s="1"/>
      <c r="F159" s="1"/>
      <c r="G159" s="1"/>
      <c r="H159" s="1"/>
      <c r="I159" s="1"/>
      <c r="J159" s="1"/>
      <c r="K159" s="1"/>
      <c r="L159" s="1"/>
      <c r="M159" s="1"/>
      <c r="N159" s="1"/>
      <c r="O159" s="1"/>
      <c r="P159" s="1"/>
      <c r="Q159" s="1"/>
      <c r="R159" s="1"/>
      <c r="S159" s="1"/>
      <c r="T159" s="1"/>
      <c r="U159" s="1"/>
    </row>
    <row r="160" spans="1:21">
      <c r="A160" s="20" t="s">
        <v>152</v>
      </c>
      <c r="B160" s="13">
        <v>40192.647549999994</v>
      </c>
      <c r="C160" s="13">
        <v>40192.647549999994</v>
      </c>
      <c r="D160" s="1"/>
      <c r="E160" s="1"/>
      <c r="F160" s="1"/>
      <c r="G160" s="1"/>
      <c r="H160" s="1"/>
      <c r="I160" s="1"/>
      <c r="J160" s="1"/>
      <c r="K160" s="1"/>
      <c r="L160" s="1"/>
      <c r="M160" s="1"/>
      <c r="N160" s="1"/>
      <c r="O160" s="1"/>
      <c r="P160" s="1"/>
      <c r="Q160" s="1"/>
      <c r="R160" s="1"/>
      <c r="S160" s="1"/>
      <c r="T160" s="1"/>
      <c r="U160" s="1"/>
    </row>
    <row r="161" spans="1:21">
      <c r="A161" s="20" t="s">
        <v>153</v>
      </c>
      <c r="B161" s="13">
        <v>0</v>
      </c>
      <c r="C161" s="13">
        <v>0</v>
      </c>
      <c r="D161" s="1"/>
      <c r="E161" s="1"/>
      <c r="F161" s="1"/>
      <c r="G161" s="1"/>
      <c r="H161" s="1"/>
      <c r="I161" s="1"/>
      <c r="J161" s="1"/>
      <c r="K161" s="1"/>
      <c r="L161" s="1"/>
      <c r="M161" s="1"/>
      <c r="N161" s="1"/>
      <c r="O161" s="1"/>
      <c r="P161" s="1"/>
      <c r="Q161" s="1"/>
      <c r="R161" s="1"/>
      <c r="S161" s="1"/>
      <c r="T161" s="1"/>
      <c r="U161" s="1"/>
    </row>
    <row r="162" spans="1:21">
      <c r="A162" s="18" t="s">
        <v>154</v>
      </c>
      <c r="B162" s="11">
        <v>105089.5643</v>
      </c>
      <c r="C162" s="11">
        <v>105089.5643</v>
      </c>
      <c r="D162" s="1"/>
      <c r="E162" s="1"/>
      <c r="F162" s="1"/>
      <c r="G162" s="1"/>
      <c r="H162" s="1"/>
      <c r="I162" s="1"/>
      <c r="J162" s="1"/>
      <c r="K162" s="1"/>
      <c r="L162" s="1"/>
      <c r="M162" s="1"/>
      <c r="N162" s="1"/>
      <c r="O162" s="1"/>
      <c r="P162" s="1"/>
      <c r="Q162" s="1"/>
      <c r="R162" s="1"/>
      <c r="S162" s="1"/>
      <c r="T162" s="1"/>
      <c r="U162" s="1"/>
    </row>
    <row r="163" spans="1:21">
      <c r="A163" s="20" t="s">
        <v>155</v>
      </c>
      <c r="B163" s="13">
        <v>102900</v>
      </c>
      <c r="C163" s="13">
        <v>102900</v>
      </c>
      <c r="D163" s="1"/>
      <c r="E163" s="1"/>
      <c r="F163" s="1"/>
      <c r="G163" s="1"/>
      <c r="H163" s="1"/>
      <c r="I163" s="1"/>
      <c r="J163" s="1"/>
      <c r="K163" s="1"/>
      <c r="L163" s="1"/>
      <c r="M163" s="1"/>
      <c r="N163" s="1"/>
      <c r="O163" s="1"/>
      <c r="P163" s="1"/>
      <c r="Q163" s="1"/>
      <c r="R163" s="1"/>
      <c r="S163" s="1"/>
      <c r="T163" s="1"/>
      <c r="U163" s="1"/>
    </row>
    <row r="164" spans="1:21">
      <c r="A164" s="20" t="s">
        <v>156</v>
      </c>
      <c r="B164" s="13">
        <v>0</v>
      </c>
      <c r="C164" s="13">
        <v>0</v>
      </c>
      <c r="D164" s="1"/>
      <c r="E164" s="1"/>
      <c r="F164" s="1"/>
      <c r="G164" s="1"/>
      <c r="H164" s="1"/>
      <c r="I164" s="1"/>
      <c r="J164" s="1"/>
      <c r="K164" s="1"/>
      <c r="L164" s="1"/>
      <c r="M164" s="1"/>
      <c r="N164" s="1"/>
      <c r="O164" s="1"/>
      <c r="P164" s="1"/>
      <c r="Q164" s="1"/>
      <c r="R164" s="1"/>
      <c r="S164" s="1"/>
      <c r="T164" s="1"/>
      <c r="U164" s="1"/>
    </row>
    <row r="165" spans="1:21">
      <c r="A165" s="14" t="s">
        <v>157</v>
      </c>
      <c r="B165" s="13">
        <v>0</v>
      </c>
      <c r="C165" s="13">
        <v>0</v>
      </c>
      <c r="D165" s="1"/>
      <c r="E165" s="1"/>
      <c r="F165" s="1"/>
      <c r="G165" s="1"/>
      <c r="H165" s="1"/>
      <c r="I165" s="1"/>
      <c r="J165" s="1"/>
      <c r="K165" s="1"/>
      <c r="L165" s="1"/>
      <c r="M165" s="1"/>
      <c r="N165" s="1"/>
      <c r="O165" s="1"/>
      <c r="P165" s="1"/>
      <c r="Q165" s="1"/>
      <c r="R165" s="1"/>
      <c r="S165" s="1"/>
      <c r="T165" s="1"/>
      <c r="U165" s="1"/>
    </row>
    <row r="166" spans="1:21">
      <c r="A166" s="20" t="s">
        <v>158</v>
      </c>
      <c r="B166" s="13">
        <v>2189.5643</v>
      </c>
      <c r="C166" s="13">
        <v>2189.5643</v>
      </c>
      <c r="D166" s="1"/>
      <c r="E166" s="1"/>
      <c r="F166" s="1"/>
      <c r="G166" s="1"/>
      <c r="H166" s="1"/>
      <c r="I166" s="1"/>
      <c r="J166" s="1"/>
      <c r="K166" s="1"/>
      <c r="L166" s="1"/>
      <c r="M166" s="1"/>
      <c r="N166" s="1"/>
      <c r="O166" s="1"/>
      <c r="P166" s="1"/>
      <c r="Q166" s="1"/>
      <c r="R166" s="1"/>
      <c r="S166" s="1"/>
      <c r="T166" s="1"/>
      <c r="U166" s="1"/>
    </row>
    <row r="167" spans="1:21">
      <c r="A167" s="18" t="s">
        <v>159</v>
      </c>
      <c r="B167" s="11">
        <v>0</v>
      </c>
      <c r="C167" s="11">
        <v>0</v>
      </c>
      <c r="D167" s="1"/>
      <c r="E167" s="1"/>
      <c r="F167" s="1"/>
      <c r="G167" s="1"/>
      <c r="H167" s="1"/>
      <c r="I167" s="1"/>
      <c r="J167" s="1"/>
      <c r="K167" s="1"/>
      <c r="L167" s="1"/>
      <c r="M167" s="1"/>
      <c r="N167" s="1"/>
      <c r="O167" s="1"/>
      <c r="P167" s="1"/>
      <c r="Q167" s="1"/>
      <c r="R167" s="1"/>
      <c r="S167" s="1"/>
      <c r="T167" s="1"/>
      <c r="U167" s="1"/>
    </row>
    <row r="168" spans="1:21">
      <c r="A168" s="20" t="s">
        <v>160</v>
      </c>
      <c r="B168" s="13">
        <v>0</v>
      </c>
      <c r="C168" s="13">
        <v>0</v>
      </c>
      <c r="D168" s="1"/>
      <c r="E168" s="1"/>
      <c r="F168" s="1"/>
      <c r="G168" s="1"/>
      <c r="H168" s="1"/>
      <c r="I168" s="1"/>
      <c r="J168" s="1"/>
      <c r="K168" s="1"/>
      <c r="L168" s="1"/>
      <c r="M168" s="1"/>
      <c r="N168" s="1"/>
      <c r="O168" s="1"/>
      <c r="P168" s="1"/>
      <c r="Q168" s="1"/>
      <c r="R168" s="1"/>
      <c r="S168" s="1"/>
      <c r="T168" s="1"/>
      <c r="U168" s="1"/>
    </row>
    <row r="169" spans="1:21">
      <c r="A169" s="20" t="s">
        <v>161</v>
      </c>
      <c r="B169" s="13">
        <v>0</v>
      </c>
      <c r="C169" s="13">
        <v>0</v>
      </c>
      <c r="D169" s="1"/>
      <c r="E169" s="1"/>
      <c r="F169" s="1"/>
      <c r="G169" s="1"/>
      <c r="H169" s="1"/>
      <c r="I169" s="1"/>
      <c r="J169" s="1"/>
      <c r="K169" s="1"/>
      <c r="L169" s="1"/>
      <c r="M169" s="1"/>
      <c r="N169" s="1"/>
      <c r="O169" s="1"/>
      <c r="P169" s="1"/>
      <c r="Q169" s="1"/>
      <c r="R169" s="1"/>
      <c r="S169" s="1"/>
      <c r="T169" s="1"/>
      <c r="U169" s="1"/>
    </row>
    <row r="170" spans="1:21">
      <c r="A170" s="20" t="s">
        <v>162</v>
      </c>
      <c r="B170" s="13">
        <v>0</v>
      </c>
      <c r="C170" s="13">
        <v>0</v>
      </c>
      <c r="D170" s="1"/>
      <c r="E170" s="1"/>
      <c r="F170" s="1"/>
      <c r="G170" s="1"/>
      <c r="H170" s="1"/>
      <c r="I170" s="1"/>
      <c r="J170" s="1"/>
      <c r="K170" s="1"/>
      <c r="L170" s="1"/>
      <c r="M170" s="1"/>
      <c r="N170" s="1"/>
      <c r="O170" s="1"/>
      <c r="P170" s="1"/>
      <c r="Q170" s="1"/>
      <c r="R170" s="1"/>
      <c r="S170" s="1"/>
      <c r="T170" s="1"/>
      <c r="U170" s="1"/>
    </row>
    <row r="171" spans="1:21">
      <c r="A171" s="20" t="s">
        <v>163</v>
      </c>
      <c r="B171" s="13">
        <v>0</v>
      </c>
      <c r="C171" s="13">
        <v>0</v>
      </c>
      <c r="D171" s="1"/>
      <c r="E171" s="1"/>
      <c r="F171" s="1"/>
      <c r="G171" s="1"/>
      <c r="H171" s="1"/>
      <c r="I171" s="1"/>
      <c r="J171" s="1"/>
      <c r="K171" s="1"/>
      <c r="L171" s="1"/>
      <c r="M171" s="1"/>
      <c r="N171" s="1"/>
      <c r="O171" s="1"/>
      <c r="P171" s="1"/>
      <c r="Q171" s="1"/>
      <c r="R171" s="1"/>
      <c r="S171" s="1"/>
      <c r="T171" s="1"/>
      <c r="U171" s="1"/>
    </row>
    <row r="172" spans="1:21">
      <c r="A172" s="20" t="s">
        <v>164</v>
      </c>
      <c r="B172" s="13">
        <v>0</v>
      </c>
      <c r="C172" s="13">
        <v>0</v>
      </c>
      <c r="D172" s="1"/>
      <c r="E172" s="1"/>
      <c r="F172" s="1"/>
      <c r="G172" s="1"/>
      <c r="H172" s="1"/>
      <c r="I172" s="1"/>
      <c r="J172" s="1"/>
      <c r="K172" s="1"/>
      <c r="L172" s="1"/>
      <c r="M172" s="1"/>
      <c r="N172" s="1"/>
      <c r="O172" s="1"/>
      <c r="P172" s="1"/>
      <c r="Q172" s="1"/>
      <c r="R172" s="1"/>
      <c r="S172" s="1"/>
      <c r="T172" s="1"/>
      <c r="U172" s="1"/>
    </row>
    <row r="173" spans="1:21">
      <c r="A173" s="20" t="s">
        <v>165</v>
      </c>
      <c r="B173" s="13">
        <v>0</v>
      </c>
      <c r="C173" s="13">
        <v>0</v>
      </c>
      <c r="D173" s="1"/>
      <c r="E173" s="1"/>
      <c r="F173" s="1"/>
      <c r="G173" s="1"/>
      <c r="H173" s="1"/>
      <c r="I173" s="1"/>
      <c r="J173" s="1"/>
      <c r="K173" s="1"/>
      <c r="L173" s="1"/>
      <c r="M173" s="1"/>
      <c r="N173" s="1"/>
      <c r="O173" s="1"/>
      <c r="P173" s="1"/>
      <c r="Q173" s="1"/>
      <c r="R173" s="1"/>
      <c r="S173" s="1"/>
      <c r="T173" s="1"/>
      <c r="U173" s="1"/>
    </row>
    <row r="174" spans="1:21">
      <c r="A174" s="20" t="s">
        <v>166</v>
      </c>
      <c r="B174" s="13">
        <v>0</v>
      </c>
      <c r="C174" s="13">
        <v>0</v>
      </c>
      <c r="D174" s="1"/>
      <c r="E174" s="1"/>
      <c r="F174" s="1"/>
      <c r="G174" s="1"/>
      <c r="H174" s="1"/>
      <c r="I174" s="1"/>
      <c r="J174" s="1"/>
      <c r="K174" s="1"/>
      <c r="L174" s="1"/>
      <c r="M174" s="1"/>
      <c r="N174" s="1"/>
      <c r="O174" s="1"/>
      <c r="P174" s="1"/>
      <c r="Q174" s="1"/>
      <c r="R174" s="1"/>
      <c r="S174" s="1"/>
      <c r="T174" s="1"/>
      <c r="U174" s="1"/>
    </row>
    <row r="175" spans="1:21">
      <c r="A175" s="20" t="s">
        <v>167</v>
      </c>
      <c r="B175" s="13">
        <v>0</v>
      </c>
      <c r="C175" s="13">
        <v>0</v>
      </c>
      <c r="D175" s="1"/>
      <c r="E175" s="1"/>
      <c r="F175" s="1"/>
      <c r="G175" s="1"/>
      <c r="H175" s="1"/>
      <c r="I175" s="1"/>
      <c r="J175" s="1"/>
      <c r="K175" s="1"/>
      <c r="L175" s="1"/>
      <c r="M175" s="1"/>
      <c r="N175" s="1"/>
      <c r="O175" s="1"/>
      <c r="P175" s="1"/>
      <c r="Q175" s="1"/>
      <c r="R175" s="1"/>
      <c r="S175" s="1"/>
      <c r="T175" s="1"/>
      <c r="U175" s="1"/>
    </row>
    <row r="176" spans="1:21">
      <c r="A176" s="18" t="s">
        <v>168</v>
      </c>
      <c r="B176" s="11">
        <v>896227.71164999995</v>
      </c>
      <c r="C176" s="11">
        <v>896227.71164999995</v>
      </c>
      <c r="D176" s="1"/>
      <c r="E176" s="1"/>
      <c r="F176" s="1"/>
      <c r="G176" s="1"/>
      <c r="H176" s="1"/>
      <c r="I176" s="1"/>
      <c r="J176" s="1"/>
      <c r="K176" s="1"/>
      <c r="L176" s="1"/>
      <c r="M176" s="1"/>
      <c r="N176" s="1"/>
      <c r="O176" s="1"/>
      <c r="P176" s="1"/>
      <c r="Q176" s="1"/>
      <c r="R176" s="1"/>
      <c r="S176" s="1"/>
      <c r="T176" s="1"/>
      <c r="U176" s="1"/>
    </row>
    <row r="177" spans="1:21">
      <c r="A177" s="27" t="s">
        <v>169</v>
      </c>
      <c r="B177" s="13">
        <v>757352</v>
      </c>
      <c r="C177" s="13">
        <v>757352</v>
      </c>
      <c r="D177" s="1"/>
      <c r="E177" s="1"/>
      <c r="F177" s="1"/>
      <c r="G177" s="1"/>
      <c r="H177" s="1"/>
      <c r="I177" s="1"/>
      <c r="J177" s="1"/>
      <c r="K177" s="1"/>
      <c r="L177" s="1"/>
      <c r="M177" s="1"/>
      <c r="N177" s="1"/>
      <c r="O177" s="1"/>
      <c r="P177" s="1"/>
      <c r="Q177" s="1"/>
      <c r="R177" s="1"/>
      <c r="S177" s="1"/>
      <c r="T177" s="1"/>
      <c r="U177" s="1"/>
    </row>
    <row r="178" spans="1:21">
      <c r="A178" s="20" t="s">
        <v>170</v>
      </c>
      <c r="B178" s="13">
        <v>757352</v>
      </c>
      <c r="C178" s="13">
        <v>757352</v>
      </c>
      <c r="D178" s="1"/>
      <c r="E178" s="1"/>
      <c r="F178" s="1"/>
      <c r="G178" s="1"/>
      <c r="H178" s="1"/>
      <c r="I178" s="1"/>
      <c r="J178" s="1"/>
      <c r="K178" s="1"/>
      <c r="L178" s="1"/>
      <c r="M178" s="1"/>
      <c r="N178" s="1"/>
      <c r="O178" s="1"/>
      <c r="P178" s="1"/>
      <c r="Q178" s="1"/>
      <c r="R178" s="1"/>
      <c r="S178" s="1"/>
      <c r="T178" s="1"/>
      <c r="U178" s="1"/>
    </row>
    <row r="179" spans="1:21">
      <c r="A179" s="20" t="s">
        <v>171</v>
      </c>
      <c r="B179" s="13">
        <v>0</v>
      </c>
      <c r="C179" s="13">
        <v>0</v>
      </c>
      <c r="D179" s="1"/>
      <c r="E179" s="1"/>
      <c r="F179" s="1"/>
      <c r="G179" s="1"/>
      <c r="H179" s="1"/>
      <c r="I179" s="1"/>
      <c r="J179" s="1"/>
      <c r="K179" s="1"/>
      <c r="L179" s="1"/>
      <c r="M179" s="1"/>
      <c r="N179" s="1"/>
      <c r="O179" s="1"/>
      <c r="P179" s="1"/>
      <c r="Q179" s="1"/>
      <c r="R179" s="1"/>
      <c r="S179" s="1"/>
      <c r="T179" s="1"/>
      <c r="U179" s="1"/>
    </row>
    <row r="180" spans="1:21">
      <c r="A180" s="20" t="s">
        <v>172</v>
      </c>
      <c r="B180" s="13">
        <v>0</v>
      </c>
      <c r="C180" s="13">
        <v>0</v>
      </c>
      <c r="D180" s="1"/>
      <c r="E180" s="1"/>
      <c r="F180" s="1"/>
      <c r="G180" s="1"/>
      <c r="H180" s="1"/>
      <c r="I180" s="1"/>
      <c r="J180" s="1"/>
      <c r="K180" s="1"/>
      <c r="L180" s="1"/>
      <c r="M180" s="1"/>
      <c r="N180" s="1"/>
      <c r="O180" s="1"/>
      <c r="P180" s="1"/>
      <c r="Q180" s="1"/>
      <c r="R180" s="1"/>
      <c r="S180" s="1"/>
      <c r="T180" s="1"/>
      <c r="U180" s="1"/>
    </row>
    <row r="181" spans="1:21">
      <c r="A181" s="27" t="s">
        <v>173</v>
      </c>
      <c r="B181" s="13">
        <v>0</v>
      </c>
      <c r="C181" s="13">
        <v>0</v>
      </c>
      <c r="D181" s="1"/>
      <c r="E181" s="1"/>
      <c r="F181" s="1"/>
      <c r="G181" s="1"/>
      <c r="H181" s="1"/>
      <c r="I181" s="1"/>
      <c r="J181" s="1"/>
      <c r="K181" s="1"/>
      <c r="L181" s="1"/>
      <c r="M181" s="1"/>
      <c r="N181" s="1"/>
      <c r="O181" s="1"/>
      <c r="P181" s="1"/>
      <c r="Q181" s="1"/>
      <c r="R181" s="1"/>
      <c r="S181" s="1"/>
      <c r="T181" s="1"/>
      <c r="U181" s="1"/>
    </row>
    <row r="182" spans="1:21">
      <c r="A182" s="20" t="s">
        <v>174</v>
      </c>
      <c r="B182" s="13">
        <v>0</v>
      </c>
      <c r="C182" s="13">
        <v>0</v>
      </c>
      <c r="D182" s="1"/>
      <c r="E182" s="1"/>
      <c r="F182" s="1"/>
      <c r="G182" s="1"/>
      <c r="H182" s="1"/>
      <c r="I182" s="1"/>
      <c r="J182" s="1"/>
      <c r="K182" s="1"/>
      <c r="L182" s="1"/>
      <c r="M182" s="1"/>
      <c r="N182" s="1"/>
      <c r="O182" s="1"/>
      <c r="P182" s="1"/>
      <c r="Q182" s="1"/>
      <c r="R182" s="1"/>
      <c r="S182" s="1"/>
      <c r="T182" s="1"/>
      <c r="U182" s="1"/>
    </row>
    <row r="183" spans="1:21">
      <c r="A183" s="20" t="s">
        <v>175</v>
      </c>
      <c r="B183" s="13">
        <v>0</v>
      </c>
      <c r="C183" s="13">
        <v>0</v>
      </c>
      <c r="D183" s="1"/>
      <c r="E183" s="1"/>
      <c r="F183" s="1"/>
      <c r="G183" s="1"/>
      <c r="H183" s="1"/>
      <c r="I183" s="1"/>
      <c r="J183" s="1"/>
      <c r="K183" s="1"/>
      <c r="L183" s="1"/>
      <c r="M183" s="1"/>
      <c r="N183" s="1"/>
      <c r="O183" s="1"/>
      <c r="P183" s="1"/>
      <c r="Q183" s="1"/>
      <c r="R183" s="1"/>
      <c r="S183" s="1"/>
      <c r="T183" s="1"/>
      <c r="U183" s="1"/>
    </row>
    <row r="184" spans="1:21">
      <c r="A184" s="20" t="s">
        <v>176</v>
      </c>
      <c r="B184" s="13">
        <v>0</v>
      </c>
      <c r="C184" s="13">
        <v>0</v>
      </c>
      <c r="D184" s="1"/>
      <c r="E184" s="1"/>
      <c r="F184" s="1"/>
      <c r="G184" s="1"/>
      <c r="H184" s="1"/>
      <c r="I184" s="1"/>
      <c r="J184" s="1"/>
      <c r="K184" s="1"/>
      <c r="L184" s="1"/>
      <c r="M184" s="1"/>
      <c r="N184" s="1"/>
      <c r="O184" s="1"/>
      <c r="P184" s="1"/>
      <c r="Q184" s="1"/>
      <c r="R184" s="1"/>
      <c r="S184" s="1"/>
      <c r="T184" s="1"/>
      <c r="U184" s="1"/>
    </row>
    <row r="185" spans="1:21">
      <c r="A185" s="27" t="s">
        <v>177</v>
      </c>
      <c r="B185" s="13">
        <v>0</v>
      </c>
      <c r="C185" s="13">
        <v>0</v>
      </c>
      <c r="D185" s="1"/>
      <c r="E185" s="1"/>
      <c r="F185" s="1"/>
      <c r="G185" s="1"/>
      <c r="H185" s="1"/>
      <c r="I185" s="1"/>
      <c r="J185" s="1"/>
      <c r="K185" s="1"/>
      <c r="L185" s="1"/>
      <c r="M185" s="1"/>
      <c r="N185" s="1"/>
      <c r="O185" s="1"/>
      <c r="P185" s="1"/>
      <c r="Q185" s="1"/>
      <c r="R185" s="1"/>
      <c r="S185" s="1"/>
      <c r="T185" s="1"/>
      <c r="U185" s="1"/>
    </row>
    <row r="186" spans="1:21">
      <c r="A186" s="20" t="s">
        <v>178</v>
      </c>
      <c r="B186" s="13">
        <v>0</v>
      </c>
      <c r="C186" s="13">
        <v>0</v>
      </c>
      <c r="D186" s="1"/>
      <c r="E186" s="1"/>
      <c r="F186" s="1"/>
      <c r="G186" s="1"/>
      <c r="H186" s="1"/>
      <c r="I186" s="1"/>
      <c r="J186" s="1"/>
      <c r="K186" s="1"/>
      <c r="L186" s="1"/>
      <c r="M186" s="1"/>
      <c r="N186" s="1"/>
      <c r="O186" s="1"/>
      <c r="P186" s="1"/>
      <c r="Q186" s="1"/>
      <c r="R186" s="1"/>
      <c r="S186" s="1"/>
      <c r="T186" s="1"/>
      <c r="U186" s="1"/>
    </row>
    <row r="187" spans="1:21">
      <c r="A187" s="27" t="s">
        <v>179</v>
      </c>
      <c r="B187" s="13">
        <v>134105.4638</v>
      </c>
      <c r="C187" s="13">
        <v>134105.4638</v>
      </c>
      <c r="D187" s="1"/>
      <c r="E187" s="1"/>
      <c r="F187" s="1"/>
      <c r="G187" s="1"/>
      <c r="H187" s="1"/>
      <c r="I187" s="1"/>
      <c r="J187" s="1"/>
      <c r="K187" s="1"/>
      <c r="L187" s="1"/>
      <c r="M187" s="1"/>
      <c r="N187" s="1"/>
      <c r="O187" s="1"/>
      <c r="P187" s="1"/>
      <c r="Q187" s="1"/>
      <c r="R187" s="1"/>
      <c r="S187" s="1"/>
      <c r="T187" s="1"/>
      <c r="U187" s="1"/>
    </row>
    <row r="188" spans="1:21">
      <c r="A188" s="20" t="s">
        <v>180</v>
      </c>
      <c r="B188" s="13">
        <v>59430.641779999998</v>
      </c>
      <c r="C188" s="13">
        <v>59430.641779999998</v>
      </c>
      <c r="D188" s="1"/>
      <c r="E188" s="1"/>
      <c r="F188" s="1"/>
      <c r="G188" s="1"/>
      <c r="H188" s="1"/>
      <c r="I188" s="1"/>
      <c r="J188" s="1"/>
      <c r="K188" s="1"/>
      <c r="L188" s="1"/>
      <c r="M188" s="1"/>
      <c r="N188" s="1"/>
      <c r="O188" s="1"/>
      <c r="P188" s="1"/>
      <c r="Q188" s="1"/>
      <c r="R188" s="1"/>
      <c r="S188" s="1"/>
      <c r="T188" s="1"/>
      <c r="U188" s="1"/>
    </row>
    <row r="189" spans="1:21">
      <c r="A189" s="20" t="s">
        <v>181</v>
      </c>
      <c r="B189" s="13">
        <v>47494.563020000001</v>
      </c>
      <c r="C189" s="13">
        <v>47494.563020000001</v>
      </c>
      <c r="D189" s="1"/>
      <c r="E189" s="1"/>
      <c r="F189" s="1"/>
      <c r="G189" s="1"/>
      <c r="H189" s="1"/>
      <c r="I189" s="1"/>
      <c r="J189" s="1"/>
      <c r="K189" s="1"/>
      <c r="L189" s="1"/>
      <c r="M189" s="1"/>
      <c r="N189" s="1"/>
      <c r="O189" s="1"/>
      <c r="P189" s="1"/>
      <c r="Q189" s="1"/>
      <c r="R189" s="1"/>
      <c r="S189" s="1"/>
      <c r="T189" s="1"/>
      <c r="U189" s="1"/>
    </row>
    <row r="190" spans="1:21">
      <c r="A190" s="20" t="s">
        <v>182</v>
      </c>
      <c r="B190" s="13">
        <v>27180.258999999998</v>
      </c>
      <c r="C190" s="13">
        <v>27180.258999999998</v>
      </c>
      <c r="D190" s="1"/>
      <c r="E190" s="1"/>
      <c r="F190" s="1"/>
      <c r="G190" s="1"/>
      <c r="H190" s="1"/>
      <c r="I190" s="1"/>
      <c r="J190" s="1"/>
      <c r="K190" s="1"/>
      <c r="L190" s="1"/>
      <c r="M190" s="1"/>
      <c r="N190" s="1"/>
      <c r="O190" s="1"/>
      <c r="P190" s="1"/>
      <c r="Q190" s="1"/>
      <c r="R190" s="1"/>
      <c r="S190" s="1"/>
      <c r="T190" s="1"/>
      <c r="U190" s="1"/>
    </row>
    <row r="191" spans="1:21">
      <c r="A191" s="27" t="s">
        <v>183</v>
      </c>
      <c r="B191" s="13">
        <v>4770.2478499999997</v>
      </c>
      <c r="C191" s="13">
        <v>4770.2478499999997</v>
      </c>
      <c r="D191" s="1"/>
      <c r="E191" s="1"/>
      <c r="F191" s="1"/>
      <c r="G191" s="1"/>
      <c r="H191" s="1"/>
      <c r="I191" s="1"/>
      <c r="J191" s="1"/>
      <c r="K191" s="1"/>
      <c r="L191" s="1"/>
      <c r="M191" s="1"/>
      <c r="N191" s="1"/>
      <c r="O191" s="1"/>
      <c r="P191" s="1"/>
      <c r="Q191" s="1"/>
      <c r="R191" s="1"/>
      <c r="S191" s="1"/>
      <c r="T191" s="1"/>
      <c r="U191" s="1"/>
    </row>
    <row r="192" spans="1:21">
      <c r="A192" s="20" t="s">
        <v>184</v>
      </c>
      <c r="B192" s="13">
        <v>6.497E-2</v>
      </c>
      <c r="C192" s="13">
        <v>6.497E-2</v>
      </c>
      <c r="D192" s="1"/>
      <c r="E192" s="1"/>
      <c r="F192" s="1"/>
      <c r="G192" s="1"/>
      <c r="H192" s="1"/>
      <c r="I192" s="1"/>
      <c r="J192" s="1"/>
      <c r="K192" s="1"/>
      <c r="L192" s="1"/>
      <c r="M192" s="1"/>
      <c r="N192" s="1"/>
      <c r="O192" s="1"/>
      <c r="P192" s="1"/>
      <c r="Q192" s="1"/>
      <c r="R192" s="1"/>
      <c r="S192" s="1"/>
      <c r="T192" s="1"/>
      <c r="U192" s="1"/>
    </row>
    <row r="193" spans="1:21">
      <c r="A193" s="74" t="s">
        <v>185</v>
      </c>
      <c r="B193" s="206">
        <v>4770.1828800000003</v>
      </c>
      <c r="C193" s="13">
        <v>4770.1828800000003</v>
      </c>
      <c r="D193" s="1"/>
      <c r="E193" s="1"/>
      <c r="F193" s="1"/>
      <c r="G193" s="1"/>
      <c r="H193" s="1"/>
      <c r="I193" s="1"/>
      <c r="J193" s="1"/>
      <c r="K193" s="1"/>
      <c r="L193" s="1"/>
      <c r="M193" s="1"/>
      <c r="N193" s="1"/>
      <c r="O193" s="1"/>
      <c r="P193" s="1"/>
      <c r="Q193" s="1"/>
      <c r="R193" s="1"/>
      <c r="S193" s="1"/>
      <c r="T193" s="1"/>
      <c r="U193" s="1"/>
    </row>
    <row r="194" spans="1:21">
      <c r="A194" s="17" t="s">
        <v>186</v>
      </c>
      <c r="B194" s="11">
        <v>9476548.2457999997</v>
      </c>
      <c r="C194" s="11">
        <v>9476548.2457999997</v>
      </c>
      <c r="D194" s="1"/>
      <c r="E194" s="1"/>
      <c r="F194" s="1"/>
      <c r="G194" s="1"/>
      <c r="H194" s="1"/>
      <c r="I194" s="1"/>
      <c r="J194" s="1"/>
      <c r="K194" s="1"/>
      <c r="L194" s="1"/>
      <c r="M194" s="1"/>
      <c r="N194" s="1"/>
      <c r="O194" s="1"/>
      <c r="P194" s="1"/>
      <c r="Q194" s="1"/>
      <c r="R194" s="1"/>
      <c r="S194" s="1"/>
      <c r="T194" s="1"/>
      <c r="U194" s="1"/>
    </row>
    <row r="195" spans="1:21">
      <c r="A195" s="18" t="s">
        <v>187</v>
      </c>
      <c r="B195" s="11">
        <v>0</v>
      </c>
      <c r="C195" s="11">
        <v>0</v>
      </c>
      <c r="D195" s="1"/>
      <c r="E195" s="1"/>
      <c r="F195" s="1"/>
      <c r="G195" s="1"/>
      <c r="H195" s="1"/>
      <c r="I195" s="1"/>
      <c r="J195" s="1"/>
      <c r="K195" s="1"/>
      <c r="L195" s="1"/>
      <c r="M195" s="1"/>
      <c r="N195" s="1"/>
      <c r="O195" s="1"/>
      <c r="P195" s="1"/>
      <c r="Q195" s="1"/>
      <c r="R195" s="1"/>
      <c r="S195" s="1"/>
      <c r="T195" s="1"/>
      <c r="U195" s="1"/>
    </row>
    <row r="196" spans="1:21">
      <c r="A196" s="27" t="s">
        <v>188</v>
      </c>
      <c r="B196" s="13">
        <v>0</v>
      </c>
      <c r="C196" s="13">
        <v>0</v>
      </c>
      <c r="D196" s="1"/>
      <c r="E196" s="1"/>
      <c r="F196" s="1"/>
      <c r="G196" s="1"/>
      <c r="H196" s="1"/>
      <c r="I196" s="1"/>
      <c r="J196" s="1"/>
      <c r="K196" s="1"/>
      <c r="L196" s="1"/>
      <c r="M196" s="1"/>
      <c r="N196" s="1"/>
      <c r="O196" s="1"/>
      <c r="P196" s="1"/>
      <c r="Q196" s="1"/>
      <c r="R196" s="1"/>
      <c r="S196" s="1"/>
      <c r="T196" s="1"/>
      <c r="U196" s="1"/>
    </row>
    <row r="197" spans="1:21">
      <c r="A197" s="20" t="s">
        <v>189</v>
      </c>
      <c r="B197" s="13">
        <v>0</v>
      </c>
      <c r="C197" s="13">
        <v>0</v>
      </c>
      <c r="D197" s="1"/>
      <c r="E197" s="1"/>
      <c r="F197" s="1"/>
      <c r="G197" s="1"/>
      <c r="H197" s="1"/>
      <c r="I197" s="1"/>
      <c r="J197" s="1"/>
      <c r="K197" s="1"/>
      <c r="L197" s="1"/>
      <c r="M197" s="1"/>
      <c r="N197" s="1"/>
      <c r="O197" s="1"/>
      <c r="P197" s="1"/>
      <c r="Q197" s="1"/>
      <c r="R197" s="1"/>
      <c r="S197" s="1"/>
      <c r="T197" s="1"/>
      <c r="U197" s="1"/>
    </row>
    <row r="198" spans="1:21">
      <c r="A198" s="20" t="s">
        <v>190</v>
      </c>
      <c r="B198" s="13">
        <v>0</v>
      </c>
      <c r="C198" s="13">
        <v>0</v>
      </c>
      <c r="D198" s="1"/>
      <c r="E198" s="1"/>
      <c r="F198" s="1"/>
      <c r="G198" s="1"/>
      <c r="H198" s="1"/>
      <c r="I198" s="1"/>
      <c r="J198" s="1"/>
      <c r="K198" s="1"/>
      <c r="L198" s="1"/>
      <c r="M198" s="1"/>
      <c r="N198" s="1"/>
      <c r="O198" s="1"/>
      <c r="P198" s="1"/>
      <c r="Q198" s="1"/>
      <c r="R198" s="1"/>
      <c r="S198" s="1"/>
      <c r="T198" s="1"/>
      <c r="U198" s="1"/>
    </row>
    <row r="199" spans="1:21">
      <c r="A199" s="20" t="s">
        <v>191</v>
      </c>
      <c r="B199" s="13">
        <v>0</v>
      </c>
      <c r="C199" s="13">
        <v>0</v>
      </c>
      <c r="D199" s="1"/>
      <c r="E199" s="1"/>
      <c r="F199" s="1"/>
      <c r="G199" s="1"/>
      <c r="H199" s="1"/>
      <c r="I199" s="1"/>
      <c r="J199" s="1"/>
      <c r="K199" s="1"/>
      <c r="L199" s="1"/>
      <c r="M199" s="1"/>
      <c r="N199" s="1"/>
      <c r="O199" s="1"/>
      <c r="P199" s="1"/>
      <c r="Q199" s="1"/>
      <c r="R199" s="1"/>
      <c r="S199" s="1"/>
      <c r="T199" s="1"/>
      <c r="U199" s="1"/>
    </row>
    <row r="200" spans="1:21">
      <c r="A200" s="20" t="s">
        <v>192</v>
      </c>
      <c r="B200" s="13">
        <v>0</v>
      </c>
      <c r="C200" s="13">
        <v>0</v>
      </c>
      <c r="D200" s="1"/>
      <c r="E200" s="1"/>
      <c r="F200" s="1"/>
      <c r="G200" s="1"/>
      <c r="H200" s="1"/>
      <c r="I200" s="1"/>
      <c r="J200" s="1"/>
      <c r="K200" s="1"/>
      <c r="L200" s="1"/>
      <c r="M200" s="1"/>
      <c r="N200" s="1"/>
      <c r="O200" s="1"/>
      <c r="P200" s="1"/>
      <c r="Q200" s="1"/>
      <c r="R200" s="1"/>
      <c r="S200" s="1"/>
      <c r="T200" s="1"/>
      <c r="U200" s="1"/>
    </row>
    <row r="201" spans="1:21">
      <c r="A201" s="20" t="s">
        <v>193</v>
      </c>
      <c r="B201" s="13">
        <v>0</v>
      </c>
      <c r="C201" s="13">
        <v>0</v>
      </c>
      <c r="D201" s="1"/>
      <c r="E201" s="1"/>
      <c r="F201" s="1"/>
      <c r="G201" s="1"/>
      <c r="H201" s="1"/>
      <c r="I201" s="1"/>
      <c r="J201" s="1"/>
      <c r="K201" s="1"/>
      <c r="L201" s="1"/>
      <c r="M201" s="1"/>
      <c r="N201" s="1"/>
      <c r="O201" s="1"/>
      <c r="P201" s="1"/>
      <c r="Q201" s="1"/>
      <c r="R201" s="1"/>
      <c r="S201" s="1"/>
      <c r="T201" s="1"/>
      <c r="U201" s="1"/>
    </row>
    <row r="202" spans="1:21">
      <c r="A202" s="27" t="s">
        <v>194</v>
      </c>
      <c r="B202" s="13">
        <v>0</v>
      </c>
      <c r="C202" s="13">
        <v>0</v>
      </c>
      <c r="D202" s="1"/>
      <c r="E202" s="1"/>
      <c r="F202" s="1"/>
      <c r="G202" s="1"/>
      <c r="H202" s="1"/>
      <c r="I202" s="1"/>
      <c r="J202" s="1"/>
      <c r="K202" s="1"/>
      <c r="L202" s="1"/>
      <c r="M202" s="1"/>
      <c r="N202" s="1"/>
      <c r="O202" s="1"/>
      <c r="P202" s="1"/>
      <c r="Q202" s="1"/>
      <c r="R202" s="1"/>
      <c r="S202" s="1"/>
      <c r="T202" s="1"/>
      <c r="U202" s="1"/>
    </row>
    <row r="203" spans="1:21">
      <c r="A203" s="20" t="s">
        <v>195</v>
      </c>
      <c r="B203" s="13">
        <v>0</v>
      </c>
      <c r="C203" s="13">
        <v>0</v>
      </c>
      <c r="D203" s="1"/>
      <c r="E203" s="1"/>
      <c r="F203" s="1"/>
      <c r="G203" s="1"/>
      <c r="H203" s="1"/>
      <c r="I203" s="1"/>
      <c r="J203" s="1"/>
      <c r="K203" s="1"/>
      <c r="L203" s="1"/>
      <c r="M203" s="1"/>
      <c r="N203" s="1"/>
      <c r="O203" s="1"/>
      <c r="P203" s="1"/>
      <c r="Q203" s="1"/>
      <c r="R203" s="1"/>
      <c r="S203" s="1"/>
      <c r="T203" s="1"/>
      <c r="U203" s="1"/>
    </row>
    <row r="204" spans="1:21">
      <c r="A204" s="20" t="s">
        <v>196</v>
      </c>
      <c r="B204" s="13">
        <v>0</v>
      </c>
      <c r="C204" s="13">
        <v>0</v>
      </c>
      <c r="D204" s="1"/>
      <c r="E204" s="1"/>
      <c r="F204" s="1"/>
      <c r="G204" s="1"/>
      <c r="H204" s="1"/>
      <c r="I204" s="1"/>
      <c r="J204" s="1"/>
      <c r="K204" s="1"/>
      <c r="L204" s="1"/>
      <c r="M204" s="1"/>
      <c r="N204" s="1"/>
      <c r="O204" s="1"/>
      <c r="P204" s="1"/>
      <c r="Q204" s="1"/>
      <c r="R204" s="1"/>
      <c r="S204" s="1"/>
      <c r="T204" s="1"/>
      <c r="U204" s="1"/>
    </row>
    <row r="205" spans="1:21">
      <c r="A205" s="14" t="s">
        <v>197</v>
      </c>
      <c r="B205" s="13">
        <v>0</v>
      </c>
      <c r="C205" s="13">
        <v>0</v>
      </c>
      <c r="D205" s="1"/>
      <c r="E205" s="1"/>
      <c r="F205" s="1"/>
      <c r="G205" s="1"/>
      <c r="H205" s="1"/>
      <c r="I205" s="1"/>
      <c r="J205" s="1"/>
      <c r="K205" s="1"/>
      <c r="L205" s="1"/>
      <c r="M205" s="1"/>
      <c r="N205" s="1"/>
      <c r="O205" s="1"/>
      <c r="P205" s="1"/>
      <c r="Q205" s="1"/>
      <c r="R205" s="1"/>
      <c r="S205" s="1"/>
      <c r="T205" s="1"/>
      <c r="U205" s="1"/>
    </row>
    <row r="206" spans="1:21">
      <c r="A206" s="20" t="s">
        <v>198</v>
      </c>
      <c r="B206" s="13">
        <v>0</v>
      </c>
      <c r="C206" s="13">
        <v>0</v>
      </c>
      <c r="D206" s="1"/>
      <c r="E206" s="1"/>
      <c r="F206" s="1"/>
      <c r="G206" s="1"/>
      <c r="H206" s="1"/>
      <c r="I206" s="1"/>
      <c r="J206" s="1"/>
      <c r="K206" s="1"/>
      <c r="L206" s="1"/>
      <c r="M206" s="1"/>
      <c r="N206" s="1"/>
      <c r="O206" s="1"/>
      <c r="P206" s="1"/>
      <c r="Q206" s="1"/>
      <c r="R206" s="1"/>
      <c r="S206" s="1"/>
      <c r="T206" s="1"/>
      <c r="U206" s="1"/>
    </row>
    <row r="207" spans="1:21">
      <c r="A207" s="20" t="s">
        <v>199</v>
      </c>
      <c r="B207" s="13">
        <v>0</v>
      </c>
      <c r="C207" s="13">
        <v>0</v>
      </c>
      <c r="D207" s="1"/>
      <c r="E207" s="1"/>
      <c r="F207" s="1"/>
      <c r="G207" s="1"/>
      <c r="H207" s="1"/>
      <c r="I207" s="1"/>
      <c r="J207" s="1"/>
      <c r="K207" s="1"/>
      <c r="L207" s="1"/>
      <c r="M207" s="1"/>
      <c r="N207" s="1"/>
      <c r="O207" s="1"/>
      <c r="P207" s="1"/>
      <c r="Q207" s="1"/>
      <c r="R207" s="1"/>
      <c r="S207" s="1"/>
      <c r="T207" s="1"/>
      <c r="U207" s="1"/>
    </row>
    <row r="208" spans="1:21">
      <c r="A208" s="27" t="s">
        <v>200</v>
      </c>
      <c r="B208" s="13">
        <v>0</v>
      </c>
      <c r="C208" s="13">
        <v>0</v>
      </c>
      <c r="D208" s="1"/>
      <c r="E208" s="1"/>
      <c r="F208" s="1"/>
      <c r="G208" s="1"/>
      <c r="H208" s="1"/>
      <c r="I208" s="1"/>
      <c r="J208" s="1"/>
      <c r="K208" s="1"/>
      <c r="L208" s="1"/>
      <c r="M208" s="1"/>
      <c r="N208" s="1"/>
      <c r="O208" s="1"/>
      <c r="P208" s="1"/>
      <c r="Q208" s="1"/>
      <c r="R208" s="1"/>
      <c r="S208" s="1"/>
      <c r="T208" s="1"/>
      <c r="U208" s="1"/>
    </row>
    <row r="209" spans="1:21">
      <c r="A209" s="27" t="s">
        <v>201</v>
      </c>
      <c r="B209" s="13">
        <v>0</v>
      </c>
      <c r="C209" s="13">
        <v>0</v>
      </c>
      <c r="D209" s="1"/>
      <c r="E209" s="1"/>
      <c r="F209" s="1"/>
      <c r="G209" s="1"/>
      <c r="H209" s="1"/>
      <c r="I209" s="1"/>
      <c r="J209" s="1"/>
      <c r="K209" s="1"/>
      <c r="L209" s="1"/>
      <c r="M209" s="1"/>
      <c r="N209" s="1"/>
      <c r="O209" s="1"/>
      <c r="P209" s="1"/>
      <c r="Q209" s="1"/>
      <c r="R209" s="1"/>
      <c r="S209" s="1"/>
      <c r="T209" s="1"/>
      <c r="U209" s="1"/>
    </row>
    <row r="210" spans="1:21">
      <c r="A210" s="20" t="s">
        <v>202</v>
      </c>
      <c r="B210" s="13">
        <v>0</v>
      </c>
      <c r="C210" s="13">
        <v>0</v>
      </c>
      <c r="D210" s="1"/>
      <c r="E210" s="1"/>
      <c r="F210" s="1"/>
      <c r="G210" s="1"/>
      <c r="H210" s="1"/>
      <c r="I210" s="1"/>
      <c r="J210" s="1"/>
      <c r="K210" s="1"/>
      <c r="L210" s="1"/>
      <c r="M210" s="1"/>
      <c r="N210" s="1"/>
      <c r="O210" s="1"/>
      <c r="P210" s="1"/>
      <c r="Q210" s="1"/>
      <c r="R210" s="1"/>
      <c r="S210" s="1"/>
      <c r="T210" s="1"/>
      <c r="U210" s="1"/>
    </row>
    <row r="211" spans="1:21">
      <c r="A211" s="20" t="s">
        <v>203</v>
      </c>
      <c r="B211" s="13">
        <v>0</v>
      </c>
      <c r="C211" s="13">
        <v>0</v>
      </c>
      <c r="D211" s="1"/>
      <c r="E211" s="1"/>
      <c r="F211" s="1"/>
      <c r="G211" s="1"/>
      <c r="H211" s="1"/>
      <c r="I211" s="1"/>
      <c r="J211" s="1"/>
      <c r="K211" s="1"/>
      <c r="L211" s="1"/>
      <c r="M211" s="1"/>
      <c r="N211" s="1"/>
      <c r="O211" s="1"/>
      <c r="P211" s="1"/>
      <c r="Q211" s="1"/>
      <c r="R211" s="1"/>
      <c r="S211" s="1"/>
      <c r="T211" s="1"/>
      <c r="U211" s="1"/>
    </row>
    <row r="212" spans="1:21">
      <c r="A212" s="20" t="s">
        <v>204</v>
      </c>
      <c r="B212" s="13">
        <v>0</v>
      </c>
      <c r="C212" s="13">
        <v>0</v>
      </c>
      <c r="D212" s="1"/>
      <c r="E212" s="1"/>
      <c r="F212" s="1"/>
      <c r="G212" s="1"/>
      <c r="H212" s="1"/>
      <c r="I212" s="1"/>
      <c r="J212" s="1"/>
      <c r="K212" s="1"/>
      <c r="L212" s="1"/>
      <c r="M212" s="1"/>
      <c r="N212" s="1"/>
      <c r="O212" s="1"/>
      <c r="P212" s="1"/>
      <c r="Q212" s="1"/>
      <c r="R212" s="1"/>
      <c r="S212" s="1"/>
      <c r="T212" s="1"/>
      <c r="U212" s="1"/>
    </row>
    <row r="213" spans="1:21">
      <c r="A213" s="20" t="s">
        <v>205</v>
      </c>
      <c r="B213" s="13">
        <v>0</v>
      </c>
      <c r="C213" s="13">
        <v>0</v>
      </c>
      <c r="D213" s="1"/>
      <c r="E213" s="1"/>
      <c r="F213" s="1"/>
      <c r="G213" s="1"/>
      <c r="H213" s="1"/>
      <c r="I213" s="1"/>
      <c r="J213" s="1"/>
      <c r="K213" s="1"/>
      <c r="L213" s="1"/>
      <c r="M213" s="1"/>
      <c r="N213" s="1"/>
      <c r="O213" s="1"/>
      <c r="P213" s="1"/>
      <c r="Q213" s="1"/>
      <c r="R213" s="1"/>
      <c r="S213" s="1"/>
      <c r="T213" s="1"/>
      <c r="U213" s="1"/>
    </row>
    <row r="214" spans="1:21">
      <c r="A214" s="27" t="s">
        <v>206</v>
      </c>
      <c r="B214" s="13">
        <v>0</v>
      </c>
      <c r="C214" s="13">
        <v>0</v>
      </c>
      <c r="D214" s="1"/>
      <c r="E214" s="1"/>
      <c r="F214" s="1"/>
      <c r="G214" s="1"/>
      <c r="H214" s="1"/>
      <c r="I214" s="1"/>
      <c r="J214" s="1"/>
      <c r="K214" s="1"/>
      <c r="L214" s="1"/>
      <c r="M214" s="1"/>
      <c r="N214" s="1"/>
      <c r="O214" s="1"/>
      <c r="P214" s="1"/>
      <c r="Q214" s="1"/>
      <c r="R214" s="1"/>
      <c r="S214" s="1"/>
      <c r="T214" s="1"/>
      <c r="U214" s="1"/>
    </row>
    <row r="215" spans="1:21">
      <c r="A215" s="18" t="s">
        <v>207</v>
      </c>
      <c r="B215" s="11">
        <v>20754456.54095</v>
      </c>
      <c r="C215" s="11">
        <v>20754456.54095</v>
      </c>
      <c r="D215" s="1"/>
      <c r="E215" s="1"/>
      <c r="F215" s="1"/>
      <c r="G215" s="1"/>
      <c r="H215" s="1"/>
      <c r="I215" s="1"/>
      <c r="J215" s="1"/>
      <c r="K215" s="1"/>
      <c r="L215" s="1"/>
      <c r="M215" s="1"/>
      <c r="N215" s="1"/>
      <c r="O215" s="1"/>
      <c r="P215" s="1"/>
      <c r="Q215" s="1"/>
      <c r="R215" s="1"/>
      <c r="S215" s="1"/>
      <c r="T215" s="1"/>
      <c r="U215" s="1"/>
    </row>
    <row r="216" spans="1:21">
      <c r="A216" s="27" t="s">
        <v>208</v>
      </c>
      <c r="B216" s="13">
        <v>0</v>
      </c>
      <c r="C216" s="13">
        <v>0</v>
      </c>
      <c r="D216" s="1"/>
      <c r="E216" s="1"/>
      <c r="F216" s="1"/>
      <c r="G216" s="1"/>
      <c r="H216" s="1"/>
      <c r="I216" s="1"/>
      <c r="J216" s="1"/>
      <c r="K216" s="1"/>
      <c r="L216" s="1"/>
      <c r="M216" s="1"/>
      <c r="N216" s="1"/>
      <c r="O216" s="1"/>
      <c r="P216" s="1"/>
      <c r="Q216" s="1"/>
      <c r="R216" s="1"/>
      <c r="S216" s="1"/>
      <c r="T216" s="1"/>
      <c r="U216" s="1"/>
    </row>
    <row r="217" spans="1:21">
      <c r="A217" s="20" t="s">
        <v>209</v>
      </c>
      <c r="B217" s="13">
        <v>0</v>
      </c>
      <c r="C217" s="13">
        <v>0</v>
      </c>
      <c r="D217" s="1"/>
      <c r="E217" s="1"/>
      <c r="F217" s="1"/>
      <c r="G217" s="1"/>
      <c r="H217" s="1"/>
      <c r="I217" s="1"/>
      <c r="J217" s="1"/>
      <c r="K217" s="1"/>
      <c r="L217" s="1"/>
      <c r="M217" s="1"/>
      <c r="N217" s="1"/>
      <c r="O217" s="1"/>
      <c r="P217" s="1"/>
      <c r="Q217" s="1"/>
      <c r="R217" s="1"/>
      <c r="S217" s="1"/>
      <c r="T217" s="1"/>
      <c r="U217" s="1"/>
    </row>
    <row r="218" spans="1:21">
      <c r="A218" s="20" t="s">
        <v>210</v>
      </c>
      <c r="B218" s="13">
        <v>0</v>
      </c>
      <c r="C218" s="13">
        <v>0</v>
      </c>
      <c r="D218" s="1"/>
      <c r="E218" s="1"/>
      <c r="F218" s="1"/>
      <c r="G218" s="1"/>
      <c r="H218" s="1"/>
      <c r="I218" s="1"/>
      <c r="J218" s="1"/>
      <c r="K218" s="1"/>
      <c r="L218" s="1"/>
      <c r="M218" s="1"/>
      <c r="N218" s="1"/>
      <c r="O218" s="1"/>
      <c r="P218" s="1"/>
      <c r="Q218" s="1"/>
      <c r="R218" s="1"/>
      <c r="S218" s="1"/>
      <c r="T218" s="1"/>
      <c r="U218" s="1"/>
    </row>
    <row r="219" spans="1:21">
      <c r="A219" s="20" t="s">
        <v>211</v>
      </c>
      <c r="B219" s="13">
        <v>0</v>
      </c>
      <c r="C219" s="13">
        <v>0</v>
      </c>
      <c r="D219" s="1"/>
      <c r="E219" s="1"/>
      <c r="F219" s="1"/>
      <c r="G219" s="1"/>
      <c r="H219" s="1"/>
      <c r="I219" s="1"/>
      <c r="J219" s="1"/>
      <c r="K219" s="1"/>
      <c r="L219" s="1"/>
      <c r="M219" s="1"/>
      <c r="N219" s="1"/>
      <c r="O219" s="1"/>
      <c r="P219" s="1"/>
      <c r="Q219" s="1"/>
      <c r="R219" s="1"/>
      <c r="S219" s="1"/>
      <c r="T219" s="1"/>
      <c r="U219" s="1"/>
    </row>
    <row r="220" spans="1:21">
      <c r="A220" s="27" t="s">
        <v>212</v>
      </c>
      <c r="B220" s="13">
        <v>0</v>
      </c>
      <c r="C220" s="13">
        <v>0</v>
      </c>
      <c r="D220" s="1"/>
      <c r="E220" s="1"/>
      <c r="F220" s="1"/>
      <c r="G220" s="1"/>
      <c r="H220" s="1"/>
      <c r="I220" s="1"/>
      <c r="J220" s="1"/>
      <c r="K220" s="1"/>
      <c r="L220" s="1"/>
      <c r="M220" s="1"/>
      <c r="N220" s="1"/>
      <c r="O220" s="1"/>
      <c r="P220" s="1"/>
      <c r="Q220" s="1"/>
      <c r="R220" s="1"/>
      <c r="S220" s="1"/>
      <c r="T220" s="1"/>
      <c r="U220" s="1"/>
    </row>
    <row r="221" spans="1:21">
      <c r="A221" s="21" t="s">
        <v>213</v>
      </c>
      <c r="B221" s="13">
        <v>0</v>
      </c>
      <c r="C221" s="13">
        <v>0</v>
      </c>
      <c r="D221" s="1"/>
      <c r="E221" s="1"/>
      <c r="F221" s="1"/>
      <c r="G221" s="1"/>
      <c r="H221" s="1"/>
      <c r="I221" s="1"/>
      <c r="J221" s="1"/>
      <c r="K221" s="1"/>
      <c r="L221" s="1"/>
      <c r="M221" s="1"/>
      <c r="N221" s="1"/>
      <c r="O221" s="1"/>
      <c r="P221" s="1"/>
      <c r="Q221" s="1"/>
      <c r="R221" s="1"/>
      <c r="S221" s="1"/>
      <c r="T221" s="1"/>
      <c r="U221" s="1"/>
    </row>
    <row r="222" spans="1:21">
      <c r="A222" s="20" t="s">
        <v>214</v>
      </c>
      <c r="B222" s="13">
        <v>0</v>
      </c>
      <c r="C222" s="13">
        <v>0</v>
      </c>
      <c r="D222" s="1"/>
      <c r="E222" s="1"/>
      <c r="F222" s="1"/>
      <c r="G222" s="1"/>
      <c r="H222" s="1"/>
      <c r="I222" s="1"/>
      <c r="J222" s="1"/>
      <c r="K222" s="1"/>
      <c r="L222" s="1"/>
      <c r="M222" s="1"/>
      <c r="N222" s="1"/>
      <c r="O222" s="1"/>
      <c r="P222" s="1"/>
      <c r="Q222" s="1"/>
      <c r="R222" s="1"/>
      <c r="S222" s="1"/>
      <c r="T222" s="1"/>
      <c r="U222" s="1"/>
    </row>
    <row r="223" spans="1:21">
      <c r="A223" s="20" t="s">
        <v>215</v>
      </c>
      <c r="B223" s="13">
        <v>0</v>
      </c>
      <c r="C223" s="13">
        <v>0</v>
      </c>
      <c r="D223" s="1"/>
      <c r="E223" s="1"/>
      <c r="F223" s="1"/>
      <c r="G223" s="1"/>
      <c r="H223" s="1"/>
      <c r="I223" s="1"/>
      <c r="J223" s="1"/>
      <c r="K223" s="1"/>
      <c r="L223" s="1"/>
      <c r="M223" s="1"/>
      <c r="N223" s="1"/>
      <c r="O223" s="1"/>
      <c r="P223" s="1"/>
      <c r="Q223" s="1"/>
      <c r="R223" s="1"/>
      <c r="S223" s="1"/>
      <c r="T223" s="1"/>
      <c r="U223" s="1"/>
    </row>
    <row r="224" spans="1:21">
      <c r="A224" s="20" t="s">
        <v>216</v>
      </c>
      <c r="B224" s="13">
        <v>0</v>
      </c>
      <c r="C224" s="13">
        <v>0</v>
      </c>
      <c r="D224" s="1"/>
      <c r="E224" s="1"/>
      <c r="F224" s="1"/>
      <c r="G224" s="1"/>
      <c r="H224" s="1"/>
      <c r="I224" s="1"/>
      <c r="J224" s="1"/>
      <c r="K224" s="1"/>
      <c r="L224" s="1"/>
      <c r="M224" s="1"/>
      <c r="N224" s="1"/>
      <c r="O224" s="1"/>
      <c r="P224" s="1"/>
      <c r="Q224" s="1"/>
      <c r="R224" s="1"/>
      <c r="S224" s="1"/>
      <c r="T224" s="1"/>
      <c r="U224" s="1"/>
    </row>
    <row r="225" spans="1:21">
      <c r="A225" s="20" t="s">
        <v>217</v>
      </c>
      <c r="B225" s="13">
        <v>0</v>
      </c>
      <c r="C225" s="13">
        <v>0</v>
      </c>
      <c r="D225" s="1"/>
      <c r="E225" s="1"/>
      <c r="F225" s="1"/>
      <c r="G225" s="1"/>
      <c r="H225" s="1"/>
      <c r="I225" s="1"/>
      <c r="J225" s="1"/>
      <c r="K225" s="1"/>
      <c r="L225" s="1"/>
      <c r="M225" s="1"/>
      <c r="N225" s="1"/>
      <c r="O225" s="1"/>
      <c r="P225" s="1"/>
      <c r="Q225" s="1"/>
      <c r="R225" s="1"/>
      <c r="S225" s="1"/>
      <c r="T225" s="1"/>
      <c r="U225" s="1"/>
    </row>
    <row r="226" spans="1:21">
      <c r="A226" s="27" t="s">
        <v>218</v>
      </c>
      <c r="B226" s="13">
        <v>0</v>
      </c>
      <c r="C226" s="13">
        <v>0</v>
      </c>
      <c r="D226" s="1"/>
      <c r="E226" s="1"/>
      <c r="F226" s="1"/>
      <c r="G226" s="1"/>
      <c r="H226" s="1"/>
      <c r="I226" s="1"/>
      <c r="J226" s="1"/>
      <c r="K226" s="1"/>
      <c r="L226" s="1"/>
      <c r="M226" s="1"/>
      <c r="N226" s="1"/>
      <c r="O226" s="1"/>
      <c r="P226" s="1"/>
      <c r="Q226" s="1"/>
      <c r="R226" s="1"/>
      <c r="S226" s="1"/>
      <c r="T226" s="1"/>
      <c r="U226" s="1"/>
    </row>
    <row r="227" spans="1:21">
      <c r="A227" s="20" t="s">
        <v>219</v>
      </c>
      <c r="B227" s="13">
        <v>0</v>
      </c>
      <c r="C227" s="13">
        <v>0</v>
      </c>
      <c r="D227" s="1"/>
      <c r="E227" s="1"/>
      <c r="F227" s="1"/>
      <c r="G227" s="1"/>
      <c r="H227" s="1"/>
      <c r="I227" s="1"/>
      <c r="J227" s="1"/>
      <c r="K227" s="1"/>
      <c r="L227" s="1"/>
      <c r="M227" s="1"/>
      <c r="N227" s="1"/>
      <c r="O227" s="1"/>
      <c r="P227" s="1"/>
      <c r="Q227" s="1"/>
      <c r="R227" s="1"/>
      <c r="S227" s="1"/>
      <c r="T227" s="1"/>
      <c r="U227" s="1"/>
    </row>
    <row r="228" spans="1:21">
      <c r="A228" s="20" t="s">
        <v>220</v>
      </c>
      <c r="B228" s="13">
        <v>0</v>
      </c>
      <c r="C228" s="13">
        <v>0</v>
      </c>
      <c r="D228" s="1"/>
      <c r="E228" s="1"/>
      <c r="F228" s="1"/>
      <c r="G228" s="1"/>
      <c r="H228" s="1"/>
      <c r="I228" s="1"/>
      <c r="J228" s="1"/>
      <c r="K228" s="1"/>
      <c r="L228" s="1"/>
      <c r="M228" s="1"/>
      <c r="N228" s="1"/>
      <c r="O228" s="1"/>
      <c r="P228" s="1"/>
      <c r="Q228" s="1"/>
      <c r="R228" s="1"/>
      <c r="S228" s="1"/>
      <c r="T228" s="1"/>
      <c r="U228" s="1"/>
    </row>
    <row r="229" spans="1:21">
      <c r="A229" s="27" t="s">
        <v>221</v>
      </c>
      <c r="B229" s="13">
        <v>0</v>
      </c>
      <c r="C229" s="13">
        <v>0</v>
      </c>
      <c r="D229" s="1"/>
      <c r="E229" s="1"/>
      <c r="F229" s="1"/>
      <c r="G229" s="1"/>
      <c r="H229" s="1"/>
      <c r="I229" s="1"/>
      <c r="J229" s="1"/>
      <c r="K229" s="1"/>
      <c r="L229" s="1"/>
      <c r="M229" s="1"/>
      <c r="N229" s="1"/>
      <c r="O229" s="1"/>
      <c r="P229" s="1"/>
      <c r="Q229" s="1"/>
      <c r="R229" s="1"/>
      <c r="S229" s="1"/>
      <c r="T229" s="1"/>
      <c r="U229" s="1"/>
    </row>
    <row r="230" spans="1:21">
      <c r="A230" s="20" t="s">
        <v>222</v>
      </c>
      <c r="B230" s="13">
        <v>0</v>
      </c>
      <c r="C230" s="13">
        <v>0</v>
      </c>
      <c r="D230" s="1"/>
      <c r="E230" s="1"/>
      <c r="F230" s="1"/>
      <c r="G230" s="1"/>
      <c r="H230" s="1"/>
      <c r="I230" s="1"/>
      <c r="J230" s="1"/>
      <c r="K230" s="1"/>
      <c r="L230" s="1"/>
      <c r="M230" s="1"/>
      <c r="N230" s="1"/>
      <c r="O230" s="1"/>
      <c r="P230" s="1"/>
      <c r="Q230" s="1"/>
      <c r="R230" s="1"/>
      <c r="S230" s="1"/>
      <c r="T230" s="1"/>
      <c r="U230" s="1"/>
    </row>
    <row r="231" spans="1:21">
      <c r="A231" s="20" t="s">
        <v>223</v>
      </c>
      <c r="B231" s="13">
        <v>0</v>
      </c>
      <c r="C231" s="13">
        <v>0</v>
      </c>
      <c r="D231" s="1"/>
      <c r="E231" s="1"/>
      <c r="F231" s="1"/>
      <c r="G231" s="1"/>
      <c r="H231" s="1"/>
      <c r="I231" s="1"/>
      <c r="J231" s="1"/>
      <c r="K231" s="1"/>
      <c r="L231" s="1"/>
      <c r="M231" s="1"/>
      <c r="N231" s="1"/>
      <c r="O231" s="1"/>
      <c r="P231" s="1"/>
      <c r="Q231" s="1"/>
      <c r="R231" s="1"/>
      <c r="S231" s="1"/>
      <c r="T231" s="1"/>
      <c r="U231" s="1"/>
    </row>
    <row r="232" spans="1:21">
      <c r="A232" s="27" t="s">
        <v>224</v>
      </c>
      <c r="B232" s="13">
        <v>3914571.43096</v>
      </c>
      <c r="C232" s="13">
        <v>3914571.43096</v>
      </c>
      <c r="D232" s="1"/>
      <c r="E232" s="1"/>
      <c r="F232" s="1"/>
      <c r="G232" s="1"/>
      <c r="H232" s="1"/>
      <c r="I232" s="1"/>
      <c r="J232" s="1"/>
      <c r="K232" s="1"/>
      <c r="L232" s="1"/>
      <c r="M232" s="1"/>
      <c r="N232" s="1"/>
      <c r="O232" s="1"/>
      <c r="P232" s="1"/>
      <c r="Q232" s="1"/>
      <c r="R232" s="1"/>
      <c r="S232" s="1"/>
      <c r="T232" s="1"/>
      <c r="U232" s="1"/>
    </row>
    <row r="233" spans="1:21">
      <c r="A233" s="20" t="s">
        <v>225</v>
      </c>
      <c r="B233" s="13">
        <v>2542015.3539299998</v>
      </c>
      <c r="C233" s="13">
        <v>2542015.3539299998</v>
      </c>
      <c r="D233" s="1"/>
      <c r="E233" s="1"/>
      <c r="F233" s="1"/>
      <c r="G233" s="1"/>
      <c r="H233" s="1"/>
      <c r="I233" s="1"/>
      <c r="J233" s="1"/>
      <c r="K233" s="1"/>
      <c r="L233" s="1"/>
      <c r="M233" s="1"/>
      <c r="N233" s="1"/>
      <c r="O233" s="1"/>
      <c r="P233" s="1"/>
      <c r="Q233" s="1"/>
      <c r="R233" s="1"/>
      <c r="S233" s="1"/>
      <c r="T233" s="1"/>
      <c r="U233" s="1"/>
    </row>
    <row r="234" spans="1:21">
      <c r="A234" s="20" t="s">
        <v>226</v>
      </c>
      <c r="B234" s="13">
        <v>0</v>
      </c>
      <c r="C234" s="13">
        <v>0</v>
      </c>
      <c r="D234" s="1"/>
      <c r="E234" s="1"/>
      <c r="F234" s="1"/>
      <c r="G234" s="1"/>
      <c r="H234" s="1"/>
      <c r="I234" s="1"/>
      <c r="J234" s="1"/>
      <c r="K234" s="1"/>
      <c r="L234" s="1"/>
      <c r="M234" s="1"/>
      <c r="N234" s="1"/>
      <c r="O234" s="1"/>
      <c r="P234" s="1"/>
      <c r="Q234" s="1"/>
      <c r="R234" s="1"/>
      <c r="S234" s="1"/>
      <c r="T234" s="1"/>
      <c r="U234" s="1"/>
    </row>
    <row r="235" spans="1:21">
      <c r="A235" s="20" t="s">
        <v>227</v>
      </c>
      <c r="B235" s="13">
        <v>314608.79223000002</v>
      </c>
      <c r="C235" s="13">
        <v>314608.79223000002</v>
      </c>
      <c r="D235" s="1"/>
      <c r="E235" s="1"/>
      <c r="F235" s="1"/>
      <c r="G235" s="1"/>
      <c r="H235" s="1"/>
      <c r="I235" s="1"/>
      <c r="J235" s="1"/>
      <c r="K235" s="1"/>
      <c r="L235" s="1"/>
      <c r="M235" s="1"/>
      <c r="N235" s="1"/>
      <c r="O235" s="1"/>
      <c r="P235" s="1"/>
      <c r="Q235" s="1"/>
      <c r="R235" s="1"/>
      <c r="S235" s="1"/>
      <c r="T235" s="1"/>
      <c r="U235" s="1"/>
    </row>
    <row r="236" spans="1:21">
      <c r="A236" s="20" t="s">
        <v>228</v>
      </c>
      <c r="B236" s="13">
        <v>0</v>
      </c>
      <c r="C236" s="13">
        <v>0</v>
      </c>
      <c r="D236" s="1"/>
      <c r="E236" s="1"/>
      <c r="F236" s="1"/>
      <c r="G236" s="1"/>
      <c r="H236" s="1"/>
      <c r="I236" s="1"/>
      <c r="J236" s="1"/>
      <c r="K236" s="1"/>
      <c r="L236" s="1"/>
      <c r="M236" s="1"/>
      <c r="N236" s="1"/>
      <c r="O236" s="1"/>
      <c r="P236" s="1"/>
      <c r="Q236" s="1"/>
      <c r="R236" s="1"/>
      <c r="S236" s="1"/>
      <c r="T236" s="1"/>
      <c r="U236" s="1"/>
    </row>
    <row r="237" spans="1:21">
      <c r="A237" s="20" t="s">
        <v>229</v>
      </c>
      <c r="B237" s="13">
        <v>0</v>
      </c>
      <c r="C237" s="13">
        <v>0</v>
      </c>
      <c r="D237" s="1"/>
      <c r="E237" s="1"/>
      <c r="F237" s="1"/>
      <c r="G237" s="1"/>
      <c r="H237" s="1"/>
      <c r="I237" s="1"/>
      <c r="J237" s="1"/>
      <c r="K237" s="1"/>
      <c r="L237" s="1"/>
      <c r="M237" s="1"/>
      <c r="N237" s="1"/>
      <c r="O237" s="1"/>
      <c r="P237" s="1"/>
      <c r="Q237" s="1"/>
      <c r="R237" s="1"/>
      <c r="S237" s="1"/>
      <c r="T237" s="1"/>
      <c r="U237" s="1"/>
    </row>
    <row r="238" spans="1:21">
      <c r="A238" s="20" t="s">
        <v>230</v>
      </c>
      <c r="B238" s="13">
        <v>0</v>
      </c>
      <c r="C238" s="13">
        <v>0</v>
      </c>
      <c r="D238" s="1"/>
      <c r="E238" s="1"/>
      <c r="F238" s="1"/>
      <c r="G238" s="1"/>
      <c r="H238" s="1"/>
      <c r="I238" s="1"/>
      <c r="J238" s="1"/>
      <c r="K238" s="1"/>
      <c r="L238" s="1"/>
      <c r="M238" s="1"/>
      <c r="N238" s="1"/>
      <c r="O238" s="1"/>
      <c r="P238" s="1"/>
      <c r="Q238" s="1"/>
      <c r="R238" s="1"/>
      <c r="S238" s="1"/>
      <c r="T238" s="1"/>
      <c r="U238" s="1"/>
    </row>
    <row r="239" spans="1:21">
      <c r="A239" s="20" t="s">
        <v>231</v>
      </c>
      <c r="B239" s="13">
        <v>0</v>
      </c>
      <c r="C239" s="13">
        <v>0</v>
      </c>
      <c r="D239" s="1"/>
      <c r="E239" s="1"/>
      <c r="F239" s="1"/>
      <c r="G239" s="1"/>
      <c r="H239" s="1"/>
      <c r="I239" s="1"/>
      <c r="J239" s="1"/>
      <c r="K239" s="1"/>
      <c r="L239" s="1"/>
      <c r="M239" s="1"/>
      <c r="N239" s="1"/>
      <c r="O239" s="1"/>
      <c r="P239" s="1"/>
      <c r="Q239" s="1"/>
      <c r="R239" s="1"/>
      <c r="S239" s="1"/>
      <c r="T239" s="1"/>
      <c r="U239" s="1"/>
    </row>
    <row r="240" spans="1:21">
      <c r="A240" s="20" t="s">
        <v>232</v>
      </c>
      <c r="B240" s="13">
        <v>1057947.2848</v>
      </c>
      <c r="C240" s="13">
        <v>1057947.2848</v>
      </c>
      <c r="D240" s="1"/>
      <c r="E240" s="1"/>
      <c r="F240" s="1"/>
      <c r="G240" s="1"/>
      <c r="H240" s="1"/>
      <c r="I240" s="1"/>
      <c r="J240" s="1"/>
      <c r="K240" s="1"/>
      <c r="L240" s="1"/>
      <c r="M240" s="1"/>
      <c r="N240" s="1"/>
      <c r="O240" s="1"/>
      <c r="P240" s="1"/>
      <c r="Q240" s="1"/>
      <c r="R240" s="1"/>
      <c r="S240" s="1"/>
      <c r="T240" s="1"/>
      <c r="U240" s="1"/>
    </row>
    <row r="241" spans="1:21">
      <c r="A241" s="27" t="s">
        <v>233</v>
      </c>
      <c r="B241" s="13">
        <v>5517865.4936300004</v>
      </c>
      <c r="C241" s="13">
        <v>5517865.4936300004</v>
      </c>
      <c r="D241" s="1"/>
      <c r="E241" s="1"/>
      <c r="F241" s="1"/>
      <c r="G241" s="1"/>
      <c r="H241" s="1"/>
      <c r="I241" s="1"/>
      <c r="J241" s="1"/>
      <c r="K241" s="1"/>
      <c r="L241" s="1"/>
      <c r="M241" s="1"/>
      <c r="N241" s="1"/>
      <c r="O241" s="1"/>
      <c r="P241" s="1"/>
      <c r="Q241" s="1"/>
      <c r="R241" s="1"/>
      <c r="S241" s="1"/>
      <c r="T241" s="1"/>
      <c r="U241" s="1"/>
    </row>
    <row r="242" spans="1:21">
      <c r="A242" s="20" t="s">
        <v>234</v>
      </c>
      <c r="B242" s="13">
        <v>162855.33594999998</v>
      </c>
      <c r="C242" s="13">
        <v>162855.33594999998</v>
      </c>
      <c r="D242" s="1"/>
      <c r="E242" s="1"/>
      <c r="F242" s="1"/>
      <c r="G242" s="1"/>
      <c r="H242" s="1"/>
      <c r="I242" s="1"/>
      <c r="J242" s="1"/>
      <c r="K242" s="1"/>
      <c r="L242" s="1"/>
      <c r="M242" s="1"/>
      <c r="N242" s="1"/>
      <c r="O242" s="1"/>
      <c r="P242" s="1"/>
      <c r="Q242" s="1"/>
      <c r="R242" s="1"/>
      <c r="S242" s="1"/>
      <c r="T242" s="1"/>
      <c r="U242" s="1"/>
    </row>
    <row r="243" spans="1:21">
      <c r="A243" s="20" t="s">
        <v>235</v>
      </c>
      <c r="B243" s="13">
        <v>75.459999999999994</v>
      </c>
      <c r="C243" s="13">
        <v>75.459999999999994</v>
      </c>
      <c r="D243" s="1"/>
      <c r="E243" s="1"/>
      <c r="F243" s="1"/>
      <c r="G243" s="1"/>
      <c r="H243" s="1"/>
      <c r="I243" s="1"/>
      <c r="J243" s="1"/>
      <c r="K243" s="1"/>
      <c r="L243" s="1"/>
      <c r="M243" s="1"/>
      <c r="N243" s="1"/>
      <c r="O243" s="1"/>
      <c r="P243" s="1"/>
      <c r="Q243" s="1"/>
      <c r="R243" s="1"/>
      <c r="S243" s="1"/>
      <c r="T243" s="1"/>
      <c r="U243" s="1"/>
    </row>
    <row r="244" spans="1:21">
      <c r="A244" s="20" t="s">
        <v>236</v>
      </c>
      <c r="B244" s="13">
        <v>45684.402689999995</v>
      </c>
      <c r="C244" s="13">
        <v>45684.402689999995</v>
      </c>
      <c r="D244" s="1"/>
      <c r="E244" s="1"/>
      <c r="F244" s="1"/>
      <c r="G244" s="1"/>
      <c r="H244" s="1"/>
      <c r="I244" s="1"/>
      <c r="J244" s="1"/>
      <c r="K244" s="1"/>
      <c r="L244" s="1"/>
      <c r="M244" s="1"/>
      <c r="N244" s="1"/>
      <c r="O244" s="1"/>
      <c r="P244" s="1"/>
      <c r="Q244" s="1"/>
      <c r="R244" s="1"/>
      <c r="S244" s="1"/>
      <c r="T244" s="1"/>
      <c r="U244" s="1"/>
    </row>
    <row r="245" spans="1:21">
      <c r="A245" s="20" t="s">
        <v>237</v>
      </c>
      <c r="B245" s="13">
        <v>19294.2893</v>
      </c>
      <c r="C245" s="13">
        <v>19294.2893</v>
      </c>
      <c r="D245" s="1"/>
      <c r="E245" s="1"/>
      <c r="F245" s="1"/>
      <c r="G245" s="1"/>
      <c r="H245" s="1"/>
      <c r="I245" s="1"/>
      <c r="J245" s="1"/>
      <c r="K245" s="1"/>
      <c r="L245" s="1"/>
      <c r="M245" s="1"/>
      <c r="N245" s="1"/>
      <c r="O245" s="1"/>
      <c r="P245" s="1"/>
      <c r="Q245" s="1"/>
      <c r="R245" s="1"/>
      <c r="S245" s="1"/>
      <c r="T245" s="1"/>
      <c r="U245" s="1"/>
    </row>
    <row r="246" spans="1:21">
      <c r="A246" s="14" t="s">
        <v>238</v>
      </c>
      <c r="B246" s="13">
        <v>0</v>
      </c>
      <c r="C246" s="13">
        <v>0</v>
      </c>
      <c r="D246" s="1"/>
      <c r="E246" s="1"/>
      <c r="F246" s="1"/>
      <c r="G246" s="1"/>
      <c r="H246" s="1"/>
      <c r="I246" s="1"/>
      <c r="J246" s="1"/>
      <c r="K246" s="1"/>
      <c r="L246" s="1"/>
      <c r="M246" s="1"/>
      <c r="N246" s="1"/>
      <c r="O246" s="1"/>
      <c r="P246" s="1"/>
      <c r="Q246" s="1"/>
      <c r="R246" s="1"/>
      <c r="S246" s="1"/>
      <c r="T246" s="1"/>
      <c r="U246" s="1"/>
    </row>
    <row r="247" spans="1:21">
      <c r="A247" s="20" t="s">
        <v>239</v>
      </c>
      <c r="B247" s="13">
        <v>5289956.00569</v>
      </c>
      <c r="C247" s="13">
        <v>5289956.00569</v>
      </c>
      <c r="D247" s="1"/>
      <c r="E247" s="1"/>
      <c r="F247" s="1"/>
      <c r="G247" s="1"/>
      <c r="H247" s="1"/>
      <c r="I247" s="1"/>
      <c r="J247" s="1"/>
      <c r="K247" s="1"/>
      <c r="L247" s="1"/>
      <c r="M247" s="1"/>
      <c r="N247" s="1"/>
      <c r="O247" s="1"/>
      <c r="P247" s="1"/>
      <c r="Q247" s="1"/>
      <c r="R247" s="1"/>
      <c r="S247" s="1"/>
      <c r="T247" s="1"/>
      <c r="U247" s="1"/>
    </row>
    <row r="248" spans="1:21">
      <c r="A248" s="27" t="s">
        <v>240</v>
      </c>
      <c r="B248" s="13">
        <v>2111099.6956600002</v>
      </c>
      <c r="C248" s="13">
        <v>2111099.6956600002</v>
      </c>
      <c r="D248" s="1"/>
      <c r="E248" s="1"/>
      <c r="F248" s="1"/>
      <c r="G248" s="1"/>
      <c r="H248" s="1"/>
      <c r="I248" s="1"/>
      <c r="J248" s="1"/>
      <c r="K248" s="1"/>
      <c r="L248" s="1"/>
      <c r="M248" s="1"/>
      <c r="N248" s="1"/>
      <c r="O248" s="1"/>
      <c r="P248" s="1"/>
      <c r="Q248" s="1"/>
      <c r="R248" s="1"/>
      <c r="S248" s="1"/>
      <c r="T248" s="1"/>
      <c r="U248" s="1"/>
    </row>
    <row r="249" spans="1:21">
      <c r="A249" s="20" t="s">
        <v>241</v>
      </c>
      <c r="B249" s="13">
        <v>2107387.7650600001</v>
      </c>
      <c r="C249" s="13">
        <v>2107387.7650600001</v>
      </c>
      <c r="D249" s="1"/>
      <c r="E249" s="1"/>
      <c r="F249" s="1"/>
      <c r="G249" s="1"/>
      <c r="H249" s="1"/>
      <c r="I249" s="1"/>
      <c r="J249" s="1"/>
      <c r="K249" s="1"/>
      <c r="L249" s="1"/>
      <c r="M249" s="1"/>
      <c r="N249" s="1"/>
      <c r="O249" s="1"/>
      <c r="P249" s="1"/>
      <c r="Q249" s="1"/>
      <c r="R249" s="1"/>
      <c r="S249" s="1"/>
      <c r="T249" s="1"/>
      <c r="U249" s="1"/>
    </row>
    <row r="250" spans="1:21">
      <c r="A250" s="20" t="s">
        <v>242</v>
      </c>
      <c r="B250" s="13">
        <v>3711.9306000000001</v>
      </c>
      <c r="C250" s="13">
        <v>3711.9306000000001</v>
      </c>
      <c r="D250" s="1"/>
      <c r="E250" s="1"/>
      <c r="F250" s="1"/>
      <c r="G250" s="1"/>
      <c r="H250" s="1"/>
      <c r="I250" s="1"/>
      <c r="J250" s="1"/>
      <c r="K250" s="1"/>
      <c r="L250" s="1"/>
      <c r="M250" s="1"/>
      <c r="N250" s="1"/>
      <c r="O250" s="1"/>
      <c r="P250" s="1"/>
      <c r="Q250" s="1"/>
      <c r="R250" s="1"/>
      <c r="S250" s="1"/>
      <c r="T250" s="1"/>
      <c r="U250" s="1"/>
    </row>
    <row r="251" spans="1:21">
      <c r="A251" s="27" t="s">
        <v>243</v>
      </c>
      <c r="B251" s="13">
        <v>9210919.9207000006</v>
      </c>
      <c r="C251" s="13">
        <v>9210919.9207000006</v>
      </c>
      <c r="D251" s="1"/>
      <c r="E251" s="1"/>
      <c r="F251" s="1"/>
      <c r="G251" s="1"/>
      <c r="H251" s="1"/>
      <c r="I251" s="1"/>
      <c r="J251" s="1"/>
      <c r="K251" s="1"/>
      <c r="L251" s="1"/>
      <c r="M251" s="1"/>
      <c r="N251" s="1"/>
      <c r="O251" s="1"/>
      <c r="P251" s="1"/>
      <c r="Q251" s="1"/>
      <c r="R251" s="1"/>
      <c r="S251" s="1"/>
      <c r="T251" s="1"/>
      <c r="U251" s="1"/>
    </row>
    <row r="252" spans="1:21">
      <c r="A252" s="20" t="s">
        <v>241</v>
      </c>
      <c r="B252" s="13">
        <v>8682205.2910900004</v>
      </c>
      <c r="C252" s="13">
        <v>8682205.2910900004</v>
      </c>
      <c r="D252" s="1"/>
      <c r="E252" s="1"/>
      <c r="F252" s="1"/>
      <c r="G252" s="1"/>
      <c r="H252" s="1"/>
      <c r="I252" s="1"/>
      <c r="J252" s="1"/>
      <c r="K252" s="1"/>
      <c r="L252" s="1"/>
      <c r="M252" s="1"/>
      <c r="N252" s="1"/>
      <c r="O252" s="1"/>
      <c r="P252" s="1"/>
      <c r="Q252" s="1"/>
      <c r="R252" s="1"/>
      <c r="S252" s="1"/>
      <c r="T252" s="1"/>
      <c r="U252" s="1"/>
    </row>
    <row r="253" spans="1:21">
      <c r="A253" s="20" t="s">
        <v>242</v>
      </c>
      <c r="B253" s="13">
        <v>528714.62961000006</v>
      </c>
      <c r="C253" s="13">
        <v>528714.62961000006</v>
      </c>
      <c r="D253" s="1"/>
      <c r="E253" s="1"/>
      <c r="F253" s="1"/>
      <c r="G253" s="1"/>
      <c r="H253" s="1"/>
      <c r="I253" s="1"/>
      <c r="J253" s="1"/>
      <c r="K253" s="1"/>
      <c r="L253" s="1"/>
      <c r="M253" s="1"/>
      <c r="N253" s="1"/>
      <c r="O253" s="1"/>
      <c r="P253" s="1"/>
      <c r="Q253" s="1"/>
      <c r="R253" s="1"/>
      <c r="S253" s="1"/>
      <c r="T253" s="1"/>
      <c r="U253" s="1"/>
    </row>
    <row r="254" spans="1:21">
      <c r="A254" s="18" t="s">
        <v>244</v>
      </c>
      <c r="B254" s="11">
        <v>227591.73394999999</v>
      </c>
      <c r="C254" s="11">
        <v>227591.73394999999</v>
      </c>
      <c r="D254" s="1"/>
      <c r="E254" s="1"/>
      <c r="F254" s="1"/>
      <c r="G254" s="1"/>
      <c r="H254" s="1"/>
      <c r="I254" s="1"/>
      <c r="J254" s="1"/>
      <c r="K254" s="1"/>
      <c r="L254" s="1"/>
      <c r="M254" s="1"/>
      <c r="N254" s="1"/>
      <c r="O254" s="1"/>
      <c r="P254" s="1"/>
      <c r="Q254" s="1"/>
      <c r="R254" s="1"/>
      <c r="S254" s="1"/>
      <c r="T254" s="1"/>
      <c r="U254" s="1"/>
    </row>
    <row r="255" spans="1:21">
      <c r="A255" s="20" t="s">
        <v>245</v>
      </c>
      <c r="B255" s="13">
        <v>1.29E-2</v>
      </c>
      <c r="C255" s="13">
        <v>1.29E-2</v>
      </c>
      <c r="D255" s="1"/>
      <c r="E255" s="1"/>
      <c r="F255" s="1"/>
      <c r="G255" s="1"/>
      <c r="H255" s="1"/>
      <c r="I255" s="1"/>
      <c r="J255" s="1"/>
      <c r="K255" s="1"/>
      <c r="L255" s="1"/>
      <c r="M255" s="1"/>
      <c r="N255" s="1"/>
      <c r="O255" s="1"/>
      <c r="P255" s="1"/>
      <c r="Q255" s="1"/>
      <c r="R255" s="1"/>
      <c r="S255" s="1"/>
      <c r="T255" s="1"/>
      <c r="U255" s="1"/>
    </row>
    <row r="256" spans="1:21">
      <c r="A256" s="20" t="s">
        <v>246</v>
      </c>
      <c r="B256" s="13">
        <v>10784.132669999999</v>
      </c>
      <c r="C256" s="13">
        <v>10784.132669999999</v>
      </c>
      <c r="D256" s="1"/>
      <c r="E256" s="1"/>
      <c r="F256" s="1"/>
      <c r="G256" s="1"/>
      <c r="H256" s="1"/>
      <c r="I256" s="1"/>
      <c r="J256" s="1"/>
      <c r="K256" s="1"/>
      <c r="L256" s="1"/>
      <c r="M256" s="1"/>
      <c r="N256" s="1"/>
      <c r="O256" s="1"/>
      <c r="P256" s="1"/>
      <c r="Q256" s="1"/>
      <c r="R256" s="1"/>
      <c r="S256" s="1"/>
      <c r="T256" s="1"/>
      <c r="U256" s="1"/>
    </row>
    <row r="257" spans="1:21">
      <c r="A257" s="20" t="s">
        <v>247</v>
      </c>
      <c r="B257" s="13">
        <v>203304.72991999998</v>
      </c>
      <c r="C257" s="13">
        <v>203304.72991999998</v>
      </c>
      <c r="D257" s="1"/>
      <c r="E257" s="1"/>
      <c r="F257" s="1"/>
      <c r="G257" s="1"/>
      <c r="H257" s="1"/>
      <c r="I257" s="1"/>
      <c r="J257" s="1"/>
      <c r="K257" s="1"/>
      <c r="L257" s="1"/>
      <c r="M257" s="1"/>
      <c r="N257" s="1"/>
      <c r="O257" s="1"/>
      <c r="P257" s="1"/>
      <c r="Q257" s="1"/>
      <c r="R257" s="1"/>
      <c r="S257" s="1"/>
      <c r="T257" s="1"/>
      <c r="U257" s="1"/>
    </row>
    <row r="258" spans="1:21">
      <c r="A258" s="20" t="s">
        <v>248</v>
      </c>
      <c r="B258" s="13">
        <v>0</v>
      </c>
      <c r="C258" s="13">
        <v>0</v>
      </c>
      <c r="D258" s="1"/>
      <c r="E258" s="1"/>
      <c r="F258" s="1"/>
      <c r="G258" s="1"/>
      <c r="H258" s="1"/>
      <c r="I258" s="1"/>
      <c r="J258" s="1"/>
      <c r="K258" s="1"/>
      <c r="L258" s="1"/>
      <c r="M258" s="1"/>
      <c r="N258" s="1"/>
      <c r="O258" s="1"/>
      <c r="P258" s="1"/>
      <c r="Q258" s="1"/>
      <c r="R258" s="1"/>
      <c r="S258" s="1"/>
      <c r="T258" s="1"/>
      <c r="U258" s="1"/>
    </row>
    <row r="259" spans="1:21">
      <c r="A259" s="20" t="s">
        <v>249</v>
      </c>
      <c r="B259" s="13">
        <v>1604.4747299999999</v>
      </c>
      <c r="C259" s="13">
        <v>1604.4747299999999</v>
      </c>
      <c r="D259" s="1"/>
      <c r="E259" s="1"/>
      <c r="F259" s="1"/>
      <c r="G259" s="1"/>
      <c r="H259" s="1"/>
      <c r="I259" s="1"/>
      <c r="J259" s="1"/>
      <c r="K259" s="1"/>
      <c r="L259" s="1"/>
      <c r="M259" s="1"/>
      <c r="N259" s="1"/>
      <c r="O259" s="1"/>
      <c r="P259" s="1"/>
      <c r="Q259" s="1"/>
      <c r="R259" s="1"/>
      <c r="S259" s="1"/>
      <c r="T259" s="1"/>
      <c r="U259" s="1"/>
    </row>
    <row r="260" spans="1:21">
      <c r="A260" s="20" t="s">
        <v>250</v>
      </c>
      <c r="B260" s="13">
        <v>0</v>
      </c>
      <c r="C260" s="13">
        <v>0</v>
      </c>
      <c r="D260" s="1"/>
      <c r="E260" s="1"/>
      <c r="F260" s="1"/>
      <c r="G260" s="1"/>
      <c r="H260" s="1"/>
      <c r="I260" s="1"/>
      <c r="J260" s="1"/>
      <c r="K260" s="1"/>
      <c r="L260" s="1"/>
      <c r="M260" s="1"/>
      <c r="N260" s="1"/>
      <c r="O260" s="1"/>
      <c r="P260" s="1"/>
      <c r="Q260" s="1"/>
      <c r="R260" s="1"/>
      <c r="S260" s="1"/>
      <c r="T260" s="1"/>
      <c r="U260" s="1"/>
    </row>
    <row r="261" spans="1:21">
      <c r="A261" s="20" t="s">
        <v>251</v>
      </c>
      <c r="B261" s="13">
        <v>0</v>
      </c>
      <c r="C261" s="13">
        <v>0</v>
      </c>
      <c r="D261" s="1"/>
      <c r="E261" s="1"/>
      <c r="F261" s="1"/>
      <c r="G261" s="1"/>
      <c r="H261" s="1"/>
      <c r="I261" s="1"/>
      <c r="J261" s="1"/>
      <c r="K261" s="1"/>
      <c r="L261" s="1"/>
      <c r="M261" s="1"/>
      <c r="N261" s="1"/>
      <c r="O261" s="1"/>
      <c r="P261" s="1"/>
      <c r="Q261" s="1"/>
      <c r="R261" s="1"/>
      <c r="S261" s="1"/>
      <c r="T261" s="1"/>
      <c r="U261" s="1"/>
    </row>
    <row r="262" spans="1:21">
      <c r="A262" s="20" t="s">
        <v>252</v>
      </c>
      <c r="B262" s="13">
        <v>0</v>
      </c>
      <c r="C262" s="13">
        <v>0</v>
      </c>
      <c r="D262" s="1"/>
      <c r="E262" s="1"/>
      <c r="F262" s="1"/>
      <c r="G262" s="1"/>
      <c r="H262" s="1"/>
      <c r="I262" s="1"/>
      <c r="J262" s="1"/>
      <c r="K262" s="1"/>
      <c r="L262" s="1"/>
      <c r="M262" s="1"/>
      <c r="N262" s="1"/>
      <c r="O262" s="1"/>
      <c r="P262" s="1"/>
      <c r="Q262" s="1"/>
      <c r="R262" s="1"/>
      <c r="S262" s="1"/>
      <c r="T262" s="1"/>
      <c r="U262" s="1"/>
    </row>
    <row r="263" spans="1:21">
      <c r="A263" s="20" t="s">
        <v>253</v>
      </c>
      <c r="B263" s="13">
        <v>0</v>
      </c>
      <c r="C263" s="13">
        <v>0</v>
      </c>
      <c r="D263" s="1"/>
      <c r="E263" s="1"/>
      <c r="F263" s="1"/>
      <c r="G263" s="1"/>
      <c r="H263" s="1"/>
      <c r="I263" s="1"/>
      <c r="J263" s="1"/>
      <c r="K263" s="1"/>
      <c r="L263" s="1"/>
      <c r="M263" s="1"/>
      <c r="N263" s="1"/>
      <c r="O263" s="1"/>
      <c r="P263" s="1"/>
      <c r="Q263" s="1"/>
      <c r="R263" s="1"/>
      <c r="S263" s="1"/>
      <c r="T263" s="1"/>
      <c r="U263" s="1"/>
    </row>
    <row r="264" spans="1:21">
      <c r="A264" s="20" t="s">
        <v>254</v>
      </c>
      <c r="B264" s="13">
        <v>11898.38373</v>
      </c>
      <c r="C264" s="13">
        <v>11898.38373</v>
      </c>
      <c r="D264" s="1"/>
      <c r="E264" s="1"/>
      <c r="F264" s="1"/>
      <c r="G264" s="1"/>
      <c r="H264" s="1"/>
      <c r="I264" s="1"/>
      <c r="J264" s="1"/>
      <c r="K264" s="1"/>
      <c r="L264" s="1"/>
      <c r="M264" s="1"/>
      <c r="N264" s="1"/>
      <c r="O264" s="1"/>
      <c r="P264" s="1"/>
      <c r="Q264" s="1"/>
      <c r="R264" s="1"/>
      <c r="S264" s="1"/>
      <c r="T264" s="1"/>
      <c r="U264" s="1"/>
    </row>
    <row r="265" spans="1:21">
      <c r="A265" s="20" t="s">
        <v>255</v>
      </c>
      <c r="B265" s="13">
        <v>0</v>
      </c>
      <c r="C265" s="13">
        <v>0</v>
      </c>
      <c r="D265" s="1"/>
      <c r="E265" s="1"/>
      <c r="F265" s="1"/>
      <c r="G265" s="1"/>
      <c r="H265" s="1"/>
      <c r="I265" s="1"/>
      <c r="J265" s="1"/>
      <c r="K265" s="1"/>
      <c r="L265" s="1"/>
      <c r="M265" s="1"/>
      <c r="N265" s="1"/>
      <c r="O265" s="1"/>
      <c r="P265" s="1"/>
      <c r="Q265" s="1"/>
      <c r="R265" s="1"/>
      <c r="S265" s="1"/>
      <c r="T265" s="1"/>
      <c r="U265" s="1"/>
    </row>
    <row r="266" spans="1:21">
      <c r="A266" s="18" t="s">
        <v>256</v>
      </c>
      <c r="B266" s="11">
        <v>-129804.15759</v>
      </c>
      <c r="C266" s="11">
        <v>-129804.15759</v>
      </c>
      <c r="D266" s="1"/>
      <c r="E266" s="1"/>
      <c r="F266" s="1"/>
      <c r="G266" s="1"/>
      <c r="H266" s="1"/>
      <c r="I266" s="1"/>
      <c r="J266" s="1"/>
      <c r="K266" s="1"/>
      <c r="L266" s="1"/>
      <c r="M266" s="1"/>
      <c r="N266" s="1"/>
      <c r="O266" s="1"/>
      <c r="P266" s="1"/>
      <c r="Q266" s="1"/>
      <c r="R266" s="1"/>
      <c r="S266" s="1"/>
      <c r="T266" s="1"/>
      <c r="U266" s="1"/>
    </row>
    <row r="267" spans="1:21">
      <c r="A267" s="20" t="s">
        <v>257</v>
      </c>
      <c r="B267" s="13">
        <v>-20931.932739999997</v>
      </c>
      <c r="C267" s="13">
        <v>-20931.932739999997</v>
      </c>
      <c r="D267" s="1"/>
      <c r="E267" s="1"/>
      <c r="F267" s="1"/>
      <c r="G267" s="1"/>
      <c r="H267" s="1"/>
      <c r="I267" s="1"/>
      <c r="J267" s="1"/>
      <c r="K267" s="1"/>
      <c r="L267" s="1"/>
      <c r="M267" s="1"/>
      <c r="N267" s="1"/>
      <c r="O267" s="1"/>
      <c r="P267" s="1"/>
      <c r="Q267" s="1"/>
      <c r="R267" s="1"/>
      <c r="S267" s="1"/>
      <c r="T267" s="1"/>
      <c r="U267" s="1"/>
    </row>
    <row r="268" spans="1:21">
      <c r="A268" s="20" t="s">
        <v>258</v>
      </c>
      <c r="B268" s="13">
        <v>0</v>
      </c>
      <c r="C268" s="13">
        <v>0</v>
      </c>
      <c r="D268" s="1"/>
      <c r="E268" s="1"/>
      <c r="F268" s="1"/>
      <c r="G268" s="1"/>
      <c r="H268" s="1"/>
      <c r="I268" s="1"/>
      <c r="J268" s="1"/>
      <c r="K268" s="1"/>
      <c r="L268" s="1"/>
      <c r="M268" s="1"/>
      <c r="N268" s="1"/>
      <c r="O268" s="1"/>
      <c r="P268" s="1"/>
      <c r="Q268" s="1"/>
      <c r="R268" s="1"/>
      <c r="S268" s="1"/>
      <c r="T268" s="1"/>
      <c r="U268" s="1"/>
    </row>
    <row r="269" spans="1:21">
      <c r="A269" s="20" t="s">
        <v>259</v>
      </c>
      <c r="B269" s="13">
        <v>-44205.567630000005</v>
      </c>
      <c r="C269" s="13">
        <v>-44205.567630000005</v>
      </c>
      <c r="D269" s="1"/>
      <c r="E269" s="1"/>
      <c r="F269" s="1"/>
      <c r="G269" s="1"/>
      <c r="H269" s="1"/>
      <c r="I269" s="1"/>
      <c r="J269" s="1"/>
      <c r="K269" s="1"/>
      <c r="L269" s="1"/>
      <c r="M269" s="1"/>
      <c r="N269" s="1"/>
      <c r="O269" s="1"/>
      <c r="P269" s="1"/>
      <c r="Q269" s="1"/>
      <c r="R269" s="1"/>
      <c r="S269" s="1"/>
      <c r="T269" s="1"/>
      <c r="U269" s="1"/>
    </row>
    <row r="270" spans="1:21">
      <c r="A270" s="20" t="s">
        <v>260</v>
      </c>
      <c r="B270" s="13">
        <v>0</v>
      </c>
      <c r="C270" s="13">
        <v>0</v>
      </c>
      <c r="D270" s="1"/>
      <c r="E270" s="1"/>
      <c r="F270" s="1"/>
      <c r="G270" s="1"/>
      <c r="H270" s="1"/>
      <c r="I270" s="1"/>
      <c r="J270" s="1"/>
      <c r="K270" s="1"/>
      <c r="L270" s="1"/>
      <c r="M270" s="1"/>
      <c r="N270" s="1"/>
      <c r="O270" s="1"/>
      <c r="P270" s="1"/>
      <c r="Q270" s="1"/>
      <c r="R270" s="1"/>
      <c r="S270" s="1"/>
      <c r="T270" s="1"/>
      <c r="U270" s="1"/>
    </row>
    <row r="271" spans="1:21">
      <c r="A271" s="20" t="s">
        <v>261</v>
      </c>
      <c r="B271" s="13">
        <v>-2041.9997499999999</v>
      </c>
      <c r="C271" s="13">
        <v>-2041.9997499999999</v>
      </c>
      <c r="D271" s="1"/>
      <c r="E271" s="1"/>
      <c r="F271" s="1"/>
      <c r="G271" s="1"/>
      <c r="H271" s="1"/>
      <c r="I271" s="1"/>
      <c r="J271" s="1"/>
      <c r="K271" s="1"/>
      <c r="L271" s="1"/>
      <c r="M271" s="1"/>
      <c r="N271" s="1"/>
      <c r="O271" s="1"/>
      <c r="P271" s="1"/>
      <c r="Q271" s="1"/>
      <c r="R271" s="1"/>
      <c r="S271" s="1"/>
      <c r="T271" s="1"/>
      <c r="U271" s="1"/>
    </row>
    <row r="272" spans="1:21">
      <c r="A272" s="21" t="s">
        <v>262</v>
      </c>
      <c r="B272" s="13">
        <v>0</v>
      </c>
      <c r="C272" s="13">
        <v>0</v>
      </c>
      <c r="D272" s="1"/>
      <c r="E272" s="1"/>
      <c r="F272" s="1"/>
      <c r="G272" s="1"/>
      <c r="H272" s="1"/>
      <c r="I272" s="1"/>
      <c r="J272" s="1"/>
      <c r="K272" s="1"/>
      <c r="L272" s="1"/>
      <c r="M272" s="1"/>
      <c r="N272" s="1"/>
      <c r="O272" s="1"/>
      <c r="P272" s="1"/>
      <c r="Q272" s="1"/>
      <c r="R272" s="1"/>
      <c r="S272" s="1"/>
      <c r="T272" s="1"/>
      <c r="U272" s="1"/>
    </row>
    <row r="273" spans="1:21">
      <c r="A273" s="21" t="s">
        <v>263</v>
      </c>
      <c r="B273" s="13">
        <v>-62624.657469999998</v>
      </c>
      <c r="C273" s="13">
        <v>-62624.657469999998</v>
      </c>
      <c r="D273" s="1"/>
      <c r="E273" s="1"/>
      <c r="F273" s="1"/>
      <c r="G273" s="1"/>
      <c r="H273" s="1"/>
      <c r="I273" s="1"/>
      <c r="J273" s="1"/>
      <c r="K273" s="1"/>
      <c r="L273" s="1"/>
      <c r="M273" s="1"/>
      <c r="N273" s="1"/>
      <c r="O273" s="1"/>
      <c r="P273" s="1"/>
      <c r="Q273" s="1"/>
      <c r="R273" s="1"/>
      <c r="S273" s="1"/>
      <c r="T273" s="1"/>
      <c r="U273" s="1"/>
    </row>
    <row r="274" spans="1:21">
      <c r="A274" s="18" t="s">
        <v>264</v>
      </c>
      <c r="B274" s="11">
        <v>97787.576360000006</v>
      </c>
      <c r="C274" s="11">
        <v>97787.576360000006</v>
      </c>
      <c r="D274" s="1"/>
      <c r="E274" s="1"/>
      <c r="F274" s="1"/>
      <c r="G274" s="1"/>
      <c r="H274" s="1"/>
      <c r="I274" s="1"/>
      <c r="J274" s="1"/>
      <c r="K274" s="1"/>
      <c r="L274" s="1"/>
      <c r="M274" s="1"/>
      <c r="N274" s="1"/>
      <c r="O274" s="1"/>
      <c r="P274" s="1"/>
      <c r="Q274" s="1"/>
      <c r="R274" s="1"/>
      <c r="S274" s="1"/>
      <c r="T274" s="1"/>
      <c r="U274" s="1"/>
    </row>
    <row r="275" spans="1:21">
      <c r="A275" s="17" t="s">
        <v>265</v>
      </c>
      <c r="B275" s="11">
        <v>31022.422589999998</v>
      </c>
      <c r="C275" s="11">
        <v>31022.422589999998</v>
      </c>
      <c r="D275" s="1"/>
      <c r="E275" s="1"/>
      <c r="F275" s="1"/>
      <c r="G275" s="1"/>
      <c r="H275" s="1"/>
      <c r="I275" s="1"/>
      <c r="J275" s="1"/>
      <c r="K275" s="1"/>
      <c r="L275" s="1"/>
      <c r="M275" s="1"/>
      <c r="N275" s="1"/>
      <c r="O275" s="1"/>
      <c r="P275" s="1"/>
      <c r="Q275" s="1"/>
      <c r="R275" s="1"/>
      <c r="S275" s="1"/>
      <c r="T275" s="1"/>
      <c r="U275" s="1"/>
    </row>
    <row r="276" spans="1:21">
      <c r="A276" s="20" t="s">
        <v>266</v>
      </c>
      <c r="B276" s="13">
        <v>14980.54795</v>
      </c>
      <c r="C276" s="13">
        <v>14980.54795</v>
      </c>
      <c r="D276" s="1"/>
      <c r="E276" s="1"/>
      <c r="F276" s="1"/>
      <c r="G276" s="1"/>
      <c r="H276" s="1"/>
      <c r="I276" s="1"/>
      <c r="J276" s="1"/>
      <c r="K276" s="1"/>
      <c r="L276" s="1"/>
      <c r="M276" s="1"/>
      <c r="N276" s="1"/>
      <c r="O276" s="1"/>
      <c r="P276" s="1"/>
      <c r="Q276" s="1"/>
      <c r="R276" s="1"/>
      <c r="S276" s="1"/>
      <c r="T276" s="1"/>
      <c r="U276" s="1"/>
    </row>
    <row r="277" spans="1:21">
      <c r="A277" s="20" t="s">
        <v>267</v>
      </c>
      <c r="B277" s="13">
        <v>10.181809999999999</v>
      </c>
      <c r="C277" s="13">
        <v>10.181809999999999</v>
      </c>
      <c r="D277" s="1"/>
      <c r="E277" s="1"/>
      <c r="F277" s="1"/>
      <c r="G277" s="1"/>
      <c r="H277" s="1"/>
      <c r="I277" s="1"/>
      <c r="J277" s="1"/>
      <c r="K277" s="1"/>
      <c r="L277" s="1"/>
      <c r="M277" s="1"/>
      <c r="N277" s="1"/>
      <c r="O277" s="1"/>
      <c r="P277" s="1"/>
      <c r="Q277" s="1"/>
      <c r="R277" s="1"/>
      <c r="S277" s="1"/>
      <c r="T277" s="1"/>
      <c r="U277" s="1"/>
    </row>
    <row r="278" spans="1:21">
      <c r="A278" s="20" t="s">
        <v>268</v>
      </c>
      <c r="B278" s="13">
        <v>0</v>
      </c>
      <c r="C278" s="13">
        <v>0</v>
      </c>
      <c r="D278" s="1"/>
      <c r="E278" s="1"/>
      <c r="F278" s="1"/>
      <c r="G278" s="1"/>
      <c r="H278" s="1"/>
      <c r="I278" s="1"/>
      <c r="J278" s="1"/>
      <c r="K278" s="1"/>
      <c r="L278" s="1"/>
      <c r="M278" s="1"/>
      <c r="N278" s="1"/>
      <c r="O278" s="1"/>
      <c r="P278" s="1"/>
      <c r="Q278" s="1"/>
      <c r="R278" s="1"/>
      <c r="S278" s="1"/>
      <c r="T278" s="1"/>
      <c r="U278" s="1"/>
    </row>
    <row r="279" spans="1:21">
      <c r="A279" s="20" t="s">
        <v>269</v>
      </c>
      <c r="B279" s="13">
        <v>5316.6450000000004</v>
      </c>
      <c r="C279" s="13">
        <v>5316.6450000000004</v>
      </c>
      <c r="D279" s="1"/>
      <c r="E279" s="1"/>
      <c r="F279" s="1"/>
      <c r="G279" s="1"/>
      <c r="H279" s="1"/>
      <c r="I279" s="1"/>
      <c r="J279" s="1"/>
      <c r="K279" s="1"/>
      <c r="L279" s="1"/>
      <c r="M279" s="1"/>
      <c r="N279" s="1"/>
      <c r="O279" s="1"/>
      <c r="P279" s="1"/>
      <c r="Q279" s="1"/>
      <c r="R279" s="1"/>
      <c r="S279" s="1"/>
      <c r="T279" s="1"/>
      <c r="U279" s="1"/>
    </row>
    <row r="280" spans="1:21">
      <c r="A280" s="76" t="s">
        <v>270</v>
      </c>
      <c r="B280" s="13">
        <v>333.08128000000005</v>
      </c>
      <c r="C280" s="13">
        <v>333.08128000000005</v>
      </c>
      <c r="D280" s="1"/>
      <c r="E280" s="1"/>
      <c r="F280" s="1"/>
      <c r="G280" s="1"/>
      <c r="H280" s="1"/>
      <c r="I280" s="1"/>
      <c r="J280" s="1"/>
      <c r="K280" s="1"/>
      <c r="L280" s="1"/>
      <c r="M280" s="1"/>
      <c r="N280" s="1"/>
      <c r="O280" s="1"/>
      <c r="P280" s="1"/>
      <c r="Q280" s="1"/>
      <c r="R280" s="1"/>
      <c r="S280" s="1"/>
      <c r="T280" s="1"/>
      <c r="U280" s="1"/>
    </row>
    <row r="281" spans="1:21">
      <c r="A281" s="76" t="s">
        <v>271</v>
      </c>
      <c r="B281" s="13">
        <v>10381.966550000001</v>
      </c>
      <c r="C281" s="13">
        <v>10381.966550000001</v>
      </c>
      <c r="D281" s="1"/>
      <c r="E281" s="1"/>
      <c r="F281" s="1"/>
      <c r="G281" s="1"/>
      <c r="H281" s="1"/>
      <c r="I281" s="1"/>
      <c r="J281" s="1"/>
      <c r="K281" s="1"/>
      <c r="L281" s="1"/>
      <c r="M281" s="1"/>
      <c r="N281" s="1"/>
      <c r="O281" s="1"/>
      <c r="P281" s="1"/>
      <c r="Q281" s="1"/>
      <c r="R281" s="1"/>
      <c r="S281" s="1"/>
      <c r="T281" s="1"/>
      <c r="U281" s="1"/>
    </row>
    <row r="282" spans="1:21">
      <c r="A282" s="18" t="s">
        <v>272</v>
      </c>
      <c r="B282" s="11">
        <v>-15089.21925</v>
      </c>
      <c r="C282" s="11">
        <v>-15089.21925</v>
      </c>
      <c r="D282" s="1"/>
      <c r="E282" s="1"/>
      <c r="F282" s="1"/>
      <c r="G282" s="1"/>
      <c r="H282" s="1"/>
      <c r="I282" s="1"/>
      <c r="J282" s="1"/>
      <c r="K282" s="1"/>
      <c r="L282" s="1"/>
      <c r="M282" s="1"/>
      <c r="N282" s="1"/>
      <c r="O282" s="1"/>
      <c r="P282" s="1"/>
      <c r="Q282" s="1"/>
      <c r="R282" s="1"/>
      <c r="S282" s="1"/>
      <c r="T282" s="1"/>
      <c r="U282" s="1"/>
    </row>
    <row r="283" spans="1:21">
      <c r="A283" s="20" t="s">
        <v>266</v>
      </c>
      <c r="B283" s="13">
        <v>-4577.4726000000001</v>
      </c>
      <c r="C283" s="13">
        <v>-4577.4726000000001</v>
      </c>
      <c r="D283" s="1"/>
      <c r="E283" s="1"/>
      <c r="F283" s="1"/>
      <c r="G283" s="1"/>
      <c r="H283" s="1"/>
      <c r="I283" s="1"/>
      <c r="J283" s="1"/>
      <c r="K283" s="1"/>
      <c r="L283" s="1"/>
      <c r="M283" s="1"/>
      <c r="N283" s="1"/>
      <c r="O283" s="1"/>
      <c r="P283" s="1"/>
      <c r="Q283" s="1"/>
      <c r="R283" s="1"/>
      <c r="S283" s="1"/>
      <c r="T283" s="1"/>
      <c r="U283" s="1"/>
    </row>
    <row r="284" spans="1:21">
      <c r="A284" s="20" t="s">
        <v>273</v>
      </c>
      <c r="B284" s="13">
        <v>-8926.6279500000001</v>
      </c>
      <c r="C284" s="13">
        <v>-8926.6279500000001</v>
      </c>
      <c r="D284" s="1"/>
      <c r="E284" s="1"/>
      <c r="F284" s="1"/>
      <c r="G284" s="1"/>
      <c r="H284" s="1"/>
      <c r="I284" s="1"/>
      <c r="J284" s="1"/>
      <c r="K284" s="1"/>
      <c r="L284" s="1"/>
      <c r="M284" s="1"/>
      <c r="N284" s="1"/>
      <c r="O284" s="1"/>
      <c r="P284" s="1"/>
      <c r="Q284" s="1"/>
      <c r="R284" s="1"/>
      <c r="S284" s="1"/>
      <c r="T284" s="1"/>
      <c r="U284" s="1"/>
    </row>
    <row r="285" spans="1:21">
      <c r="A285" s="20" t="s">
        <v>274</v>
      </c>
      <c r="B285" s="13">
        <v>-859.86800000000005</v>
      </c>
      <c r="C285" s="13">
        <v>-859.86800000000005</v>
      </c>
      <c r="D285" s="1"/>
      <c r="E285" s="1"/>
      <c r="F285" s="1"/>
      <c r="G285" s="1"/>
      <c r="H285" s="1"/>
      <c r="I285" s="1"/>
      <c r="J285" s="1"/>
      <c r="K285" s="1"/>
      <c r="L285" s="1"/>
      <c r="M285" s="1"/>
      <c r="N285" s="1"/>
      <c r="O285" s="1"/>
      <c r="P285" s="1"/>
      <c r="Q285" s="1"/>
      <c r="R285" s="1"/>
      <c r="S285" s="1"/>
      <c r="T285" s="1"/>
      <c r="U285" s="1"/>
    </row>
    <row r="286" spans="1:21">
      <c r="A286" s="20" t="s">
        <v>275</v>
      </c>
      <c r="B286" s="13">
        <v>0</v>
      </c>
      <c r="C286" s="13">
        <v>0</v>
      </c>
      <c r="D286" s="1"/>
      <c r="E286" s="1"/>
      <c r="F286" s="1"/>
      <c r="G286" s="1"/>
      <c r="H286" s="1"/>
      <c r="I286" s="1"/>
      <c r="J286" s="1"/>
      <c r="K286" s="1"/>
      <c r="L286" s="1"/>
      <c r="M286" s="1"/>
      <c r="N286" s="1"/>
      <c r="O286" s="1"/>
      <c r="P286" s="1"/>
      <c r="Q286" s="1"/>
      <c r="R286" s="1"/>
      <c r="S286" s="1"/>
      <c r="T286" s="1"/>
      <c r="U286" s="1"/>
    </row>
    <row r="287" spans="1:21">
      <c r="A287" s="21" t="s">
        <v>276</v>
      </c>
      <c r="B287" s="13">
        <v>-402.82191999999998</v>
      </c>
      <c r="C287" s="13">
        <v>-402.82191999999998</v>
      </c>
      <c r="D287" s="1"/>
      <c r="E287" s="1"/>
      <c r="F287" s="1"/>
      <c r="G287" s="1"/>
      <c r="H287" s="1"/>
      <c r="I287" s="1"/>
      <c r="J287" s="1"/>
      <c r="K287" s="1"/>
      <c r="L287" s="1"/>
      <c r="M287" s="1"/>
      <c r="N287" s="1"/>
      <c r="O287" s="1"/>
      <c r="P287" s="1"/>
      <c r="Q287" s="1"/>
      <c r="R287" s="1"/>
      <c r="S287" s="1"/>
      <c r="T287" s="1"/>
      <c r="U287" s="1"/>
    </row>
    <row r="288" spans="1:21">
      <c r="A288" s="21" t="s">
        <v>277</v>
      </c>
      <c r="B288" s="13">
        <v>-322.42878000000002</v>
      </c>
      <c r="C288" s="13">
        <v>-322.42878000000002</v>
      </c>
      <c r="D288" s="1"/>
      <c r="E288" s="1"/>
      <c r="F288" s="1"/>
      <c r="G288" s="1"/>
      <c r="H288" s="1"/>
      <c r="I288" s="1"/>
      <c r="J288" s="1"/>
      <c r="K288" s="1"/>
      <c r="L288" s="1"/>
      <c r="M288" s="1"/>
      <c r="N288" s="1"/>
      <c r="O288" s="1"/>
      <c r="P288" s="1"/>
      <c r="Q288" s="1"/>
      <c r="R288" s="1"/>
      <c r="S288" s="1"/>
      <c r="T288" s="1"/>
      <c r="U288" s="1"/>
    </row>
    <row r="289" spans="1:21">
      <c r="A289" s="18" t="s">
        <v>278</v>
      </c>
      <c r="B289" s="11">
        <v>113720.7797</v>
      </c>
      <c r="C289" s="11">
        <v>113720.7797</v>
      </c>
      <c r="D289" s="1"/>
      <c r="E289" s="1"/>
      <c r="F289" s="1"/>
      <c r="G289" s="1"/>
      <c r="H289" s="1"/>
      <c r="I289" s="1"/>
      <c r="J289" s="1"/>
      <c r="K289" s="1"/>
      <c r="L289" s="1"/>
      <c r="M289" s="1"/>
      <c r="N289" s="1"/>
      <c r="O289" s="1"/>
      <c r="P289" s="1"/>
      <c r="Q289" s="1"/>
      <c r="R289" s="1"/>
      <c r="S289" s="1"/>
      <c r="T289" s="1"/>
      <c r="U289" s="1"/>
    </row>
    <row r="290" spans="1:21">
      <c r="A290" s="20" t="s">
        <v>279</v>
      </c>
      <c r="B290" s="13">
        <v>63443.309380000006</v>
      </c>
      <c r="C290" s="13">
        <v>63443.309380000006</v>
      </c>
      <c r="D290" s="1"/>
      <c r="E290" s="1"/>
      <c r="F290" s="1"/>
      <c r="G290" s="1"/>
      <c r="H290" s="1"/>
      <c r="I290" s="1"/>
      <c r="J290" s="1"/>
      <c r="K290" s="1"/>
      <c r="L290" s="1"/>
      <c r="M290" s="1"/>
      <c r="N290" s="1"/>
      <c r="O290" s="1"/>
      <c r="P290" s="1"/>
      <c r="Q290" s="1"/>
      <c r="R290" s="1"/>
      <c r="S290" s="1"/>
      <c r="T290" s="1"/>
      <c r="U290" s="1"/>
    </row>
    <row r="291" spans="1:21">
      <c r="A291" s="20" t="s">
        <v>280</v>
      </c>
      <c r="B291" s="13">
        <v>166.80482000000001</v>
      </c>
      <c r="C291" s="13">
        <v>166.80482000000001</v>
      </c>
      <c r="D291" s="1"/>
      <c r="E291" s="1"/>
      <c r="F291" s="1"/>
      <c r="G291" s="1"/>
      <c r="H291" s="1"/>
      <c r="I291" s="1"/>
      <c r="J291" s="1"/>
      <c r="K291" s="1"/>
      <c r="L291" s="1"/>
      <c r="M291" s="1"/>
      <c r="N291" s="1"/>
      <c r="O291" s="1"/>
      <c r="P291" s="1"/>
      <c r="Q291" s="1"/>
      <c r="R291" s="1"/>
      <c r="S291" s="1"/>
      <c r="T291" s="1"/>
      <c r="U291" s="1"/>
    </row>
    <row r="292" spans="1:21">
      <c r="A292" s="20" t="s">
        <v>281</v>
      </c>
      <c r="B292" s="13">
        <v>63276.504560000001</v>
      </c>
      <c r="C292" s="13">
        <v>63276.504560000001</v>
      </c>
      <c r="D292" s="1"/>
      <c r="E292" s="1"/>
      <c r="F292" s="1"/>
      <c r="G292" s="1"/>
      <c r="H292" s="1"/>
      <c r="I292" s="1"/>
      <c r="J292" s="1"/>
      <c r="K292" s="1"/>
      <c r="L292" s="1"/>
      <c r="M292" s="1"/>
      <c r="N292" s="1"/>
      <c r="O292" s="1"/>
      <c r="P292" s="1"/>
      <c r="Q292" s="1"/>
      <c r="R292" s="1"/>
      <c r="S292" s="1"/>
      <c r="T292" s="1"/>
      <c r="U292" s="1"/>
    </row>
    <row r="293" spans="1:21">
      <c r="A293" s="20" t="s">
        <v>282</v>
      </c>
      <c r="B293" s="13">
        <v>0</v>
      </c>
      <c r="C293" s="13">
        <v>0</v>
      </c>
      <c r="D293" s="1"/>
      <c r="E293" s="1"/>
      <c r="F293" s="1"/>
      <c r="G293" s="1"/>
      <c r="H293" s="1"/>
      <c r="I293" s="1"/>
      <c r="J293" s="1"/>
      <c r="K293" s="1"/>
      <c r="L293" s="1"/>
      <c r="M293" s="1"/>
      <c r="N293" s="1"/>
      <c r="O293" s="1"/>
      <c r="P293" s="1"/>
      <c r="Q293" s="1"/>
      <c r="R293" s="1"/>
      <c r="S293" s="1"/>
      <c r="T293" s="1"/>
      <c r="U293" s="1"/>
    </row>
    <row r="294" spans="1:21">
      <c r="A294" s="20" t="s">
        <v>283</v>
      </c>
      <c r="B294" s="13">
        <v>0</v>
      </c>
      <c r="C294" s="13">
        <v>0</v>
      </c>
      <c r="D294" s="1"/>
      <c r="E294" s="1"/>
      <c r="F294" s="1"/>
      <c r="G294" s="1"/>
      <c r="H294" s="1"/>
      <c r="I294" s="1"/>
      <c r="J294" s="1"/>
      <c r="K294" s="1"/>
      <c r="L294" s="1"/>
      <c r="M294" s="1"/>
      <c r="N294" s="1"/>
      <c r="O294" s="1"/>
      <c r="P294" s="1"/>
      <c r="Q294" s="1"/>
      <c r="R294" s="1"/>
      <c r="S294" s="1"/>
      <c r="T294" s="1"/>
      <c r="U294" s="1"/>
    </row>
    <row r="295" spans="1:21">
      <c r="A295" s="20" t="s">
        <v>284</v>
      </c>
      <c r="B295" s="13">
        <v>0</v>
      </c>
      <c r="C295" s="13">
        <v>0</v>
      </c>
      <c r="D295" s="1"/>
      <c r="E295" s="1"/>
      <c r="F295" s="1"/>
      <c r="G295" s="1"/>
      <c r="H295" s="1"/>
      <c r="I295" s="1"/>
      <c r="J295" s="1"/>
      <c r="K295" s="1"/>
      <c r="L295" s="1"/>
      <c r="M295" s="1"/>
      <c r="N295" s="1"/>
      <c r="O295" s="1"/>
      <c r="P295" s="1"/>
      <c r="Q295" s="1"/>
      <c r="R295" s="1"/>
      <c r="S295" s="1"/>
      <c r="T295" s="1"/>
      <c r="U295" s="1"/>
    </row>
    <row r="296" spans="1:21">
      <c r="A296" s="20" t="s">
        <v>285</v>
      </c>
      <c r="B296" s="13">
        <v>0</v>
      </c>
      <c r="C296" s="13">
        <v>0</v>
      </c>
      <c r="D296" s="1"/>
      <c r="E296" s="1"/>
      <c r="F296" s="1"/>
      <c r="G296" s="1"/>
      <c r="H296" s="1"/>
      <c r="I296" s="1"/>
      <c r="J296" s="1"/>
      <c r="K296" s="1"/>
      <c r="L296" s="1"/>
      <c r="M296" s="1"/>
      <c r="N296" s="1"/>
      <c r="O296" s="1"/>
      <c r="P296" s="1"/>
      <c r="Q296" s="1"/>
      <c r="R296" s="1"/>
      <c r="S296" s="1"/>
      <c r="T296" s="1"/>
      <c r="U296" s="1"/>
    </row>
    <row r="297" spans="1:21">
      <c r="A297" s="20" t="s">
        <v>286</v>
      </c>
      <c r="B297" s="13">
        <v>0</v>
      </c>
      <c r="C297" s="13">
        <v>0</v>
      </c>
      <c r="D297" s="1"/>
      <c r="E297" s="1"/>
      <c r="F297" s="1"/>
      <c r="G297" s="1"/>
      <c r="H297" s="1"/>
      <c r="I297" s="1"/>
      <c r="J297" s="1"/>
      <c r="K297" s="1"/>
      <c r="L297" s="1"/>
      <c r="M297" s="1"/>
      <c r="N297" s="1"/>
      <c r="O297" s="1"/>
      <c r="P297" s="1"/>
      <c r="Q297" s="1"/>
      <c r="R297" s="1"/>
      <c r="S297" s="1"/>
      <c r="T297" s="1"/>
      <c r="U297" s="1"/>
    </row>
    <row r="298" spans="1:21">
      <c r="A298" s="20" t="s">
        <v>287</v>
      </c>
      <c r="B298" s="13">
        <v>-91291.692869999999</v>
      </c>
      <c r="C298" s="13">
        <v>-91291.692869999999</v>
      </c>
      <c r="D298" s="1"/>
      <c r="E298" s="1"/>
      <c r="F298" s="1"/>
      <c r="G298" s="1"/>
      <c r="H298" s="1"/>
      <c r="I298" s="1"/>
      <c r="J298" s="1"/>
      <c r="K298" s="1"/>
      <c r="L298" s="1"/>
      <c r="M298" s="1"/>
      <c r="N298" s="1"/>
      <c r="O298" s="1"/>
      <c r="P298" s="1"/>
      <c r="Q298" s="1"/>
      <c r="R298" s="1"/>
      <c r="S298" s="1"/>
      <c r="T298" s="1"/>
      <c r="U298" s="1"/>
    </row>
    <row r="299" spans="1:21">
      <c r="A299" s="20" t="s">
        <v>288</v>
      </c>
      <c r="B299" s="13">
        <v>-84441.39115000001</v>
      </c>
      <c r="C299" s="13">
        <v>-84441.39115000001</v>
      </c>
      <c r="D299" s="1"/>
      <c r="E299" s="1"/>
      <c r="F299" s="1"/>
      <c r="G299" s="1"/>
      <c r="H299" s="1"/>
      <c r="I299" s="1"/>
      <c r="J299" s="1"/>
      <c r="K299" s="1"/>
      <c r="L299" s="1"/>
      <c r="M299" s="1"/>
      <c r="N299" s="1"/>
      <c r="O299" s="1"/>
      <c r="P299" s="1"/>
      <c r="Q299" s="1"/>
      <c r="R299" s="1"/>
      <c r="S299" s="1"/>
      <c r="T299" s="1"/>
      <c r="U299" s="1"/>
    </row>
    <row r="300" spans="1:21">
      <c r="A300" s="20" t="s">
        <v>289</v>
      </c>
      <c r="B300" s="13">
        <v>-1.86896</v>
      </c>
      <c r="C300" s="13">
        <v>-1.86896</v>
      </c>
      <c r="D300" s="1"/>
      <c r="E300" s="1"/>
      <c r="F300" s="1"/>
      <c r="G300" s="1"/>
      <c r="H300" s="1"/>
      <c r="I300" s="1"/>
      <c r="J300" s="1"/>
      <c r="K300" s="1"/>
      <c r="L300" s="1"/>
      <c r="M300" s="1"/>
      <c r="N300" s="1"/>
      <c r="O300" s="1"/>
      <c r="P300" s="1"/>
      <c r="Q300" s="1"/>
      <c r="R300" s="1"/>
      <c r="S300" s="1"/>
      <c r="T300" s="1"/>
      <c r="U300" s="1"/>
    </row>
    <row r="301" spans="1:21">
      <c r="A301" s="20" t="s">
        <v>290</v>
      </c>
      <c r="B301" s="13">
        <v>-437.54811999999998</v>
      </c>
      <c r="C301" s="13">
        <v>-437.54811999999998</v>
      </c>
      <c r="D301" s="1"/>
      <c r="E301" s="1"/>
      <c r="F301" s="1"/>
      <c r="G301" s="1"/>
      <c r="H301" s="1"/>
      <c r="I301" s="1"/>
      <c r="J301" s="1"/>
      <c r="K301" s="1"/>
      <c r="L301" s="1"/>
      <c r="M301" s="1"/>
      <c r="N301" s="1"/>
      <c r="O301" s="1"/>
      <c r="P301" s="1"/>
      <c r="Q301" s="1"/>
      <c r="R301" s="1"/>
      <c r="S301" s="1"/>
      <c r="T301" s="1"/>
      <c r="U301" s="1"/>
    </row>
    <row r="302" spans="1:21">
      <c r="A302" s="21" t="s">
        <v>291</v>
      </c>
      <c r="B302" s="13">
        <v>-6410.8846399999993</v>
      </c>
      <c r="C302" s="13">
        <v>-6410.8846399999993</v>
      </c>
      <c r="D302" s="1"/>
      <c r="E302" s="1"/>
      <c r="F302" s="1"/>
      <c r="G302" s="1"/>
      <c r="H302" s="1"/>
      <c r="I302" s="1"/>
      <c r="J302" s="1"/>
      <c r="K302" s="1"/>
      <c r="L302" s="1"/>
      <c r="M302" s="1"/>
      <c r="N302" s="1"/>
      <c r="O302" s="1"/>
      <c r="P302" s="1"/>
      <c r="Q302" s="1"/>
      <c r="R302" s="1"/>
      <c r="S302" s="1"/>
      <c r="T302" s="1"/>
      <c r="U302" s="1"/>
    </row>
    <row r="303" spans="1:21">
      <c r="A303" s="14" t="s">
        <v>292</v>
      </c>
      <c r="B303" s="13">
        <v>0</v>
      </c>
      <c r="C303" s="13">
        <v>0</v>
      </c>
      <c r="D303" s="1"/>
      <c r="E303" s="1"/>
      <c r="F303" s="1"/>
      <c r="G303" s="1"/>
      <c r="H303" s="1"/>
      <c r="I303" s="1"/>
      <c r="J303" s="1"/>
      <c r="K303" s="1"/>
      <c r="L303" s="1"/>
      <c r="M303" s="1"/>
      <c r="N303" s="1"/>
      <c r="O303" s="1"/>
      <c r="P303" s="1"/>
      <c r="Q303" s="1"/>
      <c r="R303" s="1"/>
      <c r="S303" s="1"/>
      <c r="T303" s="1"/>
      <c r="U303" s="1"/>
    </row>
    <row r="304" spans="1:21">
      <c r="A304" s="20" t="s">
        <v>293</v>
      </c>
      <c r="B304" s="13">
        <v>0</v>
      </c>
      <c r="C304" s="13">
        <v>0</v>
      </c>
      <c r="D304" s="1"/>
      <c r="E304" s="1"/>
      <c r="F304" s="1"/>
      <c r="G304" s="1"/>
      <c r="H304" s="1"/>
      <c r="I304" s="1"/>
      <c r="J304" s="1"/>
      <c r="K304" s="1"/>
      <c r="L304" s="1"/>
      <c r="M304" s="1"/>
      <c r="N304" s="1"/>
      <c r="O304" s="1"/>
      <c r="P304" s="1"/>
      <c r="Q304" s="1"/>
      <c r="R304" s="1"/>
      <c r="S304" s="1"/>
      <c r="T304" s="1"/>
      <c r="U304" s="1"/>
    </row>
    <row r="305" spans="1:21">
      <c r="A305" s="18" t="s">
        <v>294</v>
      </c>
      <c r="B305" s="11">
        <v>85872.396209999992</v>
      </c>
      <c r="C305" s="11">
        <v>85872.396209999992</v>
      </c>
      <c r="D305" s="1"/>
      <c r="E305" s="1"/>
      <c r="F305" s="1"/>
      <c r="G305" s="1"/>
      <c r="H305" s="1"/>
      <c r="I305" s="1"/>
      <c r="J305" s="1"/>
      <c r="K305" s="1"/>
      <c r="L305" s="1"/>
      <c r="M305" s="1"/>
      <c r="N305" s="1"/>
      <c r="O305" s="1"/>
      <c r="P305" s="1"/>
      <c r="Q305" s="1"/>
      <c r="R305" s="1"/>
      <c r="S305" s="1"/>
      <c r="T305" s="1"/>
      <c r="U305" s="1"/>
    </row>
    <row r="306" spans="1:21">
      <c r="A306" s="18" t="s">
        <v>295</v>
      </c>
      <c r="B306" s="11">
        <v>-84435.641790000009</v>
      </c>
      <c r="C306" s="11">
        <v>-84435.641790000009</v>
      </c>
      <c r="D306" s="1"/>
      <c r="E306" s="1"/>
      <c r="F306" s="1"/>
      <c r="G306" s="1"/>
      <c r="H306" s="1"/>
      <c r="I306" s="1"/>
      <c r="J306" s="1"/>
      <c r="K306" s="1"/>
      <c r="L306" s="1"/>
      <c r="M306" s="1"/>
      <c r="N306" s="1"/>
      <c r="O306" s="1"/>
      <c r="P306" s="1"/>
      <c r="Q306" s="1"/>
      <c r="R306" s="1"/>
      <c r="S306" s="1"/>
      <c r="T306" s="1"/>
      <c r="U306" s="1"/>
    </row>
    <row r="307" spans="1:21">
      <c r="A307" s="20" t="s">
        <v>296</v>
      </c>
      <c r="B307" s="13">
        <v>-46294.17439</v>
      </c>
      <c r="C307" s="13">
        <v>-46294.17439</v>
      </c>
      <c r="D307" s="1"/>
      <c r="E307" s="1"/>
      <c r="F307" s="1"/>
      <c r="G307" s="1"/>
      <c r="H307" s="1"/>
      <c r="I307" s="1"/>
      <c r="J307" s="1"/>
      <c r="K307" s="1"/>
      <c r="L307" s="1"/>
      <c r="M307" s="1"/>
      <c r="N307" s="1"/>
      <c r="O307" s="1"/>
      <c r="P307" s="1"/>
      <c r="Q307" s="1"/>
      <c r="R307" s="1"/>
      <c r="S307" s="1"/>
      <c r="T307" s="1"/>
      <c r="U307" s="1"/>
    </row>
    <row r="308" spans="1:21">
      <c r="A308" s="20" t="s">
        <v>297</v>
      </c>
      <c r="B308" s="13">
        <v>-5884.44794</v>
      </c>
      <c r="C308" s="13">
        <v>-5884.44794</v>
      </c>
      <c r="D308" s="1"/>
      <c r="E308" s="1"/>
      <c r="F308" s="1"/>
      <c r="G308" s="1"/>
      <c r="H308" s="1"/>
      <c r="I308" s="1"/>
      <c r="J308" s="1"/>
      <c r="K308" s="1"/>
      <c r="L308" s="1"/>
      <c r="M308" s="1"/>
      <c r="N308" s="1"/>
      <c r="O308" s="1"/>
      <c r="P308" s="1"/>
      <c r="Q308" s="1"/>
      <c r="R308" s="1"/>
      <c r="S308" s="1"/>
      <c r="T308" s="1"/>
      <c r="U308" s="1"/>
    </row>
    <row r="309" spans="1:21">
      <c r="A309" s="20" t="s">
        <v>298</v>
      </c>
      <c r="B309" s="13">
        <v>-886.81504000000007</v>
      </c>
      <c r="C309" s="13">
        <v>-886.81504000000007</v>
      </c>
      <c r="D309" s="1"/>
      <c r="E309" s="1"/>
      <c r="F309" s="1"/>
      <c r="G309" s="1"/>
      <c r="H309" s="1"/>
      <c r="I309" s="1"/>
      <c r="J309" s="1"/>
      <c r="K309" s="1"/>
      <c r="L309" s="1"/>
      <c r="M309" s="1"/>
      <c r="N309" s="1"/>
      <c r="O309" s="1"/>
      <c r="P309" s="1"/>
      <c r="Q309" s="1"/>
      <c r="R309" s="1"/>
      <c r="S309" s="1"/>
      <c r="T309" s="1"/>
      <c r="U309" s="1"/>
    </row>
    <row r="310" spans="1:21">
      <c r="A310" s="20" t="s">
        <v>299</v>
      </c>
      <c r="B310" s="13">
        <v>-3918.8441699999998</v>
      </c>
      <c r="C310" s="13">
        <v>-3918.8441699999998</v>
      </c>
      <c r="D310" s="1"/>
      <c r="E310" s="1"/>
      <c r="F310" s="1"/>
      <c r="G310" s="1"/>
      <c r="H310" s="1"/>
      <c r="I310" s="1"/>
      <c r="J310" s="1"/>
      <c r="K310" s="1"/>
      <c r="L310" s="1"/>
      <c r="M310" s="1"/>
      <c r="N310" s="1"/>
      <c r="O310" s="1"/>
      <c r="P310" s="1"/>
      <c r="Q310" s="1"/>
      <c r="R310" s="1"/>
      <c r="S310" s="1"/>
      <c r="T310" s="1"/>
      <c r="U310" s="1"/>
    </row>
    <row r="311" spans="1:21">
      <c r="A311" s="20" t="s">
        <v>300</v>
      </c>
      <c r="B311" s="13">
        <v>-7307.6240699999998</v>
      </c>
      <c r="C311" s="13">
        <v>-7307.6240699999998</v>
      </c>
      <c r="D311" s="1"/>
      <c r="E311" s="1"/>
      <c r="F311" s="1"/>
      <c r="G311" s="1"/>
      <c r="H311" s="1"/>
      <c r="I311" s="1"/>
      <c r="J311" s="1"/>
      <c r="K311" s="1"/>
      <c r="L311" s="1"/>
      <c r="M311" s="1"/>
      <c r="N311" s="1"/>
      <c r="O311" s="1"/>
      <c r="P311" s="1"/>
      <c r="Q311" s="1"/>
      <c r="R311" s="1"/>
      <c r="S311" s="1"/>
      <c r="T311" s="1"/>
      <c r="U311" s="1"/>
    </row>
    <row r="312" spans="1:21">
      <c r="A312" s="20" t="s">
        <v>301</v>
      </c>
      <c r="B312" s="13">
        <v>-3015.1044700000002</v>
      </c>
      <c r="C312" s="13">
        <v>-3015.1044700000002</v>
      </c>
      <c r="D312" s="1"/>
      <c r="E312" s="1"/>
      <c r="F312" s="1"/>
      <c r="G312" s="1"/>
      <c r="H312" s="1"/>
      <c r="I312" s="1"/>
      <c r="J312" s="1"/>
      <c r="K312" s="1"/>
      <c r="L312" s="1"/>
      <c r="M312" s="1"/>
      <c r="N312" s="1"/>
      <c r="O312" s="1"/>
      <c r="P312" s="1"/>
      <c r="Q312" s="1"/>
      <c r="R312" s="1"/>
      <c r="S312" s="1"/>
      <c r="T312" s="1"/>
      <c r="U312" s="1"/>
    </row>
    <row r="313" spans="1:21">
      <c r="A313" s="20" t="s">
        <v>302</v>
      </c>
      <c r="B313" s="13">
        <v>-2673.4493600000001</v>
      </c>
      <c r="C313" s="13">
        <v>-2673.4493600000001</v>
      </c>
      <c r="D313" s="1"/>
      <c r="E313" s="1"/>
      <c r="F313" s="1"/>
      <c r="G313" s="1"/>
      <c r="H313" s="1"/>
      <c r="I313" s="1"/>
      <c r="J313" s="1"/>
      <c r="K313" s="1"/>
      <c r="L313" s="1"/>
      <c r="M313" s="1"/>
      <c r="N313" s="1"/>
      <c r="O313" s="1"/>
      <c r="P313" s="1"/>
      <c r="Q313" s="1"/>
      <c r="R313" s="1"/>
      <c r="S313" s="1"/>
      <c r="T313" s="1"/>
      <c r="U313" s="1"/>
    </row>
    <row r="314" spans="1:21">
      <c r="A314" s="20" t="s">
        <v>303</v>
      </c>
      <c r="B314" s="13">
        <v>-1198.00476</v>
      </c>
      <c r="C314" s="13">
        <v>-1198.00476</v>
      </c>
      <c r="D314" s="1"/>
      <c r="E314" s="1"/>
      <c r="F314" s="1"/>
      <c r="G314" s="1"/>
      <c r="H314" s="1"/>
      <c r="I314" s="1"/>
      <c r="J314" s="1"/>
      <c r="K314" s="1"/>
      <c r="L314" s="1"/>
      <c r="M314" s="1"/>
      <c r="N314" s="1"/>
      <c r="O314" s="1"/>
      <c r="P314" s="1"/>
      <c r="Q314" s="1"/>
      <c r="R314" s="1"/>
      <c r="S314" s="1"/>
      <c r="T314" s="1"/>
      <c r="U314" s="1"/>
    </row>
    <row r="315" spans="1:21">
      <c r="A315" s="20" t="s">
        <v>304</v>
      </c>
      <c r="B315" s="13">
        <v>-13257.177589999999</v>
      </c>
      <c r="C315" s="13">
        <v>-13257.177589999999</v>
      </c>
      <c r="D315" s="1"/>
      <c r="E315" s="1"/>
      <c r="F315" s="1"/>
      <c r="G315" s="1"/>
      <c r="H315" s="1"/>
      <c r="I315" s="1"/>
      <c r="J315" s="1"/>
      <c r="K315" s="1"/>
      <c r="L315" s="1"/>
      <c r="M315" s="1"/>
      <c r="N315" s="1"/>
      <c r="O315" s="1"/>
      <c r="P315" s="1"/>
      <c r="Q315" s="1"/>
      <c r="R315" s="1"/>
      <c r="S315" s="1"/>
      <c r="T315" s="1"/>
      <c r="U315" s="1"/>
    </row>
    <row r="316" spans="1:21">
      <c r="A316" s="17" t="s">
        <v>305</v>
      </c>
      <c r="B316" s="11">
        <v>1436.75442</v>
      </c>
      <c r="C316" s="11">
        <v>1436.75442</v>
      </c>
      <c r="D316" s="1"/>
      <c r="E316" s="1"/>
      <c r="F316" s="1"/>
      <c r="G316" s="1"/>
      <c r="H316" s="1"/>
      <c r="I316" s="1"/>
      <c r="J316" s="1"/>
      <c r="K316" s="1"/>
      <c r="L316" s="1"/>
      <c r="M316" s="1"/>
      <c r="N316" s="1"/>
      <c r="O316" s="1"/>
      <c r="P316" s="1"/>
      <c r="Q316" s="1"/>
      <c r="R316" s="1"/>
      <c r="S316" s="1"/>
      <c r="T316" s="1"/>
      <c r="U316" s="1"/>
    </row>
    <row r="317" spans="1:21">
      <c r="A317" s="21" t="s">
        <v>306</v>
      </c>
      <c r="B317" s="13">
        <v>15.399149999999999</v>
      </c>
      <c r="C317" s="13">
        <v>15.399149999999999</v>
      </c>
      <c r="D317" s="1"/>
      <c r="E317" s="1"/>
      <c r="F317" s="1"/>
      <c r="G317" s="1"/>
      <c r="H317" s="1"/>
      <c r="I317" s="1"/>
      <c r="J317" s="1"/>
      <c r="K317" s="1"/>
      <c r="L317" s="1"/>
      <c r="M317" s="1"/>
      <c r="N317" s="1"/>
      <c r="O317" s="1"/>
      <c r="P317" s="1"/>
      <c r="Q317" s="1"/>
      <c r="R317" s="1"/>
      <c r="S317" s="1"/>
      <c r="T317" s="1"/>
      <c r="U317" s="1"/>
    </row>
    <row r="318" spans="1:21">
      <c r="A318" s="21" t="s">
        <v>307</v>
      </c>
      <c r="B318" s="13">
        <v>0</v>
      </c>
      <c r="C318" s="13">
        <v>0</v>
      </c>
      <c r="D318" s="1"/>
      <c r="E318" s="1"/>
      <c r="F318" s="1"/>
      <c r="G318" s="1"/>
      <c r="H318" s="1"/>
      <c r="I318" s="1"/>
      <c r="J318" s="1"/>
      <c r="K318" s="1"/>
      <c r="L318" s="1"/>
      <c r="M318" s="1"/>
      <c r="N318" s="1"/>
      <c r="O318" s="1"/>
      <c r="P318" s="1"/>
      <c r="Q318" s="1"/>
      <c r="R318" s="1"/>
      <c r="S318" s="1"/>
      <c r="T318" s="1"/>
      <c r="U318" s="1"/>
    </row>
    <row r="319" spans="1:21">
      <c r="A319" s="21" t="s">
        <v>308</v>
      </c>
      <c r="B319" s="13">
        <v>15.399149999999999</v>
      </c>
      <c r="C319" s="13">
        <v>15.399149999999999</v>
      </c>
      <c r="D319" s="1"/>
      <c r="E319" s="1"/>
      <c r="F319" s="1"/>
      <c r="G319" s="1"/>
      <c r="H319" s="1"/>
      <c r="I319" s="1"/>
      <c r="J319" s="1"/>
      <c r="K319" s="1"/>
      <c r="L319" s="1"/>
      <c r="M319" s="1"/>
      <c r="N319" s="1"/>
      <c r="O319" s="1"/>
      <c r="P319" s="1"/>
      <c r="Q319" s="1"/>
      <c r="R319" s="1"/>
      <c r="S319" s="1"/>
      <c r="T319" s="1"/>
      <c r="U319" s="1"/>
    </row>
    <row r="320" spans="1:21">
      <c r="A320" s="21" t="s">
        <v>309</v>
      </c>
      <c r="B320" s="13">
        <v>0</v>
      </c>
      <c r="C320" s="13">
        <v>0</v>
      </c>
      <c r="D320" s="1"/>
      <c r="E320" s="1"/>
      <c r="F320" s="1"/>
      <c r="G320" s="1"/>
      <c r="H320" s="1"/>
      <c r="I320" s="1"/>
      <c r="J320" s="1"/>
      <c r="K320" s="1"/>
      <c r="L320" s="1"/>
      <c r="M320" s="1"/>
      <c r="N320" s="1"/>
      <c r="O320" s="1"/>
      <c r="P320" s="1"/>
      <c r="Q320" s="1"/>
      <c r="R320" s="1"/>
      <c r="S320" s="1"/>
      <c r="T320" s="1"/>
      <c r="U320" s="1"/>
    </row>
    <row r="321" spans="1:21">
      <c r="A321" s="21" t="s">
        <v>310</v>
      </c>
      <c r="B321" s="13">
        <v>0</v>
      </c>
      <c r="C321" s="13">
        <v>0</v>
      </c>
      <c r="D321" s="1"/>
      <c r="E321" s="1"/>
      <c r="F321" s="1"/>
      <c r="G321" s="1"/>
      <c r="H321" s="1"/>
      <c r="I321" s="1"/>
      <c r="J321" s="1"/>
      <c r="K321" s="1"/>
      <c r="L321" s="1"/>
      <c r="M321" s="1"/>
      <c r="N321" s="1"/>
      <c r="O321" s="1"/>
      <c r="P321" s="1"/>
      <c r="Q321" s="1"/>
      <c r="R321" s="1"/>
      <c r="S321" s="1"/>
      <c r="T321" s="1"/>
      <c r="U321" s="1"/>
    </row>
    <row r="322" spans="1:21">
      <c r="A322" s="21" t="s">
        <v>311</v>
      </c>
      <c r="B322" s="13">
        <v>0</v>
      </c>
      <c r="C322" s="13">
        <v>0</v>
      </c>
      <c r="D322" s="1"/>
      <c r="E322" s="1"/>
      <c r="F322" s="1"/>
      <c r="G322" s="1"/>
      <c r="H322" s="1"/>
      <c r="I322" s="1"/>
      <c r="J322" s="1"/>
      <c r="K322" s="1"/>
      <c r="L322" s="1"/>
      <c r="M322" s="1"/>
      <c r="N322" s="1"/>
      <c r="O322" s="1"/>
      <c r="P322" s="1"/>
      <c r="Q322" s="1"/>
      <c r="R322" s="1"/>
      <c r="S322" s="1"/>
      <c r="T322" s="1"/>
      <c r="U322" s="1"/>
    </row>
    <row r="323" spans="1:21">
      <c r="A323" s="17" t="s">
        <v>312</v>
      </c>
      <c r="B323" s="11">
        <v>1452.1535700000002</v>
      </c>
      <c r="C323" s="11">
        <v>1452.1535700000002</v>
      </c>
      <c r="D323" s="1"/>
      <c r="E323" s="1"/>
      <c r="F323" s="1"/>
      <c r="G323" s="1"/>
      <c r="H323" s="1"/>
      <c r="I323" s="1"/>
      <c r="J323" s="1"/>
      <c r="K323" s="1"/>
      <c r="L323" s="1"/>
      <c r="M323" s="1"/>
      <c r="N323" s="1"/>
      <c r="O323" s="1"/>
      <c r="P323" s="1"/>
      <c r="Q323" s="1"/>
      <c r="R323" s="1"/>
      <c r="S323" s="1"/>
      <c r="T323" s="1"/>
      <c r="U323" s="1"/>
    </row>
    <row r="324" spans="1:21">
      <c r="A324" s="21" t="s">
        <v>313</v>
      </c>
      <c r="B324" s="13">
        <v>196.11888000000002</v>
      </c>
      <c r="C324" s="13">
        <v>196.11888000000002</v>
      </c>
      <c r="D324" s="1"/>
      <c r="E324" s="1"/>
      <c r="F324" s="1"/>
      <c r="G324" s="1"/>
      <c r="H324" s="1"/>
      <c r="I324" s="1"/>
      <c r="J324" s="1"/>
      <c r="K324" s="1"/>
      <c r="L324" s="1"/>
      <c r="M324" s="1"/>
      <c r="N324" s="1"/>
      <c r="O324" s="1"/>
      <c r="P324" s="1"/>
      <c r="Q324" s="1"/>
      <c r="R324" s="1"/>
      <c r="S324" s="1"/>
      <c r="T324" s="1"/>
      <c r="U324" s="1"/>
    </row>
    <row r="325" spans="1:21">
      <c r="A325" s="17" t="s">
        <v>314</v>
      </c>
      <c r="B325" s="11">
        <v>1648.2724499999999</v>
      </c>
      <c r="C325" s="11">
        <v>1648.2724499999999</v>
      </c>
      <c r="D325" s="1"/>
      <c r="E325" s="1"/>
      <c r="F325" s="1"/>
      <c r="G325" s="1"/>
      <c r="H325" s="1"/>
      <c r="I325" s="1"/>
      <c r="J325" s="1"/>
      <c r="K325" s="1"/>
      <c r="L325" s="1"/>
      <c r="M325" s="1"/>
      <c r="N325" s="1"/>
      <c r="O325" s="1"/>
      <c r="P325" s="1"/>
      <c r="Q325" s="1"/>
      <c r="R325" s="1"/>
      <c r="S325" s="1"/>
      <c r="T325" s="1"/>
      <c r="U325" s="1"/>
    </row>
    <row r="326" spans="1:21">
      <c r="A326" s="20" t="s">
        <v>315</v>
      </c>
      <c r="B326" s="13">
        <v>3121.9104300000004</v>
      </c>
      <c r="C326" s="13">
        <v>3121.9104300000004</v>
      </c>
      <c r="D326" s="1"/>
      <c r="E326" s="1"/>
      <c r="F326" s="1"/>
      <c r="G326" s="1"/>
      <c r="H326" s="1"/>
      <c r="I326" s="1"/>
      <c r="J326" s="1"/>
      <c r="K326" s="1"/>
      <c r="L326" s="1"/>
      <c r="M326" s="1"/>
      <c r="N326" s="1"/>
      <c r="O326" s="1"/>
      <c r="P326" s="1"/>
      <c r="Q326" s="1"/>
      <c r="R326" s="1"/>
      <c r="S326" s="1"/>
      <c r="T326" s="1"/>
      <c r="U326" s="1"/>
    </row>
    <row r="327" spans="1:21">
      <c r="A327" s="17" t="s">
        <v>316</v>
      </c>
      <c r="B327" s="11">
        <v>4770.1828800000003</v>
      </c>
      <c r="C327" s="11">
        <v>4770.1828800000003</v>
      </c>
      <c r="D327" s="1"/>
      <c r="E327" s="1"/>
      <c r="F327" s="1"/>
      <c r="G327" s="1"/>
      <c r="H327" s="1"/>
      <c r="I327" s="1"/>
      <c r="J327" s="1"/>
      <c r="K327" s="1"/>
      <c r="L327" s="1"/>
      <c r="M327" s="1"/>
      <c r="N327" s="1"/>
      <c r="O327" s="1"/>
      <c r="P327" s="1"/>
      <c r="Q327" s="1"/>
      <c r="R327" s="1"/>
      <c r="S327" s="1"/>
      <c r="T327" s="1"/>
      <c r="U327" s="1"/>
    </row>
    <row r="328" spans="1:21">
      <c r="A328" s="20" t="s">
        <v>317</v>
      </c>
      <c r="B328" s="13">
        <v>0</v>
      </c>
      <c r="C328" s="13">
        <v>0</v>
      </c>
      <c r="D328" s="1"/>
      <c r="E328" s="1"/>
      <c r="F328" s="1"/>
      <c r="G328" s="1"/>
      <c r="H328" s="1"/>
      <c r="I328" s="1"/>
      <c r="J328" s="1"/>
      <c r="K328" s="1"/>
      <c r="L328" s="1"/>
      <c r="M328" s="1"/>
      <c r="N328" s="1"/>
      <c r="O328" s="1"/>
      <c r="P328" s="1"/>
      <c r="Q328" s="1"/>
      <c r="R328" s="1"/>
      <c r="S328" s="1"/>
      <c r="T328" s="1"/>
      <c r="U328" s="1"/>
    </row>
    <row r="329" spans="1:21">
      <c r="A329" s="17" t="s">
        <v>318</v>
      </c>
      <c r="B329" s="11">
        <v>4770.1828800000003</v>
      </c>
      <c r="C329" s="11">
        <v>4770.1828800000003</v>
      </c>
      <c r="D329" s="1"/>
      <c r="E329" s="1"/>
      <c r="F329" s="1"/>
      <c r="G329" s="1"/>
      <c r="H329" s="1"/>
      <c r="I329" s="1"/>
      <c r="J329" s="1"/>
      <c r="K329" s="1"/>
      <c r="L329" s="1"/>
      <c r="M329" s="1"/>
      <c r="N329" s="1"/>
      <c r="O329" s="1"/>
      <c r="P329" s="1"/>
      <c r="Q329" s="1"/>
      <c r="R329" s="1"/>
      <c r="S329" s="1"/>
      <c r="T329" s="1"/>
      <c r="U329" s="1"/>
    </row>
    <row r="330" spans="1:21">
      <c r="A330" s="21" t="s">
        <v>319</v>
      </c>
      <c r="B330" s="13">
        <v>0</v>
      </c>
      <c r="C330" s="13">
        <v>0</v>
      </c>
      <c r="D330" s="1"/>
      <c r="E330" s="1"/>
      <c r="F330" s="1"/>
      <c r="G330" s="1"/>
      <c r="H330" s="1"/>
      <c r="I330" s="1"/>
      <c r="J330" s="1"/>
      <c r="K330" s="1"/>
      <c r="L330" s="1"/>
      <c r="M330" s="1"/>
      <c r="N330" s="1"/>
      <c r="O330" s="1"/>
      <c r="P330" s="1"/>
      <c r="Q330" s="1"/>
      <c r="R330" s="1"/>
      <c r="S330" s="1"/>
      <c r="T330" s="1"/>
      <c r="U330" s="1"/>
    </row>
    <row r="331" spans="1:21">
      <c r="A331" s="17" t="s">
        <v>320</v>
      </c>
      <c r="B331" s="11">
        <v>4770.1828800000003</v>
      </c>
      <c r="C331" s="11">
        <v>4770.1828800000003</v>
      </c>
      <c r="D331" s="1"/>
      <c r="E331" s="1"/>
      <c r="F331" s="1"/>
      <c r="G331" s="1"/>
      <c r="H331" s="1"/>
      <c r="I331" s="1"/>
      <c r="J331" s="1"/>
      <c r="K331" s="1"/>
      <c r="L331" s="1"/>
      <c r="M331" s="1"/>
      <c r="N331" s="1"/>
      <c r="O331" s="1"/>
      <c r="P331" s="1"/>
      <c r="Q331" s="1"/>
      <c r="R331" s="1"/>
      <c r="S331" s="1"/>
      <c r="T331" s="1"/>
      <c r="U331" s="1"/>
    </row>
    <row r="332" spans="1:21" ht="3.75" customHeight="1" thickBot="1">
      <c r="A332" s="67"/>
      <c r="B332" s="35"/>
      <c r="C332" s="35"/>
      <c r="D332" s="1"/>
      <c r="E332" s="1"/>
      <c r="F332" s="1"/>
      <c r="G332" s="1"/>
      <c r="H332" s="1"/>
      <c r="I332" s="1"/>
      <c r="J332" s="1"/>
      <c r="K332" s="1"/>
      <c r="L332" s="1"/>
      <c r="M332" s="1"/>
      <c r="N332" s="1"/>
      <c r="O332" s="1"/>
      <c r="P332" s="1"/>
      <c r="Q332" s="1"/>
      <c r="R332" s="1"/>
      <c r="S332" s="1"/>
      <c r="T332" s="1"/>
      <c r="U332" s="1"/>
    </row>
    <row r="333" spans="1:21" ht="15.75" thickTop="1">
      <c r="A333" s="20"/>
      <c r="B333" s="37"/>
      <c r="C333" s="37"/>
      <c r="D333" s="1"/>
      <c r="E333" s="1"/>
      <c r="F333" s="1"/>
      <c r="G333" s="1"/>
      <c r="H333" s="1"/>
      <c r="I333" s="1"/>
      <c r="J333" s="1"/>
      <c r="K333" s="1"/>
      <c r="L333" s="1"/>
      <c r="M333" s="1"/>
      <c r="N333" s="1"/>
      <c r="O333" s="1"/>
      <c r="P333" s="1"/>
      <c r="Q333" s="1"/>
      <c r="R333" s="1"/>
      <c r="S333" s="1"/>
      <c r="T333" s="1"/>
      <c r="U333" s="1"/>
    </row>
  </sheetData>
  <mergeCells count="4">
    <mergeCell ref="A1:C1"/>
    <mergeCell ref="A2:C2"/>
    <mergeCell ref="A3:C3"/>
    <mergeCell ref="A4:C4"/>
  </mergeCells>
  <hyperlinks>
    <hyperlink ref="D1" location="ÍNDICE!A1" display="ÍNDICE!A1"/>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6"/>
  <sheetViews>
    <sheetView workbookViewId="0">
      <selection activeCell="N1" sqref="N1"/>
    </sheetView>
  </sheetViews>
  <sheetFormatPr baseColWidth="10" defaultColWidth="9.140625" defaultRowHeight="1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4" ht="30" customHeight="1">
      <c r="A1" s="858" t="s">
        <v>404</v>
      </c>
      <c r="B1" s="858"/>
      <c r="C1" s="858"/>
      <c r="D1" s="855" t="s">
        <v>1449</v>
      </c>
    </row>
    <row r="2" spans="1:4" ht="18">
      <c r="A2" s="859" t="s">
        <v>444</v>
      </c>
      <c r="B2" s="859"/>
      <c r="C2" s="859"/>
    </row>
    <row r="3" spans="1:4" ht="30" customHeight="1">
      <c r="A3" s="867" t="s">
        <v>1444</v>
      </c>
      <c r="B3" s="867"/>
      <c r="C3" s="867"/>
    </row>
    <row r="4" spans="1:4">
      <c r="A4" s="80"/>
      <c r="B4" s="81"/>
      <c r="C4" s="81"/>
    </row>
    <row r="5" spans="1:4" ht="30" customHeight="1">
      <c r="A5" s="82"/>
      <c r="B5" s="88" t="s">
        <v>405</v>
      </c>
      <c r="C5" s="84" t="s">
        <v>443</v>
      </c>
    </row>
    <row r="6" spans="1:4">
      <c r="A6" s="80"/>
      <c r="B6" s="85"/>
      <c r="C6" s="86"/>
    </row>
    <row r="7" spans="1:4">
      <c r="A7" s="28" t="s">
        <v>445</v>
      </c>
      <c r="B7" s="83"/>
      <c r="C7" s="84"/>
    </row>
    <row r="8" spans="1:4">
      <c r="A8" s="80" t="s">
        <v>446</v>
      </c>
      <c r="B8" s="90">
        <v>2.23E-2</v>
      </c>
      <c r="C8" s="90">
        <v>2.23E-2</v>
      </c>
    </row>
    <row r="9" spans="1:4">
      <c r="A9" s="80" t="s">
        <v>447</v>
      </c>
      <c r="B9" s="90">
        <v>0.67659999999999998</v>
      </c>
      <c r="C9" s="90">
        <v>0.67659999999999998</v>
      </c>
    </row>
    <row r="10" spans="1:4">
      <c r="A10" s="28" t="s">
        <v>448</v>
      </c>
      <c r="B10" s="91"/>
      <c r="C10" s="91"/>
    </row>
    <row r="11" spans="1:4">
      <c r="A11" s="92" t="s">
        <v>449</v>
      </c>
      <c r="B11" s="90">
        <v>0.12590000000000001</v>
      </c>
      <c r="C11" s="90">
        <v>0.12590000000000001</v>
      </c>
    </row>
    <row r="12" spans="1:4">
      <c r="A12" s="92" t="s">
        <v>450</v>
      </c>
      <c r="B12" s="90">
        <v>0.48920000000000002</v>
      </c>
      <c r="C12" s="90">
        <v>0.48920000000000002</v>
      </c>
    </row>
    <row r="13" spans="1:4">
      <c r="A13" s="80" t="s">
        <v>451</v>
      </c>
      <c r="B13" s="90">
        <v>0.39560000000000001</v>
      </c>
      <c r="C13" s="90">
        <v>0.39560000000000001</v>
      </c>
    </row>
    <row r="14" spans="1:4">
      <c r="A14" s="92" t="s">
        <v>452</v>
      </c>
      <c r="B14" s="90">
        <v>0</v>
      </c>
      <c r="C14" s="90">
        <v>0</v>
      </c>
    </row>
    <row r="15" spans="1:4">
      <c r="A15" s="93" t="s">
        <v>453</v>
      </c>
      <c r="B15" s="91"/>
      <c r="C15" s="91"/>
    </row>
    <row r="16" spans="1:4">
      <c r="A16" s="92" t="s">
        <v>454</v>
      </c>
      <c r="B16" s="90">
        <v>1</v>
      </c>
      <c r="C16" s="90">
        <v>1</v>
      </c>
    </row>
    <row r="17" spans="1:3">
      <c r="A17" s="92" t="s">
        <v>455</v>
      </c>
      <c r="B17" s="90">
        <v>0</v>
      </c>
      <c r="C17" s="90">
        <v>0</v>
      </c>
    </row>
    <row r="18" spans="1:3">
      <c r="A18" s="92" t="s">
        <v>456</v>
      </c>
      <c r="B18" s="465">
        <v>709.30229999999995</v>
      </c>
      <c r="C18" s="465">
        <v>709.30229999999995</v>
      </c>
    </row>
    <row r="19" spans="1:3">
      <c r="A19" s="93" t="s">
        <v>457</v>
      </c>
      <c r="B19" s="466"/>
      <c r="C19" s="466"/>
    </row>
    <row r="20" spans="1:3">
      <c r="A20" s="80" t="s">
        <v>458</v>
      </c>
      <c r="B20" s="90">
        <v>0.98029999999999995</v>
      </c>
      <c r="C20" s="90">
        <v>0.98029999999999995</v>
      </c>
    </row>
    <row r="21" spans="1:3">
      <c r="A21" s="80" t="s">
        <v>459</v>
      </c>
      <c r="B21" s="90">
        <v>0.1096</v>
      </c>
      <c r="C21" s="90">
        <v>0.1096</v>
      </c>
    </row>
    <row r="22" spans="1:3">
      <c r="A22" s="92" t="s">
        <v>460</v>
      </c>
      <c r="B22" s="90">
        <v>1.9699999999999999E-2</v>
      </c>
      <c r="C22" s="90">
        <v>1.9699999999999999E-2</v>
      </c>
    </row>
    <row r="23" spans="1:3">
      <c r="A23" s="92" t="s">
        <v>461</v>
      </c>
      <c r="B23" s="90">
        <v>0.10680000000000001</v>
      </c>
      <c r="C23" s="90">
        <v>0.10680000000000001</v>
      </c>
    </row>
    <row r="24" spans="1:3">
      <c r="A24" s="92" t="s">
        <v>462</v>
      </c>
      <c r="B24" s="90">
        <v>4.4900000000000002E-2</v>
      </c>
      <c r="C24" s="90">
        <v>4.4900000000000002E-2</v>
      </c>
    </row>
    <row r="25" spans="1:3">
      <c r="A25" s="92" t="s">
        <v>463</v>
      </c>
      <c r="B25" s="90">
        <v>3.78E-2</v>
      </c>
      <c r="C25" s="90">
        <v>3.78E-2</v>
      </c>
    </row>
    <row r="26" spans="1:3">
      <c r="A26" s="92" t="s">
        <v>464</v>
      </c>
      <c r="B26" s="90">
        <v>2.3E-2</v>
      </c>
      <c r="C26" s="90">
        <v>2.3E-2</v>
      </c>
    </row>
    <row r="27" spans="1:3">
      <c r="A27" s="92" t="s">
        <v>465</v>
      </c>
      <c r="B27" s="90">
        <v>0.96660000000000001</v>
      </c>
      <c r="C27" s="90">
        <v>0.96660000000000001</v>
      </c>
    </row>
    <row r="28" spans="1:3">
      <c r="A28" s="92" t="s">
        <v>466</v>
      </c>
      <c r="B28" s="90">
        <v>8.3000000000000001E-3</v>
      </c>
      <c r="C28" s="90">
        <v>8.3000000000000001E-3</v>
      </c>
    </row>
    <row r="29" spans="1:3">
      <c r="A29" s="92" t="s">
        <v>467</v>
      </c>
      <c r="B29" s="90">
        <v>5.4999999999999997E-3</v>
      </c>
      <c r="C29" s="90">
        <v>5.4999999999999997E-3</v>
      </c>
    </row>
    <row r="30" spans="1:3">
      <c r="A30" s="92" t="s">
        <v>468</v>
      </c>
      <c r="B30" s="90">
        <v>2.9999999999999997E-4</v>
      </c>
      <c r="C30" s="90">
        <v>2.9999999999999997E-4</v>
      </c>
    </row>
    <row r="31" spans="1:3">
      <c r="A31" s="92" t="s">
        <v>469</v>
      </c>
      <c r="B31" s="90">
        <v>5.0000000000000001E-3</v>
      </c>
      <c r="C31" s="90">
        <v>5.0000000000000001E-3</v>
      </c>
    </row>
    <row r="32" spans="1:3">
      <c r="A32" s="92" t="s">
        <v>470</v>
      </c>
      <c r="B32" s="90">
        <v>1.4200000000000001E-2</v>
      </c>
      <c r="C32" s="90">
        <v>1.4200000000000001E-2</v>
      </c>
    </row>
    <row r="33" spans="1:3">
      <c r="A33" s="93" t="s">
        <v>471</v>
      </c>
      <c r="B33" s="91"/>
      <c r="C33" s="91"/>
    </row>
    <row r="34" spans="1:3">
      <c r="A34" s="92" t="s">
        <v>472</v>
      </c>
      <c r="B34" s="90">
        <v>0</v>
      </c>
      <c r="C34" s="90">
        <v>0</v>
      </c>
    </row>
    <row r="35" spans="1:3">
      <c r="A35" s="92" t="s">
        <v>473</v>
      </c>
      <c r="B35" s="90">
        <v>0</v>
      </c>
      <c r="C35" s="90">
        <v>0</v>
      </c>
    </row>
    <row r="36" spans="1:3">
      <c r="A36" s="92" t="s">
        <v>474</v>
      </c>
      <c r="B36" s="90">
        <v>0.14360000000000001</v>
      </c>
      <c r="C36" s="90">
        <v>0.14360000000000001</v>
      </c>
    </row>
    <row r="37" spans="1:3">
      <c r="A37" s="92" t="s">
        <v>475</v>
      </c>
      <c r="B37" s="90">
        <v>0.13</v>
      </c>
      <c r="C37" s="90">
        <v>0.13</v>
      </c>
    </row>
    <row r="38" spans="1:3">
      <c r="A38" s="80" t="s">
        <v>476</v>
      </c>
      <c r="B38" s="90">
        <v>0.47349999999999998</v>
      </c>
      <c r="C38" s="90">
        <v>0.47349999999999998</v>
      </c>
    </row>
    <row r="39" spans="1:3">
      <c r="A39" s="28" t="s">
        <v>477</v>
      </c>
      <c r="B39" s="91"/>
      <c r="C39" s="91"/>
    </row>
    <row r="40" spans="1:3">
      <c r="A40" s="92" t="s">
        <v>478</v>
      </c>
      <c r="B40" s="90">
        <v>9.4600000000000004E-2</v>
      </c>
      <c r="C40" s="90">
        <v>9.4600000000000004E-2</v>
      </c>
    </row>
    <row r="41" spans="1:3">
      <c r="A41" s="92" t="s">
        <v>479</v>
      </c>
      <c r="B41" s="90">
        <v>9.4600000000000004E-2</v>
      </c>
      <c r="C41" s="90">
        <v>9.4600000000000004E-2</v>
      </c>
    </row>
    <row r="42" spans="1:3">
      <c r="A42" s="92" t="s">
        <v>480</v>
      </c>
      <c r="B42" s="90">
        <v>0.13900000000000001</v>
      </c>
      <c r="C42" s="90">
        <v>0.13900000000000001</v>
      </c>
    </row>
    <row r="43" spans="1:3">
      <c r="A43" s="92" t="s">
        <v>481</v>
      </c>
      <c r="B43" s="90">
        <v>3.4599999999999999E-2</v>
      </c>
      <c r="C43" s="90">
        <v>3.4599999999999999E-2</v>
      </c>
    </row>
    <row r="44" spans="1:3">
      <c r="A44" s="92" t="s">
        <v>482</v>
      </c>
      <c r="B44" s="90">
        <v>6.1899999999999997E-2</v>
      </c>
      <c r="C44" s="90">
        <v>6.1899999999999997E-2</v>
      </c>
    </row>
    <row r="45" spans="1:3">
      <c r="A45" s="92" t="s">
        <v>483</v>
      </c>
      <c r="B45" s="90">
        <v>0.14099999999999999</v>
      </c>
      <c r="C45" s="90">
        <v>0.14099999999999999</v>
      </c>
    </row>
    <row r="46" spans="1:3">
      <c r="A46" s="93" t="s">
        <v>484</v>
      </c>
      <c r="B46" s="91"/>
      <c r="C46" s="91"/>
    </row>
    <row r="47" spans="1:3">
      <c r="A47" s="92" t="s">
        <v>485</v>
      </c>
      <c r="B47" s="90">
        <v>0.86350000000000005</v>
      </c>
      <c r="C47" s="90">
        <v>0.86350000000000005</v>
      </c>
    </row>
    <row r="48" spans="1:3">
      <c r="A48" s="92" t="s">
        <v>486</v>
      </c>
      <c r="B48" s="90">
        <v>0.95220000000000005</v>
      </c>
      <c r="C48" s="90">
        <v>0.95220000000000005</v>
      </c>
    </row>
    <row r="49" spans="1:4">
      <c r="A49" s="92" t="s">
        <v>487</v>
      </c>
      <c r="B49" s="90">
        <v>1.6000000000000001E-3</v>
      </c>
      <c r="C49" s="90">
        <v>1.6000000000000001E-3</v>
      </c>
    </row>
    <row r="50" spans="1:4" ht="15.75" thickBot="1">
      <c r="A50" s="158" t="s">
        <v>488</v>
      </c>
      <c r="B50" s="95">
        <v>1.4430000000000001</v>
      </c>
      <c r="C50" s="95">
        <v>1.4430000000000001</v>
      </c>
    </row>
    <row r="51" spans="1:4" ht="27" customHeight="1" thickTop="1">
      <c r="A51" s="925" t="s">
        <v>489</v>
      </c>
      <c r="B51" s="925"/>
      <c r="C51" s="925"/>
    </row>
    <row r="52" spans="1:4" ht="83.25" customHeight="1">
      <c r="A52" s="869" t="s">
        <v>490</v>
      </c>
      <c r="B52" s="869"/>
      <c r="C52" s="869"/>
    </row>
    <row r="53" spans="1:4" ht="82.5" customHeight="1">
      <c r="A53" s="869" t="s">
        <v>491</v>
      </c>
      <c r="B53" s="869"/>
      <c r="C53" s="869"/>
    </row>
    <row r="54" spans="1:4">
      <c r="A54" s="871" t="s">
        <v>492</v>
      </c>
      <c r="B54" s="871"/>
      <c r="C54" s="871"/>
    </row>
    <row r="55" spans="1:4" ht="28.5" customHeight="1">
      <c r="A55" s="895" t="s">
        <v>493</v>
      </c>
      <c r="B55" s="895"/>
      <c r="C55" s="895"/>
    </row>
    <row r="56" spans="1:4" ht="39.75" customHeight="1">
      <c r="A56" s="904" t="s">
        <v>996</v>
      </c>
      <c r="B56" s="904"/>
      <c r="C56" s="904"/>
      <c r="D56" s="280"/>
    </row>
    <row r="57" spans="1:4" ht="38.25">
      <c r="A57" s="96"/>
      <c r="B57" s="646" t="s">
        <v>405</v>
      </c>
      <c r="C57" s="98" t="s">
        <v>443</v>
      </c>
    </row>
    <row r="58" spans="1:4">
      <c r="A58" s="1"/>
      <c r="B58" s="1"/>
      <c r="C58" s="1"/>
    </row>
    <row r="59" spans="1:4">
      <c r="A59" s="93" t="s">
        <v>495</v>
      </c>
      <c r="B59" s="97"/>
      <c r="C59" s="98"/>
    </row>
    <row r="60" spans="1:4">
      <c r="A60" s="102" t="s">
        <v>496</v>
      </c>
      <c r="B60" s="647">
        <v>2.4899999999999999E-2</v>
      </c>
      <c r="C60" s="647">
        <v>2.4899999999999999E-2</v>
      </c>
    </row>
    <row r="61" spans="1:4">
      <c r="A61" s="102" t="s">
        <v>497</v>
      </c>
      <c r="B61" s="647">
        <v>2.9000000000000001E-2</v>
      </c>
      <c r="C61" s="647">
        <v>2.9000000000000001E-2</v>
      </c>
    </row>
    <row r="62" spans="1:4">
      <c r="A62" s="102" t="s">
        <v>498</v>
      </c>
      <c r="B62" s="647">
        <v>2.1899999999999999E-2</v>
      </c>
      <c r="C62" s="647">
        <v>2.1899999999999999E-2</v>
      </c>
    </row>
    <row r="63" spans="1:4">
      <c r="A63" s="102" t="s">
        <v>499</v>
      </c>
      <c r="B63" s="647">
        <v>4.0000000000000002E-4</v>
      </c>
      <c r="C63" s="647">
        <v>4.0000000000000002E-4</v>
      </c>
    </row>
    <row r="64" spans="1:4">
      <c r="A64" s="102" t="s">
        <v>500</v>
      </c>
      <c r="B64" s="647">
        <v>1.1999999999999999E-3</v>
      </c>
      <c r="C64" s="647">
        <v>1.1999999999999999E-3</v>
      </c>
    </row>
    <row r="65" spans="1:3">
      <c r="A65" s="102" t="s">
        <v>501</v>
      </c>
      <c r="B65" s="647">
        <v>1.1999999999999999E-3</v>
      </c>
      <c r="C65" s="647">
        <v>1.1999999999999999E-3</v>
      </c>
    </row>
    <row r="66" spans="1:3">
      <c r="A66" s="102" t="s">
        <v>502</v>
      </c>
      <c r="B66" s="647">
        <v>1.2800000000000001E-2</v>
      </c>
      <c r="C66" s="647">
        <v>1.2800000000000001E-2</v>
      </c>
    </row>
    <row r="67" spans="1:3">
      <c r="A67" s="93" t="s">
        <v>503</v>
      </c>
      <c r="B67" s="648"/>
      <c r="C67" s="649"/>
    </row>
    <row r="68" spans="1:3">
      <c r="A68" s="102" t="s">
        <v>504</v>
      </c>
      <c r="B68" s="647">
        <v>5.79E-2</v>
      </c>
      <c r="C68" s="647">
        <v>5.79E-2</v>
      </c>
    </row>
    <row r="69" spans="1:3">
      <c r="A69" s="102" t="s">
        <v>505</v>
      </c>
      <c r="B69" s="647">
        <v>-3.3000000000000002E-2</v>
      </c>
      <c r="C69" s="647">
        <v>-3.3000000000000002E-2</v>
      </c>
    </row>
    <row r="70" spans="1:3">
      <c r="A70" s="102" t="s">
        <v>506</v>
      </c>
      <c r="B70" s="647">
        <v>3.8300000000000001E-2</v>
      </c>
      <c r="C70" s="647">
        <v>3.8300000000000001E-2</v>
      </c>
    </row>
    <row r="71" spans="1:3">
      <c r="A71" s="102" t="s">
        <v>507</v>
      </c>
      <c r="B71" s="647">
        <v>0</v>
      </c>
      <c r="C71" s="647">
        <v>0</v>
      </c>
    </row>
    <row r="72" spans="1:3">
      <c r="A72" s="102" t="s">
        <v>508</v>
      </c>
      <c r="B72" s="647">
        <v>-7.1000000000000004E-3</v>
      </c>
      <c r="C72" s="647">
        <v>-7.1000000000000004E-3</v>
      </c>
    </row>
    <row r="73" spans="1:3">
      <c r="A73" s="102" t="s">
        <v>509</v>
      </c>
      <c r="B73" s="647">
        <v>4.1000000000000003E-3</v>
      </c>
      <c r="C73" s="647">
        <v>4.1000000000000003E-3</v>
      </c>
    </row>
    <row r="74" spans="1:3">
      <c r="A74" s="102" t="s">
        <v>510</v>
      </c>
      <c r="B74" s="647">
        <v>-2.1499999999999998E-2</v>
      </c>
      <c r="C74" s="647">
        <v>-2.1499999999999998E-2</v>
      </c>
    </row>
    <row r="75" spans="1:3">
      <c r="A75" s="102" t="s">
        <v>511</v>
      </c>
      <c r="B75" s="647">
        <v>8.0000000000000004E-4</v>
      </c>
      <c r="C75" s="647">
        <v>8.0000000000000004E-4</v>
      </c>
    </row>
    <row r="76" spans="1:3">
      <c r="A76" s="102" t="s">
        <v>512</v>
      </c>
      <c r="B76" s="647">
        <v>0.13669999999999999</v>
      </c>
      <c r="C76" s="647">
        <v>0.13669999999999999</v>
      </c>
    </row>
    <row r="77" spans="1:3">
      <c r="A77" s="93" t="s">
        <v>513</v>
      </c>
      <c r="B77" s="648"/>
      <c r="C77" s="649"/>
    </row>
    <row r="78" spans="1:3">
      <c r="A78" s="102" t="s">
        <v>514</v>
      </c>
      <c r="B78" s="647">
        <v>8.9300000000000004E-2</v>
      </c>
      <c r="C78" s="647">
        <v>8.9300000000000004E-2</v>
      </c>
    </row>
    <row r="79" spans="1:3">
      <c r="A79" s="102" t="s">
        <v>515</v>
      </c>
      <c r="B79" s="647">
        <v>0</v>
      </c>
      <c r="C79" s="647">
        <v>0</v>
      </c>
    </row>
    <row r="80" spans="1:3">
      <c r="A80" s="102" t="s">
        <v>516</v>
      </c>
      <c r="B80" s="647">
        <v>4.1099999999999998E-2</v>
      </c>
      <c r="C80" s="647">
        <v>4.1099999999999998E-2</v>
      </c>
    </row>
    <row r="81" spans="1:3">
      <c r="A81" s="102" t="s">
        <v>517</v>
      </c>
      <c r="B81" s="647">
        <v>0</v>
      </c>
      <c r="C81" s="647">
        <v>0</v>
      </c>
    </row>
    <row r="82" spans="1:3">
      <c r="A82" s="102" t="s">
        <v>518</v>
      </c>
      <c r="B82" s="647">
        <v>0</v>
      </c>
      <c r="C82" s="647">
        <v>0</v>
      </c>
    </row>
    <row r="83" spans="1:3">
      <c r="A83" s="102" t="s">
        <v>519</v>
      </c>
      <c r="B83" s="647">
        <v>0</v>
      </c>
      <c r="C83" s="647">
        <v>0</v>
      </c>
    </row>
    <row r="84" spans="1:3">
      <c r="A84" s="102" t="s">
        <v>520</v>
      </c>
      <c r="B84" s="647">
        <v>0</v>
      </c>
      <c r="C84" s="647">
        <v>0</v>
      </c>
    </row>
    <row r="85" spans="1:3">
      <c r="A85" s="102" t="s">
        <v>521</v>
      </c>
      <c r="B85" s="647">
        <v>0</v>
      </c>
      <c r="C85" s="647">
        <v>0</v>
      </c>
    </row>
    <row r="86" spans="1:3">
      <c r="A86" s="102" t="s">
        <v>522</v>
      </c>
      <c r="B86" s="647">
        <v>0</v>
      </c>
      <c r="C86" s="647">
        <v>0</v>
      </c>
    </row>
    <row r="87" spans="1:3">
      <c r="A87" s="102" t="s">
        <v>523</v>
      </c>
      <c r="B87" s="647">
        <v>4.1200000000000001E-2</v>
      </c>
      <c r="C87" s="647">
        <v>4.1200000000000001E-2</v>
      </c>
    </row>
    <row r="88" spans="1:3">
      <c r="A88" s="102" t="s">
        <v>524</v>
      </c>
      <c r="B88" s="647">
        <v>9.2999999999999999E-2</v>
      </c>
      <c r="C88" s="647">
        <v>9.2999999999999999E-2</v>
      </c>
    </row>
    <row r="89" spans="1:3">
      <c r="A89" s="102" t="s">
        <v>525</v>
      </c>
      <c r="B89" s="647">
        <v>1.5900000000000001E-2</v>
      </c>
      <c r="C89" s="647">
        <v>1.5900000000000001E-2</v>
      </c>
    </row>
    <row r="90" spans="1:3">
      <c r="A90" s="93" t="s">
        <v>526</v>
      </c>
      <c r="B90" s="648"/>
      <c r="C90" s="649"/>
    </row>
    <row r="91" spans="1:3">
      <c r="A91" s="93" t="s">
        <v>527</v>
      </c>
      <c r="B91" s="648"/>
      <c r="C91" s="649"/>
    </row>
    <row r="92" spans="1:3">
      <c r="A92" s="102" t="s">
        <v>528</v>
      </c>
      <c r="B92" s="647">
        <v>2.1499999999999998E-2</v>
      </c>
      <c r="C92" s="647">
        <v>2.1499999999999998E-2</v>
      </c>
    </row>
    <row r="93" spans="1:3">
      <c r="A93" s="102" t="s">
        <v>529</v>
      </c>
      <c r="B93" s="647">
        <v>2.5000000000000001E-2</v>
      </c>
      <c r="C93" s="647">
        <v>2.5000000000000001E-2</v>
      </c>
    </row>
    <row r="94" spans="1:3">
      <c r="A94" s="102" t="s">
        <v>530</v>
      </c>
      <c r="B94" s="647">
        <v>3.2599999999999997E-2</v>
      </c>
      <c r="C94" s="647">
        <v>3.2599999999999997E-2</v>
      </c>
    </row>
    <row r="95" spans="1:3">
      <c r="A95" s="102" t="s">
        <v>531</v>
      </c>
      <c r="B95" s="647">
        <v>0.1663</v>
      </c>
      <c r="C95" s="647">
        <v>0.1663</v>
      </c>
    </row>
    <row r="96" spans="1:3">
      <c r="A96" s="93" t="s">
        <v>532</v>
      </c>
      <c r="B96" s="648"/>
      <c r="C96" s="649"/>
    </row>
    <row r="97" spans="1:3">
      <c r="A97" s="102" t="s">
        <v>533</v>
      </c>
      <c r="B97" s="647">
        <v>0.54830000000000001</v>
      </c>
      <c r="C97" s="647">
        <v>0.54830000000000001</v>
      </c>
    </row>
    <row r="98" spans="1:3">
      <c r="A98" s="102" t="s">
        <v>534</v>
      </c>
      <c r="B98" s="647">
        <v>4.5900000000000003E-2</v>
      </c>
      <c r="C98" s="647">
        <v>4.5900000000000003E-2</v>
      </c>
    </row>
    <row r="99" spans="1:3">
      <c r="A99" s="102" t="s">
        <v>535</v>
      </c>
      <c r="B99" s="647">
        <v>0.40589999999999998</v>
      </c>
      <c r="C99" s="647">
        <v>0.40589999999999998</v>
      </c>
    </row>
    <row r="100" spans="1:3">
      <c r="A100" s="102" t="s">
        <v>536</v>
      </c>
      <c r="B100" s="647">
        <v>0.2626</v>
      </c>
      <c r="C100" s="647">
        <v>0.2626</v>
      </c>
    </row>
    <row r="101" spans="1:3">
      <c r="A101" s="93" t="s">
        <v>537</v>
      </c>
      <c r="B101" s="648"/>
      <c r="C101" s="649"/>
    </row>
    <row r="102" spans="1:3">
      <c r="A102" s="92" t="s">
        <v>538</v>
      </c>
      <c r="B102" s="647">
        <v>2.7300000000000001E-2</v>
      </c>
      <c r="C102" s="647">
        <v>2.7300000000000001E-2</v>
      </c>
    </row>
    <row r="103" spans="1:3">
      <c r="A103" s="92" t="s">
        <v>539</v>
      </c>
      <c r="B103" s="647">
        <v>2.3300000000000001E-2</v>
      </c>
      <c r="C103" s="647">
        <v>2.3300000000000001E-2</v>
      </c>
    </row>
    <row r="104" spans="1:3">
      <c r="A104" s="80" t="s">
        <v>540</v>
      </c>
      <c r="B104" s="647">
        <v>3.2099999999999997E-2</v>
      </c>
      <c r="C104" s="647">
        <v>3.2099999999999997E-2</v>
      </c>
    </row>
    <row r="105" spans="1:3">
      <c r="A105" s="80" t="s">
        <v>541</v>
      </c>
      <c r="B105" s="647">
        <v>6.5100000000000005E-2</v>
      </c>
      <c r="C105" s="647">
        <v>6.5100000000000005E-2</v>
      </c>
    </row>
    <row r="106" spans="1:3">
      <c r="A106" s="80" t="s">
        <v>542</v>
      </c>
      <c r="B106" s="647">
        <v>-3.3000000000000002E-2</v>
      </c>
      <c r="C106" s="647">
        <v>-3.3000000000000002E-2</v>
      </c>
    </row>
    <row r="107" spans="1:3">
      <c r="A107" s="80" t="s">
        <v>543</v>
      </c>
      <c r="B107" s="647">
        <v>-8.8000000000000005E-3</v>
      </c>
      <c r="C107" s="647">
        <v>-8.8000000000000005E-3</v>
      </c>
    </row>
    <row r="108" spans="1:3">
      <c r="A108" s="80" t="s">
        <v>544</v>
      </c>
      <c r="B108" s="647">
        <v>4.1000000000000003E-3</v>
      </c>
      <c r="C108" s="647">
        <v>4.1000000000000003E-3</v>
      </c>
    </row>
    <row r="109" spans="1:3">
      <c r="A109" s="93" t="s">
        <v>545</v>
      </c>
      <c r="B109" s="648"/>
      <c r="C109" s="649"/>
    </row>
    <row r="110" spans="1:3">
      <c r="A110" s="80" t="s">
        <v>538</v>
      </c>
      <c r="B110" s="647">
        <v>2.7300000000000001E-2</v>
      </c>
      <c r="C110" s="647">
        <v>2.7300000000000001E-2</v>
      </c>
    </row>
    <row r="111" spans="1:3">
      <c r="A111" s="80" t="s">
        <v>546</v>
      </c>
      <c r="B111" s="647">
        <v>-5.4999999999999997E-3</v>
      </c>
      <c r="C111" s="647">
        <v>-5.4999999999999997E-3</v>
      </c>
    </row>
    <row r="112" spans="1:3">
      <c r="A112" s="80" t="s">
        <v>547</v>
      </c>
      <c r="B112" s="647">
        <v>-2.1499999999999998E-2</v>
      </c>
      <c r="C112" s="647">
        <v>-2.1499999999999998E-2</v>
      </c>
    </row>
    <row r="113" spans="1:3">
      <c r="A113" s="80" t="s">
        <v>548</v>
      </c>
      <c r="B113" s="647">
        <v>0</v>
      </c>
      <c r="C113" s="647">
        <v>0</v>
      </c>
    </row>
    <row r="114" spans="1:3">
      <c r="A114" s="80" t="s">
        <v>549</v>
      </c>
      <c r="B114" s="647">
        <v>8.0000000000000004E-4</v>
      </c>
      <c r="C114" s="647">
        <v>8.0000000000000004E-4</v>
      </c>
    </row>
    <row r="115" spans="1:3">
      <c r="A115" s="80" t="s">
        <v>550</v>
      </c>
      <c r="B115" s="647">
        <v>0</v>
      </c>
      <c r="C115" s="647">
        <v>0</v>
      </c>
    </row>
    <row r="116" spans="1:3">
      <c r="A116" s="28" t="s">
        <v>551</v>
      </c>
      <c r="B116" s="650">
        <v>1.4E-3</v>
      </c>
      <c r="C116" s="650">
        <v>1.4E-3</v>
      </c>
    </row>
    <row r="117" spans="1:3" ht="3.75" customHeight="1" thickBot="1">
      <c r="A117" s="107"/>
      <c r="B117" s="109"/>
      <c r="C117" s="109"/>
    </row>
    <row r="118" spans="1:3" ht="15.75" thickTop="1">
      <c r="A118" s="896" t="s">
        <v>552</v>
      </c>
      <c r="B118" s="896"/>
      <c r="C118" s="896"/>
    </row>
    <row r="119" spans="1:3">
      <c r="A119" s="924" t="s">
        <v>553</v>
      </c>
      <c r="B119" s="924"/>
      <c r="C119" s="924"/>
    </row>
    <row r="120" spans="1:3">
      <c r="A120" s="924" t="s">
        <v>554</v>
      </c>
      <c r="B120" s="924"/>
      <c r="C120" s="924"/>
    </row>
    <row r="121" spans="1:3">
      <c r="A121" s="924" t="s">
        <v>555</v>
      </c>
      <c r="B121" s="924"/>
      <c r="C121" s="924"/>
    </row>
    <row r="122" spans="1:3">
      <c r="A122" s="924" t="s">
        <v>1026</v>
      </c>
      <c r="B122" s="924"/>
      <c r="C122" s="924"/>
    </row>
    <row r="123" spans="1:3" ht="30" customHeight="1">
      <c r="A123" s="866" t="s">
        <v>557</v>
      </c>
      <c r="B123" s="866"/>
      <c r="C123" s="866"/>
    </row>
    <row r="124" spans="1:3">
      <c r="A124" s="924" t="s">
        <v>558</v>
      </c>
      <c r="B124" s="924"/>
      <c r="C124" s="924"/>
    </row>
    <row r="125" spans="1:3" ht="30" customHeight="1">
      <c r="A125" s="866" t="s">
        <v>559</v>
      </c>
      <c r="B125" s="866"/>
      <c r="C125" s="866"/>
    </row>
    <row r="126" spans="1:3">
      <c r="A126" s="1"/>
      <c r="B126" s="79"/>
      <c r="C126" s="79"/>
    </row>
  </sheetData>
  <mergeCells count="17">
    <mergeCell ref="A121:C121"/>
    <mergeCell ref="A122:C122"/>
    <mergeCell ref="A123:C123"/>
    <mergeCell ref="A124:C124"/>
    <mergeCell ref="A125:C125"/>
    <mergeCell ref="A120:C120"/>
    <mergeCell ref="A1:C1"/>
    <mergeCell ref="A2:C2"/>
    <mergeCell ref="A3:C3"/>
    <mergeCell ref="A51:C51"/>
    <mergeCell ref="A52:C52"/>
    <mergeCell ref="A53:C53"/>
    <mergeCell ref="A54:C54"/>
    <mergeCell ref="A55:C55"/>
    <mergeCell ref="A56:C56"/>
    <mergeCell ref="A118:C118"/>
    <mergeCell ref="A119:C119"/>
  </mergeCells>
  <hyperlinks>
    <hyperlink ref="D1" location="ÍNDICE!A1" display="ÍNDICE!A1"/>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5"/>
  <sheetViews>
    <sheetView zoomScaleNormal="100" workbookViewId="0">
      <selection activeCell="N1" sqref="N1"/>
    </sheetView>
  </sheetViews>
  <sheetFormatPr baseColWidth="10" defaultColWidth="9.140625" defaultRowHeight="18"/>
  <cols>
    <col min="1" max="1" width="89.85546875" style="286" bestFit="1" customWidth="1"/>
    <col min="2" max="9" width="10.7109375" style="286" bestFit="1" customWidth="1"/>
    <col min="10" max="11" width="10.7109375" style="286" customWidth="1"/>
    <col min="12" max="12" width="10.7109375" style="306" bestFit="1" customWidth="1"/>
    <col min="13" max="256" width="9.140625" style="286"/>
    <col min="257" max="257" width="89.85546875" style="286" bestFit="1" customWidth="1"/>
    <col min="258" max="265" width="10.7109375" style="286" bestFit="1" customWidth="1"/>
    <col min="266" max="267" width="10.7109375" style="286" customWidth="1"/>
    <col min="268" max="268" width="10.7109375" style="286" bestFit="1" customWidth="1"/>
    <col min="269" max="512" width="9.140625" style="286"/>
    <col min="513" max="513" width="89.85546875" style="286" bestFit="1" customWidth="1"/>
    <col min="514" max="521" width="10.7109375" style="286" bestFit="1" customWidth="1"/>
    <col min="522" max="523" width="10.7109375" style="286" customWidth="1"/>
    <col min="524" max="524" width="10.7109375" style="286" bestFit="1" customWidth="1"/>
    <col min="525" max="768" width="9.140625" style="286"/>
    <col min="769" max="769" width="89.85546875" style="286" bestFit="1" customWidth="1"/>
    <col min="770" max="777" width="10.7109375" style="286" bestFit="1" customWidth="1"/>
    <col min="778" max="779" width="10.7109375" style="286" customWidth="1"/>
    <col min="780" max="780" width="10.7109375" style="286" bestFit="1" customWidth="1"/>
    <col min="781" max="1024" width="9.140625" style="286"/>
    <col min="1025" max="1025" width="89.85546875" style="286" bestFit="1" customWidth="1"/>
    <col min="1026" max="1033" width="10.7109375" style="286" bestFit="1" customWidth="1"/>
    <col min="1034" max="1035" width="10.7109375" style="286" customWidth="1"/>
    <col min="1036" max="1036" width="10.7109375" style="286" bestFit="1" customWidth="1"/>
    <col min="1037" max="1280" width="9.140625" style="286"/>
    <col min="1281" max="1281" width="89.85546875" style="286" bestFit="1" customWidth="1"/>
    <col min="1282" max="1289" width="10.7109375" style="286" bestFit="1" customWidth="1"/>
    <col min="1290" max="1291" width="10.7109375" style="286" customWidth="1"/>
    <col min="1292" max="1292" width="10.7109375" style="286" bestFit="1" customWidth="1"/>
    <col min="1293" max="1536" width="9.140625" style="286"/>
    <col min="1537" max="1537" width="89.85546875" style="286" bestFit="1" customWidth="1"/>
    <col min="1538" max="1545" width="10.7109375" style="286" bestFit="1" customWidth="1"/>
    <col min="1546" max="1547" width="10.7109375" style="286" customWidth="1"/>
    <col min="1548" max="1548" width="10.7109375" style="286" bestFit="1" customWidth="1"/>
    <col min="1549" max="1792" width="9.140625" style="286"/>
    <col min="1793" max="1793" width="89.85546875" style="286" bestFit="1" customWidth="1"/>
    <col min="1794" max="1801" width="10.7109375" style="286" bestFit="1" customWidth="1"/>
    <col min="1802" max="1803" width="10.7109375" style="286" customWidth="1"/>
    <col min="1804" max="1804" width="10.7109375" style="286" bestFit="1" customWidth="1"/>
    <col min="1805" max="2048" width="9.140625" style="286"/>
    <col min="2049" max="2049" width="89.85546875" style="286" bestFit="1" customWidth="1"/>
    <col min="2050" max="2057" width="10.7109375" style="286" bestFit="1" customWidth="1"/>
    <col min="2058" max="2059" width="10.7109375" style="286" customWidth="1"/>
    <col min="2060" max="2060" width="10.7109375" style="286" bestFit="1" customWidth="1"/>
    <col min="2061" max="2304" width="9.140625" style="286"/>
    <col min="2305" max="2305" width="89.85546875" style="286" bestFit="1" customWidth="1"/>
    <col min="2306" max="2313" width="10.7109375" style="286" bestFit="1" customWidth="1"/>
    <col min="2314" max="2315" width="10.7109375" style="286" customWidth="1"/>
    <col min="2316" max="2316" width="10.7109375" style="286" bestFit="1" customWidth="1"/>
    <col min="2317" max="2560" width="9.140625" style="286"/>
    <col min="2561" max="2561" width="89.85546875" style="286" bestFit="1" customWidth="1"/>
    <col min="2562" max="2569" width="10.7109375" style="286" bestFit="1" customWidth="1"/>
    <col min="2570" max="2571" width="10.7109375" style="286" customWidth="1"/>
    <col min="2572" max="2572" width="10.7109375" style="286" bestFit="1" customWidth="1"/>
    <col min="2573" max="2816" width="9.140625" style="286"/>
    <col min="2817" max="2817" width="89.85546875" style="286" bestFit="1" customWidth="1"/>
    <col min="2818" max="2825" width="10.7109375" style="286" bestFit="1" customWidth="1"/>
    <col min="2826" max="2827" width="10.7109375" style="286" customWidth="1"/>
    <col min="2828" max="2828" width="10.7109375" style="286" bestFit="1" customWidth="1"/>
    <col min="2829" max="3072" width="9.140625" style="286"/>
    <col min="3073" max="3073" width="89.85546875" style="286" bestFit="1" customWidth="1"/>
    <col min="3074" max="3081" width="10.7109375" style="286" bestFit="1" customWidth="1"/>
    <col min="3082" max="3083" width="10.7109375" style="286" customWidth="1"/>
    <col min="3084" max="3084" width="10.7109375" style="286" bestFit="1" customWidth="1"/>
    <col min="3085" max="3328" width="9.140625" style="286"/>
    <col min="3329" max="3329" width="89.85546875" style="286" bestFit="1" customWidth="1"/>
    <col min="3330" max="3337" width="10.7109375" style="286" bestFit="1" customWidth="1"/>
    <col min="3338" max="3339" width="10.7109375" style="286" customWidth="1"/>
    <col min="3340" max="3340" width="10.7109375" style="286" bestFit="1" customWidth="1"/>
    <col min="3341" max="3584" width="9.140625" style="286"/>
    <col min="3585" max="3585" width="89.85546875" style="286" bestFit="1" customWidth="1"/>
    <col min="3586" max="3593" width="10.7109375" style="286" bestFit="1" customWidth="1"/>
    <col min="3594" max="3595" width="10.7109375" style="286" customWidth="1"/>
    <col min="3596" max="3596" width="10.7109375" style="286" bestFit="1" customWidth="1"/>
    <col min="3597" max="3840" width="9.140625" style="286"/>
    <col min="3841" max="3841" width="89.85546875" style="286" bestFit="1" customWidth="1"/>
    <col min="3842" max="3849" width="10.7109375" style="286" bestFit="1" customWidth="1"/>
    <col min="3850" max="3851" width="10.7109375" style="286" customWidth="1"/>
    <col min="3852" max="3852" width="10.7109375" style="286" bestFit="1" customWidth="1"/>
    <col min="3853" max="4096" width="9.140625" style="286"/>
    <col min="4097" max="4097" width="89.85546875" style="286" bestFit="1" customWidth="1"/>
    <col min="4098" max="4105" width="10.7109375" style="286" bestFit="1" customWidth="1"/>
    <col min="4106" max="4107" width="10.7109375" style="286" customWidth="1"/>
    <col min="4108" max="4108" width="10.7109375" style="286" bestFit="1" customWidth="1"/>
    <col min="4109" max="4352" width="9.140625" style="286"/>
    <col min="4353" max="4353" width="89.85546875" style="286" bestFit="1" customWidth="1"/>
    <col min="4354" max="4361" width="10.7109375" style="286" bestFit="1" customWidth="1"/>
    <col min="4362" max="4363" width="10.7109375" style="286" customWidth="1"/>
    <col min="4364" max="4364" width="10.7109375" style="286" bestFit="1" customWidth="1"/>
    <col min="4365" max="4608" width="9.140625" style="286"/>
    <col min="4609" max="4609" width="89.85546875" style="286" bestFit="1" customWidth="1"/>
    <col min="4610" max="4617" width="10.7109375" style="286" bestFit="1" customWidth="1"/>
    <col min="4618" max="4619" width="10.7109375" style="286" customWidth="1"/>
    <col min="4620" max="4620" width="10.7109375" style="286" bestFit="1" customWidth="1"/>
    <col min="4621" max="4864" width="9.140625" style="286"/>
    <col min="4865" max="4865" width="89.85546875" style="286" bestFit="1" customWidth="1"/>
    <col min="4866" max="4873" width="10.7109375" style="286" bestFit="1" customWidth="1"/>
    <col min="4874" max="4875" width="10.7109375" style="286" customWidth="1"/>
    <col min="4876" max="4876" width="10.7109375" style="286" bestFit="1" customWidth="1"/>
    <col min="4877" max="5120" width="9.140625" style="286"/>
    <col min="5121" max="5121" width="89.85546875" style="286" bestFit="1" customWidth="1"/>
    <col min="5122" max="5129" width="10.7109375" style="286" bestFit="1" customWidth="1"/>
    <col min="5130" max="5131" width="10.7109375" style="286" customWidth="1"/>
    <col min="5132" max="5132" width="10.7109375" style="286" bestFit="1" customWidth="1"/>
    <col min="5133" max="5376" width="9.140625" style="286"/>
    <col min="5377" max="5377" width="89.85546875" style="286" bestFit="1" customWidth="1"/>
    <col min="5378" max="5385" width="10.7109375" style="286" bestFit="1" customWidth="1"/>
    <col min="5386" max="5387" width="10.7109375" style="286" customWidth="1"/>
    <col min="5388" max="5388" width="10.7109375" style="286" bestFit="1" customWidth="1"/>
    <col min="5389" max="5632" width="9.140625" style="286"/>
    <col min="5633" max="5633" width="89.85546875" style="286" bestFit="1" customWidth="1"/>
    <col min="5634" max="5641" width="10.7109375" style="286" bestFit="1" customWidth="1"/>
    <col min="5642" max="5643" width="10.7109375" style="286" customWidth="1"/>
    <col min="5644" max="5644" width="10.7109375" style="286" bestFit="1" customWidth="1"/>
    <col min="5645" max="5888" width="9.140625" style="286"/>
    <col min="5889" max="5889" width="89.85546875" style="286" bestFit="1" customWidth="1"/>
    <col min="5890" max="5897" width="10.7109375" style="286" bestFit="1" customWidth="1"/>
    <col min="5898" max="5899" width="10.7109375" style="286" customWidth="1"/>
    <col min="5900" max="5900" width="10.7109375" style="286" bestFit="1" customWidth="1"/>
    <col min="5901" max="6144" width="9.140625" style="286"/>
    <col min="6145" max="6145" width="89.85546875" style="286" bestFit="1" customWidth="1"/>
    <col min="6146" max="6153" width="10.7109375" style="286" bestFit="1" customWidth="1"/>
    <col min="6154" max="6155" width="10.7109375" style="286" customWidth="1"/>
    <col min="6156" max="6156" width="10.7109375" style="286" bestFit="1" customWidth="1"/>
    <col min="6157" max="6400" width="9.140625" style="286"/>
    <col min="6401" max="6401" width="89.85546875" style="286" bestFit="1" customWidth="1"/>
    <col min="6402" max="6409" width="10.7109375" style="286" bestFit="1" customWidth="1"/>
    <col min="6410" max="6411" width="10.7109375" style="286" customWidth="1"/>
    <col min="6412" max="6412" width="10.7109375" style="286" bestFit="1" customWidth="1"/>
    <col min="6413" max="6656" width="9.140625" style="286"/>
    <col min="6657" max="6657" width="89.85546875" style="286" bestFit="1" customWidth="1"/>
    <col min="6658" max="6665" width="10.7109375" style="286" bestFit="1" customWidth="1"/>
    <col min="6666" max="6667" width="10.7109375" style="286" customWidth="1"/>
    <col min="6668" max="6668" width="10.7109375" style="286" bestFit="1" customWidth="1"/>
    <col min="6669" max="6912" width="9.140625" style="286"/>
    <col min="6913" max="6913" width="89.85546875" style="286" bestFit="1" customWidth="1"/>
    <col min="6914" max="6921" width="10.7109375" style="286" bestFit="1" customWidth="1"/>
    <col min="6922" max="6923" width="10.7109375" style="286" customWidth="1"/>
    <col min="6924" max="6924" width="10.7109375" style="286" bestFit="1" customWidth="1"/>
    <col min="6925" max="7168" width="9.140625" style="286"/>
    <col min="7169" max="7169" width="89.85546875" style="286" bestFit="1" customWidth="1"/>
    <col min="7170" max="7177" width="10.7109375" style="286" bestFit="1" customWidth="1"/>
    <col min="7178" max="7179" width="10.7109375" style="286" customWidth="1"/>
    <col min="7180" max="7180" width="10.7109375" style="286" bestFit="1" customWidth="1"/>
    <col min="7181" max="7424" width="9.140625" style="286"/>
    <col min="7425" max="7425" width="89.85546875" style="286" bestFit="1" customWidth="1"/>
    <col min="7426" max="7433" width="10.7109375" style="286" bestFit="1" customWidth="1"/>
    <col min="7434" max="7435" width="10.7109375" style="286" customWidth="1"/>
    <col min="7436" max="7436" width="10.7109375" style="286" bestFit="1" customWidth="1"/>
    <col min="7437" max="7680" width="9.140625" style="286"/>
    <col min="7681" max="7681" width="89.85546875" style="286" bestFit="1" customWidth="1"/>
    <col min="7682" max="7689" width="10.7109375" style="286" bestFit="1" customWidth="1"/>
    <col min="7690" max="7691" width="10.7109375" style="286" customWidth="1"/>
    <col min="7692" max="7692" width="10.7109375" style="286" bestFit="1" customWidth="1"/>
    <col min="7693" max="7936" width="9.140625" style="286"/>
    <col min="7937" max="7937" width="89.85546875" style="286" bestFit="1" customWidth="1"/>
    <col min="7938" max="7945" width="10.7109375" style="286" bestFit="1" customWidth="1"/>
    <col min="7946" max="7947" width="10.7109375" style="286" customWidth="1"/>
    <col min="7948" max="7948" width="10.7109375" style="286" bestFit="1" customWidth="1"/>
    <col min="7949" max="8192" width="9.140625" style="286"/>
    <col min="8193" max="8193" width="89.85546875" style="286" bestFit="1" customWidth="1"/>
    <col min="8194" max="8201" width="10.7109375" style="286" bestFit="1" customWidth="1"/>
    <col min="8202" max="8203" width="10.7109375" style="286" customWidth="1"/>
    <col min="8204" max="8204" width="10.7109375" style="286" bestFit="1" customWidth="1"/>
    <col min="8205" max="8448" width="9.140625" style="286"/>
    <col min="8449" max="8449" width="89.85546875" style="286" bestFit="1" customWidth="1"/>
    <col min="8450" max="8457" width="10.7109375" style="286" bestFit="1" customWidth="1"/>
    <col min="8458" max="8459" width="10.7109375" style="286" customWidth="1"/>
    <col min="8460" max="8460" width="10.7109375" style="286" bestFit="1" customWidth="1"/>
    <col min="8461" max="8704" width="9.140625" style="286"/>
    <col min="8705" max="8705" width="89.85546875" style="286" bestFit="1" customWidth="1"/>
    <col min="8706" max="8713" width="10.7109375" style="286" bestFit="1" customWidth="1"/>
    <col min="8714" max="8715" width="10.7109375" style="286" customWidth="1"/>
    <col min="8716" max="8716" width="10.7109375" style="286" bestFit="1" customWidth="1"/>
    <col min="8717" max="8960" width="9.140625" style="286"/>
    <col min="8961" max="8961" width="89.85546875" style="286" bestFit="1" customWidth="1"/>
    <col min="8962" max="8969" width="10.7109375" style="286" bestFit="1" customWidth="1"/>
    <col min="8970" max="8971" width="10.7109375" style="286" customWidth="1"/>
    <col min="8972" max="8972" width="10.7109375" style="286" bestFit="1" customWidth="1"/>
    <col min="8973" max="9216" width="9.140625" style="286"/>
    <col min="9217" max="9217" width="89.85546875" style="286" bestFit="1" customWidth="1"/>
    <col min="9218" max="9225" width="10.7109375" style="286" bestFit="1" customWidth="1"/>
    <col min="9226" max="9227" width="10.7109375" style="286" customWidth="1"/>
    <col min="9228" max="9228" width="10.7109375" style="286" bestFit="1" customWidth="1"/>
    <col min="9229" max="9472" width="9.140625" style="286"/>
    <col min="9473" max="9473" width="89.85546875" style="286" bestFit="1" customWidth="1"/>
    <col min="9474" max="9481" width="10.7109375" style="286" bestFit="1" customWidth="1"/>
    <col min="9482" max="9483" width="10.7109375" style="286" customWidth="1"/>
    <col min="9484" max="9484" width="10.7109375" style="286" bestFit="1" customWidth="1"/>
    <col min="9485" max="9728" width="9.140625" style="286"/>
    <col min="9729" max="9729" width="89.85546875" style="286" bestFit="1" customWidth="1"/>
    <col min="9730" max="9737" width="10.7109375" style="286" bestFit="1" customWidth="1"/>
    <col min="9738" max="9739" width="10.7109375" style="286" customWidth="1"/>
    <col min="9740" max="9740" width="10.7109375" style="286" bestFit="1" customWidth="1"/>
    <col min="9741" max="9984" width="9.140625" style="286"/>
    <col min="9985" max="9985" width="89.85546875" style="286" bestFit="1" customWidth="1"/>
    <col min="9986" max="9993" width="10.7109375" style="286" bestFit="1" customWidth="1"/>
    <col min="9994" max="9995" width="10.7109375" style="286" customWidth="1"/>
    <col min="9996" max="9996" width="10.7109375" style="286" bestFit="1" customWidth="1"/>
    <col min="9997" max="10240" width="9.140625" style="286"/>
    <col min="10241" max="10241" width="89.85546875" style="286" bestFit="1" customWidth="1"/>
    <col min="10242" max="10249" width="10.7109375" style="286" bestFit="1" customWidth="1"/>
    <col min="10250" max="10251" width="10.7109375" style="286" customWidth="1"/>
    <col min="10252" max="10252" width="10.7109375" style="286" bestFit="1" customWidth="1"/>
    <col min="10253" max="10496" width="9.140625" style="286"/>
    <col min="10497" max="10497" width="89.85546875" style="286" bestFit="1" customWidth="1"/>
    <col min="10498" max="10505" width="10.7109375" style="286" bestFit="1" customWidth="1"/>
    <col min="10506" max="10507" width="10.7109375" style="286" customWidth="1"/>
    <col min="10508" max="10508" width="10.7109375" style="286" bestFit="1" customWidth="1"/>
    <col min="10509" max="10752" width="9.140625" style="286"/>
    <col min="10753" max="10753" width="89.85546875" style="286" bestFit="1" customWidth="1"/>
    <col min="10754" max="10761" width="10.7109375" style="286" bestFit="1" customWidth="1"/>
    <col min="10762" max="10763" width="10.7109375" style="286" customWidth="1"/>
    <col min="10764" max="10764" width="10.7109375" style="286" bestFit="1" customWidth="1"/>
    <col min="10765" max="11008" width="9.140625" style="286"/>
    <col min="11009" max="11009" width="89.85546875" style="286" bestFit="1" customWidth="1"/>
    <col min="11010" max="11017" width="10.7109375" style="286" bestFit="1" customWidth="1"/>
    <col min="11018" max="11019" width="10.7109375" style="286" customWidth="1"/>
    <col min="11020" max="11020" width="10.7109375" style="286" bestFit="1" customWidth="1"/>
    <col min="11021" max="11264" width="9.140625" style="286"/>
    <col min="11265" max="11265" width="89.85546875" style="286" bestFit="1" customWidth="1"/>
    <col min="11266" max="11273" width="10.7109375" style="286" bestFit="1" customWidth="1"/>
    <col min="11274" max="11275" width="10.7109375" style="286" customWidth="1"/>
    <col min="11276" max="11276" width="10.7109375" style="286" bestFit="1" customWidth="1"/>
    <col min="11277" max="11520" width="9.140625" style="286"/>
    <col min="11521" max="11521" width="89.85546875" style="286" bestFit="1" customWidth="1"/>
    <col min="11522" max="11529" width="10.7109375" style="286" bestFit="1" customWidth="1"/>
    <col min="11530" max="11531" width="10.7109375" style="286" customWidth="1"/>
    <col min="11532" max="11532" width="10.7109375" style="286" bestFit="1" customWidth="1"/>
    <col min="11533" max="11776" width="9.140625" style="286"/>
    <col min="11777" max="11777" width="89.85546875" style="286" bestFit="1" customWidth="1"/>
    <col min="11778" max="11785" width="10.7109375" style="286" bestFit="1" customWidth="1"/>
    <col min="11786" max="11787" width="10.7109375" style="286" customWidth="1"/>
    <col min="11788" max="11788" width="10.7109375" style="286" bestFit="1" customWidth="1"/>
    <col min="11789" max="12032" width="9.140625" style="286"/>
    <col min="12033" max="12033" width="89.85546875" style="286" bestFit="1" customWidth="1"/>
    <col min="12034" max="12041" width="10.7109375" style="286" bestFit="1" customWidth="1"/>
    <col min="12042" max="12043" width="10.7109375" style="286" customWidth="1"/>
    <col min="12044" max="12044" width="10.7109375" style="286" bestFit="1" customWidth="1"/>
    <col min="12045" max="12288" width="9.140625" style="286"/>
    <col min="12289" max="12289" width="89.85546875" style="286" bestFit="1" customWidth="1"/>
    <col min="12290" max="12297" width="10.7109375" style="286" bestFit="1" customWidth="1"/>
    <col min="12298" max="12299" width="10.7109375" style="286" customWidth="1"/>
    <col min="12300" max="12300" width="10.7109375" style="286" bestFit="1" customWidth="1"/>
    <col min="12301" max="12544" width="9.140625" style="286"/>
    <col min="12545" max="12545" width="89.85546875" style="286" bestFit="1" customWidth="1"/>
    <col min="12546" max="12553" width="10.7109375" style="286" bestFit="1" customWidth="1"/>
    <col min="12554" max="12555" width="10.7109375" style="286" customWidth="1"/>
    <col min="12556" max="12556" width="10.7109375" style="286" bestFit="1" customWidth="1"/>
    <col min="12557" max="12800" width="9.140625" style="286"/>
    <col min="12801" max="12801" width="89.85546875" style="286" bestFit="1" customWidth="1"/>
    <col min="12802" max="12809" width="10.7109375" style="286" bestFit="1" customWidth="1"/>
    <col min="12810" max="12811" width="10.7109375" style="286" customWidth="1"/>
    <col min="12812" max="12812" width="10.7109375" style="286" bestFit="1" customWidth="1"/>
    <col min="12813" max="13056" width="9.140625" style="286"/>
    <col min="13057" max="13057" width="89.85546875" style="286" bestFit="1" customWidth="1"/>
    <col min="13058" max="13065" width="10.7109375" style="286" bestFit="1" customWidth="1"/>
    <col min="13066" max="13067" width="10.7109375" style="286" customWidth="1"/>
    <col min="13068" max="13068" width="10.7109375" style="286" bestFit="1" customWidth="1"/>
    <col min="13069" max="13312" width="9.140625" style="286"/>
    <col min="13313" max="13313" width="89.85546875" style="286" bestFit="1" customWidth="1"/>
    <col min="13314" max="13321" width="10.7109375" style="286" bestFit="1" customWidth="1"/>
    <col min="13322" max="13323" width="10.7109375" style="286" customWidth="1"/>
    <col min="13324" max="13324" width="10.7109375" style="286" bestFit="1" customWidth="1"/>
    <col min="13325" max="13568" width="9.140625" style="286"/>
    <col min="13569" max="13569" width="89.85546875" style="286" bestFit="1" customWidth="1"/>
    <col min="13570" max="13577" width="10.7109375" style="286" bestFit="1" customWidth="1"/>
    <col min="13578" max="13579" width="10.7109375" style="286" customWidth="1"/>
    <col min="13580" max="13580" width="10.7109375" style="286" bestFit="1" customWidth="1"/>
    <col min="13581" max="13824" width="9.140625" style="286"/>
    <col min="13825" max="13825" width="89.85546875" style="286" bestFit="1" customWidth="1"/>
    <col min="13826" max="13833" width="10.7109375" style="286" bestFit="1" customWidth="1"/>
    <col min="13834" max="13835" width="10.7109375" style="286" customWidth="1"/>
    <col min="13836" max="13836" width="10.7109375" style="286" bestFit="1" customWidth="1"/>
    <col min="13837" max="14080" width="9.140625" style="286"/>
    <col min="14081" max="14081" width="89.85546875" style="286" bestFit="1" customWidth="1"/>
    <col min="14082" max="14089" width="10.7109375" style="286" bestFit="1" customWidth="1"/>
    <col min="14090" max="14091" width="10.7109375" style="286" customWidth="1"/>
    <col min="14092" max="14092" width="10.7109375" style="286" bestFit="1" customWidth="1"/>
    <col min="14093" max="14336" width="9.140625" style="286"/>
    <col min="14337" max="14337" width="89.85546875" style="286" bestFit="1" customWidth="1"/>
    <col min="14338" max="14345" width="10.7109375" style="286" bestFit="1" customWidth="1"/>
    <col min="14346" max="14347" width="10.7109375" style="286" customWidth="1"/>
    <col min="14348" max="14348" width="10.7109375" style="286" bestFit="1" customWidth="1"/>
    <col min="14349" max="14592" width="9.140625" style="286"/>
    <col min="14593" max="14593" width="89.85546875" style="286" bestFit="1" customWidth="1"/>
    <col min="14594" max="14601" width="10.7109375" style="286" bestFit="1" customWidth="1"/>
    <col min="14602" max="14603" width="10.7109375" style="286" customWidth="1"/>
    <col min="14604" max="14604" width="10.7109375" style="286" bestFit="1" customWidth="1"/>
    <col min="14605" max="14848" width="9.140625" style="286"/>
    <col min="14849" max="14849" width="89.85546875" style="286" bestFit="1" customWidth="1"/>
    <col min="14850" max="14857" width="10.7109375" style="286" bestFit="1" customWidth="1"/>
    <col min="14858" max="14859" width="10.7109375" style="286" customWidth="1"/>
    <col min="14860" max="14860" width="10.7109375" style="286" bestFit="1" customWidth="1"/>
    <col min="14861" max="15104" width="9.140625" style="286"/>
    <col min="15105" max="15105" width="89.85546875" style="286" bestFit="1" customWidth="1"/>
    <col min="15106" max="15113" width="10.7109375" style="286" bestFit="1" customWidth="1"/>
    <col min="15114" max="15115" width="10.7109375" style="286" customWidth="1"/>
    <col min="15116" max="15116" width="10.7109375" style="286" bestFit="1" customWidth="1"/>
    <col min="15117" max="15360" width="9.140625" style="286"/>
    <col min="15361" max="15361" width="89.85546875" style="286" bestFit="1" customWidth="1"/>
    <col min="15362" max="15369" width="10.7109375" style="286" bestFit="1" customWidth="1"/>
    <col min="15370" max="15371" width="10.7109375" style="286" customWidth="1"/>
    <col min="15372" max="15372" width="10.7109375" style="286" bestFit="1" customWidth="1"/>
    <col min="15373" max="15616" width="9.140625" style="286"/>
    <col min="15617" max="15617" width="89.85546875" style="286" bestFit="1" customWidth="1"/>
    <col min="15618" max="15625" width="10.7109375" style="286" bestFit="1" customWidth="1"/>
    <col min="15626" max="15627" width="10.7109375" style="286" customWidth="1"/>
    <col min="15628" max="15628" width="10.7109375" style="286" bestFit="1" customWidth="1"/>
    <col min="15629" max="15872" width="9.140625" style="286"/>
    <col min="15873" max="15873" width="89.85546875" style="286" bestFit="1" customWidth="1"/>
    <col min="15874" max="15881" width="10.7109375" style="286" bestFit="1" customWidth="1"/>
    <col min="15882" max="15883" width="10.7109375" style="286" customWidth="1"/>
    <col min="15884" max="15884" width="10.7109375" style="286" bestFit="1" customWidth="1"/>
    <col min="15885" max="16128" width="9.140625" style="286"/>
    <col min="16129" max="16129" width="89.85546875" style="286" bestFit="1" customWidth="1"/>
    <col min="16130" max="16137" width="10.7109375" style="286" bestFit="1" customWidth="1"/>
    <col min="16138" max="16139" width="10.7109375" style="286" customWidth="1"/>
    <col min="16140" max="16140" width="10.7109375" style="286" bestFit="1" customWidth="1"/>
    <col min="16141" max="16384" width="9.140625" style="286"/>
  </cols>
  <sheetData>
    <row r="1" spans="1:27" ht="30" customHeight="1">
      <c r="A1" s="874" t="s">
        <v>404</v>
      </c>
      <c r="B1" s="874"/>
      <c r="C1" s="874"/>
      <c r="D1" s="874"/>
      <c r="E1" s="874"/>
      <c r="F1" s="874"/>
      <c r="G1" s="874"/>
      <c r="H1" s="874"/>
      <c r="I1" s="874"/>
      <c r="J1" s="874"/>
      <c r="K1" s="874"/>
      <c r="L1" s="874"/>
      <c r="M1" s="855" t="s">
        <v>1449</v>
      </c>
      <c r="N1" s="285"/>
      <c r="O1" s="285"/>
      <c r="P1" s="285"/>
      <c r="Q1" s="285"/>
      <c r="R1" s="285"/>
      <c r="S1" s="285"/>
      <c r="T1" s="285"/>
      <c r="U1" s="285"/>
      <c r="V1" s="285"/>
      <c r="W1" s="285"/>
      <c r="X1" s="285"/>
      <c r="Y1" s="285"/>
      <c r="Z1" s="285"/>
      <c r="AA1" s="285"/>
    </row>
    <row r="2" spans="1:27" ht="15" customHeight="1">
      <c r="A2" s="875" t="s">
        <v>560</v>
      </c>
      <c r="B2" s="875"/>
      <c r="C2" s="875"/>
      <c r="D2" s="875"/>
      <c r="E2" s="875"/>
      <c r="F2" s="875"/>
      <c r="G2" s="875"/>
      <c r="H2" s="875"/>
      <c r="I2" s="875"/>
      <c r="J2" s="875"/>
      <c r="K2" s="875"/>
      <c r="L2" s="875"/>
      <c r="M2" s="285"/>
      <c r="N2" s="285"/>
      <c r="O2" s="285"/>
      <c r="P2" s="285"/>
      <c r="Q2" s="285"/>
      <c r="R2" s="285"/>
      <c r="S2" s="285"/>
      <c r="T2" s="285"/>
      <c r="U2" s="285"/>
      <c r="V2" s="285"/>
      <c r="W2" s="285"/>
      <c r="X2" s="285"/>
      <c r="Y2" s="285"/>
      <c r="Z2" s="285"/>
      <c r="AA2" s="285"/>
    </row>
    <row r="3" spans="1:27" ht="30" customHeight="1">
      <c r="A3" s="876" t="s">
        <v>2</v>
      </c>
      <c r="B3" s="876"/>
      <c r="C3" s="876"/>
      <c r="D3" s="876"/>
      <c r="E3" s="876"/>
      <c r="F3" s="876"/>
      <c r="G3" s="876"/>
      <c r="H3" s="876"/>
      <c r="I3" s="876"/>
      <c r="J3" s="876"/>
      <c r="K3" s="876"/>
      <c r="L3" s="876"/>
      <c r="M3" s="285"/>
      <c r="N3" s="285"/>
      <c r="O3" s="285"/>
      <c r="P3" s="285"/>
      <c r="Q3" s="285"/>
      <c r="R3" s="285"/>
      <c r="S3" s="285"/>
      <c r="T3" s="285"/>
      <c r="U3" s="285"/>
      <c r="V3" s="285"/>
      <c r="W3" s="285"/>
      <c r="X3" s="285"/>
      <c r="Y3" s="285"/>
      <c r="Z3" s="285"/>
      <c r="AA3" s="285"/>
    </row>
    <row r="4" spans="1:27" ht="3.75" customHeight="1" thickBot="1">
      <c r="A4" s="285"/>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row>
    <row r="5" spans="1:27" s="288" customFormat="1" ht="30" customHeight="1" thickTop="1" thickBot="1">
      <c r="A5" s="761"/>
      <c r="B5" s="762" t="s">
        <v>562</v>
      </c>
      <c r="C5" s="762" t="s">
        <v>563</v>
      </c>
      <c r="D5" s="762" t="s">
        <v>564</v>
      </c>
      <c r="E5" s="762" t="s">
        <v>565</v>
      </c>
      <c r="F5" s="762" t="s">
        <v>566</v>
      </c>
      <c r="G5" s="762" t="s">
        <v>567</v>
      </c>
      <c r="H5" s="762" t="s">
        <v>568</v>
      </c>
      <c r="I5" s="762" t="s">
        <v>569</v>
      </c>
      <c r="J5" s="762" t="s">
        <v>1445</v>
      </c>
      <c r="K5" s="762" t="s">
        <v>570</v>
      </c>
      <c r="L5" s="762" t="s">
        <v>1446</v>
      </c>
      <c r="M5" s="287"/>
      <c r="N5" s="287"/>
      <c r="O5" s="287"/>
      <c r="P5" s="287"/>
      <c r="Q5" s="287"/>
      <c r="R5" s="287"/>
      <c r="S5" s="287"/>
      <c r="T5" s="287"/>
      <c r="U5" s="287"/>
      <c r="V5" s="287"/>
      <c r="W5" s="287"/>
      <c r="X5" s="287"/>
      <c r="Y5" s="287"/>
      <c r="Z5" s="287"/>
      <c r="AA5" s="287"/>
    </row>
    <row r="6" spans="1:27" ht="15" customHeight="1" thickTop="1" thickBot="1">
      <c r="A6" s="763" t="s">
        <v>571</v>
      </c>
      <c r="B6" s="805">
        <v>2291179.05798</v>
      </c>
      <c r="C6" s="805">
        <v>2802304.4663200001</v>
      </c>
      <c r="D6" s="805">
        <v>3551069.3998799999</v>
      </c>
      <c r="E6" s="805">
        <v>4374583.7067399994</v>
      </c>
      <c r="F6" s="805">
        <v>5551518.2495799996</v>
      </c>
      <c r="G6" s="805">
        <v>7126139.2755200006</v>
      </c>
      <c r="H6" s="805">
        <v>7718467.9462099997</v>
      </c>
      <c r="I6" s="805">
        <v>8203668.6418699995</v>
      </c>
      <c r="J6" s="805">
        <v>8746616.2683400009</v>
      </c>
      <c r="K6" s="805">
        <v>9376423.1377000008</v>
      </c>
      <c r="L6" s="805">
        <v>9476548.2465400007</v>
      </c>
      <c r="M6" s="285"/>
      <c r="N6" s="285"/>
      <c r="O6" s="285"/>
      <c r="P6" s="285"/>
      <c r="Q6" s="285"/>
      <c r="R6" s="285"/>
      <c r="S6" s="285"/>
      <c r="T6" s="285"/>
      <c r="U6" s="285"/>
      <c r="V6" s="285"/>
      <c r="W6" s="285"/>
      <c r="X6" s="285"/>
      <c r="Y6" s="285"/>
      <c r="Z6" s="285"/>
      <c r="AA6" s="285"/>
    </row>
    <row r="7" spans="1:27" s="293" customFormat="1" ht="15" customHeight="1" thickTop="1">
      <c r="A7" s="291" t="s">
        <v>9</v>
      </c>
      <c r="B7" s="613">
        <v>75632.465469999996</v>
      </c>
      <c r="C7" s="613">
        <v>34558.96746</v>
      </c>
      <c r="D7" s="613">
        <v>105194.50708</v>
      </c>
      <c r="E7" s="613">
        <v>33660.982349999998</v>
      </c>
      <c r="F7" s="613">
        <v>40160.804299999996</v>
      </c>
      <c r="G7" s="613">
        <v>98902.918049999993</v>
      </c>
      <c r="H7" s="613">
        <v>466205.15279000002</v>
      </c>
      <c r="I7" s="613">
        <v>214862.37891999999</v>
      </c>
      <c r="J7" s="613">
        <v>286617.21093</v>
      </c>
      <c r="K7" s="613">
        <v>225722.84510000001</v>
      </c>
      <c r="L7" s="613">
        <v>211225.19974000001</v>
      </c>
      <c r="M7" s="285"/>
      <c r="N7" s="285"/>
      <c r="O7" s="285"/>
      <c r="P7" s="285"/>
      <c r="Q7" s="285"/>
      <c r="R7" s="285"/>
      <c r="S7" s="285"/>
      <c r="T7" s="285"/>
      <c r="U7" s="285"/>
      <c r="V7" s="285"/>
      <c r="W7" s="285"/>
      <c r="X7" s="285"/>
      <c r="Y7" s="285"/>
      <c r="Z7" s="285"/>
      <c r="AA7" s="285"/>
    </row>
    <row r="8" spans="1:27" s="293" customFormat="1" ht="15" customHeight="1">
      <c r="A8" s="291" t="s">
        <v>18</v>
      </c>
      <c r="B8" s="613">
        <v>169545.55041</v>
      </c>
      <c r="C8" s="613">
        <v>209188.99453</v>
      </c>
      <c r="D8" s="613">
        <v>52720.908520000005</v>
      </c>
      <c r="E8" s="613">
        <v>77401.024120000002</v>
      </c>
      <c r="F8" s="613">
        <v>112718.76996999999</v>
      </c>
      <c r="G8" s="613">
        <v>666063.89358000003</v>
      </c>
      <c r="H8" s="613">
        <v>741465.46629999997</v>
      </c>
      <c r="I8" s="613">
        <v>779477.17559</v>
      </c>
      <c r="J8" s="613">
        <v>757252.02463999996</v>
      </c>
      <c r="K8" s="613">
        <v>995212.00127999997</v>
      </c>
      <c r="L8" s="613">
        <v>1020667.31566</v>
      </c>
      <c r="M8" s="285"/>
      <c r="N8" s="285"/>
      <c r="O8" s="285"/>
      <c r="P8" s="285"/>
      <c r="Q8" s="285"/>
      <c r="R8" s="285"/>
      <c r="S8" s="285"/>
      <c r="T8" s="285"/>
      <c r="U8" s="285"/>
      <c r="V8" s="285"/>
      <c r="W8" s="285"/>
      <c r="X8" s="285"/>
      <c r="Y8" s="285"/>
      <c r="Z8" s="285"/>
      <c r="AA8" s="285"/>
    </row>
    <row r="9" spans="1:27" s="293" customFormat="1" ht="15" customHeight="1">
      <c r="A9" s="291" t="s">
        <v>27</v>
      </c>
      <c r="B9" s="613">
        <v>1486801.8136800001</v>
      </c>
      <c r="C9" s="613">
        <v>1824959.8581400001</v>
      </c>
      <c r="D9" s="613">
        <v>2485672.6386299999</v>
      </c>
      <c r="E9" s="613">
        <v>3225565.4301499999</v>
      </c>
      <c r="F9" s="613">
        <v>3840059.01498</v>
      </c>
      <c r="G9" s="613">
        <v>4662769.7634300003</v>
      </c>
      <c r="H9" s="613">
        <v>4696239.3191099996</v>
      </c>
      <c r="I9" s="613">
        <v>5407359.5464700004</v>
      </c>
      <c r="J9" s="613">
        <v>5840942.8497700002</v>
      </c>
      <c r="K9" s="613">
        <v>6241378.33189</v>
      </c>
      <c r="L9" s="613">
        <v>6411494.7566299997</v>
      </c>
      <c r="M9" s="285"/>
      <c r="N9" s="285"/>
      <c r="O9" s="285"/>
      <c r="P9" s="285"/>
      <c r="Q9" s="285"/>
      <c r="R9" s="285"/>
      <c r="S9" s="285"/>
      <c r="T9" s="285"/>
      <c r="U9" s="285"/>
      <c r="V9" s="285"/>
      <c r="W9" s="285"/>
      <c r="X9" s="285"/>
      <c r="Y9" s="285"/>
      <c r="Z9" s="285"/>
      <c r="AA9" s="285"/>
    </row>
    <row r="10" spans="1:27" s="293" customFormat="1" ht="15" customHeight="1">
      <c r="A10" s="294" t="s">
        <v>572</v>
      </c>
      <c r="B10" s="613">
        <v>1552127.4343099999</v>
      </c>
      <c r="C10" s="613">
        <v>1885782.0617</v>
      </c>
      <c r="D10" s="613">
        <v>2534144.3994</v>
      </c>
      <c r="E10" s="613">
        <v>3249109.3643</v>
      </c>
      <c r="F10" s="613">
        <v>3835789.1685799998</v>
      </c>
      <c r="G10" s="613">
        <v>4537783.40142</v>
      </c>
      <c r="H10" s="613">
        <v>4536708.8538300004</v>
      </c>
      <c r="I10" s="613">
        <v>5233406.0194799993</v>
      </c>
      <c r="J10" s="613">
        <v>5647474.2619200004</v>
      </c>
      <c r="K10" s="613">
        <v>6017661.9220399996</v>
      </c>
      <c r="L10" s="613">
        <v>6188725.1939399997</v>
      </c>
      <c r="M10" s="285"/>
      <c r="N10" s="285"/>
      <c r="O10" s="285"/>
      <c r="P10" s="285"/>
      <c r="Q10" s="285"/>
      <c r="R10" s="285"/>
      <c r="S10" s="285"/>
      <c r="T10" s="285"/>
      <c r="U10" s="285"/>
      <c r="V10" s="285"/>
      <c r="W10" s="285"/>
      <c r="X10" s="285"/>
      <c r="Y10" s="285"/>
      <c r="Z10" s="285"/>
      <c r="AA10" s="285"/>
    </row>
    <row r="11" spans="1:27" s="293" customFormat="1" ht="15" customHeight="1">
      <c r="A11" s="294" t="s">
        <v>573</v>
      </c>
      <c r="B11" s="613">
        <v>1552127.4343099999</v>
      </c>
      <c r="C11" s="613">
        <v>1885680.0671700002</v>
      </c>
      <c r="D11" s="613">
        <v>2533688.4385700002</v>
      </c>
      <c r="E11" s="613">
        <v>3244212.6769099999</v>
      </c>
      <c r="F11" s="613">
        <v>3828902.1836599996</v>
      </c>
      <c r="G11" s="613">
        <v>4530854.6741899997</v>
      </c>
      <c r="H11" s="613">
        <v>4159796.0914600003</v>
      </c>
      <c r="I11" s="613">
        <v>4632206.1421000008</v>
      </c>
      <c r="J11" s="613">
        <v>5051076.8727099998</v>
      </c>
      <c r="K11" s="613">
        <v>5395153.1734699998</v>
      </c>
      <c r="L11" s="613">
        <v>5528031.3171300003</v>
      </c>
      <c r="M11" s="285"/>
      <c r="N11" s="285"/>
      <c r="O11" s="285"/>
      <c r="P11" s="285"/>
      <c r="Q11" s="285"/>
      <c r="R11" s="285"/>
      <c r="S11" s="285"/>
      <c r="T11" s="285"/>
      <c r="U11" s="285"/>
      <c r="V11" s="285"/>
      <c r="W11" s="285"/>
      <c r="X11" s="285"/>
      <c r="Y11" s="285"/>
      <c r="Z11" s="285"/>
      <c r="AA11" s="285"/>
    </row>
    <row r="12" spans="1:27" s="293" customFormat="1" ht="15" customHeight="1">
      <c r="A12" s="294" t="s">
        <v>574</v>
      </c>
      <c r="B12" s="613">
        <v>0</v>
      </c>
      <c r="C12" s="613">
        <v>101.99453</v>
      </c>
      <c r="D12" s="613">
        <v>455.96083000000004</v>
      </c>
      <c r="E12" s="613">
        <v>4896.6873900000001</v>
      </c>
      <c r="F12" s="613">
        <v>6886.9849199999999</v>
      </c>
      <c r="G12" s="613">
        <v>6928.7272300000004</v>
      </c>
      <c r="H12" s="613">
        <v>376912.76237000001</v>
      </c>
      <c r="I12" s="613">
        <v>601199.87737999996</v>
      </c>
      <c r="J12" s="613">
        <v>596397.38921000005</v>
      </c>
      <c r="K12" s="613">
        <v>622508.74857000005</v>
      </c>
      <c r="L12" s="613">
        <v>660693.87680999993</v>
      </c>
      <c r="M12" s="285"/>
      <c r="N12" s="285"/>
      <c r="O12" s="285"/>
      <c r="P12" s="285"/>
      <c r="Q12" s="285"/>
      <c r="R12" s="285"/>
      <c r="S12" s="285"/>
      <c r="T12" s="285"/>
      <c r="U12" s="285"/>
      <c r="V12" s="285"/>
      <c r="W12" s="285"/>
      <c r="X12" s="285"/>
      <c r="Y12" s="285"/>
      <c r="Z12" s="285"/>
      <c r="AA12" s="285"/>
    </row>
    <row r="13" spans="1:27" s="293" customFormat="1" ht="15" customHeight="1">
      <c r="A13" s="294" t="s">
        <v>575</v>
      </c>
      <c r="B13" s="613">
        <v>0</v>
      </c>
      <c r="C13" s="613">
        <v>238.09289000000001</v>
      </c>
      <c r="D13" s="613">
        <v>1185.52369</v>
      </c>
      <c r="E13" s="613">
        <v>5204.1306599999998</v>
      </c>
      <c r="F13" s="613">
        <v>6794.9845599999999</v>
      </c>
      <c r="G13" s="613">
        <v>6519.7216799999997</v>
      </c>
      <c r="H13" s="613">
        <v>35103.383090000003</v>
      </c>
      <c r="I13" s="613">
        <v>28966.958620000001</v>
      </c>
      <c r="J13" s="613">
        <v>42936.719170000004</v>
      </c>
      <c r="K13" s="613">
        <v>36346.437810000003</v>
      </c>
      <c r="L13" s="613">
        <v>45469.628689999998</v>
      </c>
      <c r="M13" s="285"/>
      <c r="N13" s="285"/>
      <c r="O13" s="285"/>
      <c r="P13" s="285"/>
      <c r="Q13" s="285"/>
      <c r="R13" s="285"/>
      <c r="S13" s="285"/>
      <c r="T13" s="285"/>
      <c r="U13" s="285"/>
      <c r="V13" s="285"/>
      <c r="W13" s="285"/>
      <c r="X13" s="285"/>
      <c r="Y13" s="285"/>
      <c r="Z13" s="285"/>
      <c r="AA13" s="285"/>
    </row>
    <row r="14" spans="1:27" s="293" customFormat="1" ht="15" customHeight="1">
      <c r="A14" s="294" t="s">
        <v>576</v>
      </c>
      <c r="B14" s="613">
        <v>0</v>
      </c>
      <c r="C14" s="613">
        <v>238.09289000000001</v>
      </c>
      <c r="D14" s="613">
        <v>1185.52369</v>
      </c>
      <c r="E14" s="613">
        <v>5204.1306599999998</v>
      </c>
      <c r="F14" s="613">
        <v>6480.3633600000003</v>
      </c>
      <c r="G14" s="613">
        <v>6387.9201600000006</v>
      </c>
      <c r="H14" s="613">
        <v>34998.154350000004</v>
      </c>
      <c r="I14" s="613">
        <v>21382.160479999999</v>
      </c>
      <c r="J14" s="613">
        <v>27543.071899999999</v>
      </c>
      <c r="K14" s="613">
        <v>22244.084059999997</v>
      </c>
      <c r="L14" s="613">
        <v>27221.460999999999</v>
      </c>
      <c r="M14" s="285"/>
      <c r="N14" s="285"/>
      <c r="O14" s="285"/>
      <c r="P14" s="285"/>
      <c r="Q14" s="285"/>
      <c r="R14" s="285"/>
      <c r="S14" s="285"/>
      <c r="T14" s="285"/>
      <c r="U14" s="285"/>
      <c r="V14" s="285"/>
      <c r="W14" s="285"/>
      <c r="X14" s="285"/>
      <c r="Y14" s="285"/>
      <c r="Z14" s="285"/>
      <c r="AA14" s="285"/>
    </row>
    <row r="15" spans="1:27" s="293" customFormat="1" ht="15" customHeight="1">
      <c r="A15" s="294" t="s">
        <v>577</v>
      </c>
      <c r="B15" s="613">
        <v>0</v>
      </c>
      <c r="C15" s="613">
        <v>0</v>
      </c>
      <c r="D15" s="613">
        <v>0</v>
      </c>
      <c r="E15" s="613">
        <v>0</v>
      </c>
      <c r="F15" s="613">
        <v>314.62119999999999</v>
      </c>
      <c r="G15" s="613">
        <v>131.80151999999998</v>
      </c>
      <c r="H15" s="613">
        <v>105.22874</v>
      </c>
      <c r="I15" s="613">
        <v>7584.7981399999999</v>
      </c>
      <c r="J15" s="613">
        <v>15393.647269999999</v>
      </c>
      <c r="K15" s="613">
        <v>14102.35375</v>
      </c>
      <c r="L15" s="613">
        <v>18248.167690000002</v>
      </c>
      <c r="M15" s="285"/>
      <c r="N15" s="285"/>
      <c r="O15" s="285"/>
      <c r="P15" s="285"/>
      <c r="Q15" s="285"/>
      <c r="R15" s="285"/>
      <c r="S15" s="285"/>
      <c r="T15" s="285"/>
      <c r="U15" s="285"/>
      <c r="V15" s="285"/>
      <c r="W15" s="285"/>
      <c r="X15" s="285"/>
      <c r="Y15" s="285"/>
      <c r="Z15" s="285"/>
      <c r="AA15" s="285"/>
    </row>
    <row r="16" spans="1:27" s="293" customFormat="1" ht="15" customHeight="1">
      <c r="A16" s="294" t="s">
        <v>578</v>
      </c>
      <c r="B16" s="613">
        <v>0</v>
      </c>
      <c r="C16" s="613">
        <v>0</v>
      </c>
      <c r="D16" s="613">
        <v>5483.9552199999998</v>
      </c>
      <c r="E16" s="613">
        <v>11439.58258</v>
      </c>
      <c r="F16" s="613">
        <v>13588.96924</v>
      </c>
      <c r="G16" s="613">
        <v>17016.194820000001</v>
      </c>
      <c r="H16" s="613">
        <v>13849.36643</v>
      </c>
      <c r="I16" s="613">
        <v>40937.28314</v>
      </c>
      <c r="J16" s="613">
        <v>46654.658170000002</v>
      </c>
      <c r="K16" s="613">
        <v>82795.522459999993</v>
      </c>
      <c r="L16" s="613">
        <v>79126.730040000009</v>
      </c>
      <c r="M16" s="285"/>
      <c r="N16" s="285"/>
      <c r="O16" s="285"/>
      <c r="P16" s="285"/>
      <c r="Q16" s="285"/>
      <c r="R16" s="285"/>
      <c r="S16" s="285"/>
      <c r="T16" s="285"/>
      <c r="U16" s="285"/>
      <c r="V16" s="285"/>
      <c r="W16" s="285"/>
      <c r="X16" s="285"/>
      <c r="Y16" s="285"/>
      <c r="Z16" s="285"/>
      <c r="AA16" s="285"/>
    </row>
    <row r="17" spans="1:27" s="293" customFormat="1" ht="15" customHeight="1">
      <c r="A17" s="294" t="s">
        <v>579</v>
      </c>
      <c r="B17" s="613">
        <v>0</v>
      </c>
      <c r="C17" s="613">
        <v>0</v>
      </c>
      <c r="D17" s="613">
        <v>5442.9860699999999</v>
      </c>
      <c r="E17" s="613">
        <v>11169.441939999999</v>
      </c>
      <c r="F17" s="613">
        <v>13549.746289999999</v>
      </c>
      <c r="G17" s="613">
        <v>16723.901229999999</v>
      </c>
      <c r="H17" s="613">
        <v>13684.610140000001</v>
      </c>
      <c r="I17" s="613">
        <v>37700.270200000006</v>
      </c>
      <c r="J17" s="613">
        <v>41986.973270000002</v>
      </c>
      <c r="K17" s="613">
        <v>71397.79578</v>
      </c>
      <c r="L17" s="613">
        <v>66342.056710000004</v>
      </c>
      <c r="M17" s="285"/>
      <c r="N17" s="285"/>
      <c r="O17" s="285"/>
      <c r="P17" s="285"/>
      <c r="Q17" s="285"/>
      <c r="R17" s="285"/>
      <c r="S17" s="285"/>
      <c r="T17" s="285"/>
      <c r="U17" s="285"/>
      <c r="V17" s="285"/>
      <c r="W17" s="285"/>
      <c r="X17" s="285"/>
      <c r="Y17" s="285"/>
      <c r="Z17" s="285"/>
      <c r="AA17" s="285"/>
    </row>
    <row r="18" spans="1:27" s="293" customFormat="1" ht="15" customHeight="1">
      <c r="A18" s="294" t="s">
        <v>580</v>
      </c>
      <c r="B18" s="613">
        <v>0</v>
      </c>
      <c r="C18" s="613">
        <v>0</v>
      </c>
      <c r="D18" s="613">
        <v>40.969149999999999</v>
      </c>
      <c r="E18" s="613">
        <v>270.14064000000002</v>
      </c>
      <c r="F18" s="613">
        <v>39.222949999999997</v>
      </c>
      <c r="G18" s="613">
        <v>292.29359000000005</v>
      </c>
      <c r="H18" s="613">
        <v>164.75629000000001</v>
      </c>
      <c r="I18" s="613">
        <v>3237.0129400000001</v>
      </c>
      <c r="J18" s="613">
        <v>4667.6849000000002</v>
      </c>
      <c r="K18" s="613">
        <v>11397.72668</v>
      </c>
      <c r="L18" s="613">
        <v>12784.67333</v>
      </c>
      <c r="M18" s="285"/>
      <c r="N18" s="285"/>
      <c r="O18" s="285"/>
      <c r="P18" s="285"/>
      <c r="Q18" s="285"/>
      <c r="R18" s="285"/>
      <c r="S18" s="285"/>
      <c r="T18" s="285"/>
      <c r="U18" s="285"/>
      <c r="V18" s="285"/>
      <c r="W18" s="285"/>
      <c r="X18" s="285"/>
      <c r="Y18" s="285"/>
      <c r="Z18" s="285"/>
      <c r="AA18" s="285"/>
    </row>
    <row r="19" spans="1:27" s="293" customFormat="1" ht="15" customHeight="1">
      <c r="A19" s="294" t="s">
        <v>40</v>
      </c>
      <c r="B19" s="613">
        <v>10237.28866</v>
      </c>
      <c r="C19" s="613">
        <v>15127.060380000001</v>
      </c>
      <c r="D19" s="613">
        <v>25297.943079999997</v>
      </c>
      <c r="E19" s="613">
        <v>36336.759060000004</v>
      </c>
      <c r="F19" s="613">
        <v>53580.459259999996</v>
      </c>
      <c r="G19" s="613">
        <v>172323.94190000001</v>
      </c>
      <c r="H19" s="613">
        <v>194268.03704</v>
      </c>
      <c r="I19" s="613">
        <v>212306.0876</v>
      </c>
      <c r="J19" s="613">
        <v>217246.10269999999</v>
      </c>
      <c r="K19" s="613">
        <v>227584.09823</v>
      </c>
      <c r="L19" s="613">
        <v>238467.01150999998</v>
      </c>
      <c r="M19" s="285"/>
      <c r="N19" s="285"/>
      <c r="O19" s="285"/>
      <c r="P19" s="285"/>
      <c r="Q19" s="285"/>
      <c r="R19" s="285"/>
      <c r="S19" s="285"/>
      <c r="T19" s="285"/>
      <c r="U19" s="285"/>
      <c r="V19" s="285"/>
      <c r="W19" s="285"/>
      <c r="X19" s="285"/>
      <c r="Y19" s="285"/>
      <c r="Z19" s="285"/>
      <c r="AA19" s="285"/>
    </row>
    <row r="20" spans="1:27" s="293" customFormat="1" ht="15" customHeight="1">
      <c r="A20" s="294" t="s">
        <v>581</v>
      </c>
      <c r="B20" s="613">
        <v>-75562.909290000011</v>
      </c>
      <c r="C20" s="613">
        <v>-76187.356830000004</v>
      </c>
      <c r="D20" s="613">
        <v>-80439.182760000011</v>
      </c>
      <c r="E20" s="613">
        <v>-76524.406450000009</v>
      </c>
      <c r="F20" s="613">
        <v>-69694.566659999997</v>
      </c>
      <c r="G20" s="613">
        <v>-70873.49639</v>
      </c>
      <c r="H20" s="613">
        <v>-83690.321280000004</v>
      </c>
      <c r="I20" s="613">
        <v>-108256.80237</v>
      </c>
      <c r="J20" s="613">
        <v>-113368.89219</v>
      </c>
      <c r="K20" s="613">
        <v>-123009.64865</v>
      </c>
      <c r="L20" s="613">
        <v>-140293.80755</v>
      </c>
      <c r="M20" s="285"/>
      <c r="N20" s="285"/>
      <c r="O20" s="285"/>
      <c r="P20" s="285"/>
      <c r="Q20" s="285"/>
      <c r="R20" s="285"/>
      <c r="S20" s="285"/>
      <c r="T20" s="285"/>
      <c r="U20" s="285"/>
      <c r="V20" s="285"/>
      <c r="W20" s="285"/>
      <c r="X20" s="285"/>
      <c r="Y20" s="285"/>
      <c r="Z20" s="285"/>
      <c r="AA20" s="285"/>
    </row>
    <row r="21" spans="1:27" s="293" customFormat="1" ht="15" customHeight="1">
      <c r="A21" s="291" t="s">
        <v>70</v>
      </c>
      <c r="B21" s="613">
        <v>3417.3564200000001</v>
      </c>
      <c r="C21" s="613">
        <v>3872.97883</v>
      </c>
      <c r="D21" s="613">
        <v>11960.472599999999</v>
      </c>
      <c r="E21" s="613">
        <v>5371.7016700000004</v>
      </c>
      <c r="F21" s="613">
        <v>7144.6997899999997</v>
      </c>
      <c r="G21" s="613">
        <v>7990.2418899999993</v>
      </c>
      <c r="H21" s="613">
        <v>7035.8343499999992</v>
      </c>
      <c r="I21" s="613">
        <v>5503.2050499999996</v>
      </c>
      <c r="J21" s="613">
        <v>40918.123200000002</v>
      </c>
      <c r="K21" s="613">
        <v>46041.675009999999</v>
      </c>
      <c r="L21" s="613">
        <v>7150.5092800000002</v>
      </c>
      <c r="M21" s="285"/>
      <c r="N21" s="285"/>
      <c r="O21" s="285"/>
      <c r="P21" s="285"/>
      <c r="Q21" s="285"/>
      <c r="R21" s="285"/>
      <c r="S21" s="285"/>
      <c r="T21" s="285"/>
      <c r="U21" s="285"/>
      <c r="V21" s="285"/>
      <c r="W21" s="285"/>
      <c r="X21" s="285"/>
      <c r="Y21" s="285"/>
      <c r="Z21" s="285"/>
      <c r="AA21" s="285"/>
    </row>
    <row r="22" spans="1:27" s="293" customFormat="1" ht="15" customHeight="1">
      <c r="A22" s="291" t="s">
        <v>76</v>
      </c>
      <c r="B22" s="613">
        <v>0</v>
      </c>
      <c r="C22" s="613">
        <v>0</v>
      </c>
      <c r="D22" s="613">
        <v>0</v>
      </c>
      <c r="E22" s="613">
        <v>0</v>
      </c>
      <c r="F22" s="613">
        <v>2170.9320299999999</v>
      </c>
      <c r="G22" s="613">
        <v>1877.4249499999999</v>
      </c>
      <c r="H22" s="613">
        <v>130.96244999999999</v>
      </c>
      <c r="I22" s="613">
        <v>1652.47504</v>
      </c>
      <c r="J22" s="613">
        <v>36264.733039999999</v>
      </c>
      <c r="K22" s="613">
        <v>28483.57401</v>
      </c>
      <c r="L22" s="613">
        <v>23896.599480000001</v>
      </c>
      <c r="M22" s="285"/>
      <c r="N22" s="285"/>
      <c r="O22" s="285"/>
      <c r="P22" s="285"/>
      <c r="Q22" s="285"/>
      <c r="R22" s="285"/>
      <c r="S22" s="285"/>
      <c r="T22" s="285"/>
      <c r="U22" s="285"/>
      <c r="V22" s="285"/>
      <c r="W22" s="285"/>
      <c r="X22" s="285"/>
      <c r="Y22" s="285"/>
      <c r="Z22" s="285"/>
      <c r="AA22" s="285"/>
    </row>
    <row r="23" spans="1:27" s="293" customFormat="1" ht="15" customHeight="1">
      <c r="A23" s="291" t="s">
        <v>582</v>
      </c>
      <c r="B23" s="613">
        <v>177137.31</v>
      </c>
      <c r="C23" s="613">
        <v>294010.51874999999</v>
      </c>
      <c r="D23" s="613">
        <v>404160.53443</v>
      </c>
      <c r="E23" s="613">
        <v>427233.46183999995</v>
      </c>
      <c r="F23" s="613">
        <v>834552.09460000007</v>
      </c>
      <c r="G23" s="613">
        <v>949042.61014999996</v>
      </c>
      <c r="H23" s="613">
        <v>1075627.80382</v>
      </c>
      <c r="I23" s="613">
        <v>1064132.5024900001</v>
      </c>
      <c r="J23" s="613">
        <v>1054685.69126</v>
      </c>
      <c r="K23" s="613">
        <v>1089316.3524100001</v>
      </c>
      <c r="L23" s="613">
        <v>1082033.7480599999</v>
      </c>
      <c r="M23" s="285"/>
      <c r="N23" s="285"/>
      <c r="O23" s="285"/>
      <c r="P23" s="285"/>
      <c r="Q23" s="285"/>
      <c r="R23" s="285"/>
      <c r="S23" s="285"/>
      <c r="T23" s="285"/>
      <c r="U23" s="285"/>
      <c r="V23" s="285"/>
      <c r="W23" s="285"/>
      <c r="X23" s="285"/>
      <c r="Y23" s="285"/>
      <c r="Z23" s="285"/>
      <c r="AA23" s="285"/>
    </row>
    <row r="24" spans="1:27" s="293" customFormat="1" ht="15" customHeight="1">
      <c r="A24" s="291" t="s">
        <v>86</v>
      </c>
      <c r="B24" s="613">
        <v>10914.90108</v>
      </c>
      <c r="C24" s="613">
        <v>12228.05315</v>
      </c>
      <c r="D24" s="613">
        <v>13807.42438</v>
      </c>
      <c r="E24" s="613">
        <v>20190.886589999998</v>
      </c>
      <c r="F24" s="613">
        <v>19343.554960000001</v>
      </c>
      <c r="G24" s="613">
        <v>17240.276320000001</v>
      </c>
      <c r="H24" s="613">
        <v>14798.949689999999</v>
      </c>
      <c r="I24" s="613">
        <v>17316.33322</v>
      </c>
      <c r="J24" s="613">
        <v>40030.424950000001</v>
      </c>
      <c r="K24" s="613">
        <v>46503.329170000005</v>
      </c>
      <c r="L24" s="613">
        <v>47400.166899999997</v>
      </c>
      <c r="M24" s="285"/>
      <c r="N24" s="285"/>
      <c r="O24" s="285"/>
      <c r="P24" s="285"/>
      <c r="Q24" s="285"/>
      <c r="R24" s="285"/>
      <c r="S24" s="285"/>
      <c r="T24" s="285"/>
      <c r="U24" s="285"/>
      <c r="V24" s="285"/>
      <c r="W24" s="285"/>
      <c r="X24" s="285"/>
      <c r="Y24" s="285"/>
      <c r="Z24" s="285"/>
      <c r="AA24" s="285"/>
    </row>
    <row r="25" spans="1:27" s="293" customFormat="1" ht="15" customHeight="1">
      <c r="A25" s="291" t="s">
        <v>583</v>
      </c>
      <c r="B25" s="613">
        <v>2668.92848</v>
      </c>
      <c r="C25" s="613">
        <v>1611.7813899999999</v>
      </c>
      <c r="D25" s="613">
        <v>2145.3939300000002</v>
      </c>
      <c r="E25" s="613">
        <v>3408.6325899999997</v>
      </c>
      <c r="F25" s="613">
        <v>3052.9101800000003</v>
      </c>
      <c r="G25" s="613">
        <v>1698.2263400000002</v>
      </c>
      <c r="H25" s="613">
        <v>1714.1817800000001</v>
      </c>
      <c r="I25" s="613">
        <v>1994.7172</v>
      </c>
      <c r="J25" s="613">
        <v>1662.8408899999999</v>
      </c>
      <c r="K25" s="613">
        <v>2159.8528500000002</v>
      </c>
      <c r="L25" s="613">
        <v>2362.4947200000001</v>
      </c>
      <c r="M25" s="285"/>
      <c r="N25" s="285"/>
      <c r="O25" s="285"/>
      <c r="P25" s="285"/>
      <c r="Q25" s="285"/>
      <c r="R25" s="285"/>
      <c r="S25" s="285"/>
      <c r="T25" s="285"/>
      <c r="U25" s="285"/>
      <c r="V25" s="285"/>
      <c r="W25" s="285"/>
      <c r="X25" s="285"/>
      <c r="Y25" s="285"/>
      <c r="Z25" s="285"/>
      <c r="AA25" s="285"/>
    </row>
    <row r="26" spans="1:27" s="295" customFormat="1" ht="15" customHeight="1" thickBot="1">
      <c r="A26" s="291" t="s">
        <v>102</v>
      </c>
      <c r="B26" s="613">
        <v>365060.73243999999</v>
      </c>
      <c r="C26" s="613">
        <v>421873.31406999996</v>
      </c>
      <c r="D26" s="613">
        <v>475407.52030999999</v>
      </c>
      <c r="E26" s="613">
        <v>581751.58742999996</v>
      </c>
      <c r="F26" s="613">
        <v>692315.46877000004</v>
      </c>
      <c r="G26" s="613">
        <v>720553.92080999992</v>
      </c>
      <c r="H26" s="613">
        <v>715250.27591999993</v>
      </c>
      <c r="I26" s="613">
        <v>711370.30788999994</v>
      </c>
      <c r="J26" s="613">
        <v>688242.36965999997</v>
      </c>
      <c r="K26" s="613">
        <v>701605.17598000006</v>
      </c>
      <c r="L26" s="613">
        <v>670317.45607000007</v>
      </c>
      <c r="M26" s="285"/>
      <c r="N26" s="285"/>
      <c r="O26" s="285"/>
      <c r="P26" s="285"/>
      <c r="Q26" s="285"/>
      <c r="R26" s="285"/>
      <c r="S26" s="285"/>
      <c r="T26" s="285"/>
      <c r="U26" s="285"/>
      <c r="V26" s="285"/>
      <c r="W26" s="285"/>
      <c r="X26" s="285"/>
      <c r="Y26" s="285"/>
      <c r="Z26" s="285"/>
      <c r="AA26" s="285"/>
    </row>
    <row r="27" spans="1:27" ht="15" customHeight="1" thickTop="1" thickBot="1">
      <c r="A27" s="763" t="s">
        <v>584</v>
      </c>
      <c r="B27" s="805">
        <v>1780051.96477</v>
      </c>
      <c r="C27" s="805">
        <v>2266993.9284299999</v>
      </c>
      <c r="D27" s="805">
        <v>2986189.5417199996</v>
      </c>
      <c r="E27" s="805">
        <v>3787857.0433700001</v>
      </c>
      <c r="F27" s="805">
        <v>4936844.1802700004</v>
      </c>
      <c r="G27" s="805">
        <v>6498334.6071300004</v>
      </c>
      <c r="H27" s="805">
        <v>6908322.7295600008</v>
      </c>
      <c r="I27" s="805">
        <v>7332476.3367499998</v>
      </c>
      <c r="J27" s="805">
        <v>7869479.8916300004</v>
      </c>
      <c r="K27" s="805">
        <v>8484965.6081900001</v>
      </c>
      <c r="L27" s="805">
        <v>8580320.5341499988</v>
      </c>
      <c r="M27" s="285"/>
      <c r="N27" s="285"/>
      <c r="O27" s="285"/>
      <c r="P27" s="285"/>
      <c r="Q27" s="285"/>
      <c r="R27" s="285"/>
      <c r="S27" s="285"/>
      <c r="T27" s="285"/>
      <c r="U27" s="285"/>
      <c r="V27" s="285"/>
      <c r="W27" s="285"/>
      <c r="X27" s="285"/>
      <c r="Y27" s="285"/>
      <c r="Z27" s="285"/>
      <c r="AA27" s="285"/>
    </row>
    <row r="28" spans="1:27" s="293" customFormat="1" ht="15" customHeight="1" thickTop="1">
      <c r="A28" s="291" t="s">
        <v>585</v>
      </c>
      <c r="B28" s="613">
        <v>223036.06664999999</v>
      </c>
      <c r="C28" s="613">
        <v>929801.73284000007</v>
      </c>
      <c r="D28" s="613">
        <v>1848995.7657399999</v>
      </c>
      <c r="E28" s="613">
        <v>2448022.9246900002</v>
      </c>
      <c r="F28" s="613">
        <v>3270963.2093500001</v>
      </c>
      <c r="G28" s="613">
        <v>4164228.74474</v>
      </c>
      <c r="H28" s="613">
        <v>4180403.3288499997</v>
      </c>
      <c r="I28" s="613">
        <v>4548226.7915000003</v>
      </c>
      <c r="J28" s="613">
        <v>1452557.0166</v>
      </c>
      <c r="K28" s="613">
        <v>1337415.16732</v>
      </c>
      <c r="L28" s="613">
        <v>1193256.8857400001</v>
      </c>
      <c r="M28" s="285"/>
      <c r="N28" s="285"/>
      <c r="O28" s="285"/>
      <c r="P28" s="285"/>
      <c r="Q28" s="285"/>
      <c r="R28" s="285"/>
      <c r="S28" s="285"/>
      <c r="T28" s="285"/>
      <c r="U28" s="285"/>
      <c r="V28" s="285"/>
      <c r="W28" s="285"/>
      <c r="X28" s="285"/>
      <c r="Y28" s="285"/>
      <c r="Z28" s="285"/>
      <c r="AA28" s="285"/>
    </row>
    <row r="29" spans="1:27" s="293" customFormat="1" ht="15" customHeight="1">
      <c r="A29" s="294" t="s">
        <v>586</v>
      </c>
      <c r="B29" s="613">
        <v>0</v>
      </c>
      <c r="C29" s="613">
        <v>0</v>
      </c>
      <c r="D29" s="613">
        <v>0</v>
      </c>
      <c r="E29" s="613">
        <v>0</v>
      </c>
      <c r="F29" s="613">
        <v>0</v>
      </c>
      <c r="G29" s="613">
        <v>0</v>
      </c>
      <c r="H29" s="613">
        <v>0</v>
      </c>
      <c r="I29" s="613">
        <v>0</v>
      </c>
      <c r="J29" s="613">
        <v>0</v>
      </c>
      <c r="K29" s="613">
        <v>0</v>
      </c>
      <c r="L29" s="613">
        <v>0</v>
      </c>
      <c r="M29" s="285"/>
      <c r="N29" s="285"/>
      <c r="O29" s="285"/>
      <c r="P29" s="285"/>
      <c r="Q29" s="285"/>
      <c r="R29" s="285"/>
      <c r="S29" s="285"/>
      <c r="T29" s="285"/>
      <c r="U29" s="285"/>
      <c r="V29" s="285"/>
      <c r="W29" s="285"/>
      <c r="X29" s="285"/>
      <c r="Y29" s="285"/>
      <c r="Z29" s="285"/>
      <c r="AA29" s="285"/>
    </row>
    <row r="30" spans="1:27" s="293" customFormat="1" ht="15" customHeight="1">
      <c r="A30" s="294" t="s">
        <v>587</v>
      </c>
      <c r="B30" s="613">
        <v>0</v>
      </c>
      <c r="C30" s="613">
        <v>0</v>
      </c>
      <c r="D30" s="613">
        <v>0</v>
      </c>
      <c r="E30" s="613">
        <v>0</v>
      </c>
      <c r="F30" s="613">
        <v>0</v>
      </c>
      <c r="G30" s="613">
        <v>0</v>
      </c>
      <c r="H30" s="613">
        <v>0</v>
      </c>
      <c r="I30" s="613">
        <v>0</v>
      </c>
      <c r="J30" s="613">
        <v>0</v>
      </c>
      <c r="K30" s="613">
        <v>0</v>
      </c>
      <c r="L30" s="613">
        <v>0</v>
      </c>
      <c r="M30" s="285"/>
      <c r="N30" s="285"/>
      <c r="O30" s="285"/>
      <c r="P30" s="285"/>
      <c r="Q30" s="285"/>
      <c r="R30" s="285"/>
      <c r="S30" s="285"/>
      <c r="T30" s="285"/>
      <c r="U30" s="285"/>
      <c r="V30" s="285"/>
      <c r="W30" s="285"/>
      <c r="X30" s="285"/>
      <c r="Y30" s="285"/>
      <c r="Z30" s="285"/>
      <c r="AA30" s="285"/>
    </row>
    <row r="31" spans="1:27" s="293" customFormat="1" ht="15" customHeight="1">
      <c r="A31" s="294" t="s">
        <v>588</v>
      </c>
      <c r="B31" s="613">
        <v>0</v>
      </c>
      <c r="C31" s="613">
        <v>0</v>
      </c>
      <c r="D31" s="613">
        <v>0</v>
      </c>
      <c r="E31" s="613">
        <v>0</v>
      </c>
      <c r="F31" s="613">
        <v>0</v>
      </c>
      <c r="G31" s="613">
        <v>0</v>
      </c>
      <c r="H31" s="613">
        <v>0</v>
      </c>
      <c r="I31" s="613">
        <v>0</v>
      </c>
      <c r="J31" s="613">
        <v>0</v>
      </c>
      <c r="K31" s="613">
        <v>0</v>
      </c>
      <c r="L31" s="613">
        <v>0</v>
      </c>
      <c r="M31" s="285"/>
      <c r="N31" s="285"/>
      <c r="O31" s="285"/>
      <c r="P31" s="285"/>
      <c r="Q31" s="285"/>
      <c r="R31" s="285"/>
      <c r="S31" s="285"/>
      <c r="T31" s="285"/>
      <c r="U31" s="285"/>
      <c r="V31" s="285"/>
      <c r="W31" s="285"/>
      <c r="X31" s="285"/>
      <c r="Y31" s="285"/>
      <c r="Z31" s="285"/>
      <c r="AA31" s="285"/>
    </row>
    <row r="32" spans="1:27" s="293" customFormat="1" ht="15" customHeight="1">
      <c r="A32" s="294" t="s">
        <v>589</v>
      </c>
      <c r="B32" s="613">
        <v>0</v>
      </c>
      <c r="C32" s="613">
        <v>0</v>
      </c>
      <c r="D32" s="613">
        <v>0</v>
      </c>
      <c r="E32" s="613">
        <v>0</v>
      </c>
      <c r="F32" s="613">
        <v>0</v>
      </c>
      <c r="G32" s="613">
        <v>0</v>
      </c>
      <c r="H32" s="613">
        <v>0</v>
      </c>
      <c r="I32" s="613">
        <v>0</v>
      </c>
      <c r="J32" s="613">
        <v>0</v>
      </c>
      <c r="K32" s="613">
        <v>0</v>
      </c>
      <c r="L32" s="613">
        <v>0</v>
      </c>
      <c r="M32" s="285"/>
      <c r="N32" s="285"/>
      <c r="O32" s="285"/>
      <c r="P32" s="285"/>
      <c r="Q32" s="285"/>
      <c r="R32" s="285"/>
      <c r="S32" s="285"/>
      <c r="T32" s="285"/>
      <c r="U32" s="285"/>
      <c r="V32" s="285"/>
      <c r="W32" s="285"/>
      <c r="X32" s="285"/>
      <c r="Y32" s="285"/>
      <c r="Z32" s="285"/>
      <c r="AA32" s="285"/>
    </row>
    <row r="33" spans="1:27" s="293" customFormat="1" ht="15" customHeight="1">
      <c r="A33" s="294" t="s">
        <v>590</v>
      </c>
      <c r="B33" s="613">
        <v>223000</v>
      </c>
      <c r="C33" s="613">
        <v>913860</v>
      </c>
      <c r="D33" s="613">
        <v>1805199</v>
      </c>
      <c r="E33" s="613">
        <v>2351510</v>
      </c>
      <c r="F33" s="613">
        <v>3142023.13858</v>
      </c>
      <c r="G33" s="613">
        <v>3980121.2406000001</v>
      </c>
      <c r="H33" s="613">
        <v>3999937.96324</v>
      </c>
      <c r="I33" s="613">
        <v>4346356.0021200003</v>
      </c>
      <c r="J33" s="613">
        <v>1410544.6021199999</v>
      </c>
      <c r="K33" s="613">
        <v>1289111.83922</v>
      </c>
      <c r="L33" s="613">
        <v>1148576.33662</v>
      </c>
      <c r="M33" s="285"/>
      <c r="N33" s="285"/>
      <c r="O33" s="285"/>
      <c r="P33" s="285"/>
      <c r="Q33" s="285"/>
      <c r="R33" s="285"/>
      <c r="S33" s="285"/>
      <c r="T33" s="285"/>
      <c r="U33" s="285"/>
      <c r="V33" s="285"/>
      <c r="W33" s="285"/>
      <c r="X33" s="285"/>
      <c r="Y33" s="285"/>
      <c r="Z33" s="285"/>
      <c r="AA33" s="285"/>
    </row>
    <row r="34" spans="1:27" s="293" customFormat="1" ht="15" customHeight="1">
      <c r="A34" s="294" t="s">
        <v>591</v>
      </c>
      <c r="B34" s="613">
        <v>36.066650000000003</v>
      </c>
      <c r="C34" s="613">
        <v>15941.732840000001</v>
      </c>
      <c r="D34" s="613">
        <v>43796.765740000003</v>
      </c>
      <c r="E34" s="613">
        <v>96512.92469</v>
      </c>
      <c r="F34" s="613">
        <v>128940.07076999999</v>
      </c>
      <c r="G34" s="613">
        <v>184107.50413999998</v>
      </c>
      <c r="H34" s="613">
        <v>180465.36561000001</v>
      </c>
      <c r="I34" s="613">
        <v>201870.78938</v>
      </c>
      <c r="J34" s="613">
        <v>42012.414479999999</v>
      </c>
      <c r="K34" s="613">
        <v>48303.328099999999</v>
      </c>
      <c r="L34" s="613">
        <v>44680.549119999996</v>
      </c>
      <c r="M34" s="285"/>
      <c r="N34" s="285"/>
      <c r="O34" s="285"/>
      <c r="P34" s="285"/>
      <c r="Q34" s="285"/>
      <c r="R34" s="285"/>
      <c r="S34" s="285"/>
      <c r="T34" s="285"/>
      <c r="U34" s="285"/>
      <c r="V34" s="285"/>
      <c r="W34" s="285"/>
      <c r="X34" s="285"/>
      <c r="Y34" s="285"/>
      <c r="Z34" s="285"/>
      <c r="AA34" s="285"/>
    </row>
    <row r="35" spans="1:27" s="293" customFormat="1" ht="15" customHeight="1">
      <c r="A35" s="291" t="s">
        <v>592</v>
      </c>
      <c r="B35" s="613">
        <v>0</v>
      </c>
      <c r="C35" s="613">
        <v>0</v>
      </c>
      <c r="D35" s="613">
        <v>0</v>
      </c>
      <c r="E35" s="613">
        <v>0</v>
      </c>
      <c r="F35" s="613">
        <v>0</v>
      </c>
      <c r="G35" s="613">
        <v>0</v>
      </c>
      <c r="H35" s="613">
        <v>0</v>
      </c>
      <c r="I35" s="613">
        <v>0</v>
      </c>
      <c r="J35" s="613">
        <v>0</v>
      </c>
      <c r="K35" s="613">
        <v>0</v>
      </c>
      <c r="L35" s="613">
        <v>0</v>
      </c>
      <c r="M35" s="285"/>
      <c r="N35" s="285"/>
      <c r="O35" s="285"/>
      <c r="P35" s="285"/>
      <c r="Q35" s="285"/>
      <c r="R35" s="285"/>
      <c r="S35" s="285"/>
      <c r="T35" s="285"/>
      <c r="U35" s="285"/>
      <c r="V35" s="285"/>
      <c r="W35" s="285"/>
      <c r="X35" s="285"/>
      <c r="Y35" s="285"/>
      <c r="Z35" s="285"/>
      <c r="AA35" s="285"/>
    </row>
    <row r="36" spans="1:27" s="293" customFormat="1" ht="15" customHeight="1">
      <c r="A36" s="291" t="s">
        <v>593</v>
      </c>
      <c r="B36" s="613">
        <v>920347.80855999992</v>
      </c>
      <c r="C36" s="613">
        <v>876343.64245000004</v>
      </c>
      <c r="D36" s="613">
        <v>856566.92619000003</v>
      </c>
      <c r="E36" s="613">
        <v>1220221.5493099999</v>
      </c>
      <c r="F36" s="613">
        <v>1614354.1113900002</v>
      </c>
      <c r="G36" s="613">
        <v>2236792.3911700002</v>
      </c>
      <c r="H36" s="613">
        <v>2666128.4313600003</v>
      </c>
      <c r="I36" s="613">
        <v>2697253.1375899999</v>
      </c>
      <c r="J36" s="613">
        <v>3043973.1383699998</v>
      </c>
      <c r="K36" s="613">
        <v>3529854.6035199999</v>
      </c>
      <c r="L36" s="613">
        <v>3748935.1206700001</v>
      </c>
      <c r="M36" s="285"/>
      <c r="N36" s="285"/>
      <c r="O36" s="285"/>
      <c r="P36" s="285"/>
      <c r="Q36" s="285"/>
      <c r="R36" s="285"/>
      <c r="S36" s="285"/>
      <c r="T36" s="285"/>
      <c r="U36" s="285"/>
      <c r="V36" s="285"/>
      <c r="W36" s="285"/>
      <c r="X36" s="285"/>
      <c r="Y36" s="285"/>
      <c r="Z36" s="285"/>
      <c r="AA36" s="285"/>
    </row>
    <row r="37" spans="1:27" s="293" customFormat="1" ht="15" customHeight="1">
      <c r="A37" s="291" t="s">
        <v>594</v>
      </c>
      <c r="B37" s="613">
        <v>9517.8359700000001</v>
      </c>
      <c r="C37" s="613">
        <v>11077.612499999999</v>
      </c>
      <c r="D37" s="613">
        <v>14666.026260000001</v>
      </c>
      <c r="E37" s="613">
        <v>19368.209170000002</v>
      </c>
      <c r="F37" s="613">
        <v>30173.757600000001</v>
      </c>
      <c r="G37" s="613">
        <v>33716.231690000001</v>
      </c>
      <c r="H37" s="613">
        <v>33734.248479999995</v>
      </c>
      <c r="I37" s="613">
        <v>40961.861939999995</v>
      </c>
      <c r="J37" s="613">
        <v>41124.220099999999</v>
      </c>
      <c r="K37" s="613">
        <v>36900.516689999997</v>
      </c>
      <c r="L37" s="613">
        <v>45353.10194</v>
      </c>
      <c r="M37" s="285"/>
      <c r="N37" s="285"/>
      <c r="O37" s="285"/>
      <c r="P37" s="285"/>
      <c r="Q37" s="285"/>
      <c r="R37" s="285"/>
      <c r="S37" s="285"/>
      <c r="T37" s="285"/>
      <c r="U37" s="285"/>
      <c r="V37" s="285"/>
      <c r="W37" s="285"/>
      <c r="X37" s="285"/>
      <c r="Y37" s="285"/>
      <c r="Z37" s="285"/>
      <c r="AA37" s="285"/>
    </row>
    <row r="38" spans="1:27" s="293" customFormat="1" ht="15" customHeight="1">
      <c r="A38" s="291" t="s">
        <v>147</v>
      </c>
      <c r="B38" s="613">
        <v>5159.3535899999997</v>
      </c>
      <c r="C38" s="613">
        <v>6992.5106399999995</v>
      </c>
      <c r="D38" s="613">
        <v>10415.633529999999</v>
      </c>
      <c r="E38" s="613">
        <v>15030.670199999999</v>
      </c>
      <c r="F38" s="613">
        <v>21353.101930000001</v>
      </c>
      <c r="G38" s="613">
        <v>25750.239530000003</v>
      </c>
      <c r="H38" s="613">
        <v>28056.720870000001</v>
      </c>
      <c r="I38" s="613">
        <v>36161.221409999998</v>
      </c>
      <c r="J38" s="613">
        <v>40557.327579999997</v>
      </c>
      <c r="K38" s="613">
        <v>44176.711170000002</v>
      </c>
      <c r="L38" s="613">
        <v>45010.264640000001</v>
      </c>
      <c r="M38" s="285"/>
      <c r="N38" s="285"/>
      <c r="O38" s="285"/>
      <c r="P38" s="285"/>
      <c r="Q38" s="285"/>
      <c r="R38" s="285"/>
      <c r="S38" s="285"/>
      <c r="T38" s="285"/>
      <c r="U38" s="285"/>
      <c r="V38" s="285"/>
      <c r="W38" s="285"/>
      <c r="X38" s="285"/>
      <c r="Y38" s="285"/>
      <c r="Z38" s="285"/>
      <c r="AA38" s="285"/>
    </row>
    <row r="39" spans="1:27" s="293" customFormat="1" ht="15" customHeight="1">
      <c r="A39" s="291" t="s">
        <v>154</v>
      </c>
      <c r="B39" s="613">
        <v>621990.9</v>
      </c>
      <c r="C39" s="613">
        <v>442778.43</v>
      </c>
      <c r="D39" s="613">
        <v>255545.19</v>
      </c>
      <c r="E39" s="613">
        <v>85213.69</v>
      </c>
      <c r="F39" s="613">
        <v>0</v>
      </c>
      <c r="G39" s="613">
        <v>0</v>
      </c>
      <c r="H39" s="613">
        <v>0</v>
      </c>
      <c r="I39" s="613">
        <v>0</v>
      </c>
      <c r="J39" s="613">
        <v>0</v>
      </c>
      <c r="K39" s="613">
        <v>103047.56455</v>
      </c>
      <c r="L39" s="613">
        <v>105089.5643</v>
      </c>
      <c r="M39" s="285"/>
      <c r="N39" s="285"/>
      <c r="O39" s="285"/>
      <c r="P39" s="285"/>
      <c r="Q39" s="285"/>
      <c r="R39" s="285"/>
      <c r="S39" s="285"/>
      <c r="T39" s="285"/>
      <c r="U39" s="285"/>
      <c r="V39" s="285"/>
      <c r="W39" s="285"/>
      <c r="X39" s="285"/>
      <c r="Y39" s="285"/>
      <c r="Z39" s="285"/>
      <c r="AA39" s="285"/>
    </row>
    <row r="40" spans="1:27" s="293" customFormat="1" ht="15" customHeight="1">
      <c r="A40" s="291" t="s">
        <v>595</v>
      </c>
      <c r="B40" s="613">
        <v>0</v>
      </c>
      <c r="C40" s="613">
        <v>0</v>
      </c>
      <c r="D40" s="613">
        <v>0</v>
      </c>
      <c r="E40" s="613">
        <v>0</v>
      </c>
      <c r="F40" s="613">
        <v>0</v>
      </c>
      <c r="G40" s="613">
        <v>0</v>
      </c>
      <c r="H40" s="613">
        <v>0</v>
      </c>
      <c r="I40" s="613">
        <v>0</v>
      </c>
      <c r="J40" s="613">
        <v>0</v>
      </c>
      <c r="K40" s="613">
        <v>0</v>
      </c>
      <c r="L40" s="613">
        <v>0</v>
      </c>
      <c r="M40" s="285"/>
      <c r="N40" s="285"/>
      <c r="O40" s="285"/>
      <c r="P40" s="285"/>
      <c r="Q40" s="285"/>
      <c r="R40" s="285"/>
      <c r="S40" s="285"/>
      <c r="T40" s="285"/>
      <c r="U40" s="285"/>
      <c r="V40" s="285"/>
      <c r="W40" s="285"/>
      <c r="X40" s="285"/>
      <c r="Y40" s="285"/>
      <c r="Z40" s="285"/>
      <c r="AA40" s="285"/>
    </row>
    <row r="41" spans="1:27" s="295" customFormat="1" ht="15" customHeight="1" thickBot="1">
      <c r="A41" s="291" t="s">
        <v>128</v>
      </c>
      <c r="B41" s="613">
        <v>0</v>
      </c>
      <c r="C41" s="613">
        <v>0</v>
      </c>
      <c r="D41" s="613">
        <v>0</v>
      </c>
      <c r="E41" s="613">
        <v>0</v>
      </c>
      <c r="F41" s="613">
        <v>0</v>
      </c>
      <c r="G41" s="613">
        <v>37847</v>
      </c>
      <c r="H41" s="613">
        <v>0</v>
      </c>
      <c r="I41" s="613">
        <v>9873.32431</v>
      </c>
      <c r="J41" s="613">
        <v>3291268.1889800001</v>
      </c>
      <c r="K41" s="613">
        <v>3433571.0449399999</v>
      </c>
      <c r="L41" s="613">
        <v>3442675.5968599999</v>
      </c>
      <c r="M41" s="285"/>
      <c r="N41" s="285"/>
      <c r="O41" s="285"/>
      <c r="P41" s="285"/>
      <c r="Q41" s="285"/>
      <c r="R41" s="285"/>
      <c r="S41" s="285"/>
      <c r="T41" s="285"/>
      <c r="U41" s="285"/>
      <c r="V41" s="285"/>
      <c r="W41" s="285"/>
      <c r="X41" s="285"/>
      <c r="Y41" s="285"/>
      <c r="Z41" s="285"/>
      <c r="AA41" s="285"/>
    </row>
    <row r="42" spans="1:27" ht="15" customHeight="1" thickTop="1" thickBot="1">
      <c r="A42" s="763" t="s">
        <v>596</v>
      </c>
      <c r="B42" s="805">
        <v>511127.09324000002</v>
      </c>
      <c r="C42" s="805">
        <v>535310.53786000004</v>
      </c>
      <c r="D42" s="805">
        <v>564879.85744000005</v>
      </c>
      <c r="E42" s="805">
        <v>586726.66265999991</v>
      </c>
      <c r="F42" s="805">
        <v>614674.06858000008</v>
      </c>
      <c r="G42" s="805">
        <v>627804.66764999996</v>
      </c>
      <c r="H42" s="805">
        <v>810145.21594000002</v>
      </c>
      <c r="I42" s="805">
        <v>871192.30434999999</v>
      </c>
      <c r="J42" s="805">
        <v>877136.37594000006</v>
      </c>
      <c r="K42" s="805">
        <v>891457.52876999998</v>
      </c>
      <c r="L42" s="805">
        <v>896227.71164999995</v>
      </c>
      <c r="M42" s="285"/>
      <c r="N42" s="285"/>
      <c r="O42" s="285"/>
      <c r="P42" s="285"/>
      <c r="Q42" s="285"/>
      <c r="R42" s="285"/>
      <c r="S42" s="285"/>
      <c r="T42" s="285"/>
      <c r="U42" s="285"/>
      <c r="V42" s="285"/>
      <c r="W42" s="285"/>
      <c r="X42" s="285"/>
      <c r="Y42" s="285"/>
      <c r="Z42" s="285"/>
      <c r="AA42" s="285"/>
    </row>
    <row r="43" spans="1:27" s="293" customFormat="1" ht="15" customHeight="1" thickTop="1">
      <c r="A43" s="291" t="s">
        <v>169</v>
      </c>
      <c r="B43" s="613">
        <v>300163.5</v>
      </c>
      <c r="C43" s="613">
        <v>300163.5</v>
      </c>
      <c r="D43" s="613">
        <v>416239.5</v>
      </c>
      <c r="E43" s="613">
        <v>442851.5</v>
      </c>
      <c r="F43" s="613">
        <v>462513.5</v>
      </c>
      <c r="G43" s="613">
        <v>487666</v>
      </c>
      <c r="H43" s="613">
        <v>499483.5</v>
      </c>
      <c r="I43" s="613">
        <v>721213.5</v>
      </c>
      <c r="J43" s="613">
        <v>739113</v>
      </c>
      <c r="K43" s="613">
        <v>739113</v>
      </c>
      <c r="L43" s="613">
        <v>757352</v>
      </c>
      <c r="M43" s="285"/>
      <c r="N43" s="285"/>
      <c r="O43" s="285"/>
      <c r="P43" s="285"/>
      <c r="Q43" s="285"/>
      <c r="R43" s="285"/>
      <c r="S43" s="285"/>
      <c r="T43" s="285"/>
      <c r="U43" s="285"/>
      <c r="V43" s="285"/>
      <c r="W43" s="285"/>
      <c r="X43" s="285"/>
      <c r="Y43" s="285"/>
      <c r="Z43" s="285"/>
      <c r="AA43" s="285"/>
    </row>
    <row r="44" spans="1:27" s="293" customFormat="1" ht="15" customHeight="1">
      <c r="A44" s="291" t="s">
        <v>173</v>
      </c>
      <c r="B44" s="613">
        <v>0</v>
      </c>
      <c r="C44" s="613">
        <v>0</v>
      </c>
      <c r="D44" s="613">
        <v>0</v>
      </c>
      <c r="E44" s="613">
        <v>0</v>
      </c>
      <c r="F44" s="613">
        <v>0</v>
      </c>
      <c r="G44" s="613">
        <v>0</v>
      </c>
      <c r="H44" s="613">
        <v>164640</v>
      </c>
      <c r="I44" s="613">
        <v>0</v>
      </c>
      <c r="J44" s="613">
        <v>0</v>
      </c>
      <c r="K44" s="613">
        <v>0</v>
      </c>
      <c r="L44" s="613">
        <v>0</v>
      </c>
      <c r="M44" s="285"/>
      <c r="N44" s="285"/>
      <c r="O44" s="285"/>
      <c r="P44" s="285"/>
      <c r="Q44" s="285"/>
      <c r="R44" s="285"/>
      <c r="S44" s="285"/>
      <c r="T44" s="285"/>
      <c r="U44" s="285"/>
      <c r="V44" s="285"/>
      <c r="W44" s="285"/>
      <c r="X44" s="285"/>
      <c r="Y44" s="285"/>
      <c r="Z44" s="285"/>
      <c r="AA44" s="285"/>
    </row>
    <row r="45" spans="1:27" s="293" customFormat="1" ht="15" customHeight="1">
      <c r="A45" s="291" t="s">
        <v>177</v>
      </c>
      <c r="B45" s="613">
        <v>0</v>
      </c>
      <c r="C45" s="613">
        <v>0</v>
      </c>
      <c r="D45" s="613">
        <v>0</v>
      </c>
      <c r="E45" s="613">
        <v>0</v>
      </c>
      <c r="F45" s="613">
        <v>0</v>
      </c>
      <c r="G45" s="613">
        <v>0</v>
      </c>
      <c r="H45" s="613">
        <v>0</v>
      </c>
      <c r="I45" s="613">
        <v>0</v>
      </c>
      <c r="J45" s="613">
        <v>0</v>
      </c>
      <c r="K45" s="613">
        <v>0</v>
      </c>
      <c r="L45" s="613">
        <v>0</v>
      </c>
      <c r="M45" s="285"/>
      <c r="N45" s="285"/>
      <c r="O45" s="285"/>
      <c r="P45" s="285"/>
      <c r="Q45" s="285"/>
      <c r="R45" s="285"/>
      <c r="S45" s="285"/>
      <c r="T45" s="285"/>
      <c r="U45" s="285"/>
      <c r="V45" s="285"/>
      <c r="W45" s="285"/>
      <c r="X45" s="285"/>
      <c r="Y45" s="285"/>
      <c r="Z45" s="285"/>
      <c r="AA45" s="285"/>
    </row>
    <row r="46" spans="1:27" s="293" customFormat="1" ht="15" customHeight="1">
      <c r="A46" s="291" t="s">
        <v>597</v>
      </c>
      <c r="B46" s="613">
        <v>113577.01564</v>
      </c>
      <c r="C46" s="613">
        <v>116652.42020000001</v>
      </c>
      <c r="D46" s="613">
        <v>119070.76467</v>
      </c>
      <c r="E46" s="613">
        <v>122027.69667</v>
      </c>
      <c r="F46" s="613">
        <v>124212.37719</v>
      </c>
      <c r="G46" s="613">
        <v>127007.11778</v>
      </c>
      <c r="H46" s="613">
        <v>128320.17769</v>
      </c>
      <c r="I46" s="613">
        <v>130090.23251999999</v>
      </c>
      <c r="J46" s="613">
        <v>132078.94136</v>
      </c>
      <c r="K46" s="613">
        <v>132078.94136</v>
      </c>
      <c r="L46" s="613">
        <v>134105.4638</v>
      </c>
      <c r="M46" s="285"/>
      <c r="N46" s="285"/>
      <c r="O46" s="285"/>
      <c r="P46" s="285"/>
      <c r="Q46" s="285"/>
      <c r="R46" s="285"/>
      <c r="S46" s="285"/>
      <c r="T46" s="285"/>
      <c r="U46" s="285"/>
      <c r="V46" s="285"/>
      <c r="W46" s="285"/>
      <c r="X46" s="285"/>
      <c r="Y46" s="285"/>
      <c r="Z46" s="285"/>
      <c r="AA46" s="285"/>
    </row>
    <row r="47" spans="1:27" s="293" customFormat="1" ht="15" customHeight="1">
      <c r="A47" s="291" t="s">
        <v>183</v>
      </c>
      <c r="B47" s="613">
        <v>97386.57759999999</v>
      </c>
      <c r="C47" s="613">
        <v>118494.61766</v>
      </c>
      <c r="D47" s="613">
        <v>29569.592769999999</v>
      </c>
      <c r="E47" s="613">
        <v>21847.465989999997</v>
      </c>
      <c r="F47" s="613">
        <v>27948.19139</v>
      </c>
      <c r="G47" s="613">
        <v>13131.549869999999</v>
      </c>
      <c r="H47" s="613">
        <v>17701.538250000001</v>
      </c>
      <c r="I47" s="613">
        <v>19888.571829999997</v>
      </c>
      <c r="J47" s="613">
        <v>5944.4345800000001</v>
      </c>
      <c r="K47" s="613">
        <v>20265.58741</v>
      </c>
      <c r="L47" s="613">
        <v>4770.2478499999997</v>
      </c>
      <c r="M47" s="285"/>
      <c r="N47" s="285"/>
      <c r="O47" s="285"/>
      <c r="P47" s="285"/>
      <c r="Q47" s="285"/>
      <c r="R47" s="285"/>
      <c r="S47" s="285"/>
      <c r="T47" s="285"/>
      <c r="U47" s="285"/>
      <c r="V47" s="285"/>
      <c r="W47" s="285"/>
      <c r="X47" s="285"/>
      <c r="Y47" s="285"/>
      <c r="Z47" s="285"/>
      <c r="AA47" s="285"/>
    </row>
    <row r="48" spans="1:27" s="293" customFormat="1" ht="15" customHeight="1">
      <c r="A48" s="294" t="s">
        <v>598</v>
      </c>
      <c r="B48" s="613">
        <v>66632.532000000007</v>
      </c>
      <c r="C48" s="613">
        <v>94311.173009999999</v>
      </c>
      <c r="D48" s="613">
        <v>0.27318999999999999</v>
      </c>
      <c r="E48" s="613">
        <v>0.66076999999999997</v>
      </c>
      <c r="F48" s="613">
        <v>0.78547</v>
      </c>
      <c r="G48" s="613">
        <v>0.95079999999999998</v>
      </c>
      <c r="H48" s="613">
        <v>0.98996000000000006</v>
      </c>
      <c r="I48" s="613">
        <v>1.4834200000000002</v>
      </c>
      <c r="J48" s="613">
        <v>0.36299000000000003</v>
      </c>
      <c r="K48" s="613">
        <v>0.36299000000000003</v>
      </c>
      <c r="L48" s="613">
        <v>6.497E-2</v>
      </c>
      <c r="M48" s="285"/>
      <c r="N48" s="285"/>
      <c r="O48" s="285"/>
      <c r="P48" s="285"/>
      <c r="Q48" s="285"/>
      <c r="R48" s="285"/>
      <c r="S48" s="285"/>
      <c r="T48" s="285"/>
      <c r="U48" s="285"/>
      <c r="V48" s="285"/>
      <c r="W48" s="285"/>
      <c r="X48" s="285"/>
      <c r="Y48" s="285"/>
      <c r="Z48" s="285"/>
      <c r="AA48" s="285"/>
    </row>
    <row r="49" spans="1:27" s="295" customFormat="1" ht="15" customHeight="1" thickBot="1">
      <c r="A49" s="294" t="s">
        <v>599</v>
      </c>
      <c r="B49" s="613">
        <v>30754.045600000001</v>
      </c>
      <c r="C49" s="613">
        <v>24183.444649999998</v>
      </c>
      <c r="D49" s="613">
        <v>29569.319579999999</v>
      </c>
      <c r="E49" s="613">
        <v>21846.805219999998</v>
      </c>
      <c r="F49" s="613">
        <v>27947.405920000001</v>
      </c>
      <c r="G49" s="613">
        <v>13130.59907</v>
      </c>
      <c r="H49" s="613">
        <v>17700.548289999999</v>
      </c>
      <c r="I49" s="613">
        <v>19887.08841</v>
      </c>
      <c r="J49" s="613">
        <v>5944.0715899999996</v>
      </c>
      <c r="K49" s="613">
        <v>20265.224420000002</v>
      </c>
      <c r="L49" s="613">
        <v>4770.1828800000003</v>
      </c>
      <c r="M49" s="285"/>
      <c r="N49" s="285"/>
      <c r="O49" s="285"/>
      <c r="P49" s="285"/>
      <c r="Q49" s="285"/>
      <c r="R49" s="285"/>
      <c r="S49" s="285"/>
      <c r="T49" s="285"/>
      <c r="U49" s="285"/>
      <c r="V49" s="285"/>
      <c r="W49" s="285"/>
      <c r="X49" s="285"/>
      <c r="Y49" s="285"/>
      <c r="Z49" s="285"/>
      <c r="AA49" s="285"/>
    </row>
    <row r="50" spans="1:27" ht="15" customHeight="1" thickTop="1" thickBot="1">
      <c r="A50" s="763" t="s">
        <v>600</v>
      </c>
      <c r="B50" s="805">
        <v>2291179.0580100003</v>
      </c>
      <c r="C50" s="805">
        <v>2802304.4662899999</v>
      </c>
      <c r="D50" s="805">
        <v>3551069.39916</v>
      </c>
      <c r="E50" s="805">
        <v>4374583.70603</v>
      </c>
      <c r="F50" s="805">
        <v>5551518.2488500001</v>
      </c>
      <c r="G50" s="805">
        <v>7126139.2747799996</v>
      </c>
      <c r="H50" s="805">
        <v>7718467.9455000004</v>
      </c>
      <c r="I50" s="805">
        <v>8203668.6411000006</v>
      </c>
      <c r="J50" s="805">
        <v>8746616.2675700001</v>
      </c>
      <c r="K50" s="805">
        <v>9376423.1369599998</v>
      </c>
      <c r="L50" s="805">
        <v>9476548.2457999997</v>
      </c>
      <c r="M50" s="285"/>
      <c r="N50" s="285"/>
      <c r="O50" s="285"/>
      <c r="P50" s="285"/>
      <c r="Q50" s="285"/>
      <c r="R50" s="285"/>
      <c r="S50" s="285"/>
      <c r="T50" s="285"/>
      <c r="U50" s="285"/>
      <c r="V50" s="285"/>
      <c r="W50" s="285"/>
      <c r="X50" s="285"/>
      <c r="Y50" s="285"/>
      <c r="Z50" s="285"/>
      <c r="AA50" s="285"/>
    </row>
    <row r="51" spans="1:27" s="293" customFormat="1" ht="15" customHeight="1" thickTop="1">
      <c r="A51" s="296" t="s">
        <v>601</v>
      </c>
      <c r="B51" s="613">
        <v>0</v>
      </c>
      <c r="C51" s="613">
        <v>0</v>
      </c>
      <c r="D51" s="613">
        <v>0</v>
      </c>
      <c r="E51" s="613">
        <v>0</v>
      </c>
      <c r="F51" s="613">
        <v>0</v>
      </c>
      <c r="G51" s="613">
        <v>0</v>
      </c>
      <c r="H51" s="613">
        <v>0</v>
      </c>
      <c r="I51" s="613">
        <v>0</v>
      </c>
      <c r="J51" s="613">
        <v>0</v>
      </c>
      <c r="K51" s="613">
        <v>0</v>
      </c>
      <c r="L51" s="613">
        <v>0</v>
      </c>
      <c r="M51" s="285"/>
      <c r="N51" s="285"/>
      <c r="O51" s="285"/>
      <c r="P51" s="285"/>
      <c r="Q51" s="285"/>
      <c r="R51" s="285"/>
      <c r="S51" s="285"/>
      <c r="T51" s="285"/>
      <c r="U51" s="285"/>
      <c r="V51" s="285"/>
      <c r="W51" s="285"/>
      <c r="X51" s="285"/>
      <c r="Y51" s="285"/>
      <c r="Z51" s="285"/>
      <c r="AA51" s="285"/>
    </row>
    <row r="52" spans="1:27" s="295" customFormat="1" ht="15" customHeight="1">
      <c r="A52" s="294" t="s">
        <v>602</v>
      </c>
      <c r="B52" s="613">
        <v>0</v>
      </c>
      <c r="C52" s="613">
        <v>0</v>
      </c>
      <c r="D52" s="613">
        <v>0</v>
      </c>
      <c r="E52" s="613">
        <v>0</v>
      </c>
      <c r="F52" s="613">
        <v>0</v>
      </c>
      <c r="G52" s="613">
        <v>0</v>
      </c>
      <c r="H52" s="613">
        <v>0</v>
      </c>
      <c r="I52" s="613">
        <v>0</v>
      </c>
      <c r="J52" s="613">
        <v>0</v>
      </c>
      <c r="K52" s="613">
        <v>0</v>
      </c>
      <c r="L52" s="613">
        <v>0</v>
      </c>
      <c r="M52" s="285"/>
      <c r="N52" s="285"/>
      <c r="O52" s="285"/>
      <c r="P52" s="285"/>
      <c r="Q52" s="285"/>
      <c r="R52" s="285"/>
      <c r="S52" s="285"/>
      <c r="T52" s="285"/>
      <c r="U52" s="285"/>
      <c r="V52" s="285"/>
      <c r="W52" s="285"/>
      <c r="X52" s="285"/>
      <c r="Y52" s="285"/>
      <c r="Z52" s="285"/>
      <c r="AA52" s="285"/>
    </row>
    <row r="53" spans="1:27" s="295" customFormat="1" ht="15" customHeight="1">
      <c r="A53" s="294" t="s">
        <v>603</v>
      </c>
      <c r="B53" s="613">
        <v>0</v>
      </c>
      <c r="C53" s="613">
        <v>0</v>
      </c>
      <c r="D53" s="613">
        <v>0</v>
      </c>
      <c r="E53" s="613">
        <v>0</v>
      </c>
      <c r="F53" s="613">
        <v>0</v>
      </c>
      <c r="G53" s="613">
        <v>0</v>
      </c>
      <c r="H53" s="613">
        <v>0</v>
      </c>
      <c r="I53" s="613">
        <v>0</v>
      </c>
      <c r="J53" s="613">
        <v>0</v>
      </c>
      <c r="K53" s="613">
        <v>0</v>
      </c>
      <c r="L53" s="613">
        <v>0</v>
      </c>
      <c r="M53" s="285"/>
      <c r="N53" s="285"/>
      <c r="O53" s="285"/>
      <c r="P53" s="285"/>
      <c r="Q53" s="285"/>
      <c r="R53" s="285"/>
      <c r="S53" s="285"/>
      <c r="T53" s="285"/>
      <c r="U53" s="285"/>
      <c r="V53" s="285"/>
      <c r="W53" s="285"/>
      <c r="X53" s="285"/>
      <c r="Y53" s="285"/>
      <c r="Z53" s="285"/>
      <c r="AA53" s="285"/>
    </row>
    <row r="54" spans="1:27" s="295" customFormat="1" ht="15" customHeight="1">
      <c r="A54" s="294" t="s">
        <v>604</v>
      </c>
      <c r="B54" s="613">
        <v>0</v>
      </c>
      <c r="C54" s="613">
        <v>0</v>
      </c>
      <c r="D54" s="613">
        <v>0</v>
      </c>
      <c r="E54" s="613">
        <v>0</v>
      </c>
      <c r="F54" s="613">
        <v>0</v>
      </c>
      <c r="G54" s="613">
        <v>0</v>
      </c>
      <c r="H54" s="613">
        <v>0</v>
      </c>
      <c r="I54" s="613">
        <v>0</v>
      </c>
      <c r="J54" s="613">
        <v>0</v>
      </c>
      <c r="K54" s="613">
        <v>0</v>
      </c>
      <c r="L54" s="613">
        <v>0</v>
      </c>
      <c r="M54" s="285"/>
      <c r="N54" s="285"/>
      <c r="O54" s="285"/>
      <c r="P54" s="285"/>
      <c r="Q54" s="285"/>
      <c r="R54" s="285"/>
      <c r="S54" s="285"/>
      <c r="T54" s="285"/>
      <c r="U54" s="285"/>
      <c r="V54" s="285"/>
      <c r="W54" s="285"/>
      <c r="X54" s="285"/>
      <c r="Y54" s="285"/>
      <c r="Z54" s="285"/>
      <c r="AA54" s="285"/>
    </row>
    <row r="55" spans="1:27" s="295" customFormat="1" ht="15" customHeight="1">
      <c r="A55" s="294" t="s">
        <v>605</v>
      </c>
      <c r="B55" s="613">
        <v>0</v>
      </c>
      <c r="C55" s="613">
        <v>0</v>
      </c>
      <c r="D55" s="613">
        <v>0</v>
      </c>
      <c r="E55" s="613">
        <v>0</v>
      </c>
      <c r="F55" s="613">
        <v>0</v>
      </c>
      <c r="G55" s="613">
        <v>0</v>
      </c>
      <c r="H55" s="613">
        <v>0</v>
      </c>
      <c r="I55" s="613">
        <v>0</v>
      </c>
      <c r="J55" s="613">
        <v>0</v>
      </c>
      <c r="K55" s="613">
        <v>0</v>
      </c>
      <c r="L55" s="613">
        <v>0</v>
      </c>
      <c r="M55" s="285"/>
      <c r="N55" s="285"/>
      <c r="O55" s="285"/>
      <c r="P55" s="285"/>
      <c r="Q55" s="285"/>
      <c r="R55" s="285"/>
      <c r="S55" s="285"/>
      <c r="T55" s="285"/>
      <c r="U55" s="285"/>
      <c r="V55" s="285"/>
      <c r="W55" s="285"/>
      <c r="X55" s="285"/>
      <c r="Y55" s="285"/>
      <c r="Z55" s="285"/>
      <c r="AA55" s="285"/>
    </row>
    <row r="56" spans="1:27" s="295" customFormat="1" ht="15" customHeight="1">
      <c r="A56" s="294" t="s">
        <v>606</v>
      </c>
      <c r="B56" s="613">
        <v>0</v>
      </c>
      <c r="C56" s="613">
        <v>0</v>
      </c>
      <c r="D56" s="613">
        <v>0</v>
      </c>
      <c r="E56" s="613">
        <v>0</v>
      </c>
      <c r="F56" s="613">
        <v>0</v>
      </c>
      <c r="G56" s="613">
        <v>0</v>
      </c>
      <c r="H56" s="613">
        <v>0</v>
      </c>
      <c r="I56" s="613">
        <v>0</v>
      </c>
      <c r="J56" s="613">
        <v>0</v>
      </c>
      <c r="K56" s="613">
        <v>0</v>
      </c>
      <c r="L56" s="613">
        <v>0</v>
      </c>
      <c r="M56" s="285"/>
      <c r="N56" s="285"/>
      <c r="O56" s="285"/>
      <c r="P56" s="285"/>
      <c r="Q56" s="285"/>
      <c r="R56" s="285"/>
      <c r="S56" s="285"/>
      <c r="T56" s="285"/>
      <c r="U56" s="285"/>
      <c r="V56" s="285"/>
      <c r="W56" s="285"/>
      <c r="X56" s="285"/>
      <c r="Y56" s="285"/>
      <c r="Z56" s="285"/>
      <c r="AA56" s="285"/>
    </row>
    <row r="57" spans="1:27" s="295" customFormat="1" ht="15" customHeight="1">
      <c r="A57" s="291" t="s">
        <v>607</v>
      </c>
      <c r="B57" s="613">
        <v>14429848.82478</v>
      </c>
      <c r="C57" s="613">
        <v>14702543.18176</v>
      </c>
      <c r="D57" s="613">
        <v>20073727.421069998</v>
      </c>
      <c r="E57" s="613">
        <v>17533207.13036</v>
      </c>
      <c r="F57" s="613">
        <v>19782129.122919999</v>
      </c>
      <c r="G57" s="613">
        <v>22282778.375610001</v>
      </c>
      <c r="H57" s="613">
        <v>23555066.35438</v>
      </c>
      <c r="I57" s="613">
        <v>22365482.44585</v>
      </c>
      <c r="J57" s="613">
        <v>22422148.498630002</v>
      </c>
      <c r="K57" s="613">
        <v>23334880.05844</v>
      </c>
      <c r="L57" s="613">
        <v>20754456.54095</v>
      </c>
      <c r="M57" s="285"/>
      <c r="N57" s="285"/>
      <c r="O57" s="285"/>
      <c r="P57" s="285"/>
      <c r="Q57" s="285"/>
      <c r="R57" s="285"/>
      <c r="S57" s="285"/>
      <c r="T57" s="285"/>
      <c r="U57" s="285"/>
      <c r="V57" s="285"/>
      <c r="W57" s="285"/>
      <c r="X57" s="285"/>
      <c r="Y57" s="285"/>
      <c r="Z57" s="285"/>
      <c r="AA57" s="285"/>
    </row>
    <row r="58" spans="1:27">
      <c r="A58" s="765" t="s">
        <v>608</v>
      </c>
      <c r="B58" s="806">
        <v>74978.445139999996</v>
      </c>
      <c r="C58" s="806">
        <v>93162.987099999998</v>
      </c>
      <c r="D58" s="806">
        <v>125133.99462</v>
      </c>
      <c r="E58" s="806">
        <v>199725.23152999999</v>
      </c>
      <c r="F58" s="806">
        <v>260637.94158000001</v>
      </c>
      <c r="G58" s="806">
        <v>320209.94935000001</v>
      </c>
      <c r="H58" s="806">
        <v>389852.52152999997</v>
      </c>
      <c r="I58" s="806">
        <v>448087.22196</v>
      </c>
      <c r="J58" s="806">
        <v>206257.67222000001</v>
      </c>
      <c r="K58" s="806">
        <v>508981.29826999997</v>
      </c>
      <c r="L58" s="806">
        <v>227591.73394999999</v>
      </c>
      <c r="M58" s="285"/>
      <c r="N58" s="285"/>
      <c r="O58" s="285"/>
      <c r="P58" s="285"/>
      <c r="Q58" s="285"/>
      <c r="R58" s="285"/>
      <c r="S58" s="285"/>
      <c r="T58" s="285"/>
      <c r="U58" s="285"/>
      <c r="V58" s="285"/>
      <c r="W58" s="285"/>
      <c r="X58" s="285"/>
      <c r="Y58" s="285"/>
      <c r="Z58" s="285"/>
      <c r="AA58" s="285"/>
    </row>
    <row r="59" spans="1:27" ht="15" customHeight="1">
      <c r="A59" s="294" t="s">
        <v>609</v>
      </c>
      <c r="B59" s="613">
        <v>-35082.135560000002</v>
      </c>
      <c r="C59" s="613">
        <v>-46083.885670000003</v>
      </c>
      <c r="D59" s="613">
        <v>-57975.694499999998</v>
      </c>
      <c r="E59" s="613">
        <v>-105631.24209</v>
      </c>
      <c r="F59" s="613">
        <v>-136425.96909999999</v>
      </c>
      <c r="G59" s="613">
        <v>-208754.58140999998</v>
      </c>
      <c r="H59" s="613">
        <v>-249141.60037999999</v>
      </c>
      <c r="I59" s="613">
        <v>-257857.03688</v>
      </c>
      <c r="J59" s="613">
        <v>-115378.54412999999</v>
      </c>
      <c r="K59" s="613">
        <v>-294237.14799000003</v>
      </c>
      <c r="L59" s="613">
        <v>-129804.15759</v>
      </c>
      <c r="M59" s="285"/>
      <c r="N59" s="285"/>
      <c r="O59" s="285"/>
      <c r="P59" s="285"/>
      <c r="Q59" s="285"/>
      <c r="R59" s="285"/>
      <c r="S59" s="285"/>
      <c r="T59" s="285"/>
      <c r="U59" s="285"/>
      <c r="V59" s="285"/>
      <c r="W59" s="285"/>
      <c r="X59" s="285"/>
      <c r="Y59" s="285"/>
      <c r="Z59" s="285"/>
      <c r="AA59" s="285"/>
    </row>
    <row r="60" spans="1:27" ht="15" customHeight="1">
      <c r="A60" s="291" t="s">
        <v>610</v>
      </c>
      <c r="B60" s="613">
        <v>39896.309580000001</v>
      </c>
      <c r="C60" s="613">
        <v>47079.101430000002</v>
      </c>
      <c r="D60" s="613">
        <v>67158.30012</v>
      </c>
      <c r="E60" s="613">
        <v>94093.989440000005</v>
      </c>
      <c r="F60" s="613">
        <v>124211.97248000001</v>
      </c>
      <c r="G60" s="613">
        <v>111455.36794</v>
      </c>
      <c r="H60" s="613">
        <v>140710.92115000001</v>
      </c>
      <c r="I60" s="613">
        <v>190230.18508000002</v>
      </c>
      <c r="J60" s="613">
        <v>90879.128089999998</v>
      </c>
      <c r="K60" s="613">
        <v>214744.15028</v>
      </c>
      <c r="L60" s="613">
        <v>97787.576360000006</v>
      </c>
      <c r="M60" s="285"/>
      <c r="N60" s="285"/>
      <c r="O60" s="285"/>
      <c r="P60" s="285"/>
      <c r="Q60" s="285"/>
      <c r="R60" s="285"/>
      <c r="S60" s="285"/>
      <c r="T60" s="285"/>
      <c r="U60" s="285"/>
      <c r="V60" s="285"/>
      <c r="W60" s="285"/>
      <c r="X60" s="285"/>
      <c r="Y60" s="285"/>
      <c r="Z60" s="285"/>
      <c r="AA60" s="285"/>
    </row>
    <row r="61" spans="1:27" ht="15" customHeight="1">
      <c r="A61" s="297" t="s">
        <v>611</v>
      </c>
      <c r="B61" s="613">
        <v>32780.557910000003</v>
      </c>
      <c r="C61" s="613">
        <v>35282.691500000001</v>
      </c>
      <c r="D61" s="613">
        <v>46570.700469999996</v>
      </c>
      <c r="E61" s="613">
        <v>41302.617030000001</v>
      </c>
      <c r="F61" s="613">
        <v>49514.929659999994</v>
      </c>
      <c r="G61" s="613">
        <v>51902.052389999997</v>
      </c>
      <c r="H61" s="613">
        <v>59332.89759</v>
      </c>
      <c r="I61" s="613">
        <v>56157.206789999997</v>
      </c>
      <c r="J61" s="613">
        <v>30012.286499999998</v>
      </c>
      <c r="K61" s="613">
        <v>77753.909209999998</v>
      </c>
      <c r="L61" s="613">
        <v>31022.422589999998</v>
      </c>
      <c r="M61" s="285"/>
      <c r="N61" s="285"/>
      <c r="O61" s="285"/>
      <c r="P61" s="285"/>
      <c r="Q61" s="285"/>
      <c r="R61" s="285"/>
      <c r="S61" s="285"/>
      <c r="T61" s="285"/>
      <c r="U61" s="285"/>
      <c r="V61" s="285"/>
      <c r="W61" s="285"/>
      <c r="X61" s="285"/>
      <c r="Y61" s="285"/>
      <c r="Z61" s="285"/>
      <c r="AA61" s="285"/>
    </row>
    <row r="62" spans="1:27" ht="15" customHeight="1">
      <c r="A62" s="294" t="s">
        <v>612</v>
      </c>
      <c r="B62" s="613">
        <v>-1665.5329400000001</v>
      </c>
      <c r="C62" s="613">
        <v>-5225.8845700000002</v>
      </c>
      <c r="D62" s="613">
        <v>-4415.4586500000005</v>
      </c>
      <c r="E62" s="613">
        <v>-8040.7725499999997</v>
      </c>
      <c r="F62" s="613">
        <v>-9719.5255099999995</v>
      </c>
      <c r="G62" s="613">
        <v>-7766.1376300000002</v>
      </c>
      <c r="H62" s="613">
        <v>-7763.8121500000007</v>
      </c>
      <c r="I62" s="613">
        <v>-7576.2473099999997</v>
      </c>
      <c r="J62" s="613">
        <v>-21363.469679999998</v>
      </c>
      <c r="K62" s="613">
        <v>-33467.254560000001</v>
      </c>
      <c r="L62" s="613">
        <v>-15089.21925</v>
      </c>
      <c r="M62" s="285"/>
      <c r="N62" s="285"/>
      <c r="O62" s="285"/>
      <c r="P62" s="285"/>
      <c r="Q62" s="285"/>
      <c r="R62" s="285"/>
      <c r="S62" s="285"/>
      <c r="T62" s="285"/>
      <c r="U62" s="285"/>
      <c r="V62" s="285"/>
      <c r="W62" s="285"/>
      <c r="X62" s="285"/>
      <c r="Y62" s="285"/>
      <c r="Z62" s="285"/>
      <c r="AA62" s="285"/>
    </row>
    <row r="63" spans="1:27" ht="15" customHeight="1">
      <c r="A63" s="298" t="s">
        <v>613</v>
      </c>
      <c r="B63" s="613">
        <v>71011.33455</v>
      </c>
      <c r="C63" s="613">
        <v>77135.908360000001</v>
      </c>
      <c r="D63" s="613">
        <v>109313.54194</v>
      </c>
      <c r="E63" s="613">
        <v>127355.83392</v>
      </c>
      <c r="F63" s="613">
        <v>164007.37662999998</v>
      </c>
      <c r="G63" s="613">
        <v>155591.28269999998</v>
      </c>
      <c r="H63" s="613">
        <v>192280.00659</v>
      </c>
      <c r="I63" s="613">
        <v>238811.14456000002</v>
      </c>
      <c r="J63" s="613">
        <v>99527.944909999991</v>
      </c>
      <c r="K63" s="613">
        <v>259030.80493000001</v>
      </c>
      <c r="L63" s="613">
        <v>113720.7797</v>
      </c>
      <c r="M63" s="285"/>
      <c r="N63" s="285"/>
      <c r="O63" s="285"/>
      <c r="P63" s="285"/>
      <c r="Q63" s="285"/>
      <c r="R63" s="285"/>
      <c r="S63" s="285"/>
      <c r="T63" s="285"/>
      <c r="U63" s="285"/>
      <c r="V63" s="285"/>
      <c r="W63" s="285"/>
      <c r="X63" s="285"/>
      <c r="Y63" s="285"/>
      <c r="Z63" s="285"/>
      <c r="AA63" s="285"/>
    </row>
    <row r="64" spans="1:27" ht="15" customHeight="1">
      <c r="A64" s="297" t="s">
        <v>614</v>
      </c>
      <c r="B64" s="613">
        <v>664.82204000000002</v>
      </c>
      <c r="C64" s="613">
        <v>504.65251000000001</v>
      </c>
      <c r="D64" s="613">
        <v>34086.586020000002</v>
      </c>
      <c r="E64" s="613">
        <v>36747.075039999996</v>
      </c>
      <c r="F64" s="613">
        <v>67907.819090000005</v>
      </c>
      <c r="G64" s="613">
        <v>53909.065340000001</v>
      </c>
      <c r="H64" s="613">
        <v>221805.87278000001</v>
      </c>
      <c r="I64" s="613">
        <v>250347.81600999998</v>
      </c>
      <c r="J64" s="613">
        <v>74610.419269999999</v>
      </c>
      <c r="K64" s="613">
        <v>164571.02825999999</v>
      </c>
      <c r="L64" s="613">
        <v>63443.309380000006</v>
      </c>
      <c r="M64" s="285"/>
      <c r="N64" s="285"/>
      <c r="O64" s="285"/>
      <c r="P64" s="285"/>
      <c r="Q64" s="285"/>
      <c r="R64" s="285"/>
      <c r="S64" s="285"/>
      <c r="T64" s="285"/>
      <c r="U64" s="285"/>
      <c r="V64" s="285"/>
      <c r="W64" s="285"/>
      <c r="X64" s="285"/>
      <c r="Y64" s="285"/>
      <c r="Z64" s="285"/>
      <c r="AA64" s="285"/>
    </row>
    <row r="65" spans="1:27" ht="15" customHeight="1">
      <c r="A65" s="297" t="s">
        <v>615</v>
      </c>
      <c r="B65" s="613">
        <v>-1002.75206</v>
      </c>
      <c r="C65" s="613">
        <v>-3838.2973400000001</v>
      </c>
      <c r="D65" s="613">
        <v>-42656.227299999999</v>
      </c>
      <c r="E65" s="613">
        <v>-39766.550909999998</v>
      </c>
      <c r="F65" s="613">
        <v>-82838.503970000005</v>
      </c>
      <c r="G65" s="613">
        <v>-62471.606749999999</v>
      </c>
      <c r="H65" s="613">
        <v>-257770.76519000001</v>
      </c>
      <c r="I65" s="613">
        <v>-307436.93458999996</v>
      </c>
      <c r="J65" s="613">
        <v>-94558.761719999995</v>
      </c>
      <c r="K65" s="613">
        <v>-223811.43471</v>
      </c>
      <c r="L65" s="613">
        <v>-91291.692869999999</v>
      </c>
      <c r="M65" s="285"/>
      <c r="N65" s="285"/>
      <c r="O65" s="285"/>
      <c r="P65" s="285"/>
      <c r="Q65" s="285"/>
      <c r="R65" s="285"/>
      <c r="S65" s="285"/>
      <c r="T65" s="285"/>
      <c r="U65" s="285"/>
      <c r="V65" s="285"/>
      <c r="W65" s="285"/>
      <c r="X65" s="285"/>
      <c r="Y65" s="285"/>
      <c r="Z65" s="285"/>
      <c r="AA65" s="285"/>
    </row>
    <row r="66" spans="1:27" ht="15" customHeight="1">
      <c r="A66" s="291" t="s">
        <v>616</v>
      </c>
      <c r="B66" s="613">
        <v>70673.40453</v>
      </c>
      <c r="C66" s="613">
        <v>73802.263529999997</v>
      </c>
      <c r="D66" s="613">
        <v>100743.90066</v>
      </c>
      <c r="E66" s="613">
        <v>124336.35805</v>
      </c>
      <c r="F66" s="613">
        <v>149076.69175</v>
      </c>
      <c r="G66" s="613">
        <v>147028.74129000001</v>
      </c>
      <c r="H66" s="613">
        <v>156315.11418</v>
      </c>
      <c r="I66" s="613">
        <v>181722.02597999998</v>
      </c>
      <c r="J66" s="613">
        <v>79579.602459999995</v>
      </c>
      <c r="K66" s="613">
        <v>199790.39848</v>
      </c>
      <c r="L66" s="613">
        <v>85872.396209999992</v>
      </c>
      <c r="M66" s="285"/>
      <c r="N66" s="285"/>
      <c r="O66" s="285"/>
      <c r="P66" s="285"/>
      <c r="Q66" s="285"/>
      <c r="R66" s="285"/>
      <c r="S66" s="285"/>
      <c r="T66" s="285"/>
      <c r="U66" s="285"/>
      <c r="V66" s="285"/>
      <c r="W66" s="285"/>
      <c r="X66" s="285"/>
      <c r="Y66" s="285"/>
      <c r="Z66" s="285"/>
      <c r="AA66" s="285"/>
    </row>
    <row r="67" spans="1:27" ht="15" customHeight="1">
      <c r="A67" s="294" t="s">
        <v>617</v>
      </c>
      <c r="B67" s="613">
        <v>-40492.590609999999</v>
      </c>
      <c r="C67" s="613">
        <v>-50911.4755</v>
      </c>
      <c r="D67" s="613">
        <v>-73897.461249999993</v>
      </c>
      <c r="E67" s="613">
        <v>-102052.55589</v>
      </c>
      <c r="F67" s="613">
        <v>-117063.38782999999</v>
      </c>
      <c r="G67" s="613">
        <v>-132304.23933000001</v>
      </c>
      <c r="H67" s="613">
        <v>-138551.88053999998</v>
      </c>
      <c r="I67" s="613">
        <v>-164115.31397999998</v>
      </c>
      <c r="J67" s="613">
        <v>-78711.525529999999</v>
      </c>
      <c r="K67" s="613">
        <v>-184849.90913999997</v>
      </c>
      <c r="L67" s="613">
        <v>-84435.641790000009</v>
      </c>
      <c r="M67" s="285"/>
      <c r="N67" s="285"/>
      <c r="O67" s="285"/>
      <c r="P67" s="285"/>
      <c r="Q67" s="285"/>
      <c r="R67" s="285"/>
      <c r="S67" s="285"/>
      <c r="T67" s="285"/>
      <c r="U67" s="285"/>
      <c r="V67" s="285"/>
      <c r="W67" s="285"/>
      <c r="X67" s="285"/>
      <c r="Y67" s="285"/>
      <c r="Z67" s="285"/>
      <c r="AA67" s="285"/>
    </row>
    <row r="68" spans="1:27" ht="15" customHeight="1">
      <c r="A68" s="298" t="s">
        <v>618</v>
      </c>
      <c r="B68" s="613">
        <v>30180.813920000001</v>
      </c>
      <c r="C68" s="613">
        <v>22890.78803</v>
      </c>
      <c r="D68" s="613">
        <v>26846.439409999999</v>
      </c>
      <c r="E68" s="613">
        <v>22283.802159999999</v>
      </c>
      <c r="F68" s="613">
        <v>32013.303920000002</v>
      </c>
      <c r="G68" s="613">
        <v>14724.501960000001</v>
      </c>
      <c r="H68" s="613">
        <v>17763.233640000002</v>
      </c>
      <c r="I68" s="613">
        <v>17606.712</v>
      </c>
      <c r="J68" s="613">
        <v>868.07693000000006</v>
      </c>
      <c r="K68" s="613">
        <v>14940.48934</v>
      </c>
      <c r="L68" s="613">
        <v>1436.75442</v>
      </c>
      <c r="M68" s="285"/>
      <c r="N68" s="285"/>
      <c r="O68" s="285"/>
      <c r="P68" s="285"/>
      <c r="Q68" s="285"/>
      <c r="R68" s="285"/>
      <c r="S68" s="285"/>
      <c r="T68" s="285"/>
      <c r="U68" s="285"/>
      <c r="V68" s="285"/>
      <c r="W68" s="285"/>
      <c r="X68" s="285"/>
      <c r="Y68" s="285"/>
      <c r="Z68" s="285"/>
      <c r="AA68" s="285"/>
    </row>
    <row r="69" spans="1:27" ht="15" customHeight="1">
      <c r="A69" s="298" t="s">
        <v>619</v>
      </c>
      <c r="B69" s="613">
        <v>111.30597</v>
      </c>
      <c r="C69" s="613">
        <v>284.96609000000001</v>
      </c>
      <c r="D69" s="613">
        <v>2.4739999999999998E-2</v>
      </c>
      <c r="E69" s="613">
        <v>2.4719999999999999E-2</v>
      </c>
      <c r="F69" s="613">
        <v>1.8539999999999997E-2</v>
      </c>
      <c r="G69" s="613">
        <v>1.2199999999999999E-2</v>
      </c>
      <c r="H69" s="613">
        <v>6.4099999999999999E-3</v>
      </c>
      <c r="I69" s="613">
        <v>1.5900000000000001E-2</v>
      </c>
      <c r="J69" s="613">
        <v>1.298E-2</v>
      </c>
      <c r="K69" s="613">
        <v>0.03</v>
      </c>
      <c r="L69" s="613">
        <v>15.399149999999999</v>
      </c>
      <c r="M69" s="285"/>
      <c r="N69" s="285"/>
      <c r="O69" s="285"/>
      <c r="P69" s="285"/>
      <c r="Q69" s="285"/>
      <c r="R69" s="285"/>
      <c r="S69" s="285"/>
      <c r="T69" s="285"/>
      <c r="U69" s="285"/>
      <c r="V69" s="285"/>
      <c r="W69" s="285"/>
      <c r="X69" s="285"/>
      <c r="Y69" s="285"/>
      <c r="Z69" s="285"/>
      <c r="AA69" s="285"/>
    </row>
    <row r="70" spans="1:27" ht="15" customHeight="1">
      <c r="A70" s="299" t="s">
        <v>620</v>
      </c>
      <c r="B70" s="613">
        <v>0</v>
      </c>
      <c r="C70" s="613">
        <v>0</v>
      </c>
      <c r="D70" s="613">
        <v>0</v>
      </c>
      <c r="E70" s="613">
        <v>7.5000000000000002E-4</v>
      </c>
      <c r="F70" s="613">
        <v>1E-3</v>
      </c>
      <c r="G70" s="613">
        <v>1.1999999999999999E-4</v>
      </c>
      <c r="H70" s="613">
        <v>2.0000000000000001E-4</v>
      </c>
      <c r="I70" s="613">
        <v>0</v>
      </c>
      <c r="J70" s="613">
        <v>0</v>
      </c>
      <c r="K70" s="613">
        <v>0</v>
      </c>
      <c r="L70" s="613">
        <v>0</v>
      </c>
      <c r="M70" s="285"/>
      <c r="N70" s="285"/>
      <c r="O70" s="285"/>
      <c r="P70" s="285"/>
      <c r="Q70" s="285"/>
      <c r="R70" s="285"/>
      <c r="S70" s="285"/>
      <c r="T70" s="285"/>
      <c r="U70" s="285"/>
      <c r="V70" s="285"/>
      <c r="W70" s="285"/>
      <c r="X70" s="285"/>
      <c r="Y70" s="285"/>
      <c r="Z70" s="285"/>
      <c r="AA70" s="285"/>
    </row>
    <row r="71" spans="1:27" ht="15" customHeight="1">
      <c r="A71" s="299" t="s">
        <v>621</v>
      </c>
      <c r="B71" s="613">
        <v>111.30597</v>
      </c>
      <c r="C71" s="613">
        <v>284.96609000000001</v>
      </c>
      <c r="D71" s="613">
        <v>2.4739999999999998E-2</v>
      </c>
      <c r="E71" s="613">
        <v>2.3969999999999998E-2</v>
      </c>
      <c r="F71" s="613">
        <v>1.754E-2</v>
      </c>
      <c r="G71" s="613">
        <v>1.208E-2</v>
      </c>
      <c r="H71" s="613">
        <v>6.2100000000000002E-3</v>
      </c>
      <c r="I71" s="613">
        <v>1.5900000000000001E-2</v>
      </c>
      <c r="J71" s="613">
        <v>1.298E-2</v>
      </c>
      <c r="K71" s="613">
        <v>0.03</v>
      </c>
      <c r="L71" s="613">
        <v>15.399149999999999</v>
      </c>
      <c r="M71" s="285"/>
      <c r="N71" s="285"/>
      <c r="O71" s="285"/>
      <c r="P71" s="285"/>
      <c r="Q71" s="285"/>
      <c r="R71" s="285"/>
      <c r="S71" s="285"/>
      <c r="T71" s="285"/>
      <c r="U71" s="285"/>
      <c r="V71" s="285"/>
      <c r="W71" s="285"/>
      <c r="X71" s="285"/>
      <c r="Y71" s="285"/>
      <c r="Z71" s="285"/>
      <c r="AA71" s="285"/>
    </row>
    <row r="72" spans="1:27" ht="15" customHeight="1">
      <c r="A72" s="291" t="s">
        <v>622</v>
      </c>
      <c r="B72" s="613">
        <v>0</v>
      </c>
      <c r="C72" s="613">
        <v>0</v>
      </c>
      <c r="D72" s="613">
        <v>0</v>
      </c>
      <c r="E72" s="613">
        <v>0</v>
      </c>
      <c r="F72" s="613">
        <v>0</v>
      </c>
      <c r="G72" s="613">
        <v>0</v>
      </c>
      <c r="H72" s="613">
        <v>0</v>
      </c>
      <c r="I72" s="613">
        <v>0</v>
      </c>
      <c r="J72" s="613">
        <v>0</v>
      </c>
      <c r="K72" s="613">
        <v>0</v>
      </c>
      <c r="L72" s="613">
        <v>0</v>
      </c>
      <c r="M72" s="285"/>
      <c r="N72" s="285"/>
      <c r="O72" s="285"/>
      <c r="P72" s="285"/>
      <c r="Q72" s="285"/>
      <c r="R72" s="285"/>
      <c r="S72" s="285"/>
      <c r="T72" s="285"/>
      <c r="U72" s="285"/>
      <c r="V72" s="285"/>
      <c r="W72" s="285"/>
      <c r="X72" s="285"/>
      <c r="Y72" s="285"/>
      <c r="Z72" s="285"/>
      <c r="AA72" s="285"/>
    </row>
    <row r="73" spans="1:27" ht="15" customHeight="1">
      <c r="A73" s="291" t="s">
        <v>623</v>
      </c>
      <c r="B73" s="613">
        <v>0</v>
      </c>
      <c r="C73" s="613">
        <v>0</v>
      </c>
      <c r="D73" s="613">
        <v>0</v>
      </c>
      <c r="E73" s="613">
        <v>0</v>
      </c>
      <c r="F73" s="613">
        <v>0</v>
      </c>
      <c r="G73" s="613">
        <v>0</v>
      </c>
      <c r="H73" s="613">
        <v>0</v>
      </c>
      <c r="I73" s="613">
        <v>0</v>
      </c>
      <c r="J73" s="613">
        <v>0</v>
      </c>
      <c r="K73" s="613">
        <v>0</v>
      </c>
      <c r="L73" s="613">
        <v>0</v>
      </c>
      <c r="M73" s="285"/>
      <c r="N73" s="285"/>
      <c r="O73" s="285"/>
      <c r="P73" s="285"/>
      <c r="Q73" s="285"/>
      <c r="R73" s="285"/>
      <c r="S73" s="285"/>
      <c r="T73" s="285"/>
      <c r="U73" s="285"/>
      <c r="V73" s="285"/>
      <c r="W73" s="285"/>
      <c r="X73" s="285"/>
      <c r="Y73" s="285"/>
      <c r="Z73" s="285"/>
      <c r="AA73" s="285"/>
    </row>
    <row r="74" spans="1:27" ht="15" customHeight="1">
      <c r="A74" s="294" t="s">
        <v>624</v>
      </c>
      <c r="B74" s="613">
        <v>0</v>
      </c>
      <c r="C74" s="613">
        <v>0</v>
      </c>
      <c r="D74" s="613">
        <v>0</v>
      </c>
      <c r="E74" s="613">
        <v>0</v>
      </c>
      <c r="F74" s="613">
        <v>0</v>
      </c>
      <c r="G74" s="613">
        <v>0</v>
      </c>
      <c r="H74" s="613">
        <v>0</v>
      </c>
      <c r="I74" s="613">
        <v>0</v>
      </c>
      <c r="J74" s="613">
        <v>0</v>
      </c>
      <c r="K74" s="613">
        <v>0</v>
      </c>
      <c r="L74" s="613">
        <v>0</v>
      </c>
      <c r="M74" s="285"/>
      <c r="N74" s="285"/>
      <c r="O74" s="285"/>
      <c r="P74" s="285"/>
      <c r="Q74" s="285"/>
      <c r="R74" s="285"/>
      <c r="S74" s="285"/>
      <c r="T74" s="285"/>
      <c r="U74" s="285"/>
      <c r="V74" s="285"/>
      <c r="W74" s="285"/>
      <c r="X74" s="285"/>
      <c r="Y74" s="285"/>
      <c r="Z74" s="285"/>
      <c r="AA74" s="285"/>
    </row>
    <row r="75" spans="1:27" ht="15" customHeight="1">
      <c r="A75" s="291" t="s">
        <v>625</v>
      </c>
      <c r="B75" s="613">
        <v>30292.119890000002</v>
      </c>
      <c r="C75" s="613">
        <v>23175.754120000001</v>
      </c>
      <c r="D75" s="613">
        <v>26846.46415</v>
      </c>
      <c r="E75" s="613">
        <v>22283.826880000001</v>
      </c>
      <c r="F75" s="613">
        <v>32013.322459999999</v>
      </c>
      <c r="G75" s="613">
        <v>14724.514160000001</v>
      </c>
      <c r="H75" s="613">
        <v>17763.24005</v>
      </c>
      <c r="I75" s="613">
        <v>17606.727899999998</v>
      </c>
      <c r="J75" s="613">
        <v>868.08991000000003</v>
      </c>
      <c r="K75" s="613">
        <v>14940.519340000001</v>
      </c>
      <c r="L75" s="613">
        <v>1452.1535700000002</v>
      </c>
      <c r="M75" s="285"/>
      <c r="N75" s="285"/>
      <c r="O75" s="285"/>
      <c r="P75" s="285"/>
      <c r="Q75" s="285"/>
      <c r="R75" s="285"/>
      <c r="S75" s="285"/>
      <c r="T75" s="285"/>
      <c r="U75" s="285"/>
      <c r="V75" s="285"/>
      <c r="W75" s="285"/>
      <c r="X75" s="285"/>
      <c r="Y75" s="285"/>
      <c r="Z75" s="285"/>
      <c r="AA75" s="285"/>
    </row>
    <row r="76" spans="1:27" ht="15" customHeight="1">
      <c r="A76" s="300" t="s">
        <v>626</v>
      </c>
      <c r="B76" s="613">
        <v>289.46652</v>
      </c>
      <c r="C76" s="613">
        <v>327.86859999999996</v>
      </c>
      <c r="D76" s="613">
        <v>681.94938999999999</v>
      </c>
      <c r="E76" s="613">
        <v>826.76631999999995</v>
      </c>
      <c r="F76" s="613">
        <v>623.02379000000008</v>
      </c>
      <c r="G76" s="613">
        <v>396.34631999999999</v>
      </c>
      <c r="H76" s="613">
        <v>1741.98504</v>
      </c>
      <c r="I76" s="613">
        <v>2990.4499100000003</v>
      </c>
      <c r="J76" s="613">
        <v>547.34023999999999</v>
      </c>
      <c r="K76" s="613">
        <v>2472.0664999999999</v>
      </c>
      <c r="L76" s="613">
        <v>196.11888000000002</v>
      </c>
      <c r="M76" s="285"/>
      <c r="N76" s="285"/>
      <c r="O76" s="285"/>
      <c r="P76" s="285"/>
      <c r="Q76" s="285"/>
      <c r="R76" s="285"/>
      <c r="S76" s="285"/>
      <c r="T76" s="285"/>
      <c r="U76" s="285"/>
      <c r="V76" s="285"/>
      <c r="W76" s="285"/>
      <c r="X76" s="285"/>
      <c r="Y76" s="285"/>
      <c r="Z76" s="285"/>
      <c r="AA76" s="285"/>
    </row>
    <row r="77" spans="1:27" ht="15" customHeight="1">
      <c r="A77" s="298" t="s">
        <v>627</v>
      </c>
      <c r="B77" s="613">
        <v>30581.58641</v>
      </c>
      <c r="C77" s="613">
        <v>23503.622719999999</v>
      </c>
      <c r="D77" s="613">
        <v>27528.413539999998</v>
      </c>
      <c r="E77" s="613">
        <v>23110.593199999999</v>
      </c>
      <c r="F77" s="613">
        <v>32636.346249999999</v>
      </c>
      <c r="G77" s="613">
        <v>15120.860480000001</v>
      </c>
      <c r="H77" s="613">
        <v>19505.22509</v>
      </c>
      <c r="I77" s="613">
        <v>20597.177809999997</v>
      </c>
      <c r="J77" s="613">
        <v>1415.4301499999999</v>
      </c>
      <c r="K77" s="613">
        <v>17412.58584</v>
      </c>
      <c r="L77" s="613">
        <v>1648.2724499999999</v>
      </c>
      <c r="M77" s="285"/>
      <c r="N77" s="285"/>
      <c r="O77" s="285"/>
      <c r="P77" s="285"/>
      <c r="Q77" s="285"/>
      <c r="R77" s="285"/>
      <c r="S77" s="285"/>
      <c r="T77" s="285"/>
      <c r="U77" s="285"/>
      <c r="V77" s="285"/>
      <c r="W77" s="285"/>
      <c r="X77" s="285"/>
      <c r="Y77" s="285"/>
      <c r="Z77" s="285"/>
      <c r="AA77" s="285"/>
    </row>
    <row r="78" spans="1:27" ht="15" customHeight="1">
      <c r="A78" s="297" t="s">
        <v>628</v>
      </c>
      <c r="B78" s="613">
        <v>172.45919000000001</v>
      </c>
      <c r="C78" s="613">
        <v>679.82193000000007</v>
      </c>
      <c r="D78" s="613">
        <v>2040.9060400000001</v>
      </c>
      <c r="E78" s="613">
        <v>-157.55798000000001</v>
      </c>
      <c r="F78" s="613">
        <v>-840.23032999999998</v>
      </c>
      <c r="G78" s="613">
        <v>909.67858999999999</v>
      </c>
      <c r="H78" s="613">
        <v>1054.96847</v>
      </c>
      <c r="I78" s="613">
        <v>2388.6705999999999</v>
      </c>
      <c r="J78" s="613">
        <v>4528.6414400000003</v>
      </c>
      <c r="K78" s="613">
        <v>4390.4024800000007</v>
      </c>
      <c r="L78" s="613">
        <v>3121.9104300000004</v>
      </c>
      <c r="M78" s="285"/>
      <c r="N78" s="285"/>
      <c r="O78" s="285"/>
      <c r="P78" s="285"/>
      <c r="Q78" s="285"/>
      <c r="R78" s="285"/>
      <c r="S78" s="285"/>
      <c r="T78" s="285"/>
      <c r="U78" s="285"/>
      <c r="V78" s="285"/>
      <c r="W78" s="285"/>
      <c r="X78" s="285"/>
      <c r="Y78" s="285"/>
      <c r="Z78" s="285"/>
      <c r="AA78" s="285"/>
    </row>
    <row r="79" spans="1:27" ht="15" customHeight="1">
      <c r="A79" s="291" t="s">
        <v>629</v>
      </c>
      <c r="B79" s="613">
        <v>30754.045600000001</v>
      </c>
      <c r="C79" s="613">
        <v>24183.444649999998</v>
      </c>
      <c r="D79" s="613">
        <v>29569.319579999999</v>
      </c>
      <c r="E79" s="613">
        <v>22953.035219999998</v>
      </c>
      <c r="F79" s="613">
        <v>31796.11592</v>
      </c>
      <c r="G79" s="613">
        <v>16030.539070000001</v>
      </c>
      <c r="H79" s="613">
        <v>20560.19356</v>
      </c>
      <c r="I79" s="613">
        <v>22985.848409999999</v>
      </c>
      <c r="J79" s="613">
        <v>5944.0715899999996</v>
      </c>
      <c r="K79" s="613">
        <v>21802.98832</v>
      </c>
      <c r="L79" s="613">
        <v>4770.1828800000003</v>
      </c>
      <c r="M79" s="285"/>
      <c r="N79" s="285"/>
      <c r="O79" s="285"/>
      <c r="P79" s="285"/>
      <c r="Q79" s="285"/>
      <c r="R79" s="285"/>
      <c r="S79" s="285"/>
      <c r="T79" s="285"/>
      <c r="U79" s="285"/>
      <c r="V79" s="285"/>
      <c r="W79" s="285"/>
      <c r="X79" s="285"/>
      <c r="Y79" s="285"/>
      <c r="Z79" s="285"/>
      <c r="AA79" s="285"/>
    </row>
    <row r="80" spans="1:27" ht="15" customHeight="1">
      <c r="A80" s="297" t="s">
        <v>630</v>
      </c>
      <c r="B80" s="613">
        <v>0</v>
      </c>
      <c r="C80" s="613">
        <v>0</v>
      </c>
      <c r="D80" s="613">
        <v>0</v>
      </c>
      <c r="E80" s="613">
        <v>0</v>
      </c>
      <c r="F80" s="613">
        <v>0</v>
      </c>
      <c r="G80" s="613">
        <v>0</v>
      </c>
      <c r="H80" s="613">
        <v>0</v>
      </c>
      <c r="I80" s="613">
        <v>0</v>
      </c>
      <c r="J80" s="613">
        <v>0</v>
      </c>
      <c r="K80" s="613">
        <v>0</v>
      </c>
      <c r="L80" s="613">
        <v>0</v>
      </c>
      <c r="M80" s="285"/>
      <c r="N80" s="285"/>
      <c r="O80" s="285"/>
      <c r="P80" s="285"/>
      <c r="Q80" s="285"/>
      <c r="R80" s="285"/>
      <c r="S80" s="285"/>
      <c r="T80" s="285"/>
      <c r="U80" s="285"/>
      <c r="V80" s="285"/>
      <c r="W80" s="285"/>
      <c r="X80" s="285"/>
      <c r="Y80" s="285"/>
      <c r="Z80" s="285"/>
      <c r="AA80" s="285"/>
    </row>
    <row r="81" spans="1:27" ht="15" customHeight="1">
      <c r="A81" s="291" t="s">
        <v>631</v>
      </c>
      <c r="B81" s="613">
        <v>30754.045600000001</v>
      </c>
      <c r="C81" s="613">
        <v>24183.444649999998</v>
      </c>
      <c r="D81" s="613">
        <v>29569.319579999999</v>
      </c>
      <c r="E81" s="613">
        <v>22953.035219999998</v>
      </c>
      <c r="F81" s="613">
        <v>31796.11592</v>
      </c>
      <c r="G81" s="613">
        <v>16030.539070000001</v>
      </c>
      <c r="H81" s="613">
        <v>20560.19356</v>
      </c>
      <c r="I81" s="613">
        <v>22985.848409999999</v>
      </c>
      <c r="J81" s="613">
        <v>5944.0715899999996</v>
      </c>
      <c r="K81" s="613">
        <v>21802.98832</v>
      </c>
      <c r="L81" s="613">
        <v>4770.1828800000003</v>
      </c>
      <c r="M81" s="285"/>
      <c r="N81" s="285"/>
      <c r="O81" s="285"/>
      <c r="P81" s="285"/>
      <c r="Q81" s="285"/>
      <c r="R81" s="285"/>
      <c r="S81" s="285"/>
      <c r="T81" s="285"/>
      <c r="U81" s="285"/>
      <c r="V81" s="285"/>
      <c r="W81" s="285"/>
      <c r="X81" s="285"/>
      <c r="Y81" s="285"/>
      <c r="Z81" s="285"/>
      <c r="AA81" s="285"/>
    </row>
    <row r="82" spans="1:27" ht="15" customHeight="1" thickBot="1">
      <c r="A82" s="297" t="s">
        <v>632</v>
      </c>
      <c r="B82" s="613">
        <v>0</v>
      </c>
      <c r="C82" s="613">
        <v>0</v>
      </c>
      <c r="D82" s="613">
        <v>0</v>
      </c>
      <c r="E82" s="613">
        <v>-1106.23</v>
      </c>
      <c r="F82" s="613">
        <v>-3848.71</v>
      </c>
      <c r="G82" s="613">
        <v>-2899.94</v>
      </c>
      <c r="H82" s="613">
        <v>-2859.64527</v>
      </c>
      <c r="I82" s="613">
        <v>-3098.76</v>
      </c>
      <c r="J82" s="613">
        <v>0</v>
      </c>
      <c r="K82" s="613">
        <v>-1537.7638999999999</v>
      </c>
      <c r="L82" s="613">
        <v>0</v>
      </c>
      <c r="M82" s="285"/>
      <c r="N82" s="285"/>
      <c r="O82" s="285"/>
      <c r="P82" s="285"/>
      <c r="Q82" s="285"/>
      <c r="R82" s="285"/>
      <c r="S82" s="285"/>
      <c r="T82" s="285"/>
      <c r="U82" s="285"/>
      <c r="V82" s="285"/>
      <c r="W82" s="285"/>
      <c r="X82" s="285"/>
      <c r="Y82" s="285"/>
      <c r="Z82" s="285"/>
      <c r="AA82" s="285"/>
    </row>
    <row r="83" spans="1:27" ht="15" customHeight="1" thickTop="1" thickBot="1">
      <c r="A83" s="763" t="s">
        <v>633</v>
      </c>
      <c r="B83" s="805">
        <v>30754.045600000001</v>
      </c>
      <c r="C83" s="805">
        <v>24183.444649999998</v>
      </c>
      <c r="D83" s="805">
        <v>29569.319579999999</v>
      </c>
      <c r="E83" s="805">
        <v>21846.805219999998</v>
      </c>
      <c r="F83" s="805">
        <v>27947.405920000001</v>
      </c>
      <c r="G83" s="805">
        <v>13130.59907</v>
      </c>
      <c r="H83" s="805">
        <v>17700.548289999999</v>
      </c>
      <c r="I83" s="805">
        <v>19887.08841</v>
      </c>
      <c r="J83" s="805">
        <v>5944.0715899999996</v>
      </c>
      <c r="K83" s="805">
        <v>20265.224420000002</v>
      </c>
      <c r="L83" s="805">
        <v>4770.1828800000003</v>
      </c>
      <c r="M83" s="285"/>
      <c r="N83" s="285"/>
      <c r="O83" s="285"/>
      <c r="P83" s="285"/>
      <c r="Q83" s="285"/>
      <c r="R83" s="285"/>
      <c r="S83" s="285"/>
      <c r="T83" s="285"/>
      <c r="U83" s="285"/>
      <c r="V83" s="285"/>
      <c r="W83" s="285"/>
      <c r="X83" s="285"/>
      <c r="Y83" s="285"/>
      <c r="Z83" s="285"/>
      <c r="AA83" s="285"/>
    </row>
    <row r="84" spans="1:27" ht="3.75" customHeight="1" thickTop="1" thickBot="1">
      <c r="A84" s="301"/>
      <c r="B84" s="614"/>
      <c r="C84" s="614"/>
      <c r="D84" s="614"/>
      <c r="E84" s="614"/>
      <c r="F84" s="614"/>
      <c r="G84" s="614"/>
      <c r="H84" s="614"/>
      <c r="I84" s="614"/>
      <c r="J84" s="614"/>
      <c r="K84" s="614"/>
      <c r="L84" s="614"/>
      <c r="M84" s="285"/>
      <c r="N84" s="285"/>
      <c r="O84" s="285"/>
      <c r="P84" s="285"/>
      <c r="Q84" s="285"/>
      <c r="R84" s="285"/>
      <c r="S84" s="285"/>
      <c r="T84" s="285"/>
      <c r="U84" s="285"/>
      <c r="V84" s="285"/>
      <c r="W84" s="285"/>
      <c r="X84" s="285"/>
      <c r="Y84" s="285"/>
      <c r="Z84" s="285"/>
      <c r="AA84" s="285"/>
    </row>
    <row r="85" spans="1:27" ht="15" customHeight="1" thickTop="1">
      <c r="A85" s="303"/>
      <c r="B85" s="304"/>
      <c r="C85" s="304"/>
      <c r="D85" s="304"/>
      <c r="E85" s="304"/>
      <c r="F85" s="304"/>
      <c r="G85" s="304"/>
      <c r="H85" s="304"/>
      <c r="I85" s="304"/>
      <c r="J85" s="304"/>
      <c r="K85" s="304"/>
      <c r="L85" s="304"/>
      <c r="M85" s="285"/>
      <c r="N85" s="285"/>
      <c r="O85" s="285"/>
      <c r="P85" s="285"/>
      <c r="Q85" s="285"/>
      <c r="R85" s="285"/>
      <c r="S85" s="285"/>
      <c r="T85" s="285"/>
      <c r="U85" s="285"/>
      <c r="V85" s="285"/>
      <c r="W85" s="285"/>
      <c r="X85" s="285"/>
      <c r="Y85" s="285"/>
      <c r="Z85" s="285"/>
      <c r="AA85" s="285"/>
    </row>
  </sheetData>
  <mergeCells count="3">
    <mergeCell ref="A1:L1"/>
    <mergeCell ref="A2:L2"/>
    <mergeCell ref="A3:L3"/>
  </mergeCells>
  <hyperlinks>
    <hyperlink ref="M1" location="ÍNDICE!A1" display="ÍNDICE!A1"/>
  </hyperlink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9"/>
  <sheetViews>
    <sheetView topLeftCell="C1" zoomScaleNormal="100" workbookViewId="0">
      <selection activeCell="N1" sqref="N1"/>
    </sheetView>
  </sheetViews>
  <sheetFormatPr baseColWidth="10" defaultColWidth="9.140625" defaultRowHeight="12.75"/>
  <cols>
    <col min="1" max="1" width="3" style="312" hidden="1" customWidth="1"/>
    <col min="2" max="2" width="6" style="312" hidden="1" customWidth="1"/>
    <col min="3" max="3" width="81.5703125" style="312" customWidth="1"/>
    <col min="4" max="9" width="8.28515625" style="312" bestFit="1" customWidth="1"/>
    <col min="10" max="10" width="8.28515625" style="312" customWidth="1"/>
    <col min="11" max="11" width="8.28515625" style="312" bestFit="1" customWidth="1"/>
    <col min="12" max="13" width="8.28515625" style="312" customWidth="1"/>
    <col min="14" max="14" width="8.28515625" style="312" bestFit="1" customWidth="1"/>
    <col min="15" max="256" width="9.140625" style="312"/>
    <col min="257" max="258" width="0" style="312" hidden="1" customWidth="1"/>
    <col min="259" max="259" width="81.5703125" style="312" customWidth="1"/>
    <col min="260" max="265" width="8.28515625" style="312" bestFit="1" customWidth="1"/>
    <col min="266" max="266" width="8.28515625" style="312" customWidth="1"/>
    <col min="267" max="267" width="8.28515625" style="312" bestFit="1" customWidth="1"/>
    <col min="268" max="269" width="8.28515625" style="312" customWidth="1"/>
    <col min="270" max="270" width="8.28515625" style="312" bestFit="1" customWidth="1"/>
    <col min="271" max="512" width="9.140625" style="312"/>
    <col min="513" max="514" width="0" style="312" hidden="1" customWidth="1"/>
    <col min="515" max="515" width="81.5703125" style="312" customWidth="1"/>
    <col min="516" max="521" width="8.28515625" style="312" bestFit="1" customWidth="1"/>
    <col min="522" max="522" width="8.28515625" style="312" customWidth="1"/>
    <col min="523" max="523" width="8.28515625" style="312" bestFit="1" customWidth="1"/>
    <col min="524" max="525" width="8.28515625" style="312" customWidth="1"/>
    <col min="526" max="526" width="8.28515625" style="312" bestFit="1" customWidth="1"/>
    <col min="527" max="768" width="9.140625" style="312"/>
    <col min="769" max="770" width="0" style="312" hidden="1" customWidth="1"/>
    <col min="771" max="771" width="81.5703125" style="312" customWidth="1"/>
    <col min="772" max="777" width="8.28515625" style="312" bestFit="1" customWidth="1"/>
    <col min="778" max="778" width="8.28515625" style="312" customWidth="1"/>
    <col min="779" max="779" width="8.28515625" style="312" bestFit="1" customWidth="1"/>
    <col min="780" max="781" width="8.28515625" style="312" customWidth="1"/>
    <col min="782" max="782" width="8.28515625" style="312" bestFit="1" customWidth="1"/>
    <col min="783" max="1024" width="9.140625" style="312"/>
    <col min="1025" max="1026" width="0" style="312" hidden="1" customWidth="1"/>
    <col min="1027" max="1027" width="81.5703125" style="312" customWidth="1"/>
    <col min="1028" max="1033" width="8.28515625" style="312" bestFit="1" customWidth="1"/>
    <col min="1034" max="1034" width="8.28515625" style="312" customWidth="1"/>
    <col min="1035" max="1035" width="8.28515625" style="312" bestFit="1" customWidth="1"/>
    <col min="1036" max="1037" width="8.28515625" style="312" customWidth="1"/>
    <col min="1038" max="1038" width="8.28515625" style="312" bestFit="1" customWidth="1"/>
    <col min="1039" max="1280" width="9.140625" style="312"/>
    <col min="1281" max="1282" width="0" style="312" hidden="1" customWidth="1"/>
    <col min="1283" max="1283" width="81.5703125" style="312" customWidth="1"/>
    <col min="1284" max="1289" width="8.28515625" style="312" bestFit="1" customWidth="1"/>
    <col min="1290" max="1290" width="8.28515625" style="312" customWidth="1"/>
    <col min="1291" max="1291" width="8.28515625" style="312" bestFit="1" customWidth="1"/>
    <col min="1292" max="1293" width="8.28515625" style="312" customWidth="1"/>
    <col min="1294" max="1294" width="8.28515625" style="312" bestFit="1" customWidth="1"/>
    <col min="1295" max="1536" width="9.140625" style="312"/>
    <col min="1537" max="1538" width="0" style="312" hidden="1" customWidth="1"/>
    <col min="1539" max="1539" width="81.5703125" style="312" customWidth="1"/>
    <col min="1540" max="1545" width="8.28515625" style="312" bestFit="1" customWidth="1"/>
    <col min="1546" max="1546" width="8.28515625" style="312" customWidth="1"/>
    <col min="1547" max="1547" width="8.28515625" style="312" bestFit="1" customWidth="1"/>
    <col min="1548" max="1549" width="8.28515625" style="312" customWidth="1"/>
    <col min="1550" max="1550" width="8.28515625" style="312" bestFit="1" customWidth="1"/>
    <col min="1551" max="1792" width="9.140625" style="312"/>
    <col min="1793" max="1794" width="0" style="312" hidden="1" customWidth="1"/>
    <col min="1795" max="1795" width="81.5703125" style="312" customWidth="1"/>
    <col min="1796" max="1801" width="8.28515625" style="312" bestFit="1" customWidth="1"/>
    <col min="1802" max="1802" width="8.28515625" style="312" customWidth="1"/>
    <col min="1803" max="1803" width="8.28515625" style="312" bestFit="1" customWidth="1"/>
    <col min="1804" max="1805" width="8.28515625" style="312" customWidth="1"/>
    <col min="1806" max="1806" width="8.28515625" style="312" bestFit="1" customWidth="1"/>
    <col min="1807" max="2048" width="9.140625" style="312"/>
    <col min="2049" max="2050" width="0" style="312" hidden="1" customWidth="1"/>
    <col min="2051" max="2051" width="81.5703125" style="312" customWidth="1"/>
    <col min="2052" max="2057" width="8.28515625" style="312" bestFit="1" customWidth="1"/>
    <col min="2058" max="2058" width="8.28515625" style="312" customWidth="1"/>
    <col min="2059" max="2059" width="8.28515625" style="312" bestFit="1" customWidth="1"/>
    <col min="2060" max="2061" width="8.28515625" style="312" customWidth="1"/>
    <col min="2062" max="2062" width="8.28515625" style="312" bestFit="1" customWidth="1"/>
    <col min="2063" max="2304" width="9.140625" style="312"/>
    <col min="2305" max="2306" width="0" style="312" hidden="1" customWidth="1"/>
    <col min="2307" max="2307" width="81.5703125" style="312" customWidth="1"/>
    <col min="2308" max="2313" width="8.28515625" style="312" bestFit="1" customWidth="1"/>
    <col min="2314" max="2314" width="8.28515625" style="312" customWidth="1"/>
    <col min="2315" max="2315" width="8.28515625" style="312" bestFit="1" customWidth="1"/>
    <col min="2316" max="2317" width="8.28515625" style="312" customWidth="1"/>
    <col min="2318" max="2318" width="8.28515625" style="312" bestFit="1" customWidth="1"/>
    <col min="2319" max="2560" width="9.140625" style="312"/>
    <col min="2561" max="2562" width="0" style="312" hidden="1" customWidth="1"/>
    <col min="2563" max="2563" width="81.5703125" style="312" customWidth="1"/>
    <col min="2564" max="2569" width="8.28515625" style="312" bestFit="1" customWidth="1"/>
    <col min="2570" max="2570" width="8.28515625" style="312" customWidth="1"/>
    <col min="2571" max="2571" width="8.28515625" style="312" bestFit="1" customWidth="1"/>
    <col min="2572" max="2573" width="8.28515625" style="312" customWidth="1"/>
    <col min="2574" max="2574" width="8.28515625" style="312" bestFit="1" customWidth="1"/>
    <col min="2575" max="2816" width="9.140625" style="312"/>
    <col min="2817" max="2818" width="0" style="312" hidden="1" customWidth="1"/>
    <col min="2819" max="2819" width="81.5703125" style="312" customWidth="1"/>
    <col min="2820" max="2825" width="8.28515625" style="312" bestFit="1" customWidth="1"/>
    <col min="2826" max="2826" width="8.28515625" style="312" customWidth="1"/>
    <col min="2827" max="2827" width="8.28515625" style="312" bestFit="1" customWidth="1"/>
    <col min="2828" max="2829" width="8.28515625" style="312" customWidth="1"/>
    <col min="2830" max="2830" width="8.28515625" style="312" bestFit="1" customWidth="1"/>
    <col min="2831" max="3072" width="9.140625" style="312"/>
    <col min="3073" max="3074" width="0" style="312" hidden="1" customWidth="1"/>
    <col min="3075" max="3075" width="81.5703125" style="312" customWidth="1"/>
    <col min="3076" max="3081" width="8.28515625" style="312" bestFit="1" customWidth="1"/>
    <col min="3082" max="3082" width="8.28515625" style="312" customWidth="1"/>
    <col min="3083" max="3083" width="8.28515625" style="312" bestFit="1" customWidth="1"/>
    <col min="3084" max="3085" width="8.28515625" style="312" customWidth="1"/>
    <col min="3086" max="3086" width="8.28515625" style="312" bestFit="1" customWidth="1"/>
    <col min="3087" max="3328" width="9.140625" style="312"/>
    <col min="3329" max="3330" width="0" style="312" hidden="1" customWidth="1"/>
    <col min="3331" max="3331" width="81.5703125" style="312" customWidth="1"/>
    <col min="3332" max="3337" width="8.28515625" style="312" bestFit="1" customWidth="1"/>
    <col min="3338" max="3338" width="8.28515625" style="312" customWidth="1"/>
    <col min="3339" max="3339" width="8.28515625" style="312" bestFit="1" customWidth="1"/>
    <col min="3340" max="3341" width="8.28515625" style="312" customWidth="1"/>
    <col min="3342" max="3342" width="8.28515625" style="312" bestFit="1" customWidth="1"/>
    <col min="3343" max="3584" width="9.140625" style="312"/>
    <col min="3585" max="3586" width="0" style="312" hidden="1" customWidth="1"/>
    <col min="3587" max="3587" width="81.5703125" style="312" customWidth="1"/>
    <col min="3588" max="3593" width="8.28515625" style="312" bestFit="1" customWidth="1"/>
    <col min="3594" max="3594" width="8.28515625" style="312" customWidth="1"/>
    <col min="3595" max="3595" width="8.28515625" style="312" bestFit="1" customWidth="1"/>
    <col min="3596" max="3597" width="8.28515625" style="312" customWidth="1"/>
    <col min="3598" max="3598" width="8.28515625" style="312" bestFit="1" customWidth="1"/>
    <col min="3599" max="3840" width="9.140625" style="312"/>
    <col min="3841" max="3842" width="0" style="312" hidden="1" customWidth="1"/>
    <col min="3843" max="3843" width="81.5703125" style="312" customWidth="1"/>
    <col min="3844" max="3849" width="8.28515625" style="312" bestFit="1" customWidth="1"/>
    <col min="3850" max="3850" width="8.28515625" style="312" customWidth="1"/>
    <col min="3851" max="3851" width="8.28515625" style="312" bestFit="1" customWidth="1"/>
    <col min="3852" max="3853" width="8.28515625" style="312" customWidth="1"/>
    <col min="3854" max="3854" width="8.28515625" style="312" bestFit="1" customWidth="1"/>
    <col min="3855" max="4096" width="9.140625" style="312"/>
    <col min="4097" max="4098" width="0" style="312" hidden="1" customWidth="1"/>
    <col min="4099" max="4099" width="81.5703125" style="312" customWidth="1"/>
    <col min="4100" max="4105" width="8.28515625" style="312" bestFit="1" customWidth="1"/>
    <col min="4106" max="4106" width="8.28515625" style="312" customWidth="1"/>
    <col min="4107" max="4107" width="8.28515625" style="312" bestFit="1" customWidth="1"/>
    <col min="4108" max="4109" width="8.28515625" style="312" customWidth="1"/>
    <col min="4110" max="4110" width="8.28515625" style="312" bestFit="1" customWidth="1"/>
    <col min="4111" max="4352" width="9.140625" style="312"/>
    <col min="4353" max="4354" width="0" style="312" hidden="1" customWidth="1"/>
    <col min="4355" max="4355" width="81.5703125" style="312" customWidth="1"/>
    <col min="4356" max="4361" width="8.28515625" style="312" bestFit="1" customWidth="1"/>
    <col min="4362" max="4362" width="8.28515625" style="312" customWidth="1"/>
    <col min="4363" max="4363" width="8.28515625" style="312" bestFit="1" customWidth="1"/>
    <col min="4364" max="4365" width="8.28515625" style="312" customWidth="1"/>
    <col min="4366" max="4366" width="8.28515625" style="312" bestFit="1" customWidth="1"/>
    <col min="4367" max="4608" width="9.140625" style="312"/>
    <col min="4609" max="4610" width="0" style="312" hidden="1" customWidth="1"/>
    <col min="4611" max="4611" width="81.5703125" style="312" customWidth="1"/>
    <col min="4612" max="4617" width="8.28515625" style="312" bestFit="1" customWidth="1"/>
    <col min="4618" max="4618" width="8.28515625" style="312" customWidth="1"/>
    <col min="4619" max="4619" width="8.28515625" style="312" bestFit="1" customWidth="1"/>
    <col min="4620" max="4621" width="8.28515625" style="312" customWidth="1"/>
    <col min="4622" max="4622" width="8.28515625" style="312" bestFit="1" customWidth="1"/>
    <col min="4623" max="4864" width="9.140625" style="312"/>
    <col min="4865" max="4866" width="0" style="312" hidden="1" customWidth="1"/>
    <col min="4867" max="4867" width="81.5703125" style="312" customWidth="1"/>
    <col min="4868" max="4873" width="8.28515625" style="312" bestFit="1" customWidth="1"/>
    <col min="4874" max="4874" width="8.28515625" style="312" customWidth="1"/>
    <col min="4875" max="4875" width="8.28515625" style="312" bestFit="1" customWidth="1"/>
    <col min="4876" max="4877" width="8.28515625" style="312" customWidth="1"/>
    <col min="4878" max="4878" width="8.28515625" style="312" bestFit="1" customWidth="1"/>
    <col min="4879" max="5120" width="9.140625" style="312"/>
    <col min="5121" max="5122" width="0" style="312" hidden="1" customWidth="1"/>
    <col min="5123" max="5123" width="81.5703125" style="312" customWidth="1"/>
    <col min="5124" max="5129" width="8.28515625" style="312" bestFit="1" customWidth="1"/>
    <col min="5130" max="5130" width="8.28515625" style="312" customWidth="1"/>
    <col min="5131" max="5131" width="8.28515625" style="312" bestFit="1" customWidth="1"/>
    <col min="5132" max="5133" width="8.28515625" style="312" customWidth="1"/>
    <col min="5134" max="5134" width="8.28515625" style="312" bestFit="1" customWidth="1"/>
    <col min="5135" max="5376" width="9.140625" style="312"/>
    <col min="5377" max="5378" width="0" style="312" hidden="1" customWidth="1"/>
    <col min="5379" max="5379" width="81.5703125" style="312" customWidth="1"/>
    <col min="5380" max="5385" width="8.28515625" style="312" bestFit="1" customWidth="1"/>
    <col min="5386" max="5386" width="8.28515625" style="312" customWidth="1"/>
    <col min="5387" max="5387" width="8.28515625" style="312" bestFit="1" customWidth="1"/>
    <col min="5388" max="5389" width="8.28515625" style="312" customWidth="1"/>
    <col min="5390" max="5390" width="8.28515625" style="312" bestFit="1" customWidth="1"/>
    <col min="5391" max="5632" width="9.140625" style="312"/>
    <col min="5633" max="5634" width="0" style="312" hidden="1" customWidth="1"/>
    <col min="5635" max="5635" width="81.5703125" style="312" customWidth="1"/>
    <col min="5636" max="5641" width="8.28515625" style="312" bestFit="1" customWidth="1"/>
    <col min="5642" max="5642" width="8.28515625" style="312" customWidth="1"/>
    <col min="5643" max="5643" width="8.28515625" style="312" bestFit="1" customWidth="1"/>
    <col min="5644" max="5645" width="8.28515625" style="312" customWidth="1"/>
    <col min="5646" max="5646" width="8.28515625" style="312" bestFit="1" customWidth="1"/>
    <col min="5647" max="5888" width="9.140625" style="312"/>
    <col min="5889" max="5890" width="0" style="312" hidden="1" customWidth="1"/>
    <col min="5891" max="5891" width="81.5703125" style="312" customWidth="1"/>
    <col min="5892" max="5897" width="8.28515625" style="312" bestFit="1" customWidth="1"/>
    <col min="5898" max="5898" width="8.28515625" style="312" customWidth="1"/>
    <col min="5899" max="5899" width="8.28515625" style="312" bestFit="1" customWidth="1"/>
    <col min="5900" max="5901" width="8.28515625" style="312" customWidth="1"/>
    <col min="5902" max="5902" width="8.28515625" style="312" bestFit="1" customWidth="1"/>
    <col min="5903" max="6144" width="9.140625" style="312"/>
    <col min="6145" max="6146" width="0" style="312" hidden="1" customWidth="1"/>
    <col min="6147" max="6147" width="81.5703125" style="312" customWidth="1"/>
    <col min="6148" max="6153" width="8.28515625" style="312" bestFit="1" customWidth="1"/>
    <col min="6154" max="6154" width="8.28515625" style="312" customWidth="1"/>
    <col min="6155" max="6155" width="8.28515625" style="312" bestFit="1" customWidth="1"/>
    <col min="6156" max="6157" width="8.28515625" style="312" customWidth="1"/>
    <col min="6158" max="6158" width="8.28515625" style="312" bestFit="1" customWidth="1"/>
    <col min="6159" max="6400" width="9.140625" style="312"/>
    <col min="6401" max="6402" width="0" style="312" hidden="1" customWidth="1"/>
    <col min="6403" max="6403" width="81.5703125" style="312" customWidth="1"/>
    <col min="6404" max="6409" width="8.28515625" style="312" bestFit="1" customWidth="1"/>
    <col min="6410" max="6410" width="8.28515625" style="312" customWidth="1"/>
    <col min="6411" max="6411" width="8.28515625" style="312" bestFit="1" customWidth="1"/>
    <col min="6412" max="6413" width="8.28515625" style="312" customWidth="1"/>
    <col min="6414" max="6414" width="8.28515625" style="312" bestFit="1" customWidth="1"/>
    <col min="6415" max="6656" width="9.140625" style="312"/>
    <col min="6657" max="6658" width="0" style="312" hidden="1" customWidth="1"/>
    <col min="6659" max="6659" width="81.5703125" style="312" customWidth="1"/>
    <col min="6660" max="6665" width="8.28515625" style="312" bestFit="1" customWidth="1"/>
    <col min="6666" max="6666" width="8.28515625" style="312" customWidth="1"/>
    <col min="6667" max="6667" width="8.28515625" style="312" bestFit="1" customWidth="1"/>
    <col min="6668" max="6669" width="8.28515625" style="312" customWidth="1"/>
    <col min="6670" max="6670" width="8.28515625" style="312" bestFit="1" customWidth="1"/>
    <col min="6671" max="6912" width="9.140625" style="312"/>
    <col min="6913" max="6914" width="0" style="312" hidden="1" customWidth="1"/>
    <col min="6915" max="6915" width="81.5703125" style="312" customWidth="1"/>
    <col min="6916" max="6921" width="8.28515625" style="312" bestFit="1" customWidth="1"/>
    <col min="6922" max="6922" width="8.28515625" style="312" customWidth="1"/>
    <col min="6923" max="6923" width="8.28515625" style="312" bestFit="1" customWidth="1"/>
    <col min="6924" max="6925" width="8.28515625" style="312" customWidth="1"/>
    <col min="6926" max="6926" width="8.28515625" style="312" bestFit="1" customWidth="1"/>
    <col min="6927" max="7168" width="9.140625" style="312"/>
    <col min="7169" max="7170" width="0" style="312" hidden="1" customWidth="1"/>
    <col min="7171" max="7171" width="81.5703125" style="312" customWidth="1"/>
    <col min="7172" max="7177" width="8.28515625" style="312" bestFit="1" customWidth="1"/>
    <col min="7178" max="7178" width="8.28515625" style="312" customWidth="1"/>
    <col min="7179" max="7179" width="8.28515625" style="312" bestFit="1" customWidth="1"/>
    <col min="7180" max="7181" width="8.28515625" style="312" customWidth="1"/>
    <col min="7182" max="7182" width="8.28515625" style="312" bestFit="1" customWidth="1"/>
    <col min="7183" max="7424" width="9.140625" style="312"/>
    <col min="7425" max="7426" width="0" style="312" hidden="1" customWidth="1"/>
    <col min="7427" max="7427" width="81.5703125" style="312" customWidth="1"/>
    <col min="7428" max="7433" width="8.28515625" style="312" bestFit="1" customWidth="1"/>
    <col min="7434" max="7434" width="8.28515625" style="312" customWidth="1"/>
    <col min="7435" max="7435" width="8.28515625" style="312" bestFit="1" customWidth="1"/>
    <col min="7436" max="7437" width="8.28515625" style="312" customWidth="1"/>
    <col min="7438" max="7438" width="8.28515625" style="312" bestFit="1" customWidth="1"/>
    <col min="7439" max="7680" width="9.140625" style="312"/>
    <col min="7681" max="7682" width="0" style="312" hidden="1" customWidth="1"/>
    <col min="7683" max="7683" width="81.5703125" style="312" customWidth="1"/>
    <col min="7684" max="7689" width="8.28515625" style="312" bestFit="1" customWidth="1"/>
    <col min="7690" max="7690" width="8.28515625" style="312" customWidth="1"/>
    <col min="7691" max="7691" width="8.28515625" style="312" bestFit="1" customWidth="1"/>
    <col min="7692" max="7693" width="8.28515625" style="312" customWidth="1"/>
    <col min="7694" max="7694" width="8.28515625" style="312" bestFit="1" customWidth="1"/>
    <col min="7695" max="7936" width="9.140625" style="312"/>
    <col min="7937" max="7938" width="0" style="312" hidden="1" customWidth="1"/>
    <col min="7939" max="7939" width="81.5703125" style="312" customWidth="1"/>
    <col min="7940" max="7945" width="8.28515625" style="312" bestFit="1" customWidth="1"/>
    <col min="7946" max="7946" width="8.28515625" style="312" customWidth="1"/>
    <col min="7947" max="7947" width="8.28515625" style="312" bestFit="1" customWidth="1"/>
    <col min="7948" max="7949" width="8.28515625" style="312" customWidth="1"/>
    <col min="7950" max="7950" width="8.28515625" style="312" bestFit="1" customWidth="1"/>
    <col min="7951" max="8192" width="9.140625" style="312"/>
    <col min="8193" max="8194" width="0" style="312" hidden="1" customWidth="1"/>
    <col min="8195" max="8195" width="81.5703125" style="312" customWidth="1"/>
    <col min="8196" max="8201" width="8.28515625" style="312" bestFit="1" customWidth="1"/>
    <col min="8202" max="8202" width="8.28515625" style="312" customWidth="1"/>
    <col min="8203" max="8203" width="8.28515625" style="312" bestFit="1" customWidth="1"/>
    <col min="8204" max="8205" width="8.28515625" style="312" customWidth="1"/>
    <col min="8206" max="8206" width="8.28515625" style="312" bestFit="1" customWidth="1"/>
    <col min="8207" max="8448" width="9.140625" style="312"/>
    <col min="8449" max="8450" width="0" style="312" hidden="1" customWidth="1"/>
    <col min="8451" max="8451" width="81.5703125" style="312" customWidth="1"/>
    <col min="8452" max="8457" width="8.28515625" style="312" bestFit="1" customWidth="1"/>
    <col min="8458" max="8458" width="8.28515625" style="312" customWidth="1"/>
    <col min="8459" max="8459" width="8.28515625" style="312" bestFit="1" customWidth="1"/>
    <col min="8460" max="8461" width="8.28515625" style="312" customWidth="1"/>
    <col min="8462" max="8462" width="8.28515625" style="312" bestFit="1" customWidth="1"/>
    <col min="8463" max="8704" width="9.140625" style="312"/>
    <col min="8705" max="8706" width="0" style="312" hidden="1" customWidth="1"/>
    <col min="8707" max="8707" width="81.5703125" style="312" customWidth="1"/>
    <col min="8708" max="8713" width="8.28515625" style="312" bestFit="1" customWidth="1"/>
    <col min="8714" max="8714" width="8.28515625" style="312" customWidth="1"/>
    <col min="8715" max="8715" width="8.28515625" style="312" bestFit="1" customWidth="1"/>
    <col min="8716" max="8717" width="8.28515625" style="312" customWidth="1"/>
    <col min="8718" max="8718" width="8.28515625" style="312" bestFit="1" customWidth="1"/>
    <col min="8719" max="8960" width="9.140625" style="312"/>
    <col min="8961" max="8962" width="0" style="312" hidden="1" customWidth="1"/>
    <col min="8963" max="8963" width="81.5703125" style="312" customWidth="1"/>
    <col min="8964" max="8969" width="8.28515625" style="312" bestFit="1" customWidth="1"/>
    <col min="8970" max="8970" width="8.28515625" style="312" customWidth="1"/>
    <col min="8971" max="8971" width="8.28515625" style="312" bestFit="1" customWidth="1"/>
    <col min="8972" max="8973" width="8.28515625" style="312" customWidth="1"/>
    <col min="8974" max="8974" width="8.28515625" style="312" bestFit="1" customWidth="1"/>
    <col min="8975" max="9216" width="9.140625" style="312"/>
    <col min="9217" max="9218" width="0" style="312" hidden="1" customWidth="1"/>
    <col min="9219" max="9219" width="81.5703125" style="312" customWidth="1"/>
    <col min="9220" max="9225" width="8.28515625" style="312" bestFit="1" customWidth="1"/>
    <col min="9226" max="9226" width="8.28515625" style="312" customWidth="1"/>
    <col min="9227" max="9227" width="8.28515625" style="312" bestFit="1" customWidth="1"/>
    <col min="9228" max="9229" width="8.28515625" style="312" customWidth="1"/>
    <col min="9230" max="9230" width="8.28515625" style="312" bestFit="1" customWidth="1"/>
    <col min="9231" max="9472" width="9.140625" style="312"/>
    <col min="9473" max="9474" width="0" style="312" hidden="1" customWidth="1"/>
    <col min="9475" max="9475" width="81.5703125" style="312" customWidth="1"/>
    <col min="9476" max="9481" width="8.28515625" style="312" bestFit="1" customWidth="1"/>
    <col min="9482" max="9482" width="8.28515625" style="312" customWidth="1"/>
    <col min="9483" max="9483" width="8.28515625" style="312" bestFit="1" customWidth="1"/>
    <col min="9484" max="9485" width="8.28515625" style="312" customWidth="1"/>
    <col min="9486" max="9486" width="8.28515625" style="312" bestFit="1" customWidth="1"/>
    <col min="9487" max="9728" width="9.140625" style="312"/>
    <col min="9729" max="9730" width="0" style="312" hidden="1" customWidth="1"/>
    <col min="9731" max="9731" width="81.5703125" style="312" customWidth="1"/>
    <col min="9732" max="9737" width="8.28515625" style="312" bestFit="1" customWidth="1"/>
    <col min="9738" max="9738" width="8.28515625" style="312" customWidth="1"/>
    <col min="9739" max="9739" width="8.28515625" style="312" bestFit="1" customWidth="1"/>
    <col min="9740" max="9741" width="8.28515625" style="312" customWidth="1"/>
    <col min="9742" max="9742" width="8.28515625" style="312" bestFit="1" customWidth="1"/>
    <col min="9743" max="9984" width="9.140625" style="312"/>
    <col min="9985" max="9986" width="0" style="312" hidden="1" customWidth="1"/>
    <col min="9987" max="9987" width="81.5703125" style="312" customWidth="1"/>
    <col min="9988" max="9993" width="8.28515625" style="312" bestFit="1" customWidth="1"/>
    <col min="9994" max="9994" width="8.28515625" style="312" customWidth="1"/>
    <col min="9995" max="9995" width="8.28515625" style="312" bestFit="1" customWidth="1"/>
    <col min="9996" max="9997" width="8.28515625" style="312" customWidth="1"/>
    <col min="9998" max="9998" width="8.28515625" style="312" bestFit="1" customWidth="1"/>
    <col min="9999" max="10240" width="9.140625" style="312"/>
    <col min="10241" max="10242" width="0" style="312" hidden="1" customWidth="1"/>
    <col min="10243" max="10243" width="81.5703125" style="312" customWidth="1"/>
    <col min="10244" max="10249" width="8.28515625" style="312" bestFit="1" customWidth="1"/>
    <col min="10250" max="10250" width="8.28515625" style="312" customWidth="1"/>
    <col min="10251" max="10251" width="8.28515625" style="312" bestFit="1" customWidth="1"/>
    <col min="10252" max="10253" width="8.28515625" style="312" customWidth="1"/>
    <col min="10254" max="10254" width="8.28515625" style="312" bestFit="1" customWidth="1"/>
    <col min="10255" max="10496" width="9.140625" style="312"/>
    <col min="10497" max="10498" width="0" style="312" hidden="1" customWidth="1"/>
    <col min="10499" max="10499" width="81.5703125" style="312" customWidth="1"/>
    <col min="10500" max="10505" width="8.28515625" style="312" bestFit="1" customWidth="1"/>
    <col min="10506" max="10506" width="8.28515625" style="312" customWidth="1"/>
    <col min="10507" max="10507" width="8.28515625" style="312" bestFit="1" customWidth="1"/>
    <col min="10508" max="10509" width="8.28515625" style="312" customWidth="1"/>
    <col min="10510" max="10510" width="8.28515625" style="312" bestFit="1" customWidth="1"/>
    <col min="10511" max="10752" width="9.140625" style="312"/>
    <col min="10753" max="10754" width="0" style="312" hidden="1" customWidth="1"/>
    <col min="10755" max="10755" width="81.5703125" style="312" customWidth="1"/>
    <col min="10756" max="10761" width="8.28515625" style="312" bestFit="1" customWidth="1"/>
    <col min="10762" max="10762" width="8.28515625" style="312" customWidth="1"/>
    <col min="10763" max="10763" width="8.28515625" style="312" bestFit="1" customWidth="1"/>
    <col min="10764" max="10765" width="8.28515625" style="312" customWidth="1"/>
    <col min="10766" max="10766" width="8.28515625" style="312" bestFit="1" customWidth="1"/>
    <col min="10767" max="11008" width="9.140625" style="312"/>
    <col min="11009" max="11010" width="0" style="312" hidden="1" customWidth="1"/>
    <col min="11011" max="11011" width="81.5703125" style="312" customWidth="1"/>
    <col min="11012" max="11017" width="8.28515625" style="312" bestFit="1" customWidth="1"/>
    <col min="11018" max="11018" width="8.28515625" style="312" customWidth="1"/>
    <col min="11019" max="11019" width="8.28515625" style="312" bestFit="1" customWidth="1"/>
    <col min="11020" max="11021" width="8.28515625" style="312" customWidth="1"/>
    <col min="11022" max="11022" width="8.28515625" style="312" bestFit="1" customWidth="1"/>
    <col min="11023" max="11264" width="9.140625" style="312"/>
    <col min="11265" max="11266" width="0" style="312" hidden="1" customWidth="1"/>
    <col min="11267" max="11267" width="81.5703125" style="312" customWidth="1"/>
    <col min="11268" max="11273" width="8.28515625" style="312" bestFit="1" customWidth="1"/>
    <col min="11274" max="11274" width="8.28515625" style="312" customWidth="1"/>
    <col min="11275" max="11275" width="8.28515625" style="312" bestFit="1" customWidth="1"/>
    <col min="11276" max="11277" width="8.28515625" style="312" customWidth="1"/>
    <col min="11278" max="11278" width="8.28515625" style="312" bestFit="1" customWidth="1"/>
    <col min="11279" max="11520" width="9.140625" style="312"/>
    <col min="11521" max="11522" width="0" style="312" hidden="1" customWidth="1"/>
    <col min="11523" max="11523" width="81.5703125" style="312" customWidth="1"/>
    <col min="11524" max="11529" width="8.28515625" style="312" bestFit="1" customWidth="1"/>
    <col min="11530" max="11530" width="8.28515625" style="312" customWidth="1"/>
    <col min="11531" max="11531" width="8.28515625" style="312" bestFit="1" customWidth="1"/>
    <col min="11532" max="11533" width="8.28515625" style="312" customWidth="1"/>
    <col min="11534" max="11534" width="8.28515625" style="312" bestFit="1" customWidth="1"/>
    <col min="11535" max="11776" width="9.140625" style="312"/>
    <col min="11777" max="11778" width="0" style="312" hidden="1" customWidth="1"/>
    <col min="11779" max="11779" width="81.5703125" style="312" customWidth="1"/>
    <col min="11780" max="11785" width="8.28515625" style="312" bestFit="1" customWidth="1"/>
    <col min="11786" max="11786" width="8.28515625" style="312" customWidth="1"/>
    <col min="11787" max="11787" width="8.28515625" style="312" bestFit="1" customWidth="1"/>
    <col min="11788" max="11789" width="8.28515625" style="312" customWidth="1"/>
    <col min="11790" max="11790" width="8.28515625" style="312" bestFit="1" customWidth="1"/>
    <col min="11791" max="12032" width="9.140625" style="312"/>
    <col min="12033" max="12034" width="0" style="312" hidden="1" customWidth="1"/>
    <col min="12035" max="12035" width="81.5703125" style="312" customWidth="1"/>
    <col min="12036" max="12041" width="8.28515625" style="312" bestFit="1" customWidth="1"/>
    <col min="12042" max="12042" width="8.28515625" style="312" customWidth="1"/>
    <col min="12043" max="12043" width="8.28515625" style="312" bestFit="1" customWidth="1"/>
    <col min="12044" max="12045" width="8.28515625" style="312" customWidth="1"/>
    <col min="12046" max="12046" width="8.28515625" style="312" bestFit="1" customWidth="1"/>
    <col min="12047" max="12288" width="9.140625" style="312"/>
    <col min="12289" max="12290" width="0" style="312" hidden="1" customWidth="1"/>
    <col min="12291" max="12291" width="81.5703125" style="312" customWidth="1"/>
    <col min="12292" max="12297" width="8.28515625" style="312" bestFit="1" customWidth="1"/>
    <col min="12298" max="12298" width="8.28515625" style="312" customWidth="1"/>
    <col min="12299" max="12299" width="8.28515625" style="312" bestFit="1" customWidth="1"/>
    <col min="12300" max="12301" width="8.28515625" style="312" customWidth="1"/>
    <col min="12302" max="12302" width="8.28515625" style="312" bestFit="1" customWidth="1"/>
    <col min="12303" max="12544" width="9.140625" style="312"/>
    <col min="12545" max="12546" width="0" style="312" hidden="1" customWidth="1"/>
    <col min="12547" max="12547" width="81.5703125" style="312" customWidth="1"/>
    <col min="12548" max="12553" width="8.28515625" style="312" bestFit="1" customWidth="1"/>
    <col min="12554" max="12554" width="8.28515625" style="312" customWidth="1"/>
    <col min="12555" max="12555" width="8.28515625" style="312" bestFit="1" customWidth="1"/>
    <col min="12556" max="12557" width="8.28515625" style="312" customWidth="1"/>
    <col min="12558" max="12558" width="8.28515625" style="312" bestFit="1" customWidth="1"/>
    <col min="12559" max="12800" width="9.140625" style="312"/>
    <col min="12801" max="12802" width="0" style="312" hidden="1" customWidth="1"/>
    <col min="12803" max="12803" width="81.5703125" style="312" customWidth="1"/>
    <col min="12804" max="12809" width="8.28515625" style="312" bestFit="1" customWidth="1"/>
    <col min="12810" max="12810" width="8.28515625" style="312" customWidth="1"/>
    <col min="12811" max="12811" width="8.28515625" style="312" bestFit="1" customWidth="1"/>
    <col min="12812" max="12813" width="8.28515625" style="312" customWidth="1"/>
    <col min="12814" max="12814" width="8.28515625" style="312" bestFit="1" customWidth="1"/>
    <col min="12815" max="13056" width="9.140625" style="312"/>
    <col min="13057" max="13058" width="0" style="312" hidden="1" customWidth="1"/>
    <col min="13059" max="13059" width="81.5703125" style="312" customWidth="1"/>
    <col min="13060" max="13065" width="8.28515625" style="312" bestFit="1" customWidth="1"/>
    <col min="13066" max="13066" width="8.28515625" style="312" customWidth="1"/>
    <col min="13067" max="13067" width="8.28515625" style="312" bestFit="1" customWidth="1"/>
    <col min="13068" max="13069" width="8.28515625" style="312" customWidth="1"/>
    <col min="13070" max="13070" width="8.28515625" style="312" bestFit="1" customWidth="1"/>
    <col min="13071" max="13312" width="9.140625" style="312"/>
    <col min="13313" max="13314" width="0" style="312" hidden="1" customWidth="1"/>
    <col min="13315" max="13315" width="81.5703125" style="312" customWidth="1"/>
    <col min="13316" max="13321" width="8.28515625" style="312" bestFit="1" customWidth="1"/>
    <col min="13322" max="13322" width="8.28515625" style="312" customWidth="1"/>
    <col min="13323" max="13323" width="8.28515625" style="312" bestFit="1" customWidth="1"/>
    <col min="13324" max="13325" width="8.28515625" style="312" customWidth="1"/>
    <col min="13326" max="13326" width="8.28515625" style="312" bestFit="1" customWidth="1"/>
    <col min="13327" max="13568" width="9.140625" style="312"/>
    <col min="13569" max="13570" width="0" style="312" hidden="1" customWidth="1"/>
    <col min="13571" max="13571" width="81.5703125" style="312" customWidth="1"/>
    <col min="13572" max="13577" width="8.28515625" style="312" bestFit="1" customWidth="1"/>
    <col min="13578" max="13578" width="8.28515625" style="312" customWidth="1"/>
    <col min="13579" max="13579" width="8.28515625" style="312" bestFit="1" customWidth="1"/>
    <col min="13580" max="13581" width="8.28515625" style="312" customWidth="1"/>
    <col min="13582" max="13582" width="8.28515625" style="312" bestFit="1" customWidth="1"/>
    <col min="13583" max="13824" width="9.140625" style="312"/>
    <col min="13825" max="13826" width="0" style="312" hidden="1" customWidth="1"/>
    <col min="13827" max="13827" width="81.5703125" style="312" customWidth="1"/>
    <col min="13828" max="13833" width="8.28515625" style="312" bestFit="1" customWidth="1"/>
    <col min="13834" max="13834" width="8.28515625" style="312" customWidth="1"/>
    <col min="13835" max="13835" width="8.28515625" style="312" bestFit="1" customWidth="1"/>
    <col min="13836" max="13837" width="8.28515625" style="312" customWidth="1"/>
    <col min="13838" max="13838" width="8.28515625" style="312" bestFit="1" customWidth="1"/>
    <col min="13839" max="14080" width="9.140625" style="312"/>
    <col min="14081" max="14082" width="0" style="312" hidden="1" customWidth="1"/>
    <col min="14083" max="14083" width="81.5703125" style="312" customWidth="1"/>
    <col min="14084" max="14089" width="8.28515625" style="312" bestFit="1" customWidth="1"/>
    <col min="14090" max="14090" width="8.28515625" style="312" customWidth="1"/>
    <col min="14091" max="14091" width="8.28515625" style="312" bestFit="1" customWidth="1"/>
    <col min="14092" max="14093" width="8.28515625" style="312" customWidth="1"/>
    <col min="14094" max="14094" width="8.28515625" style="312" bestFit="1" customWidth="1"/>
    <col min="14095" max="14336" width="9.140625" style="312"/>
    <col min="14337" max="14338" width="0" style="312" hidden="1" customWidth="1"/>
    <col min="14339" max="14339" width="81.5703125" style="312" customWidth="1"/>
    <col min="14340" max="14345" width="8.28515625" style="312" bestFit="1" customWidth="1"/>
    <col min="14346" max="14346" width="8.28515625" style="312" customWidth="1"/>
    <col min="14347" max="14347" width="8.28515625" style="312" bestFit="1" customWidth="1"/>
    <col min="14348" max="14349" width="8.28515625" style="312" customWidth="1"/>
    <col min="14350" max="14350" width="8.28515625" style="312" bestFit="1" customWidth="1"/>
    <col min="14351" max="14592" width="9.140625" style="312"/>
    <col min="14593" max="14594" width="0" style="312" hidden="1" customWidth="1"/>
    <col min="14595" max="14595" width="81.5703125" style="312" customWidth="1"/>
    <col min="14596" max="14601" width="8.28515625" style="312" bestFit="1" customWidth="1"/>
    <col min="14602" max="14602" width="8.28515625" style="312" customWidth="1"/>
    <col min="14603" max="14603" width="8.28515625" style="312" bestFit="1" customWidth="1"/>
    <col min="14604" max="14605" width="8.28515625" style="312" customWidth="1"/>
    <col min="14606" max="14606" width="8.28515625" style="312" bestFit="1" customWidth="1"/>
    <col min="14607" max="14848" width="9.140625" style="312"/>
    <col min="14849" max="14850" width="0" style="312" hidden="1" customWidth="1"/>
    <col min="14851" max="14851" width="81.5703125" style="312" customWidth="1"/>
    <col min="14852" max="14857" width="8.28515625" style="312" bestFit="1" customWidth="1"/>
    <col min="14858" max="14858" width="8.28515625" style="312" customWidth="1"/>
    <col min="14859" max="14859" width="8.28515625" style="312" bestFit="1" customWidth="1"/>
    <col min="14860" max="14861" width="8.28515625" style="312" customWidth="1"/>
    <col min="14862" max="14862" width="8.28515625" style="312" bestFit="1" customWidth="1"/>
    <col min="14863" max="15104" width="9.140625" style="312"/>
    <col min="15105" max="15106" width="0" style="312" hidden="1" customWidth="1"/>
    <col min="15107" max="15107" width="81.5703125" style="312" customWidth="1"/>
    <col min="15108" max="15113" width="8.28515625" style="312" bestFit="1" customWidth="1"/>
    <col min="15114" max="15114" width="8.28515625" style="312" customWidth="1"/>
    <col min="15115" max="15115" width="8.28515625" style="312" bestFit="1" customWidth="1"/>
    <col min="15116" max="15117" width="8.28515625" style="312" customWidth="1"/>
    <col min="15118" max="15118" width="8.28515625" style="312" bestFit="1" customWidth="1"/>
    <col min="15119" max="15360" width="9.140625" style="312"/>
    <col min="15361" max="15362" width="0" style="312" hidden="1" customWidth="1"/>
    <col min="15363" max="15363" width="81.5703125" style="312" customWidth="1"/>
    <col min="15364" max="15369" width="8.28515625" style="312" bestFit="1" customWidth="1"/>
    <col min="15370" max="15370" width="8.28515625" style="312" customWidth="1"/>
    <col min="15371" max="15371" width="8.28515625" style="312" bestFit="1" customWidth="1"/>
    <col min="15372" max="15373" width="8.28515625" style="312" customWidth="1"/>
    <col min="15374" max="15374" width="8.28515625" style="312" bestFit="1" customWidth="1"/>
    <col min="15375" max="15616" width="9.140625" style="312"/>
    <col min="15617" max="15618" width="0" style="312" hidden="1" customWidth="1"/>
    <col min="15619" max="15619" width="81.5703125" style="312" customWidth="1"/>
    <col min="15620" max="15625" width="8.28515625" style="312" bestFit="1" customWidth="1"/>
    <col min="15626" max="15626" width="8.28515625" style="312" customWidth="1"/>
    <col min="15627" max="15627" width="8.28515625" style="312" bestFit="1" customWidth="1"/>
    <col min="15628" max="15629" width="8.28515625" style="312" customWidth="1"/>
    <col min="15630" max="15630" width="8.28515625" style="312" bestFit="1" customWidth="1"/>
    <col min="15631" max="15872" width="9.140625" style="312"/>
    <col min="15873" max="15874" width="0" style="312" hidden="1" customWidth="1"/>
    <col min="15875" max="15875" width="81.5703125" style="312" customWidth="1"/>
    <col min="15876" max="15881" width="8.28515625" style="312" bestFit="1" customWidth="1"/>
    <col min="15882" max="15882" width="8.28515625" style="312" customWidth="1"/>
    <col min="15883" max="15883" width="8.28515625" style="312" bestFit="1" customWidth="1"/>
    <col min="15884" max="15885" width="8.28515625" style="312" customWidth="1"/>
    <col min="15886" max="15886" width="8.28515625" style="312" bestFit="1" customWidth="1"/>
    <col min="15887" max="16128" width="9.140625" style="312"/>
    <col min="16129" max="16130" width="0" style="312" hidden="1" customWidth="1"/>
    <col min="16131" max="16131" width="81.5703125" style="312" customWidth="1"/>
    <col min="16132" max="16137" width="8.28515625" style="312" bestFit="1" customWidth="1"/>
    <col min="16138" max="16138" width="8.28515625" style="312" customWidth="1"/>
    <col min="16139" max="16139" width="8.28515625" style="312" bestFit="1" customWidth="1"/>
    <col min="16140" max="16141" width="8.28515625" style="312" customWidth="1"/>
    <col min="16142" max="16142" width="8.28515625" style="312" bestFit="1" customWidth="1"/>
    <col min="16143" max="16384" width="9.140625" style="312"/>
  </cols>
  <sheetData>
    <row r="1" spans="1:15" s="307" customFormat="1" ht="15" customHeight="1">
      <c r="A1" s="336"/>
      <c r="B1" s="336"/>
      <c r="C1" s="880"/>
      <c r="D1" s="880"/>
      <c r="E1" s="880"/>
      <c r="F1" s="880"/>
      <c r="G1" s="880"/>
      <c r="H1" s="880"/>
      <c r="I1" s="880"/>
      <c r="J1" s="880"/>
      <c r="K1" s="880"/>
      <c r="L1" s="880"/>
      <c r="M1" s="880"/>
      <c r="N1" s="880"/>
      <c r="O1" s="855" t="s">
        <v>1449</v>
      </c>
    </row>
    <row r="2" spans="1:15" s="307" customFormat="1" ht="18">
      <c r="A2" s="881" t="s">
        <v>404</v>
      </c>
      <c r="B2" s="881"/>
      <c r="C2" s="881"/>
      <c r="D2" s="881"/>
      <c r="E2" s="881"/>
      <c r="F2" s="881"/>
      <c r="G2" s="881"/>
      <c r="H2" s="881"/>
      <c r="I2" s="881"/>
      <c r="J2" s="881"/>
      <c r="K2" s="881"/>
      <c r="L2" s="881"/>
      <c r="M2" s="881"/>
      <c r="N2" s="881"/>
    </row>
    <row r="3" spans="1:15" s="307" customFormat="1" ht="15" customHeight="1">
      <c r="A3" s="336"/>
      <c r="B3" s="336"/>
      <c r="C3" s="881" t="s">
        <v>634</v>
      </c>
      <c r="D3" s="881"/>
      <c r="E3" s="881"/>
      <c r="F3" s="881"/>
      <c r="G3" s="881"/>
      <c r="H3" s="881"/>
      <c r="I3" s="881"/>
      <c r="J3" s="881"/>
      <c r="K3" s="881"/>
      <c r="L3" s="881"/>
      <c r="M3" s="881"/>
      <c r="N3" s="881"/>
    </row>
    <row r="4" spans="1:15" s="307" customFormat="1" ht="15" customHeight="1">
      <c r="A4" s="882"/>
      <c r="B4" s="881"/>
      <c r="C4" s="881"/>
      <c r="D4" s="881"/>
      <c r="E4" s="881"/>
      <c r="F4" s="881"/>
      <c r="G4" s="881"/>
      <c r="H4" s="881"/>
      <c r="I4" s="881"/>
      <c r="J4" s="881"/>
      <c r="K4" s="881"/>
      <c r="L4" s="881"/>
      <c r="M4" s="881"/>
      <c r="N4" s="881"/>
    </row>
    <row r="5" spans="1:15" s="310" customFormat="1" ht="15" customHeight="1" thickBot="1">
      <c r="A5" s="308"/>
      <c r="B5" s="309"/>
      <c r="C5" s="309"/>
      <c r="D5" s="309"/>
      <c r="E5" s="309"/>
      <c r="F5" s="309"/>
      <c r="G5" s="309"/>
      <c r="H5" s="309"/>
      <c r="I5" s="309"/>
      <c r="J5" s="309"/>
      <c r="K5" s="309"/>
      <c r="L5" s="309"/>
      <c r="M5" s="309"/>
      <c r="N5" s="309"/>
    </row>
    <row r="6" spans="1:15" s="311" customFormat="1" ht="30" customHeight="1" thickTop="1" thickBot="1">
      <c r="A6" s="285"/>
      <c r="B6" s="285"/>
      <c r="C6" s="767"/>
      <c r="D6" s="762" t="s">
        <v>562</v>
      </c>
      <c r="E6" s="762" t="s">
        <v>563</v>
      </c>
      <c r="F6" s="762" t="s">
        <v>564</v>
      </c>
      <c r="G6" s="762" t="s">
        <v>565</v>
      </c>
      <c r="H6" s="768" t="s">
        <v>566</v>
      </c>
      <c r="I6" s="768" t="s">
        <v>567</v>
      </c>
      <c r="J6" s="768" t="s">
        <v>568</v>
      </c>
      <c r="K6" s="768" t="s">
        <v>569</v>
      </c>
      <c r="L6" s="768" t="s">
        <v>1445</v>
      </c>
      <c r="M6" s="768" t="s">
        <v>570</v>
      </c>
      <c r="N6" s="768" t="s">
        <v>1446</v>
      </c>
    </row>
    <row r="7" spans="1:15" ht="15" customHeight="1" thickTop="1" thickBot="1">
      <c r="A7" s="285"/>
      <c r="B7" s="285"/>
      <c r="C7" s="554"/>
      <c r="D7" s="554"/>
      <c r="E7" s="554"/>
      <c r="F7" s="554"/>
      <c r="G7" s="554"/>
      <c r="H7" s="554"/>
      <c r="I7" s="554"/>
      <c r="J7" s="554"/>
      <c r="K7" s="554"/>
      <c r="L7" s="554"/>
      <c r="M7" s="554"/>
      <c r="N7" s="554"/>
    </row>
    <row r="8" spans="1:15" s="314" customFormat="1" ht="15" customHeight="1" thickTop="1" thickBot="1">
      <c r="A8" s="285"/>
      <c r="B8" s="313"/>
      <c r="C8" s="769" t="s">
        <v>445</v>
      </c>
      <c r="D8" s="770"/>
      <c r="E8" s="770"/>
      <c r="F8" s="770"/>
      <c r="G8" s="770"/>
      <c r="H8" s="771"/>
      <c r="I8" s="771"/>
      <c r="J8" s="771"/>
      <c r="K8" s="771"/>
      <c r="L8" s="771"/>
      <c r="M8" s="771"/>
      <c r="N8" s="771"/>
    </row>
    <row r="9" spans="1:15" ht="15" customHeight="1" thickTop="1">
      <c r="A9" s="285" t="s">
        <v>635</v>
      </c>
      <c r="B9" s="110" t="s">
        <v>636</v>
      </c>
      <c r="C9" s="111" t="s">
        <v>637</v>
      </c>
      <c r="D9" s="315">
        <v>3.3000000000000002E-2</v>
      </c>
      <c r="E9" s="315">
        <v>1.23E-2</v>
      </c>
      <c r="F9" s="315">
        <v>2.9600000000000001E-2</v>
      </c>
      <c r="G9" s="315">
        <v>7.7000000000000002E-3</v>
      </c>
      <c r="H9" s="315">
        <v>7.1999999999999998E-3</v>
      </c>
      <c r="I9" s="315">
        <v>1.3899999999999999E-2</v>
      </c>
      <c r="J9" s="315">
        <v>6.0400000000000002E-2</v>
      </c>
      <c r="K9" s="315">
        <v>2.6200000000000001E-2</v>
      </c>
      <c r="L9" s="315">
        <v>3.2800000000000003E-2</v>
      </c>
      <c r="M9" s="315">
        <v>2.41E-2</v>
      </c>
      <c r="N9" s="315">
        <v>2.23E-2</v>
      </c>
    </row>
    <row r="10" spans="1:15" ht="15" customHeight="1" thickBot="1">
      <c r="A10" s="285" t="s">
        <v>635</v>
      </c>
      <c r="B10" s="110" t="s">
        <v>638</v>
      </c>
      <c r="C10" s="111" t="s">
        <v>639</v>
      </c>
      <c r="D10" s="315">
        <v>0.64890000000000003</v>
      </c>
      <c r="E10" s="315">
        <v>0.6512</v>
      </c>
      <c r="F10" s="315">
        <v>0.7</v>
      </c>
      <c r="G10" s="315">
        <v>0.73729999999999996</v>
      </c>
      <c r="H10" s="315">
        <v>0.69169999999999998</v>
      </c>
      <c r="I10" s="315">
        <v>0.65429999999999999</v>
      </c>
      <c r="J10" s="315">
        <v>0.60840000000000005</v>
      </c>
      <c r="K10" s="315">
        <v>0.65910000000000002</v>
      </c>
      <c r="L10" s="315">
        <v>0.66779999999999995</v>
      </c>
      <c r="M10" s="315">
        <v>0.66559999999999997</v>
      </c>
      <c r="N10" s="315">
        <v>0.67659999999999998</v>
      </c>
    </row>
    <row r="11" spans="1:15" s="316" customFormat="1" ht="15" customHeight="1" thickTop="1" thickBot="1">
      <c r="A11" s="285"/>
      <c r="B11" s="313"/>
      <c r="C11" s="769" t="s">
        <v>448</v>
      </c>
      <c r="D11" s="770"/>
      <c r="E11" s="770"/>
      <c r="F11" s="770"/>
      <c r="G11" s="770"/>
      <c r="H11" s="771"/>
      <c r="I11" s="771"/>
      <c r="J11" s="771"/>
      <c r="K11" s="771"/>
      <c r="L11" s="771"/>
      <c r="M11" s="771"/>
      <c r="N11" s="771"/>
    </row>
    <row r="12" spans="1:15" s="311" customFormat="1" ht="15" customHeight="1" thickTop="1">
      <c r="A12" s="285" t="s">
        <v>635</v>
      </c>
      <c r="B12" s="110" t="s">
        <v>640</v>
      </c>
      <c r="C12" s="111" t="s">
        <v>641</v>
      </c>
      <c r="D12" s="315">
        <v>9.7299999999999998E-2</v>
      </c>
      <c r="E12" s="315">
        <v>0.33179999999999998</v>
      </c>
      <c r="F12" s="315">
        <v>0.52070000000000005</v>
      </c>
      <c r="G12" s="315">
        <v>0.55959999999999999</v>
      </c>
      <c r="H12" s="315">
        <v>0.58919999999999995</v>
      </c>
      <c r="I12" s="315">
        <v>0.58440000000000003</v>
      </c>
      <c r="J12" s="315">
        <v>0.54159999999999997</v>
      </c>
      <c r="K12" s="315">
        <v>0.5544</v>
      </c>
      <c r="L12" s="315">
        <v>0.1661</v>
      </c>
      <c r="M12" s="315">
        <v>0.1426</v>
      </c>
      <c r="N12" s="315">
        <v>0.12590000000000001</v>
      </c>
    </row>
    <row r="13" spans="1:15" s="318" customFormat="1" ht="15" customHeight="1">
      <c r="A13" s="285" t="s">
        <v>635</v>
      </c>
      <c r="B13" s="110" t="s">
        <v>642</v>
      </c>
      <c r="C13" s="111" t="s">
        <v>643</v>
      </c>
      <c r="D13" s="315">
        <v>9.7299999999999998E-2</v>
      </c>
      <c r="E13" s="315">
        <v>0.33179999999999998</v>
      </c>
      <c r="F13" s="315">
        <v>0.52070000000000005</v>
      </c>
      <c r="G13" s="315">
        <v>0.55959999999999999</v>
      </c>
      <c r="H13" s="315">
        <v>0.58919999999999995</v>
      </c>
      <c r="I13" s="315">
        <v>0.5897</v>
      </c>
      <c r="J13" s="315">
        <v>0.54159999999999997</v>
      </c>
      <c r="K13" s="315">
        <v>0.55559999999999998</v>
      </c>
      <c r="L13" s="315">
        <v>0.54239999999999999</v>
      </c>
      <c r="M13" s="315">
        <v>0.50880000000000003</v>
      </c>
      <c r="N13" s="315">
        <v>0.48920000000000002</v>
      </c>
    </row>
    <row r="14" spans="1:15" s="318" customFormat="1" ht="15" customHeight="1">
      <c r="A14" s="285"/>
      <c r="B14" s="110"/>
      <c r="C14" s="111" t="s">
        <v>644</v>
      </c>
      <c r="D14" s="315">
        <v>0.4017</v>
      </c>
      <c r="E14" s="315">
        <v>0.31269999999999998</v>
      </c>
      <c r="F14" s="315">
        <v>0.2412</v>
      </c>
      <c r="G14" s="315">
        <v>0.27889999999999998</v>
      </c>
      <c r="H14" s="315">
        <v>0.2908</v>
      </c>
      <c r="I14" s="315">
        <v>0.31390000000000001</v>
      </c>
      <c r="J14" s="315">
        <v>0.34539999999999998</v>
      </c>
      <c r="K14" s="315">
        <v>0.32879999999999998</v>
      </c>
      <c r="L14" s="315">
        <v>0.34799999999999998</v>
      </c>
      <c r="M14" s="315">
        <v>0.3765</v>
      </c>
      <c r="N14" s="315">
        <v>0.39560000000000001</v>
      </c>
    </row>
    <row r="15" spans="1:15" s="318" customFormat="1" ht="15" customHeight="1" thickBot="1">
      <c r="A15" s="285" t="s">
        <v>635</v>
      </c>
      <c r="B15" s="110" t="s">
        <v>645</v>
      </c>
      <c r="C15" s="111" t="s">
        <v>646</v>
      </c>
      <c r="D15" s="315">
        <v>0</v>
      </c>
      <c r="E15" s="315">
        <v>0</v>
      </c>
      <c r="F15" s="315">
        <v>0</v>
      </c>
      <c r="G15" s="315">
        <v>0</v>
      </c>
      <c r="H15" s="315">
        <v>0</v>
      </c>
      <c r="I15" s="315">
        <v>0</v>
      </c>
      <c r="J15" s="315">
        <v>0</v>
      </c>
      <c r="K15" s="315">
        <v>0</v>
      </c>
      <c r="L15" s="315">
        <v>0</v>
      </c>
      <c r="M15" s="315">
        <v>0</v>
      </c>
      <c r="N15" s="315">
        <v>0</v>
      </c>
    </row>
    <row r="16" spans="1:15" s="316" customFormat="1" ht="15" customHeight="1" thickTop="1" thickBot="1">
      <c r="A16" s="285"/>
      <c r="B16" s="313"/>
      <c r="C16" s="769" t="s">
        <v>647</v>
      </c>
      <c r="D16" s="770"/>
      <c r="E16" s="770"/>
      <c r="F16" s="770"/>
      <c r="G16" s="770"/>
      <c r="H16" s="771"/>
      <c r="I16" s="771"/>
      <c r="J16" s="771"/>
      <c r="K16" s="771"/>
      <c r="L16" s="771"/>
      <c r="M16" s="771"/>
      <c r="N16" s="771"/>
    </row>
    <row r="17" spans="1:14" s="311" customFormat="1" ht="15" customHeight="1" thickTop="1">
      <c r="A17" s="285" t="s">
        <v>635</v>
      </c>
      <c r="B17" s="110" t="s">
        <v>648</v>
      </c>
      <c r="C17" s="111" t="s">
        <v>649</v>
      </c>
      <c r="D17" s="315">
        <v>0</v>
      </c>
      <c r="E17" s="315">
        <v>1</v>
      </c>
      <c r="F17" s="315">
        <v>1</v>
      </c>
      <c r="G17" s="315">
        <v>1</v>
      </c>
      <c r="H17" s="315">
        <v>0.99980000000000002</v>
      </c>
      <c r="I17" s="315">
        <v>1</v>
      </c>
      <c r="J17" s="315">
        <v>1</v>
      </c>
      <c r="K17" s="315">
        <v>1</v>
      </c>
      <c r="L17" s="315">
        <v>0.99980000000000002</v>
      </c>
      <c r="M17" s="315">
        <v>1</v>
      </c>
      <c r="N17" s="315">
        <v>1</v>
      </c>
    </row>
    <row r="18" spans="1:14" s="318" customFormat="1" ht="15" customHeight="1">
      <c r="A18" s="285" t="s">
        <v>635</v>
      </c>
      <c r="B18" s="110" t="s">
        <v>650</v>
      </c>
      <c r="C18" s="111" t="s">
        <v>651</v>
      </c>
      <c r="D18" s="315">
        <v>0</v>
      </c>
      <c r="E18" s="315">
        <v>0</v>
      </c>
      <c r="F18" s="315">
        <v>0</v>
      </c>
      <c r="G18" s="315">
        <v>0</v>
      </c>
      <c r="H18" s="315">
        <v>2.0000000000000001E-4</v>
      </c>
      <c r="I18" s="315">
        <v>0</v>
      </c>
      <c r="J18" s="315">
        <v>0</v>
      </c>
      <c r="K18" s="315">
        <v>0</v>
      </c>
      <c r="L18" s="315">
        <v>2.0000000000000001E-4</v>
      </c>
      <c r="M18" s="315">
        <v>0</v>
      </c>
      <c r="N18" s="315">
        <v>0</v>
      </c>
    </row>
    <row r="19" spans="1:14" s="318" customFormat="1" ht="15" customHeight="1" thickBot="1">
      <c r="A19" s="285" t="s">
        <v>635</v>
      </c>
      <c r="B19" s="110" t="s">
        <v>652</v>
      </c>
      <c r="C19" s="111" t="s">
        <v>653</v>
      </c>
      <c r="D19" s="651">
        <v>0</v>
      </c>
      <c r="E19" s="651">
        <v>0</v>
      </c>
      <c r="F19" s="651">
        <v>0</v>
      </c>
      <c r="G19" s="651">
        <v>900.68740000000003</v>
      </c>
      <c r="H19" s="651">
        <v>1015.0029</v>
      </c>
      <c r="I19" s="651">
        <v>1003.8942</v>
      </c>
      <c r="J19" s="651">
        <v>999.54600000000005</v>
      </c>
      <c r="K19" s="319">
        <v>963.92880000000002</v>
      </c>
      <c r="L19" s="319">
        <v>685.83730000000003</v>
      </c>
      <c r="M19" s="319">
        <v>697.3297</v>
      </c>
      <c r="N19" s="319">
        <v>709.30229999999995</v>
      </c>
    </row>
    <row r="20" spans="1:14" s="316" customFormat="1" ht="15" customHeight="1" thickTop="1" thickBot="1">
      <c r="A20" s="285"/>
      <c r="B20" s="313"/>
      <c r="C20" s="769" t="s">
        <v>654</v>
      </c>
      <c r="D20" s="770"/>
      <c r="E20" s="770"/>
      <c r="F20" s="770"/>
      <c r="G20" s="770"/>
      <c r="H20" s="771"/>
      <c r="I20" s="771"/>
      <c r="J20" s="771"/>
      <c r="K20" s="771"/>
      <c r="L20" s="771"/>
      <c r="M20" s="771"/>
      <c r="N20" s="771"/>
    </row>
    <row r="21" spans="1:14" s="311" customFormat="1" ht="15" customHeight="1" thickTop="1">
      <c r="A21" s="285" t="s">
        <v>635</v>
      </c>
      <c r="B21" s="110" t="s">
        <v>655</v>
      </c>
      <c r="C21" s="111" t="s">
        <v>656</v>
      </c>
      <c r="D21" s="315">
        <v>1</v>
      </c>
      <c r="E21" s="315">
        <v>0.99990000000000001</v>
      </c>
      <c r="F21" s="315">
        <v>0.99739999999999995</v>
      </c>
      <c r="G21" s="315">
        <v>0.99490000000000001</v>
      </c>
      <c r="H21" s="315">
        <v>0.99470000000000003</v>
      </c>
      <c r="I21" s="315">
        <v>0.99480000000000002</v>
      </c>
      <c r="J21" s="315">
        <v>0.98929999999999996</v>
      </c>
      <c r="K21" s="315">
        <v>0.98680000000000001</v>
      </c>
      <c r="L21" s="315">
        <v>0.98440000000000005</v>
      </c>
      <c r="M21" s="315">
        <v>0.98060000000000003</v>
      </c>
      <c r="N21" s="315">
        <v>0.98029999999999995</v>
      </c>
    </row>
    <row r="22" spans="1:14" s="318" customFormat="1" ht="15" customHeight="1">
      <c r="A22" s="285" t="s">
        <v>635</v>
      </c>
      <c r="B22" s="110" t="s">
        <v>657</v>
      </c>
      <c r="C22" s="111" t="s">
        <v>658</v>
      </c>
      <c r="D22" s="315">
        <v>0</v>
      </c>
      <c r="E22" s="315">
        <v>1E-4</v>
      </c>
      <c r="F22" s="315">
        <v>2.0000000000000001E-4</v>
      </c>
      <c r="G22" s="315">
        <v>1.6000000000000001E-3</v>
      </c>
      <c r="H22" s="315">
        <v>1.9E-3</v>
      </c>
      <c r="I22" s="315">
        <v>1.6000000000000001E-3</v>
      </c>
      <c r="J22" s="315">
        <v>8.2299999999999998E-2</v>
      </c>
      <c r="K22" s="315">
        <v>0.1154</v>
      </c>
      <c r="L22" s="315">
        <v>0.1075</v>
      </c>
      <c r="M22" s="315">
        <v>0.1056</v>
      </c>
      <c r="N22" s="315">
        <v>0.1096</v>
      </c>
    </row>
    <row r="23" spans="1:14" s="318" customFormat="1" ht="15" customHeight="1">
      <c r="A23" s="285" t="s">
        <v>635</v>
      </c>
      <c r="B23" s="110" t="s">
        <v>659</v>
      </c>
      <c r="C23" s="111" t="s">
        <v>660</v>
      </c>
      <c r="D23" s="315">
        <v>0</v>
      </c>
      <c r="E23" s="315">
        <v>1E-4</v>
      </c>
      <c r="F23" s="315">
        <v>2.5999999999999999E-3</v>
      </c>
      <c r="G23" s="315">
        <v>5.1000000000000004E-3</v>
      </c>
      <c r="H23" s="315">
        <v>5.3E-3</v>
      </c>
      <c r="I23" s="315">
        <v>5.1999999999999998E-3</v>
      </c>
      <c r="J23" s="315">
        <v>1.0699999999999999E-2</v>
      </c>
      <c r="K23" s="315">
        <v>1.32E-2</v>
      </c>
      <c r="L23" s="315">
        <v>1.5599999999999999E-2</v>
      </c>
      <c r="M23" s="315">
        <v>1.9400000000000001E-2</v>
      </c>
      <c r="N23" s="315">
        <v>1.9699999999999999E-2</v>
      </c>
    </row>
    <row r="24" spans="1:14" s="318" customFormat="1" ht="15" customHeight="1">
      <c r="A24" s="285" t="s">
        <v>635</v>
      </c>
      <c r="B24" s="110" t="s">
        <v>661</v>
      </c>
      <c r="C24" s="111" t="s">
        <v>662</v>
      </c>
      <c r="D24" s="315">
        <v>0</v>
      </c>
      <c r="E24" s="315">
        <v>1E-4</v>
      </c>
      <c r="F24" s="315">
        <v>2.0000000000000001E-4</v>
      </c>
      <c r="G24" s="315">
        <v>1.5E-3</v>
      </c>
      <c r="H24" s="315">
        <v>1.8E-3</v>
      </c>
      <c r="I24" s="315">
        <v>1.5E-3</v>
      </c>
      <c r="J24" s="315">
        <v>8.3099999999999993E-2</v>
      </c>
      <c r="K24" s="315">
        <v>0.1149</v>
      </c>
      <c r="L24" s="315">
        <v>0.1056</v>
      </c>
      <c r="M24" s="315">
        <v>0.10340000000000001</v>
      </c>
      <c r="N24" s="315">
        <v>0.10680000000000001</v>
      </c>
    </row>
    <row r="25" spans="1:14" s="318" customFormat="1" ht="15" customHeight="1">
      <c r="A25" s="285" t="s">
        <v>635</v>
      </c>
      <c r="B25" s="110" t="s">
        <v>663</v>
      </c>
      <c r="C25" s="111" t="s">
        <v>968</v>
      </c>
      <c r="D25" s="315">
        <v>0</v>
      </c>
      <c r="E25" s="315">
        <v>0</v>
      </c>
      <c r="F25" s="315">
        <v>8.2400000000000001E-2</v>
      </c>
      <c r="G25" s="315">
        <v>5.2299999999999999E-2</v>
      </c>
      <c r="H25" s="315">
        <v>4.8899999999999999E-2</v>
      </c>
      <c r="I25" s="315">
        <v>5.7700000000000001E-2</v>
      </c>
      <c r="J25" s="315">
        <v>6.9999999999999999E-4</v>
      </c>
      <c r="K25" s="315">
        <v>1.77E-2</v>
      </c>
      <c r="L25" s="315">
        <v>3.2500000000000001E-2</v>
      </c>
      <c r="M25" s="315">
        <v>3.9399999999999998E-2</v>
      </c>
      <c r="N25" s="315">
        <v>4.4900000000000002E-2</v>
      </c>
    </row>
    <row r="26" spans="1:14" s="318" customFormat="1" ht="15" customHeight="1">
      <c r="A26" s="285" t="s">
        <v>635</v>
      </c>
      <c r="B26" s="110" t="s">
        <v>664</v>
      </c>
      <c r="C26" s="111" t="s">
        <v>665</v>
      </c>
      <c r="D26" s="315">
        <v>6.6E-3</v>
      </c>
      <c r="E26" s="315">
        <v>8.0000000000000002E-3</v>
      </c>
      <c r="F26" s="315">
        <v>0.01</v>
      </c>
      <c r="G26" s="315">
        <v>1.11E-2</v>
      </c>
      <c r="H26" s="315">
        <v>1.3899999999999999E-2</v>
      </c>
      <c r="I26" s="315">
        <v>3.78E-2</v>
      </c>
      <c r="J26" s="315">
        <v>4.24E-2</v>
      </c>
      <c r="K26" s="315">
        <v>0.04</v>
      </c>
      <c r="L26" s="315">
        <v>3.7900000000000003E-2</v>
      </c>
      <c r="M26" s="315">
        <v>3.7100000000000001E-2</v>
      </c>
      <c r="N26" s="315">
        <v>3.78E-2</v>
      </c>
    </row>
    <row r="27" spans="1:14" s="318" customFormat="1" ht="15" customHeight="1">
      <c r="A27" s="285" t="s">
        <v>635</v>
      </c>
      <c r="B27" s="110" t="s">
        <v>666</v>
      </c>
      <c r="C27" s="111" t="s">
        <v>667</v>
      </c>
      <c r="D27" s="315">
        <v>5.1799999999999999E-2</v>
      </c>
      <c r="E27" s="315">
        <v>4.2999999999999997E-2</v>
      </c>
      <c r="F27" s="315">
        <v>3.3599999999999998E-2</v>
      </c>
      <c r="G27" s="315">
        <v>2.4899999999999999E-2</v>
      </c>
      <c r="H27" s="315">
        <v>1.9300000000000001E-2</v>
      </c>
      <c r="I27" s="315">
        <v>1.66E-2</v>
      </c>
      <c r="J27" s="315">
        <v>1.9300000000000001E-2</v>
      </c>
      <c r="K27" s="315">
        <v>2.1299999999999999E-2</v>
      </c>
      <c r="L27" s="315">
        <v>2.06E-2</v>
      </c>
      <c r="M27" s="315">
        <v>2.0799999999999999E-2</v>
      </c>
      <c r="N27" s="315">
        <v>2.3E-2</v>
      </c>
    </row>
    <row r="28" spans="1:14" s="318" customFormat="1" ht="15" customHeight="1">
      <c r="A28" s="285" t="s">
        <v>635</v>
      </c>
      <c r="B28" s="110" t="s">
        <v>668</v>
      </c>
      <c r="C28" s="111" t="s">
        <v>669</v>
      </c>
      <c r="D28" s="315">
        <v>0</v>
      </c>
      <c r="E28" s="315">
        <v>0.99919999999999998</v>
      </c>
      <c r="F28" s="315">
        <v>0.997</v>
      </c>
      <c r="G28" s="315">
        <v>0.99370000000000003</v>
      </c>
      <c r="H28" s="315">
        <v>0.99429999999999996</v>
      </c>
      <c r="I28" s="315">
        <v>0.99399999999999999</v>
      </c>
      <c r="J28" s="315">
        <v>0.97130000000000005</v>
      </c>
      <c r="K28" s="315">
        <v>0.97340000000000004</v>
      </c>
      <c r="L28" s="315">
        <v>0.97430000000000005</v>
      </c>
      <c r="M28" s="315">
        <v>0.97789999999999999</v>
      </c>
      <c r="N28" s="315">
        <v>0.96660000000000001</v>
      </c>
    </row>
    <row r="29" spans="1:14" s="318" customFormat="1" ht="15" customHeight="1">
      <c r="A29" s="285" t="s">
        <v>635</v>
      </c>
      <c r="B29" s="110" t="s">
        <v>670</v>
      </c>
      <c r="C29" s="111" t="s">
        <v>671</v>
      </c>
      <c r="D29" s="315">
        <v>0</v>
      </c>
      <c r="E29" s="315">
        <v>2.9999999999999997E-4</v>
      </c>
      <c r="F29" s="315">
        <v>2.9999999999999997E-4</v>
      </c>
      <c r="G29" s="315">
        <v>1.1999999999999999E-3</v>
      </c>
      <c r="H29" s="315">
        <v>4.0000000000000002E-4</v>
      </c>
      <c r="I29" s="315">
        <v>8.0000000000000004E-4</v>
      </c>
      <c r="J29" s="315">
        <v>1.7600000000000001E-2</v>
      </c>
      <c r="K29" s="315">
        <v>1.29E-2</v>
      </c>
      <c r="L29" s="315">
        <v>4.3E-3</v>
      </c>
      <c r="M29" s="315">
        <v>2.2000000000000001E-3</v>
      </c>
      <c r="N29" s="315">
        <v>8.3000000000000001E-3</v>
      </c>
    </row>
    <row r="30" spans="1:14" s="318" customFormat="1" ht="15" customHeight="1">
      <c r="A30" s="285" t="s">
        <v>635</v>
      </c>
      <c r="B30" s="110" t="s">
        <v>672</v>
      </c>
      <c r="C30" s="111" t="s">
        <v>673</v>
      </c>
      <c r="D30" s="315">
        <v>0</v>
      </c>
      <c r="E30" s="315">
        <v>1E-4</v>
      </c>
      <c r="F30" s="315">
        <v>2.0000000000000001E-4</v>
      </c>
      <c r="G30" s="315">
        <v>4.0000000000000002E-4</v>
      </c>
      <c r="H30" s="315">
        <v>0</v>
      </c>
      <c r="I30" s="315">
        <v>0</v>
      </c>
      <c r="J30" s="315">
        <v>2.2000000000000001E-3</v>
      </c>
      <c r="K30" s="315">
        <v>6.9999999999999999E-4</v>
      </c>
      <c r="L30" s="315">
        <v>1.4E-3</v>
      </c>
      <c r="M30" s="315">
        <v>2.9999999999999997E-4</v>
      </c>
      <c r="N30" s="315">
        <v>5.4999999999999997E-3</v>
      </c>
    </row>
    <row r="31" spans="1:14" s="318" customFormat="1" ht="15" customHeight="1">
      <c r="A31" s="285" t="s">
        <v>635</v>
      </c>
      <c r="B31" s="110" t="s">
        <v>674</v>
      </c>
      <c r="C31" s="111" t="s">
        <v>675</v>
      </c>
      <c r="D31" s="315">
        <v>0</v>
      </c>
      <c r="E31" s="315">
        <v>0</v>
      </c>
      <c r="F31" s="315">
        <v>0</v>
      </c>
      <c r="G31" s="315">
        <v>1E-4</v>
      </c>
      <c r="H31" s="315">
        <v>0</v>
      </c>
      <c r="I31" s="315">
        <v>0</v>
      </c>
      <c r="J31" s="315">
        <v>2.0000000000000001E-4</v>
      </c>
      <c r="K31" s="315">
        <v>2.0000000000000001E-4</v>
      </c>
      <c r="L31" s="315">
        <v>5.4999999999999997E-3</v>
      </c>
      <c r="M31" s="315">
        <v>0</v>
      </c>
      <c r="N31" s="315">
        <v>2.9999999999999997E-4</v>
      </c>
    </row>
    <row r="32" spans="1:14" s="318" customFormat="1" ht="15" customHeight="1">
      <c r="A32" s="285" t="s">
        <v>635</v>
      </c>
      <c r="B32" s="110" t="s">
        <v>676</v>
      </c>
      <c r="C32" s="111" t="s">
        <v>677</v>
      </c>
      <c r="D32" s="315">
        <v>0</v>
      </c>
      <c r="E32" s="315">
        <v>1E-4</v>
      </c>
      <c r="F32" s="315">
        <v>2.0000000000000001E-4</v>
      </c>
      <c r="G32" s="315">
        <v>5.0000000000000001E-4</v>
      </c>
      <c r="H32" s="315">
        <v>5.0000000000000001E-4</v>
      </c>
      <c r="I32" s="315">
        <v>0</v>
      </c>
      <c r="J32" s="315">
        <v>3.5999999999999999E-3</v>
      </c>
      <c r="K32" s="315">
        <v>4.3E-3</v>
      </c>
      <c r="L32" s="315">
        <v>4.4000000000000003E-3</v>
      </c>
      <c r="M32" s="315">
        <v>7.7999999999999996E-3</v>
      </c>
      <c r="N32" s="315">
        <v>5.0000000000000001E-3</v>
      </c>
    </row>
    <row r="33" spans="1:14" s="318" customFormat="1" ht="15" customHeight="1" thickBot="1">
      <c r="A33" s="285" t="s">
        <v>635</v>
      </c>
      <c r="B33" s="111" t="s">
        <v>678</v>
      </c>
      <c r="C33" s="111" t="s">
        <v>679</v>
      </c>
      <c r="D33" s="315">
        <v>0</v>
      </c>
      <c r="E33" s="315">
        <v>2.0000000000000001E-4</v>
      </c>
      <c r="F33" s="315">
        <v>2.3E-3</v>
      </c>
      <c r="G33" s="315">
        <v>4.1000000000000003E-3</v>
      </c>
      <c r="H33" s="315">
        <v>4.7999999999999996E-3</v>
      </c>
      <c r="I33" s="315">
        <v>5.1999999999999998E-3</v>
      </c>
      <c r="J33" s="315">
        <v>5.0000000000000001E-3</v>
      </c>
      <c r="K33" s="315">
        <v>8.5000000000000006E-3</v>
      </c>
      <c r="L33" s="315">
        <v>1.01E-2</v>
      </c>
      <c r="M33" s="315">
        <v>1.17E-2</v>
      </c>
      <c r="N33" s="315">
        <v>1.4200000000000001E-2</v>
      </c>
    </row>
    <row r="34" spans="1:14" s="316" customFormat="1" ht="15" customHeight="1" thickTop="1" thickBot="1">
      <c r="A34" s="285"/>
      <c r="B34" s="313"/>
      <c r="C34" s="769" t="s">
        <v>471</v>
      </c>
      <c r="D34" s="770"/>
      <c r="E34" s="770"/>
      <c r="F34" s="770"/>
      <c r="G34" s="770"/>
      <c r="H34" s="771"/>
      <c r="I34" s="771"/>
      <c r="J34" s="771"/>
      <c r="K34" s="771"/>
      <c r="L34" s="771"/>
      <c r="M34" s="771"/>
      <c r="N34" s="771"/>
    </row>
    <row r="35" spans="1:14" s="311" customFormat="1" ht="15" customHeight="1" thickTop="1">
      <c r="A35" s="285" t="s">
        <v>635</v>
      </c>
      <c r="B35" s="110" t="s">
        <v>680</v>
      </c>
      <c r="C35" s="111" t="s">
        <v>681</v>
      </c>
      <c r="D35" s="315">
        <v>0</v>
      </c>
      <c r="E35" s="315">
        <v>0</v>
      </c>
      <c r="F35" s="315">
        <v>0</v>
      </c>
      <c r="G35" s="315">
        <v>0</v>
      </c>
      <c r="H35" s="315">
        <v>0</v>
      </c>
      <c r="I35" s="315">
        <v>0</v>
      </c>
      <c r="J35" s="315">
        <v>0</v>
      </c>
      <c r="K35" s="315">
        <v>0</v>
      </c>
      <c r="L35" s="315">
        <v>0</v>
      </c>
      <c r="M35" s="315">
        <v>0</v>
      </c>
      <c r="N35" s="315">
        <v>0</v>
      </c>
    </row>
    <row r="36" spans="1:14" s="318" customFormat="1" ht="15" customHeight="1">
      <c r="A36" s="285" t="s">
        <v>635</v>
      </c>
      <c r="B36" s="110" t="s">
        <v>682</v>
      </c>
      <c r="C36" s="111" t="s">
        <v>683</v>
      </c>
      <c r="D36" s="315">
        <v>0</v>
      </c>
      <c r="E36" s="315">
        <v>0</v>
      </c>
      <c r="F36" s="315">
        <v>0</v>
      </c>
      <c r="G36" s="315">
        <v>0</v>
      </c>
      <c r="H36" s="315">
        <v>0</v>
      </c>
      <c r="I36" s="315">
        <v>0</v>
      </c>
      <c r="J36" s="315">
        <v>0</v>
      </c>
      <c r="K36" s="315">
        <v>0</v>
      </c>
      <c r="L36" s="315">
        <v>0</v>
      </c>
      <c r="M36" s="315">
        <v>0</v>
      </c>
      <c r="N36" s="315">
        <v>0</v>
      </c>
    </row>
    <row r="37" spans="1:14" s="318" customFormat="1" ht="15" customHeight="1">
      <c r="A37" s="285" t="s">
        <v>635</v>
      </c>
      <c r="B37" s="110" t="s">
        <v>684</v>
      </c>
      <c r="C37" s="111" t="s">
        <v>685</v>
      </c>
      <c r="D37" s="315">
        <v>0.13769999999999999</v>
      </c>
      <c r="E37" s="315">
        <v>0.1075</v>
      </c>
      <c r="F37" s="315">
        <v>5.2900000000000003E-2</v>
      </c>
      <c r="G37" s="315">
        <v>2.93E-2</v>
      </c>
      <c r="H37" s="315">
        <v>3.1E-2</v>
      </c>
      <c r="I37" s="315">
        <v>0.1177</v>
      </c>
      <c r="J37" s="315">
        <v>0.17480000000000001</v>
      </c>
      <c r="K37" s="315">
        <v>0.1356</v>
      </c>
      <c r="L37" s="315">
        <v>0.1326</v>
      </c>
      <c r="M37" s="315">
        <v>0.1439</v>
      </c>
      <c r="N37" s="315">
        <v>0.14360000000000001</v>
      </c>
    </row>
    <row r="38" spans="1:14" s="318" customFormat="1" ht="15" customHeight="1">
      <c r="A38" s="285" t="s">
        <v>635</v>
      </c>
      <c r="B38" s="110" t="s">
        <v>686</v>
      </c>
      <c r="C38" s="111" t="s">
        <v>687</v>
      </c>
      <c r="D38" s="315">
        <v>0.107</v>
      </c>
      <c r="E38" s="315">
        <v>8.6999999999999994E-2</v>
      </c>
      <c r="F38" s="315">
        <v>4.4499999999999998E-2</v>
      </c>
      <c r="G38" s="315">
        <v>2.5399999999999999E-2</v>
      </c>
      <c r="H38" s="315">
        <v>2.75E-2</v>
      </c>
      <c r="I38" s="315">
        <v>0.10730000000000001</v>
      </c>
      <c r="J38" s="315">
        <v>0.1565</v>
      </c>
      <c r="K38" s="315">
        <v>0.1212</v>
      </c>
      <c r="L38" s="315">
        <v>0.1193</v>
      </c>
      <c r="M38" s="315">
        <v>0.13020000000000001</v>
      </c>
      <c r="N38" s="315">
        <v>0.13</v>
      </c>
    </row>
    <row r="39" spans="1:14" s="318" customFormat="1" ht="15" customHeight="1" thickBot="1">
      <c r="A39" s="285" t="s">
        <v>635</v>
      </c>
      <c r="B39" s="110" t="s">
        <v>688</v>
      </c>
      <c r="C39" s="80" t="s">
        <v>689</v>
      </c>
      <c r="D39" s="315">
        <v>3.0446274741249999</v>
      </c>
      <c r="E39" s="315">
        <v>0</v>
      </c>
      <c r="F39" s="315">
        <v>0</v>
      </c>
      <c r="G39" s="315">
        <v>0.19256849961854564</v>
      </c>
      <c r="H39" s="315">
        <v>0.17649999999999999</v>
      </c>
      <c r="I39" s="315">
        <v>0.21809999999999999</v>
      </c>
      <c r="J39" s="315">
        <v>0.46189999999999998</v>
      </c>
      <c r="K39" s="315">
        <v>0.2782</v>
      </c>
      <c r="L39" s="315">
        <v>0.29330000000000001</v>
      </c>
      <c r="M39" s="315">
        <v>0.3856</v>
      </c>
      <c r="N39" s="315">
        <v>0.47349999999999998</v>
      </c>
    </row>
    <row r="40" spans="1:14" s="316" customFormat="1" ht="15" customHeight="1" thickTop="1" thickBot="1">
      <c r="A40" s="285"/>
      <c r="B40" s="313"/>
      <c r="C40" s="769" t="s">
        <v>477</v>
      </c>
      <c r="D40" s="770"/>
      <c r="E40" s="770"/>
      <c r="F40" s="770"/>
      <c r="G40" s="770"/>
      <c r="H40" s="771"/>
      <c r="I40" s="771"/>
      <c r="J40" s="771"/>
      <c r="K40" s="771"/>
      <c r="L40" s="771"/>
      <c r="M40" s="771"/>
      <c r="N40" s="771"/>
    </row>
    <row r="41" spans="1:14" s="311" customFormat="1" ht="15" customHeight="1" thickTop="1">
      <c r="A41" s="285" t="s">
        <v>635</v>
      </c>
      <c r="B41" s="110" t="s">
        <v>690</v>
      </c>
      <c r="C41" s="111" t="s">
        <v>691</v>
      </c>
      <c r="D41" s="315">
        <v>0.22309999999999999</v>
      </c>
      <c r="E41" s="315">
        <v>0.191</v>
      </c>
      <c r="F41" s="315">
        <v>0.15909999999999999</v>
      </c>
      <c r="G41" s="315">
        <v>0.1341</v>
      </c>
      <c r="H41" s="315">
        <v>0.11070000000000001</v>
      </c>
      <c r="I41" s="315">
        <v>8.8099999999999998E-2</v>
      </c>
      <c r="J41" s="315">
        <v>0.105</v>
      </c>
      <c r="K41" s="315">
        <v>0.1062</v>
      </c>
      <c r="L41" s="315">
        <v>0.1003</v>
      </c>
      <c r="M41" s="315">
        <v>9.5100000000000004E-2</v>
      </c>
      <c r="N41" s="315">
        <v>9.4600000000000004E-2</v>
      </c>
    </row>
    <row r="42" spans="1:14" s="318" customFormat="1" ht="15" customHeight="1">
      <c r="A42" s="285" t="s">
        <v>635</v>
      </c>
      <c r="B42" s="110" t="s">
        <v>692</v>
      </c>
      <c r="C42" s="111" t="s">
        <v>693</v>
      </c>
      <c r="D42" s="315">
        <v>0.22309999999999999</v>
      </c>
      <c r="E42" s="315">
        <v>0.191</v>
      </c>
      <c r="F42" s="315">
        <v>0.15909999999999999</v>
      </c>
      <c r="G42" s="315">
        <v>0.1341</v>
      </c>
      <c r="H42" s="315">
        <v>0.11070000000000001</v>
      </c>
      <c r="I42" s="315">
        <v>8.8099999999999998E-2</v>
      </c>
      <c r="J42" s="315">
        <v>0.105</v>
      </c>
      <c r="K42" s="315">
        <v>0.1062</v>
      </c>
      <c r="L42" s="315">
        <v>0.1003</v>
      </c>
      <c r="M42" s="315">
        <v>9.5100000000000004E-2</v>
      </c>
      <c r="N42" s="315">
        <v>9.4600000000000004E-2</v>
      </c>
    </row>
    <row r="43" spans="1:14" s="318" customFormat="1" ht="15" customHeight="1">
      <c r="A43" s="285" t="s">
        <v>635</v>
      </c>
      <c r="B43" s="110" t="s">
        <v>694</v>
      </c>
      <c r="C43" s="111" t="s">
        <v>695</v>
      </c>
      <c r="D43" s="315">
        <v>0</v>
      </c>
      <c r="E43" s="315">
        <v>4.0000000000000002E-4</v>
      </c>
      <c r="F43" s="315">
        <v>1.18E-2</v>
      </c>
      <c r="G43" s="315">
        <v>2.8400000000000002E-2</v>
      </c>
      <c r="H43" s="315">
        <v>3.32E-2</v>
      </c>
      <c r="I43" s="315">
        <v>3.7499999999999999E-2</v>
      </c>
      <c r="J43" s="315">
        <v>6.0400000000000002E-2</v>
      </c>
      <c r="K43" s="315">
        <v>8.0199999999999994E-2</v>
      </c>
      <c r="L43" s="315">
        <v>0.1021</v>
      </c>
      <c r="M43" s="315">
        <v>0.1336</v>
      </c>
      <c r="N43" s="315">
        <v>0.13900000000000001</v>
      </c>
    </row>
    <row r="44" spans="1:14" s="318" customFormat="1" ht="15" customHeight="1">
      <c r="A44" s="285" t="s">
        <v>635</v>
      </c>
      <c r="B44" s="110" t="s">
        <v>696</v>
      </c>
      <c r="C44" s="111" t="s">
        <v>697</v>
      </c>
      <c r="D44" s="315">
        <v>0</v>
      </c>
      <c r="E44" s="315">
        <v>0</v>
      </c>
      <c r="F44" s="315">
        <v>1E-4</v>
      </c>
      <c r="G44" s="315">
        <v>5.0000000000000001E-4</v>
      </c>
      <c r="H44" s="315">
        <v>5.9999999999999995E-4</v>
      </c>
      <c r="I44" s="315">
        <v>6.9999999999999999E-4</v>
      </c>
      <c r="J44" s="315">
        <v>2.9999999999999997E-4</v>
      </c>
      <c r="K44" s="315">
        <v>1.24E-2</v>
      </c>
      <c r="L44" s="315">
        <v>2.29E-2</v>
      </c>
      <c r="M44" s="315">
        <v>2.86E-2</v>
      </c>
      <c r="N44" s="315">
        <v>3.4599999999999999E-2</v>
      </c>
    </row>
    <row r="45" spans="1:14" s="318" customFormat="1" ht="15" customHeight="1">
      <c r="A45" s="285" t="s">
        <v>635</v>
      </c>
      <c r="B45" s="110" t="s">
        <v>698</v>
      </c>
      <c r="C45" s="111" t="s">
        <v>699</v>
      </c>
      <c r="D45" s="315">
        <v>0</v>
      </c>
      <c r="E45" s="315">
        <v>2.0000000000000001E-4</v>
      </c>
      <c r="F45" s="315">
        <v>3.0000000000000001E-3</v>
      </c>
      <c r="G45" s="315">
        <v>5.3E-3</v>
      </c>
      <c r="H45" s="315">
        <v>3.2000000000000002E-3</v>
      </c>
      <c r="I45" s="315">
        <v>2.5000000000000001E-3</v>
      </c>
      <c r="J45" s="315">
        <v>2.3199999999999998E-2</v>
      </c>
      <c r="K45" s="315">
        <v>3.1899999999999998E-2</v>
      </c>
      <c r="L45" s="315">
        <v>3.7100000000000001E-2</v>
      </c>
      <c r="M45" s="315">
        <v>6.6000000000000003E-2</v>
      </c>
      <c r="N45" s="315">
        <v>6.1899999999999997E-2</v>
      </c>
    </row>
    <row r="46" spans="1:14" s="318" customFormat="1" ht="15" customHeight="1" thickBot="1">
      <c r="A46" s="285" t="s">
        <v>635</v>
      </c>
      <c r="B46" s="110" t="s">
        <v>700</v>
      </c>
      <c r="C46" s="111" t="s">
        <v>701</v>
      </c>
      <c r="D46" s="315">
        <v>0.40100000000000002</v>
      </c>
      <c r="E46" s="315">
        <v>0.30230000000000001</v>
      </c>
      <c r="F46" s="315">
        <v>0.3347</v>
      </c>
      <c r="G46" s="315">
        <v>0.2344</v>
      </c>
      <c r="H46" s="315">
        <v>0.14710000000000001</v>
      </c>
      <c r="I46" s="315">
        <v>0.14169999999999999</v>
      </c>
      <c r="J46" s="315">
        <v>0.13619999999999999</v>
      </c>
      <c r="K46" s="315">
        <v>0.1638</v>
      </c>
      <c r="L46" s="315">
        <v>0.15479999999999999</v>
      </c>
      <c r="M46" s="315">
        <v>0.1469</v>
      </c>
      <c r="N46" s="315">
        <v>0.14099999999999999</v>
      </c>
    </row>
    <row r="47" spans="1:14" s="314" customFormat="1" ht="15" customHeight="1" thickTop="1" thickBot="1">
      <c r="A47" s="285"/>
      <c r="B47" s="313"/>
      <c r="C47" s="769" t="s">
        <v>702</v>
      </c>
      <c r="D47" s="770"/>
      <c r="E47" s="770"/>
      <c r="F47" s="770"/>
      <c r="G47" s="770"/>
      <c r="H47" s="771"/>
      <c r="I47" s="771"/>
      <c r="J47" s="771"/>
      <c r="K47" s="771"/>
      <c r="L47" s="771"/>
      <c r="M47" s="771"/>
      <c r="N47" s="771"/>
    </row>
    <row r="48" spans="1:14" s="311" customFormat="1" ht="15" customHeight="1" thickTop="1">
      <c r="A48" s="285" t="s">
        <v>635</v>
      </c>
      <c r="B48" s="110" t="s">
        <v>703</v>
      </c>
      <c r="C48" s="111" t="s">
        <v>704</v>
      </c>
      <c r="D48" s="315">
        <v>0.82630000000000003</v>
      </c>
      <c r="E48" s="315">
        <v>0.85009999999999997</v>
      </c>
      <c r="F48" s="315">
        <v>0.83960000000000001</v>
      </c>
      <c r="G48" s="315">
        <v>0.85270000000000001</v>
      </c>
      <c r="H48" s="315">
        <v>0.84760000000000002</v>
      </c>
      <c r="I48" s="315">
        <v>0.85060000000000002</v>
      </c>
      <c r="J48" s="315">
        <v>0.81159999999999999</v>
      </c>
      <c r="K48" s="315">
        <v>0.84989999999999999</v>
      </c>
      <c r="L48" s="315">
        <v>0.84179999999999999</v>
      </c>
      <c r="M48" s="315">
        <v>0.85370000000000001</v>
      </c>
      <c r="N48" s="315">
        <v>0.86350000000000005</v>
      </c>
    </row>
    <row r="49" spans="1:17" s="318" customFormat="1" ht="15" customHeight="1">
      <c r="A49" s="285" t="s">
        <v>635</v>
      </c>
      <c r="B49" s="110" t="s">
        <v>705</v>
      </c>
      <c r="C49" s="111" t="s">
        <v>706</v>
      </c>
      <c r="D49" s="315">
        <v>0.98939999999999995</v>
      </c>
      <c r="E49" s="315">
        <v>0.98350000000000004</v>
      </c>
      <c r="F49" s="315">
        <v>0.97589999999999999</v>
      </c>
      <c r="G49" s="315">
        <v>0.96479999999999999</v>
      </c>
      <c r="H49" s="315">
        <v>0.96279999999999999</v>
      </c>
      <c r="I49" s="315">
        <v>0.96189999999999998</v>
      </c>
      <c r="J49" s="315">
        <v>0.95879999999999999</v>
      </c>
      <c r="K49" s="315">
        <v>0.95509999999999995</v>
      </c>
      <c r="L49" s="315">
        <v>0.95299999999999996</v>
      </c>
      <c r="M49" s="315">
        <v>0.9536</v>
      </c>
      <c r="N49" s="315">
        <v>0.95220000000000005</v>
      </c>
    </row>
    <row r="50" spans="1:17" s="318" customFormat="1" ht="15" customHeight="1">
      <c r="A50" s="285" t="s">
        <v>635</v>
      </c>
      <c r="B50" s="110" t="s">
        <v>707</v>
      </c>
      <c r="C50" s="111" t="s">
        <v>708</v>
      </c>
      <c r="D50" s="315">
        <v>7.4999999999999997E-2</v>
      </c>
      <c r="E50" s="315">
        <v>6.8400000000000002E-2</v>
      </c>
      <c r="F50" s="315">
        <v>2.3E-2</v>
      </c>
      <c r="G50" s="315">
        <v>2.07E-2</v>
      </c>
      <c r="H50" s="315">
        <v>-1.01E-2</v>
      </c>
      <c r="I50" s="315">
        <v>-3.0200000000000001E-2</v>
      </c>
      <c r="J50" s="315">
        <v>-5.4199999999999998E-2</v>
      </c>
      <c r="K50" s="315">
        <v>-4.4000000000000003E-3</v>
      </c>
      <c r="L50" s="315">
        <v>-1.8200000000000001E-2</v>
      </c>
      <c r="M50" s="315">
        <v>-1.0699999999999999E-2</v>
      </c>
      <c r="N50" s="315">
        <v>1.6000000000000001E-3</v>
      </c>
    </row>
    <row r="51" spans="1:17" s="318" customFormat="1" ht="15" customHeight="1">
      <c r="A51" s="285" t="s">
        <v>635</v>
      </c>
      <c r="B51" s="110" t="s">
        <v>709</v>
      </c>
      <c r="C51" s="111" t="s">
        <v>710</v>
      </c>
      <c r="D51" s="315">
        <v>0.77839999999999998</v>
      </c>
      <c r="E51" s="315">
        <v>0.78480000000000005</v>
      </c>
      <c r="F51" s="315">
        <v>1.0085</v>
      </c>
      <c r="G51" s="315">
        <v>1.0984</v>
      </c>
      <c r="H51" s="315">
        <v>1.3766</v>
      </c>
      <c r="I51" s="315">
        <v>1.6957</v>
      </c>
      <c r="J51" s="315">
        <v>1.7947</v>
      </c>
      <c r="K51" s="315">
        <v>1.4132</v>
      </c>
      <c r="L51" s="315">
        <v>1.5775999999999999</v>
      </c>
      <c r="M51" s="315">
        <v>1.5386</v>
      </c>
      <c r="N51" s="315">
        <v>1.4430000000000001</v>
      </c>
    </row>
    <row r="52" spans="1:17" ht="3.75" customHeight="1" thickBot="1">
      <c r="A52" s="285"/>
      <c r="B52" s="285"/>
      <c r="C52" s="301"/>
      <c r="D52" s="301"/>
      <c r="E52" s="301"/>
      <c r="F52" s="301"/>
      <c r="G52" s="301"/>
      <c r="H52" s="301"/>
      <c r="I52" s="301"/>
      <c r="J52" s="301"/>
      <c r="K52" s="301"/>
      <c r="L52" s="301"/>
      <c r="M52" s="301"/>
      <c r="N52" s="301"/>
    </row>
    <row r="53" spans="1:17" ht="15" customHeight="1" thickTop="1">
      <c r="A53" s="320" t="s">
        <v>711</v>
      </c>
      <c r="B53" s="111" t="s">
        <v>711</v>
      </c>
      <c r="C53" s="883" t="s">
        <v>489</v>
      </c>
      <c r="D53" s="883"/>
      <c r="E53" s="883"/>
      <c r="F53" s="883"/>
      <c r="G53" s="883"/>
      <c r="H53" s="883"/>
      <c r="I53" s="883"/>
      <c r="J53" s="883"/>
      <c r="K53" s="883"/>
      <c r="L53" s="883"/>
      <c r="M53" s="883"/>
      <c r="N53" s="883"/>
    </row>
    <row r="54" spans="1:17" ht="51.75" customHeight="1">
      <c r="A54" s="285"/>
      <c r="B54" s="285"/>
      <c r="C54" s="877" t="s">
        <v>712</v>
      </c>
      <c r="D54" s="877"/>
      <c r="E54" s="877"/>
      <c r="F54" s="877"/>
      <c r="G54" s="877"/>
      <c r="H54" s="877"/>
      <c r="I54" s="877"/>
      <c r="J54" s="877"/>
      <c r="K54" s="877"/>
      <c r="L54" s="877"/>
      <c r="M54" s="877"/>
      <c r="N54" s="877"/>
    </row>
    <row r="55" spans="1:17" ht="48" customHeight="1">
      <c r="A55" s="285"/>
      <c r="B55" s="285"/>
      <c r="C55" s="877" t="s">
        <v>713</v>
      </c>
      <c r="D55" s="877"/>
      <c r="E55" s="877"/>
      <c r="F55" s="877"/>
      <c r="G55" s="877"/>
      <c r="H55" s="877"/>
      <c r="I55" s="877"/>
      <c r="J55" s="877"/>
      <c r="K55" s="877"/>
      <c r="L55" s="877"/>
      <c r="M55" s="877"/>
      <c r="N55" s="877"/>
    </row>
    <row r="56" spans="1:17" ht="15" customHeight="1">
      <c r="A56" s="285"/>
      <c r="B56" s="285"/>
      <c r="C56" s="878" t="s">
        <v>714</v>
      </c>
      <c r="D56" s="878"/>
      <c r="E56" s="878"/>
      <c r="F56" s="878"/>
      <c r="G56" s="878"/>
      <c r="H56" s="878"/>
      <c r="I56" s="878"/>
      <c r="J56" s="878"/>
      <c r="K56" s="878"/>
      <c r="L56" s="878"/>
      <c r="M56" s="878"/>
      <c r="N56" s="878"/>
    </row>
    <row r="57" spans="1:17" ht="15" customHeight="1">
      <c r="A57" s="285"/>
      <c r="B57" s="285"/>
      <c r="C57" s="878" t="s">
        <v>493</v>
      </c>
      <c r="D57" s="878"/>
      <c r="E57" s="878"/>
      <c r="F57" s="878"/>
      <c r="G57" s="878"/>
      <c r="H57" s="878"/>
      <c r="I57" s="878"/>
      <c r="J57" s="878"/>
      <c r="K57" s="878"/>
      <c r="L57" s="878"/>
      <c r="M57" s="878"/>
      <c r="N57" s="878"/>
    </row>
    <row r="58" spans="1:17" ht="21.75" customHeight="1">
      <c r="A58" s="285"/>
      <c r="B58" s="285"/>
      <c r="C58" s="907" t="s">
        <v>1027</v>
      </c>
      <c r="D58" s="907"/>
      <c r="E58" s="907"/>
      <c r="F58" s="907"/>
      <c r="G58" s="907"/>
      <c r="H58" s="907"/>
      <c r="I58" s="907"/>
      <c r="J58" s="907"/>
      <c r="K58" s="907"/>
      <c r="L58" s="907"/>
      <c r="M58" s="907"/>
      <c r="N58" s="907"/>
      <c r="O58" s="615"/>
      <c r="P58" s="615"/>
      <c r="Q58" s="615"/>
    </row>
    <row r="59" spans="1:17" ht="15" customHeight="1">
      <c r="A59" s="285"/>
      <c r="B59" s="285"/>
      <c r="C59" s="285"/>
      <c r="D59" s="285"/>
      <c r="E59" s="285"/>
      <c r="F59" s="285"/>
      <c r="G59" s="285"/>
      <c r="H59" s="285"/>
      <c r="I59" s="285"/>
      <c r="J59" s="285"/>
      <c r="K59" s="285"/>
      <c r="L59" s="285"/>
      <c r="M59" s="285"/>
      <c r="N59" s="285"/>
    </row>
  </sheetData>
  <mergeCells count="10">
    <mergeCell ref="C55:N55"/>
    <mergeCell ref="C56:N56"/>
    <mergeCell ref="C57:N57"/>
    <mergeCell ref="C58:N58"/>
    <mergeCell ref="C1:N1"/>
    <mergeCell ref="A2:N2"/>
    <mergeCell ref="C3:N3"/>
    <mergeCell ref="A4:N4"/>
    <mergeCell ref="C53:N53"/>
    <mergeCell ref="C54:N54"/>
  </mergeCells>
  <hyperlinks>
    <hyperlink ref="O1" location="ÍNDICE!A1" display="ÍNDICE!A1"/>
  </hyperlink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N1" sqref="N1"/>
    </sheetView>
  </sheetViews>
  <sheetFormatPr baseColWidth="10" defaultColWidth="9.140625" defaultRowHeight="12.75"/>
  <cols>
    <col min="1" max="2" width="9.140625" style="335" hidden="1" customWidth="1"/>
    <col min="3" max="3" width="90.28515625" style="321" customWidth="1"/>
    <col min="4" max="9" width="7.28515625" style="321" bestFit="1" customWidth="1"/>
    <col min="10" max="10" width="7.28515625" style="321" customWidth="1"/>
    <col min="11" max="12" width="7.28515625" style="321" bestFit="1" customWidth="1"/>
    <col min="13" max="13" width="7.28515625" style="321" customWidth="1"/>
    <col min="14" max="256" width="9.140625" style="321"/>
    <col min="257" max="258" width="0" style="321" hidden="1" customWidth="1"/>
    <col min="259" max="259" width="90.28515625" style="321" customWidth="1"/>
    <col min="260" max="265" width="7.28515625" style="321" bestFit="1" customWidth="1"/>
    <col min="266" max="266" width="7.28515625" style="321" customWidth="1"/>
    <col min="267" max="268" width="7.28515625" style="321" bestFit="1" customWidth="1"/>
    <col min="269" max="269" width="7.28515625" style="321" customWidth="1"/>
    <col min="270" max="512" width="9.140625" style="321"/>
    <col min="513" max="514" width="0" style="321" hidden="1" customWidth="1"/>
    <col min="515" max="515" width="90.28515625" style="321" customWidth="1"/>
    <col min="516" max="521" width="7.28515625" style="321" bestFit="1" customWidth="1"/>
    <col min="522" max="522" width="7.28515625" style="321" customWidth="1"/>
    <col min="523" max="524" width="7.28515625" style="321" bestFit="1" customWidth="1"/>
    <col min="525" max="525" width="7.28515625" style="321" customWidth="1"/>
    <col min="526" max="768" width="9.140625" style="321"/>
    <col min="769" max="770" width="0" style="321" hidden="1" customWidth="1"/>
    <col min="771" max="771" width="90.28515625" style="321" customWidth="1"/>
    <col min="772" max="777" width="7.28515625" style="321" bestFit="1" customWidth="1"/>
    <col min="778" max="778" width="7.28515625" style="321" customWidth="1"/>
    <col min="779" max="780" width="7.28515625" style="321" bestFit="1" customWidth="1"/>
    <col min="781" max="781" width="7.28515625" style="321" customWidth="1"/>
    <col min="782" max="1024" width="9.140625" style="321"/>
    <col min="1025" max="1026" width="0" style="321" hidden="1" customWidth="1"/>
    <col min="1027" max="1027" width="90.28515625" style="321" customWidth="1"/>
    <col min="1028" max="1033" width="7.28515625" style="321" bestFit="1" customWidth="1"/>
    <col min="1034" max="1034" width="7.28515625" style="321" customWidth="1"/>
    <col min="1035" max="1036" width="7.28515625" style="321" bestFit="1" customWidth="1"/>
    <col min="1037" max="1037" width="7.28515625" style="321" customWidth="1"/>
    <col min="1038" max="1280" width="9.140625" style="321"/>
    <col min="1281" max="1282" width="0" style="321" hidden="1" customWidth="1"/>
    <col min="1283" max="1283" width="90.28515625" style="321" customWidth="1"/>
    <col min="1284" max="1289" width="7.28515625" style="321" bestFit="1" customWidth="1"/>
    <col min="1290" max="1290" width="7.28515625" style="321" customWidth="1"/>
    <col min="1291" max="1292" width="7.28515625" style="321" bestFit="1" customWidth="1"/>
    <col min="1293" max="1293" width="7.28515625" style="321" customWidth="1"/>
    <col min="1294" max="1536" width="9.140625" style="321"/>
    <col min="1537" max="1538" width="0" style="321" hidden="1" customWidth="1"/>
    <col min="1539" max="1539" width="90.28515625" style="321" customWidth="1"/>
    <col min="1540" max="1545" width="7.28515625" style="321" bestFit="1" customWidth="1"/>
    <col min="1546" max="1546" width="7.28515625" style="321" customWidth="1"/>
    <col min="1547" max="1548" width="7.28515625" style="321" bestFit="1" customWidth="1"/>
    <col min="1549" max="1549" width="7.28515625" style="321" customWidth="1"/>
    <col min="1550" max="1792" width="9.140625" style="321"/>
    <col min="1793" max="1794" width="0" style="321" hidden="1" customWidth="1"/>
    <col min="1795" max="1795" width="90.28515625" style="321" customWidth="1"/>
    <col min="1796" max="1801" width="7.28515625" style="321" bestFit="1" customWidth="1"/>
    <col min="1802" max="1802" width="7.28515625" style="321" customWidth="1"/>
    <col min="1803" max="1804" width="7.28515625" style="321" bestFit="1" customWidth="1"/>
    <col min="1805" max="1805" width="7.28515625" style="321" customWidth="1"/>
    <col min="1806" max="2048" width="9.140625" style="321"/>
    <col min="2049" max="2050" width="0" style="321" hidden="1" customWidth="1"/>
    <col min="2051" max="2051" width="90.28515625" style="321" customWidth="1"/>
    <col min="2052" max="2057" width="7.28515625" style="321" bestFit="1" customWidth="1"/>
    <col min="2058" max="2058" width="7.28515625" style="321" customWidth="1"/>
    <col min="2059" max="2060" width="7.28515625" style="321" bestFit="1" customWidth="1"/>
    <col min="2061" max="2061" width="7.28515625" style="321" customWidth="1"/>
    <col min="2062" max="2304" width="9.140625" style="321"/>
    <col min="2305" max="2306" width="0" style="321" hidden="1" customWidth="1"/>
    <col min="2307" max="2307" width="90.28515625" style="321" customWidth="1"/>
    <col min="2308" max="2313" width="7.28515625" style="321" bestFit="1" customWidth="1"/>
    <col min="2314" max="2314" width="7.28515625" style="321" customWidth="1"/>
    <col min="2315" max="2316" width="7.28515625" style="321" bestFit="1" customWidth="1"/>
    <col min="2317" max="2317" width="7.28515625" style="321" customWidth="1"/>
    <col min="2318" max="2560" width="9.140625" style="321"/>
    <col min="2561" max="2562" width="0" style="321" hidden="1" customWidth="1"/>
    <col min="2563" max="2563" width="90.28515625" style="321" customWidth="1"/>
    <col min="2564" max="2569" width="7.28515625" style="321" bestFit="1" customWidth="1"/>
    <col min="2570" max="2570" width="7.28515625" style="321" customWidth="1"/>
    <col min="2571" max="2572" width="7.28515625" style="321" bestFit="1" customWidth="1"/>
    <col min="2573" max="2573" width="7.28515625" style="321" customWidth="1"/>
    <col min="2574" max="2816" width="9.140625" style="321"/>
    <col min="2817" max="2818" width="0" style="321" hidden="1" customWidth="1"/>
    <col min="2819" max="2819" width="90.28515625" style="321" customWidth="1"/>
    <col min="2820" max="2825" width="7.28515625" style="321" bestFit="1" customWidth="1"/>
    <col min="2826" max="2826" width="7.28515625" style="321" customWidth="1"/>
    <col min="2827" max="2828" width="7.28515625" style="321" bestFit="1" customWidth="1"/>
    <col min="2829" max="2829" width="7.28515625" style="321" customWidth="1"/>
    <col min="2830" max="3072" width="9.140625" style="321"/>
    <col min="3073" max="3074" width="0" style="321" hidden="1" customWidth="1"/>
    <col min="3075" max="3075" width="90.28515625" style="321" customWidth="1"/>
    <col min="3076" max="3081" width="7.28515625" style="321" bestFit="1" customWidth="1"/>
    <col min="3082" max="3082" width="7.28515625" style="321" customWidth="1"/>
    <col min="3083" max="3084" width="7.28515625" style="321" bestFit="1" customWidth="1"/>
    <col min="3085" max="3085" width="7.28515625" style="321" customWidth="1"/>
    <col min="3086" max="3328" width="9.140625" style="321"/>
    <col min="3329" max="3330" width="0" style="321" hidden="1" customWidth="1"/>
    <col min="3331" max="3331" width="90.28515625" style="321" customWidth="1"/>
    <col min="3332" max="3337" width="7.28515625" style="321" bestFit="1" customWidth="1"/>
    <col min="3338" max="3338" width="7.28515625" style="321" customWidth="1"/>
    <col min="3339" max="3340" width="7.28515625" style="321" bestFit="1" customWidth="1"/>
    <col min="3341" max="3341" width="7.28515625" style="321" customWidth="1"/>
    <col min="3342" max="3584" width="9.140625" style="321"/>
    <col min="3585" max="3586" width="0" style="321" hidden="1" customWidth="1"/>
    <col min="3587" max="3587" width="90.28515625" style="321" customWidth="1"/>
    <col min="3588" max="3593" width="7.28515625" style="321" bestFit="1" customWidth="1"/>
    <col min="3594" max="3594" width="7.28515625" style="321" customWidth="1"/>
    <col min="3595" max="3596" width="7.28515625" style="321" bestFit="1" customWidth="1"/>
    <col min="3597" max="3597" width="7.28515625" style="321" customWidth="1"/>
    <col min="3598" max="3840" width="9.140625" style="321"/>
    <col min="3841" max="3842" width="0" style="321" hidden="1" customWidth="1"/>
    <col min="3843" max="3843" width="90.28515625" style="321" customWidth="1"/>
    <col min="3844" max="3849" width="7.28515625" style="321" bestFit="1" customWidth="1"/>
    <col min="3850" max="3850" width="7.28515625" style="321" customWidth="1"/>
    <col min="3851" max="3852" width="7.28515625" style="321" bestFit="1" customWidth="1"/>
    <col min="3853" max="3853" width="7.28515625" style="321" customWidth="1"/>
    <col min="3854" max="4096" width="9.140625" style="321"/>
    <col min="4097" max="4098" width="0" style="321" hidden="1" customWidth="1"/>
    <col min="4099" max="4099" width="90.28515625" style="321" customWidth="1"/>
    <col min="4100" max="4105" width="7.28515625" style="321" bestFit="1" customWidth="1"/>
    <col min="4106" max="4106" width="7.28515625" style="321" customWidth="1"/>
    <col min="4107" max="4108" width="7.28515625" style="321" bestFit="1" customWidth="1"/>
    <col min="4109" max="4109" width="7.28515625" style="321" customWidth="1"/>
    <col min="4110" max="4352" width="9.140625" style="321"/>
    <col min="4353" max="4354" width="0" style="321" hidden="1" customWidth="1"/>
    <col min="4355" max="4355" width="90.28515625" style="321" customWidth="1"/>
    <col min="4356" max="4361" width="7.28515625" style="321" bestFit="1" customWidth="1"/>
    <col min="4362" max="4362" width="7.28515625" style="321" customWidth="1"/>
    <col min="4363" max="4364" width="7.28515625" style="321" bestFit="1" customWidth="1"/>
    <col min="4365" max="4365" width="7.28515625" style="321" customWidth="1"/>
    <col min="4366" max="4608" width="9.140625" style="321"/>
    <col min="4609" max="4610" width="0" style="321" hidden="1" customWidth="1"/>
    <col min="4611" max="4611" width="90.28515625" style="321" customWidth="1"/>
    <col min="4612" max="4617" width="7.28515625" style="321" bestFit="1" customWidth="1"/>
    <col min="4618" max="4618" width="7.28515625" style="321" customWidth="1"/>
    <col min="4619" max="4620" width="7.28515625" style="321" bestFit="1" customWidth="1"/>
    <col min="4621" max="4621" width="7.28515625" style="321" customWidth="1"/>
    <col min="4622" max="4864" width="9.140625" style="321"/>
    <col min="4865" max="4866" width="0" style="321" hidden="1" customWidth="1"/>
    <col min="4867" max="4867" width="90.28515625" style="321" customWidth="1"/>
    <col min="4868" max="4873" width="7.28515625" style="321" bestFit="1" customWidth="1"/>
    <col min="4874" max="4874" width="7.28515625" style="321" customWidth="1"/>
    <col min="4875" max="4876" width="7.28515625" style="321" bestFit="1" customWidth="1"/>
    <col min="4877" max="4877" width="7.28515625" style="321" customWidth="1"/>
    <col min="4878" max="5120" width="9.140625" style="321"/>
    <col min="5121" max="5122" width="0" style="321" hidden="1" customWidth="1"/>
    <col min="5123" max="5123" width="90.28515625" style="321" customWidth="1"/>
    <col min="5124" max="5129" width="7.28515625" style="321" bestFit="1" customWidth="1"/>
    <col min="5130" max="5130" width="7.28515625" style="321" customWidth="1"/>
    <col min="5131" max="5132" width="7.28515625" style="321" bestFit="1" customWidth="1"/>
    <col min="5133" max="5133" width="7.28515625" style="321" customWidth="1"/>
    <col min="5134" max="5376" width="9.140625" style="321"/>
    <col min="5377" max="5378" width="0" style="321" hidden="1" customWidth="1"/>
    <col min="5379" max="5379" width="90.28515625" style="321" customWidth="1"/>
    <col min="5380" max="5385" width="7.28515625" style="321" bestFit="1" customWidth="1"/>
    <col min="5386" max="5386" width="7.28515625" style="321" customWidth="1"/>
    <col min="5387" max="5388" width="7.28515625" style="321" bestFit="1" customWidth="1"/>
    <col min="5389" max="5389" width="7.28515625" style="321" customWidth="1"/>
    <col min="5390" max="5632" width="9.140625" style="321"/>
    <col min="5633" max="5634" width="0" style="321" hidden="1" customWidth="1"/>
    <col min="5635" max="5635" width="90.28515625" style="321" customWidth="1"/>
    <col min="5636" max="5641" width="7.28515625" style="321" bestFit="1" customWidth="1"/>
    <col min="5642" max="5642" width="7.28515625" style="321" customWidth="1"/>
    <col min="5643" max="5644" width="7.28515625" style="321" bestFit="1" customWidth="1"/>
    <col min="5645" max="5645" width="7.28515625" style="321" customWidth="1"/>
    <col min="5646" max="5888" width="9.140625" style="321"/>
    <col min="5889" max="5890" width="0" style="321" hidden="1" customWidth="1"/>
    <col min="5891" max="5891" width="90.28515625" style="321" customWidth="1"/>
    <col min="5892" max="5897" width="7.28515625" style="321" bestFit="1" customWidth="1"/>
    <col min="5898" max="5898" width="7.28515625" style="321" customWidth="1"/>
    <col min="5899" max="5900" width="7.28515625" style="321" bestFit="1" customWidth="1"/>
    <col min="5901" max="5901" width="7.28515625" style="321" customWidth="1"/>
    <col min="5902" max="6144" width="9.140625" style="321"/>
    <col min="6145" max="6146" width="0" style="321" hidden="1" customWidth="1"/>
    <col min="6147" max="6147" width="90.28515625" style="321" customWidth="1"/>
    <col min="6148" max="6153" width="7.28515625" style="321" bestFit="1" customWidth="1"/>
    <col min="6154" max="6154" width="7.28515625" style="321" customWidth="1"/>
    <col min="6155" max="6156" width="7.28515625" style="321" bestFit="1" customWidth="1"/>
    <col min="6157" max="6157" width="7.28515625" style="321" customWidth="1"/>
    <col min="6158" max="6400" width="9.140625" style="321"/>
    <col min="6401" max="6402" width="0" style="321" hidden="1" customWidth="1"/>
    <col min="6403" max="6403" width="90.28515625" style="321" customWidth="1"/>
    <col min="6404" max="6409" width="7.28515625" style="321" bestFit="1" customWidth="1"/>
    <col min="6410" max="6410" width="7.28515625" style="321" customWidth="1"/>
    <col min="6411" max="6412" width="7.28515625" style="321" bestFit="1" customWidth="1"/>
    <col min="6413" max="6413" width="7.28515625" style="321" customWidth="1"/>
    <col min="6414" max="6656" width="9.140625" style="321"/>
    <col min="6657" max="6658" width="0" style="321" hidden="1" customWidth="1"/>
    <col min="6659" max="6659" width="90.28515625" style="321" customWidth="1"/>
    <col min="6660" max="6665" width="7.28515625" style="321" bestFit="1" customWidth="1"/>
    <col min="6666" max="6666" width="7.28515625" style="321" customWidth="1"/>
    <col min="6667" max="6668" width="7.28515625" style="321" bestFit="1" customWidth="1"/>
    <col min="6669" max="6669" width="7.28515625" style="321" customWidth="1"/>
    <col min="6670" max="6912" width="9.140625" style="321"/>
    <col min="6913" max="6914" width="0" style="321" hidden="1" customWidth="1"/>
    <col min="6915" max="6915" width="90.28515625" style="321" customWidth="1"/>
    <col min="6916" max="6921" width="7.28515625" style="321" bestFit="1" customWidth="1"/>
    <col min="6922" max="6922" width="7.28515625" style="321" customWidth="1"/>
    <col min="6923" max="6924" width="7.28515625" style="321" bestFit="1" customWidth="1"/>
    <col min="6925" max="6925" width="7.28515625" style="321" customWidth="1"/>
    <col min="6926" max="7168" width="9.140625" style="321"/>
    <col min="7169" max="7170" width="0" style="321" hidden="1" customWidth="1"/>
    <col min="7171" max="7171" width="90.28515625" style="321" customWidth="1"/>
    <col min="7172" max="7177" width="7.28515625" style="321" bestFit="1" customWidth="1"/>
    <col min="7178" max="7178" width="7.28515625" style="321" customWidth="1"/>
    <col min="7179" max="7180" width="7.28515625" style="321" bestFit="1" customWidth="1"/>
    <col min="7181" max="7181" width="7.28515625" style="321" customWidth="1"/>
    <col min="7182" max="7424" width="9.140625" style="321"/>
    <col min="7425" max="7426" width="0" style="321" hidden="1" customWidth="1"/>
    <col min="7427" max="7427" width="90.28515625" style="321" customWidth="1"/>
    <col min="7428" max="7433" width="7.28515625" style="321" bestFit="1" customWidth="1"/>
    <col min="7434" max="7434" width="7.28515625" style="321" customWidth="1"/>
    <col min="7435" max="7436" width="7.28515625" style="321" bestFit="1" customWidth="1"/>
    <col min="7437" max="7437" width="7.28515625" style="321" customWidth="1"/>
    <col min="7438" max="7680" width="9.140625" style="321"/>
    <col min="7681" max="7682" width="0" style="321" hidden="1" customWidth="1"/>
    <col min="7683" max="7683" width="90.28515625" style="321" customWidth="1"/>
    <col min="7684" max="7689" width="7.28515625" style="321" bestFit="1" customWidth="1"/>
    <col min="7690" max="7690" width="7.28515625" style="321" customWidth="1"/>
    <col min="7691" max="7692" width="7.28515625" style="321" bestFit="1" customWidth="1"/>
    <col min="7693" max="7693" width="7.28515625" style="321" customWidth="1"/>
    <col min="7694" max="7936" width="9.140625" style="321"/>
    <col min="7937" max="7938" width="0" style="321" hidden="1" customWidth="1"/>
    <col min="7939" max="7939" width="90.28515625" style="321" customWidth="1"/>
    <col min="7940" max="7945" width="7.28515625" style="321" bestFit="1" customWidth="1"/>
    <col min="7946" max="7946" width="7.28515625" style="321" customWidth="1"/>
    <col min="7947" max="7948" width="7.28515625" style="321" bestFit="1" customWidth="1"/>
    <col min="7949" max="7949" width="7.28515625" style="321" customWidth="1"/>
    <col min="7950" max="8192" width="9.140625" style="321"/>
    <col min="8193" max="8194" width="0" style="321" hidden="1" customWidth="1"/>
    <col min="8195" max="8195" width="90.28515625" style="321" customWidth="1"/>
    <col min="8196" max="8201" width="7.28515625" style="321" bestFit="1" customWidth="1"/>
    <col min="8202" max="8202" width="7.28515625" style="321" customWidth="1"/>
    <col min="8203" max="8204" width="7.28515625" style="321" bestFit="1" customWidth="1"/>
    <col min="8205" max="8205" width="7.28515625" style="321" customWidth="1"/>
    <col min="8206" max="8448" width="9.140625" style="321"/>
    <col min="8449" max="8450" width="0" style="321" hidden="1" customWidth="1"/>
    <col min="8451" max="8451" width="90.28515625" style="321" customWidth="1"/>
    <col min="8452" max="8457" width="7.28515625" style="321" bestFit="1" customWidth="1"/>
    <col min="8458" max="8458" width="7.28515625" style="321" customWidth="1"/>
    <col min="8459" max="8460" width="7.28515625" style="321" bestFit="1" customWidth="1"/>
    <col min="8461" max="8461" width="7.28515625" style="321" customWidth="1"/>
    <col min="8462" max="8704" width="9.140625" style="321"/>
    <col min="8705" max="8706" width="0" style="321" hidden="1" customWidth="1"/>
    <col min="8707" max="8707" width="90.28515625" style="321" customWidth="1"/>
    <col min="8708" max="8713" width="7.28515625" style="321" bestFit="1" customWidth="1"/>
    <col min="8714" max="8714" width="7.28515625" style="321" customWidth="1"/>
    <col min="8715" max="8716" width="7.28515625" style="321" bestFit="1" customWidth="1"/>
    <col min="8717" max="8717" width="7.28515625" style="321" customWidth="1"/>
    <col min="8718" max="8960" width="9.140625" style="321"/>
    <col min="8961" max="8962" width="0" style="321" hidden="1" customWidth="1"/>
    <col min="8963" max="8963" width="90.28515625" style="321" customWidth="1"/>
    <col min="8964" max="8969" width="7.28515625" style="321" bestFit="1" customWidth="1"/>
    <col min="8970" max="8970" width="7.28515625" style="321" customWidth="1"/>
    <col min="8971" max="8972" width="7.28515625" style="321" bestFit="1" customWidth="1"/>
    <col min="8973" max="8973" width="7.28515625" style="321" customWidth="1"/>
    <col min="8974" max="9216" width="9.140625" style="321"/>
    <col min="9217" max="9218" width="0" style="321" hidden="1" customWidth="1"/>
    <col min="9219" max="9219" width="90.28515625" style="321" customWidth="1"/>
    <col min="9220" max="9225" width="7.28515625" style="321" bestFit="1" customWidth="1"/>
    <col min="9226" max="9226" width="7.28515625" style="321" customWidth="1"/>
    <col min="9227" max="9228" width="7.28515625" style="321" bestFit="1" customWidth="1"/>
    <col min="9229" max="9229" width="7.28515625" style="321" customWidth="1"/>
    <col min="9230" max="9472" width="9.140625" style="321"/>
    <col min="9473" max="9474" width="0" style="321" hidden="1" customWidth="1"/>
    <col min="9475" max="9475" width="90.28515625" style="321" customWidth="1"/>
    <col min="9476" max="9481" width="7.28515625" style="321" bestFit="1" customWidth="1"/>
    <col min="9482" max="9482" width="7.28515625" style="321" customWidth="1"/>
    <col min="9483" max="9484" width="7.28515625" style="321" bestFit="1" customWidth="1"/>
    <col min="9485" max="9485" width="7.28515625" style="321" customWidth="1"/>
    <col min="9486" max="9728" width="9.140625" style="321"/>
    <col min="9729" max="9730" width="0" style="321" hidden="1" customWidth="1"/>
    <col min="9731" max="9731" width="90.28515625" style="321" customWidth="1"/>
    <col min="9732" max="9737" width="7.28515625" style="321" bestFit="1" customWidth="1"/>
    <col min="9738" max="9738" width="7.28515625" style="321" customWidth="1"/>
    <col min="9739" max="9740" width="7.28515625" style="321" bestFit="1" customWidth="1"/>
    <col min="9741" max="9741" width="7.28515625" style="321" customWidth="1"/>
    <col min="9742" max="9984" width="9.140625" style="321"/>
    <col min="9985" max="9986" width="0" style="321" hidden="1" customWidth="1"/>
    <col min="9987" max="9987" width="90.28515625" style="321" customWidth="1"/>
    <col min="9988" max="9993" width="7.28515625" style="321" bestFit="1" customWidth="1"/>
    <col min="9994" max="9994" width="7.28515625" style="321" customWidth="1"/>
    <col min="9995" max="9996" width="7.28515625" style="321" bestFit="1" customWidth="1"/>
    <col min="9997" max="9997" width="7.28515625" style="321" customWidth="1"/>
    <col min="9998" max="10240" width="9.140625" style="321"/>
    <col min="10241" max="10242" width="0" style="321" hidden="1" customWidth="1"/>
    <col min="10243" max="10243" width="90.28515625" style="321" customWidth="1"/>
    <col min="10244" max="10249" width="7.28515625" style="321" bestFit="1" customWidth="1"/>
    <col min="10250" max="10250" width="7.28515625" style="321" customWidth="1"/>
    <col min="10251" max="10252" width="7.28515625" style="321" bestFit="1" customWidth="1"/>
    <col min="10253" max="10253" width="7.28515625" style="321" customWidth="1"/>
    <col min="10254" max="10496" width="9.140625" style="321"/>
    <col min="10497" max="10498" width="0" style="321" hidden="1" customWidth="1"/>
    <col min="10499" max="10499" width="90.28515625" style="321" customWidth="1"/>
    <col min="10500" max="10505" width="7.28515625" style="321" bestFit="1" customWidth="1"/>
    <col min="10506" max="10506" width="7.28515625" style="321" customWidth="1"/>
    <col min="10507" max="10508" width="7.28515625" style="321" bestFit="1" customWidth="1"/>
    <col min="10509" max="10509" width="7.28515625" style="321" customWidth="1"/>
    <col min="10510" max="10752" width="9.140625" style="321"/>
    <col min="10753" max="10754" width="0" style="321" hidden="1" customWidth="1"/>
    <col min="10755" max="10755" width="90.28515625" style="321" customWidth="1"/>
    <col min="10756" max="10761" width="7.28515625" style="321" bestFit="1" customWidth="1"/>
    <col min="10762" max="10762" width="7.28515625" style="321" customWidth="1"/>
    <col min="10763" max="10764" width="7.28515625" style="321" bestFit="1" customWidth="1"/>
    <col min="10765" max="10765" width="7.28515625" style="321" customWidth="1"/>
    <col min="10766" max="11008" width="9.140625" style="321"/>
    <col min="11009" max="11010" width="0" style="321" hidden="1" customWidth="1"/>
    <col min="11011" max="11011" width="90.28515625" style="321" customWidth="1"/>
    <col min="11012" max="11017" width="7.28515625" style="321" bestFit="1" customWidth="1"/>
    <col min="11018" max="11018" width="7.28515625" style="321" customWidth="1"/>
    <col min="11019" max="11020" width="7.28515625" style="321" bestFit="1" customWidth="1"/>
    <col min="11021" max="11021" width="7.28515625" style="321" customWidth="1"/>
    <col min="11022" max="11264" width="9.140625" style="321"/>
    <col min="11265" max="11266" width="0" style="321" hidden="1" customWidth="1"/>
    <col min="11267" max="11267" width="90.28515625" style="321" customWidth="1"/>
    <col min="11268" max="11273" width="7.28515625" style="321" bestFit="1" customWidth="1"/>
    <col min="11274" max="11274" width="7.28515625" style="321" customWidth="1"/>
    <col min="11275" max="11276" width="7.28515625" style="321" bestFit="1" customWidth="1"/>
    <col min="11277" max="11277" width="7.28515625" style="321" customWidth="1"/>
    <col min="11278" max="11520" width="9.140625" style="321"/>
    <col min="11521" max="11522" width="0" style="321" hidden="1" customWidth="1"/>
    <col min="11523" max="11523" width="90.28515625" style="321" customWidth="1"/>
    <col min="11524" max="11529" width="7.28515625" style="321" bestFit="1" customWidth="1"/>
    <col min="11530" max="11530" width="7.28515625" style="321" customWidth="1"/>
    <col min="11531" max="11532" width="7.28515625" style="321" bestFit="1" customWidth="1"/>
    <col min="11533" max="11533" width="7.28515625" style="321" customWidth="1"/>
    <col min="11534" max="11776" width="9.140625" style="321"/>
    <col min="11777" max="11778" width="0" style="321" hidden="1" customWidth="1"/>
    <col min="11779" max="11779" width="90.28515625" style="321" customWidth="1"/>
    <col min="11780" max="11785" width="7.28515625" style="321" bestFit="1" customWidth="1"/>
    <col min="11786" max="11786" width="7.28515625" style="321" customWidth="1"/>
    <col min="11787" max="11788" width="7.28515625" style="321" bestFit="1" customWidth="1"/>
    <col min="11789" max="11789" width="7.28515625" style="321" customWidth="1"/>
    <col min="11790" max="12032" width="9.140625" style="321"/>
    <col min="12033" max="12034" width="0" style="321" hidden="1" customWidth="1"/>
    <col min="12035" max="12035" width="90.28515625" style="321" customWidth="1"/>
    <col min="12036" max="12041" width="7.28515625" style="321" bestFit="1" customWidth="1"/>
    <col min="12042" max="12042" width="7.28515625" style="321" customWidth="1"/>
    <col min="12043" max="12044" width="7.28515625" style="321" bestFit="1" customWidth="1"/>
    <col min="12045" max="12045" width="7.28515625" style="321" customWidth="1"/>
    <col min="12046" max="12288" width="9.140625" style="321"/>
    <col min="12289" max="12290" width="0" style="321" hidden="1" customWidth="1"/>
    <col min="12291" max="12291" width="90.28515625" style="321" customWidth="1"/>
    <col min="12292" max="12297" width="7.28515625" style="321" bestFit="1" customWidth="1"/>
    <col min="12298" max="12298" width="7.28515625" style="321" customWidth="1"/>
    <col min="12299" max="12300" width="7.28515625" style="321" bestFit="1" customWidth="1"/>
    <col min="12301" max="12301" width="7.28515625" style="321" customWidth="1"/>
    <col min="12302" max="12544" width="9.140625" style="321"/>
    <col min="12545" max="12546" width="0" style="321" hidden="1" customWidth="1"/>
    <col min="12547" max="12547" width="90.28515625" style="321" customWidth="1"/>
    <col min="12548" max="12553" width="7.28515625" style="321" bestFit="1" customWidth="1"/>
    <col min="12554" max="12554" width="7.28515625" style="321" customWidth="1"/>
    <col min="12555" max="12556" width="7.28515625" style="321" bestFit="1" customWidth="1"/>
    <col min="12557" max="12557" width="7.28515625" style="321" customWidth="1"/>
    <col min="12558" max="12800" width="9.140625" style="321"/>
    <col min="12801" max="12802" width="0" style="321" hidden="1" customWidth="1"/>
    <col min="12803" max="12803" width="90.28515625" style="321" customWidth="1"/>
    <col min="12804" max="12809" width="7.28515625" style="321" bestFit="1" customWidth="1"/>
    <col min="12810" max="12810" width="7.28515625" style="321" customWidth="1"/>
    <col min="12811" max="12812" width="7.28515625" style="321" bestFit="1" customWidth="1"/>
    <col min="12813" max="12813" width="7.28515625" style="321" customWidth="1"/>
    <col min="12814" max="13056" width="9.140625" style="321"/>
    <col min="13057" max="13058" width="0" style="321" hidden="1" customWidth="1"/>
    <col min="13059" max="13059" width="90.28515625" style="321" customWidth="1"/>
    <col min="13060" max="13065" width="7.28515625" style="321" bestFit="1" customWidth="1"/>
    <col min="13066" max="13066" width="7.28515625" style="321" customWidth="1"/>
    <col min="13067" max="13068" width="7.28515625" style="321" bestFit="1" customWidth="1"/>
    <col min="13069" max="13069" width="7.28515625" style="321" customWidth="1"/>
    <col min="13070" max="13312" width="9.140625" style="321"/>
    <col min="13313" max="13314" width="0" style="321" hidden="1" customWidth="1"/>
    <col min="13315" max="13315" width="90.28515625" style="321" customWidth="1"/>
    <col min="13316" max="13321" width="7.28515625" style="321" bestFit="1" customWidth="1"/>
    <col min="13322" max="13322" width="7.28515625" style="321" customWidth="1"/>
    <col min="13323" max="13324" width="7.28515625" style="321" bestFit="1" customWidth="1"/>
    <col min="13325" max="13325" width="7.28515625" style="321" customWidth="1"/>
    <col min="13326" max="13568" width="9.140625" style="321"/>
    <col min="13569" max="13570" width="0" style="321" hidden="1" customWidth="1"/>
    <col min="13571" max="13571" width="90.28515625" style="321" customWidth="1"/>
    <col min="13572" max="13577" width="7.28515625" style="321" bestFit="1" customWidth="1"/>
    <col min="13578" max="13578" width="7.28515625" style="321" customWidth="1"/>
    <col min="13579" max="13580" width="7.28515625" style="321" bestFit="1" customWidth="1"/>
    <col min="13581" max="13581" width="7.28515625" style="321" customWidth="1"/>
    <col min="13582" max="13824" width="9.140625" style="321"/>
    <col min="13825" max="13826" width="0" style="321" hidden="1" customWidth="1"/>
    <col min="13827" max="13827" width="90.28515625" style="321" customWidth="1"/>
    <col min="13828" max="13833" width="7.28515625" style="321" bestFit="1" customWidth="1"/>
    <col min="13834" max="13834" width="7.28515625" style="321" customWidth="1"/>
    <col min="13835" max="13836" width="7.28515625" style="321" bestFit="1" customWidth="1"/>
    <col min="13837" max="13837" width="7.28515625" style="321" customWidth="1"/>
    <col min="13838" max="14080" width="9.140625" style="321"/>
    <col min="14081" max="14082" width="0" style="321" hidden="1" customWidth="1"/>
    <col min="14083" max="14083" width="90.28515625" style="321" customWidth="1"/>
    <col min="14084" max="14089" width="7.28515625" style="321" bestFit="1" customWidth="1"/>
    <col min="14090" max="14090" width="7.28515625" style="321" customWidth="1"/>
    <col min="14091" max="14092" width="7.28515625" style="321" bestFit="1" customWidth="1"/>
    <col min="14093" max="14093" width="7.28515625" style="321" customWidth="1"/>
    <col min="14094" max="14336" width="9.140625" style="321"/>
    <col min="14337" max="14338" width="0" style="321" hidden="1" customWidth="1"/>
    <col min="14339" max="14339" width="90.28515625" style="321" customWidth="1"/>
    <col min="14340" max="14345" width="7.28515625" style="321" bestFit="1" customWidth="1"/>
    <col min="14346" max="14346" width="7.28515625" style="321" customWidth="1"/>
    <col min="14347" max="14348" width="7.28515625" style="321" bestFit="1" customWidth="1"/>
    <col min="14349" max="14349" width="7.28515625" style="321" customWidth="1"/>
    <col min="14350" max="14592" width="9.140625" style="321"/>
    <col min="14593" max="14594" width="0" style="321" hidden="1" customWidth="1"/>
    <col min="14595" max="14595" width="90.28515625" style="321" customWidth="1"/>
    <col min="14596" max="14601" width="7.28515625" style="321" bestFit="1" customWidth="1"/>
    <col min="14602" max="14602" width="7.28515625" style="321" customWidth="1"/>
    <col min="14603" max="14604" width="7.28515625" style="321" bestFit="1" customWidth="1"/>
    <col min="14605" max="14605" width="7.28515625" style="321" customWidth="1"/>
    <col min="14606" max="14848" width="9.140625" style="321"/>
    <col min="14849" max="14850" width="0" style="321" hidden="1" customWidth="1"/>
    <col min="14851" max="14851" width="90.28515625" style="321" customWidth="1"/>
    <col min="14852" max="14857" width="7.28515625" style="321" bestFit="1" customWidth="1"/>
    <col min="14858" max="14858" width="7.28515625" style="321" customWidth="1"/>
    <col min="14859" max="14860" width="7.28515625" style="321" bestFit="1" customWidth="1"/>
    <col min="14861" max="14861" width="7.28515625" style="321" customWidth="1"/>
    <col min="14862" max="15104" width="9.140625" style="321"/>
    <col min="15105" max="15106" width="0" style="321" hidden="1" customWidth="1"/>
    <col min="15107" max="15107" width="90.28515625" style="321" customWidth="1"/>
    <col min="15108" max="15113" width="7.28515625" style="321" bestFit="1" customWidth="1"/>
    <col min="15114" max="15114" width="7.28515625" style="321" customWidth="1"/>
    <col min="15115" max="15116" width="7.28515625" style="321" bestFit="1" customWidth="1"/>
    <col min="15117" max="15117" width="7.28515625" style="321" customWidth="1"/>
    <col min="15118" max="15360" width="9.140625" style="321"/>
    <col min="15361" max="15362" width="0" style="321" hidden="1" customWidth="1"/>
    <col min="15363" max="15363" width="90.28515625" style="321" customWidth="1"/>
    <col min="15364" max="15369" width="7.28515625" style="321" bestFit="1" customWidth="1"/>
    <col min="15370" max="15370" width="7.28515625" style="321" customWidth="1"/>
    <col min="15371" max="15372" width="7.28515625" style="321" bestFit="1" customWidth="1"/>
    <col min="15373" max="15373" width="7.28515625" style="321" customWidth="1"/>
    <col min="15374" max="15616" width="9.140625" style="321"/>
    <col min="15617" max="15618" width="0" style="321" hidden="1" customWidth="1"/>
    <col min="15619" max="15619" width="90.28515625" style="321" customWidth="1"/>
    <col min="15620" max="15625" width="7.28515625" style="321" bestFit="1" customWidth="1"/>
    <col min="15626" max="15626" width="7.28515625" style="321" customWidth="1"/>
    <col min="15627" max="15628" width="7.28515625" style="321" bestFit="1" customWidth="1"/>
    <col min="15629" max="15629" width="7.28515625" style="321" customWidth="1"/>
    <col min="15630" max="15872" width="9.140625" style="321"/>
    <col min="15873" max="15874" width="0" style="321" hidden="1" customWidth="1"/>
    <col min="15875" max="15875" width="90.28515625" style="321" customWidth="1"/>
    <col min="15876" max="15881" width="7.28515625" style="321" bestFit="1" customWidth="1"/>
    <col min="15882" max="15882" width="7.28515625" style="321" customWidth="1"/>
    <col min="15883" max="15884" width="7.28515625" style="321" bestFit="1" customWidth="1"/>
    <col min="15885" max="15885" width="7.28515625" style="321" customWidth="1"/>
    <col min="15886" max="16128" width="9.140625" style="321"/>
    <col min="16129" max="16130" width="0" style="321" hidden="1" customWidth="1"/>
    <col min="16131" max="16131" width="90.28515625" style="321" customWidth="1"/>
    <col min="16132" max="16137" width="7.28515625" style="321" bestFit="1" customWidth="1"/>
    <col min="16138" max="16138" width="7.28515625" style="321" customWidth="1"/>
    <col min="16139" max="16140" width="7.28515625" style="321" bestFit="1" customWidth="1"/>
    <col min="16141" max="16141" width="7.28515625" style="321" customWidth="1"/>
    <col min="16142" max="16384" width="9.140625" style="321"/>
  </cols>
  <sheetData>
    <row r="1" spans="1:14" ht="15" customHeight="1">
      <c r="A1" s="338"/>
      <c r="B1" s="338"/>
      <c r="C1" s="885"/>
      <c r="D1" s="885"/>
      <c r="E1" s="885"/>
      <c r="F1" s="885"/>
      <c r="G1" s="885"/>
      <c r="H1" s="885"/>
      <c r="I1" s="885"/>
      <c r="J1" s="885"/>
      <c r="K1" s="885"/>
      <c r="L1" s="885"/>
      <c r="M1" s="340"/>
      <c r="N1" s="855" t="s">
        <v>1449</v>
      </c>
    </row>
    <row r="2" spans="1:14" ht="18">
      <c r="A2" s="881" t="s">
        <v>404</v>
      </c>
      <c r="B2" s="881"/>
      <c r="C2" s="881"/>
      <c r="D2" s="881"/>
      <c r="E2" s="881"/>
      <c r="F2" s="881"/>
      <c r="G2" s="881"/>
      <c r="H2" s="881"/>
      <c r="I2" s="881"/>
      <c r="J2" s="881"/>
      <c r="K2" s="881"/>
      <c r="L2" s="881"/>
      <c r="M2" s="341"/>
    </row>
    <row r="3" spans="1:14" ht="15" customHeight="1">
      <c r="A3" s="338"/>
      <c r="B3" s="338"/>
      <c r="C3" s="881" t="s">
        <v>634</v>
      </c>
      <c r="D3" s="881"/>
      <c r="E3" s="881"/>
      <c r="F3" s="881"/>
      <c r="G3" s="881"/>
      <c r="H3" s="881"/>
      <c r="I3" s="881"/>
      <c r="J3" s="881"/>
      <c r="K3" s="881"/>
      <c r="L3" s="881"/>
      <c r="M3" s="341"/>
    </row>
    <row r="4" spans="1:14" s="322" customFormat="1" ht="15" customHeight="1">
      <c r="A4" s="882"/>
      <c r="B4" s="881"/>
      <c r="C4" s="881"/>
      <c r="D4" s="881"/>
      <c r="E4" s="881"/>
      <c r="F4" s="881"/>
      <c r="G4" s="881"/>
      <c r="H4" s="881"/>
      <c r="I4" s="881"/>
      <c r="J4" s="881"/>
      <c r="K4" s="881"/>
      <c r="L4" s="881"/>
      <c r="M4" s="341"/>
    </row>
    <row r="5" spans="1:14" s="325" customFormat="1" ht="15" customHeight="1" thickBot="1">
      <c r="A5" s="323"/>
      <c r="B5" s="323"/>
      <c r="C5" s="324"/>
      <c r="D5" s="324"/>
      <c r="E5" s="324"/>
      <c r="F5" s="324"/>
      <c r="G5" s="324"/>
      <c r="H5" s="324"/>
      <c r="I5" s="324"/>
      <c r="J5" s="324"/>
      <c r="K5" s="324"/>
      <c r="L5" s="324"/>
      <c r="M5" s="324"/>
    </row>
    <row r="6" spans="1:14" ht="30" customHeight="1" thickTop="1" thickBot="1">
      <c r="A6" s="285"/>
      <c r="B6" s="326"/>
      <c r="C6" s="772"/>
      <c r="D6" s="762" t="s">
        <v>562</v>
      </c>
      <c r="E6" s="762" t="s">
        <v>563</v>
      </c>
      <c r="F6" s="762" t="s">
        <v>564</v>
      </c>
      <c r="G6" s="762" t="s">
        <v>565</v>
      </c>
      <c r="H6" s="768" t="s">
        <v>566</v>
      </c>
      <c r="I6" s="768" t="s">
        <v>567</v>
      </c>
      <c r="J6" s="768" t="s">
        <v>568</v>
      </c>
      <c r="K6" s="768" t="s">
        <v>1445</v>
      </c>
      <c r="L6" s="768" t="s">
        <v>570</v>
      </c>
      <c r="M6" s="768" t="s">
        <v>1446</v>
      </c>
    </row>
    <row r="7" spans="1:14" ht="15" customHeight="1" thickTop="1" thickBot="1">
      <c r="A7" s="285"/>
      <c r="B7" s="285"/>
      <c r="C7" s="554"/>
      <c r="D7" s="396"/>
      <c r="E7" s="396"/>
      <c r="F7" s="396"/>
      <c r="G7" s="396"/>
      <c r="H7" s="396"/>
      <c r="I7" s="396"/>
      <c r="J7" s="396"/>
      <c r="K7" s="396"/>
      <c r="L7" s="396"/>
      <c r="M7" s="396"/>
    </row>
    <row r="8" spans="1:14" s="285" customFormat="1" ht="15" customHeight="1" thickTop="1" thickBot="1">
      <c r="B8" s="313"/>
      <c r="C8" s="773" t="s">
        <v>495</v>
      </c>
      <c r="D8" s="770"/>
      <c r="E8" s="770"/>
      <c r="F8" s="770"/>
      <c r="G8" s="770"/>
      <c r="H8" s="771"/>
      <c r="I8" s="771"/>
      <c r="J8" s="771"/>
      <c r="K8" s="771"/>
      <c r="L8" s="771"/>
      <c r="M8" s="771"/>
    </row>
    <row r="9" spans="1:14" s="285" customFormat="1" ht="15" customHeight="1" thickTop="1">
      <c r="A9" s="285" t="s">
        <v>635</v>
      </c>
      <c r="B9" s="110" t="s">
        <v>715</v>
      </c>
      <c r="C9" s="111" t="s">
        <v>496</v>
      </c>
      <c r="D9" s="315">
        <v>1.8100000000000002E-2</v>
      </c>
      <c r="E9" s="315">
        <v>1.8499999999999999E-2</v>
      </c>
      <c r="F9" s="315">
        <v>2.1100000000000001E-2</v>
      </c>
      <c r="G9" s="315">
        <v>2.3699999999999999E-2</v>
      </c>
      <c r="H9" s="315">
        <v>2.5000000000000001E-2</v>
      </c>
      <c r="I9" s="315">
        <v>1.7600000000000001E-2</v>
      </c>
      <c r="J9" s="315">
        <v>1.9E-2</v>
      </c>
      <c r="K9" s="315">
        <v>2.5700000000000001E-2</v>
      </c>
      <c r="L9" s="315">
        <v>2.4400000000000002E-2</v>
      </c>
      <c r="M9" s="315">
        <v>2.4899999999999999E-2</v>
      </c>
    </row>
    <row r="10" spans="1:14" s="322" customFormat="1" ht="15" customHeight="1">
      <c r="A10" s="285" t="s">
        <v>635</v>
      </c>
      <c r="B10" s="110" t="s">
        <v>716</v>
      </c>
      <c r="C10" s="111" t="s">
        <v>497</v>
      </c>
      <c r="D10" s="315">
        <v>3.2199999999999999E-2</v>
      </c>
      <c r="E10" s="315">
        <v>3.0300000000000001E-2</v>
      </c>
      <c r="F10" s="315">
        <v>3.44E-2</v>
      </c>
      <c r="G10" s="315">
        <v>3.2099999999999997E-2</v>
      </c>
      <c r="H10" s="315">
        <v>3.3000000000000002E-2</v>
      </c>
      <c r="I10" s="315">
        <v>2.4500000000000001E-2</v>
      </c>
      <c r="J10" s="315">
        <v>2.5899999999999999E-2</v>
      </c>
      <c r="K10" s="315">
        <v>2.8199999999999999E-2</v>
      </c>
      <c r="L10" s="315">
        <v>2.9499999999999998E-2</v>
      </c>
      <c r="M10" s="315">
        <v>2.9000000000000001E-2</v>
      </c>
    </row>
    <row r="11" spans="1:14" s="322" customFormat="1" ht="15" customHeight="1">
      <c r="A11" s="285" t="s">
        <v>635</v>
      </c>
      <c r="B11" s="110" t="s">
        <v>717</v>
      </c>
      <c r="C11" s="111" t="s">
        <v>498</v>
      </c>
      <c r="D11" s="315">
        <v>3.2099999999999997E-2</v>
      </c>
      <c r="E11" s="315">
        <v>2.9000000000000001E-2</v>
      </c>
      <c r="F11" s="315">
        <v>3.1699999999999999E-2</v>
      </c>
      <c r="G11" s="315">
        <v>3.1399999999999997E-2</v>
      </c>
      <c r="H11" s="315">
        <v>0.03</v>
      </c>
      <c r="I11" s="315">
        <v>2.3199999999999998E-2</v>
      </c>
      <c r="J11" s="315">
        <v>2.1100000000000001E-2</v>
      </c>
      <c r="K11" s="315">
        <v>2.2499999999999999E-2</v>
      </c>
      <c r="L11" s="315">
        <v>2.2700000000000001E-2</v>
      </c>
      <c r="M11" s="315">
        <v>2.1899999999999999E-2</v>
      </c>
    </row>
    <row r="12" spans="1:14" s="322" customFormat="1" ht="15" customHeight="1">
      <c r="A12" s="285" t="s">
        <v>635</v>
      </c>
      <c r="B12" s="110" t="s">
        <v>718</v>
      </c>
      <c r="C12" s="111" t="s">
        <v>499</v>
      </c>
      <c r="D12" s="315">
        <v>1.37E-2</v>
      </c>
      <c r="E12" s="315">
        <v>8.9999999999999993E-3</v>
      </c>
      <c r="F12" s="315">
        <v>8.5000000000000006E-3</v>
      </c>
      <c r="G12" s="315">
        <v>5.5999999999999999E-3</v>
      </c>
      <c r="H12" s="315">
        <v>6.4999999999999997E-3</v>
      </c>
      <c r="I12" s="315">
        <v>2.3E-3</v>
      </c>
      <c r="J12" s="315">
        <v>2.3999999999999998E-3</v>
      </c>
      <c r="K12" s="315">
        <v>2.0000000000000001E-4</v>
      </c>
      <c r="L12" s="315">
        <v>1.6999999999999999E-3</v>
      </c>
      <c r="M12" s="315">
        <v>4.0000000000000002E-4</v>
      </c>
    </row>
    <row r="13" spans="1:14" s="322" customFormat="1" ht="15" customHeight="1">
      <c r="A13" s="285" t="s">
        <v>635</v>
      </c>
      <c r="B13" s="110" t="s">
        <v>719</v>
      </c>
      <c r="C13" s="111" t="s">
        <v>500</v>
      </c>
      <c r="D13" s="315">
        <v>1.3899999999999999E-2</v>
      </c>
      <c r="E13" s="315">
        <v>9.4999999999999998E-3</v>
      </c>
      <c r="F13" s="315">
        <v>9.2999999999999992E-3</v>
      </c>
      <c r="G13" s="315">
        <v>5.7999999999999996E-3</v>
      </c>
      <c r="H13" s="315">
        <v>6.4000000000000003E-3</v>
      </c>
      <c r="I13" s="315">
        <v>2.5000000000000001E-3</v>
      </c>
      <c r="J13" s="315">
        <v>2.8E-3</v>
      </c>
      <c r="K13" s="315">
        <v>1.6999999999999999E-3</v>
      </c>
      <c r="L13" s="315">
        <v>2.5000000000000001E-3</v>
      </c>
      <c r="M13" s="315">
        <v>1.1999999999999999E-3</v>
      </c>
    </row>
    <row r="14" spans="1:14" s="322" customFormat="1" ht="15" customHeight="1">
      <c r="A14" s="285" t="s">
        <v>635</v>
      </c>
      <c r="B14" s="110" t="s">
        <v>720</v>
      </c>
      <c r="C14" s="111" t="s">
        <v>501</v>
      </c>
      <c r="D14" s="315">
        <v>1.3899999999999999E-2</v>
      </c>
      <c r="E14" s="315">
        <v>9.4999999999999998E-3</v>
      </c>
      <c r="F14" s="315">
        <v>9.2999999999999992E-3</v>
      </c>
      <c r="G14" s="315">
        <v>5.4999999999999997E-3</v>
      </c>
      <c r="H14" s="315">
        <v>5.5999999999999999E-3</v>
      </c>
      <c r="I14" s="315">
        <v>2.0999999999999999E-3</v>
      </c>
      <c r="J14" s="315">
        <v>2.3999999999999998E-3</v>
      </c>
      <c r="K14" s="315">
        <v>1.6999999999999999E-3</v>
      </c>
      <c r="L14" s="315">
        <v>2.3E-3</v>
      </c>
      <c r="M14" s="315">
        <v>1.1999999999999999E-3</v>
      </c>
    </row>
    <row r="15" spans="1:14" s="322" customFormat="1" ht="15" customHeight="1" thickBot="1">
      <c r="A15" s="285" t="s">
        <v>635</v>
      </c>
      <c r="B15" s="110" t="s">
        <v>721</v>
      </c>
      <c r="C15" s="111" t="s">
        <v>502</v>
      </c>
      <c r="D15" s="315">
        <v>6.2E-2</v>
      </c>
      <c r="E15" s="315">
        <v>4.6199999999999998E-2</v>
      </c>
      <c r="F15" s="315">
        <v>5.3800000000000001E-2</v>
      </c>
      <c r="G15" s="315">
        <v>3.7900000000000003E-2</v>
      </c>
      <c r="H15" s="315">
        <v>4.65E-2</v>
      </c>
      <c r="I15" s="315">
        <v>2.1100000000000001E-2</v>
      </c>
      <c r="J15" s="315">
        <v>2.46E-2</v>
      </c>
      <c r="K15" s="315">
        <v>1.6299999999999999E-2</v>
      </c>
      <c r="L15" s="315">
        <v>2.3E-2</v>
      </c>
      <c r="M15" s="315">
        <v>1.2800000000000001E-2</v>
      </c>
    </row>
    <row r="16" spans="1:14" s="328" customFormat="1" ht="15" customHeight="1" thickTop="1" thickBot="1">
      <c r="A16" s="285"/>
      <c r="B16" s="313"/>
      <c r="C16" s="773" t="s">
        <v>503</v>
      </c>
      <c r="D16" s="770"/>
      <c r="E16" s="770"/>
      <c r="F16" s="770"/>
      <c r="G16" s="770"/>
      <c r="H16" s="771"/>
      <c r="I16" s="771"/>
      <c r="J16" s="771"/>
      <c r="K16" s="771"/>
      <c r="L16" s="771"/>
      <c r="M16" s="771"/>
    </row>
    <row r="17" spans="1:13" s="285" customFormat="1" ht="15" customHeight="1" thickTop="1">
      <c r="A17" s="285" t="s">
        <v>635</v>
      </c>
      <c r="B17" s="110" t="s">
        <v>722</v>
      </c>
      <c r="C17" s="111" t="s">
        <v>504</v>
      </c>
      <c r="D17" s="315">
        <v>3.4000000000000002E-2</v>
      </c>
      <c r="E17" s="315">
        <v>3.6600000000000001E-2</v>
      </c>
      <c r="F17" s="315">
        <v>3.9399999999999998E-2</v>
      </c>
      <c r="G17" s="315">
        <v>5.04E-2</v>
      </c>
      <c r="H17" s="315">
        <v>5.2499999999999998E-2</v>
      </c>
      <c r="I17" s="315">
        <v>5.0500000000000003E-2</v>
      </c>
      <c r="J17" s="315">
        <v>5.2499999999999998E-2</v>
      </c>
      <c r="K17" s="315">
        <v>5.8400000000000001E-2</v>
      </c>
      <c r="L17" s="315">
        <v>5.79E-2</v>
      </c>
      <c r="M17" s="315">
        <v>5.79E-2</v>
      </c>
    </row>
    <row r="18" spans="1:13" s="322" customFormat="1" ht="15" customHeight="1">
      <c r="A18" s="285" t="s">
        <v>635</v>
      </c>
      <c r="B18" s="110" t="s">
        <v>723</v>
      </c>
      <c r="C18" s="111" t="s">
        <v>505</v>
      </c>
      <c r="D18" s="315">
        <v>-1.5900000000000001E-2</v>
      </c>
      <c r="E18" s="315">
        <v>-1.8100000000000002E-2</v>
      </c>
      <c r="F18" s="315">
        <v>-1.83E-2</v>
      </c>
      <c r="G18" s="315">
        <v>-2.6700000000000002E-2</v>
      </c>
      <c r="H18" s="315">
        <v>-2.75E-2</v>
      </c>
      <c r="I18" s="315">
        <v>-3.2899999999999999E-2</v>
      </c>
      <c r="J18" s="315">
        <v>-3.3599999999999998E-2</v>
      </c>
      <c r="K18" s="315">
        <v>-3.27E-2</v>
      </c>
      <c r="L18" s="315">
        <v>-3.3500000000000002E-2</v>
      </c>
      <c r="M18" s="315">
        <v>-3.3000000000000002E-2</v>
      </c>
    </row>
    <row r="19" spans="1:13" s="322" customFormat="1" ht="15" customHeight="1">
      <c r="A19" s="285" t="s">
        <v>635</v>
      </c>
      <c r="B19" s="110" t="s">
        <v>724</v>
      </c>
      <c r="C19" s="111" t="s">
        <v>506</v>
      </c>
      <c r="D19" s="315">
        <v>2.07E-2</v>
      </c>
      <c r="E19" s="315">
        <v>2.3099999999999999E-2</v>
      </c>
      <c r="F19" s="315">
        <v>2.2499999999999999E-2</v>
      </c>
      <c r="G19" s="315">
        <v>3.2199999999999999E-2</v>
      </c>
      <c r="H19" s="315">
        <v>3.2500000000000001E-2</v>
      </c>
      <c r="I19" s="315">
        <v>3.7900000000000003E-2</v>
      </c>
      <c r="J19" s="315">
        <v>3.8699999999999998E-2</v>
      </c>
      <c r="K19" s="315">
        <v>3.8199999999999998E-2</v>
      </c>
      <c r="L19" s="315">
        <v>3.9E-2</v>
      </c>
      <c r="M19" s="315">
        <v>3.8300000000000001E-2</v>
      </c>
    </row>
    <row r="20" spans="1:13" s="322" customFormat="1" ht="15" customHeight="1">
      <c r="A20" s="285" t="s">
        <v>635</v>
      </c>
      <c r="B20" s="110" t="s">
        <v>725</v>
      </c>
      <c r="C20" s="111" t="s">
        <v>507</v>
      </c>
      <c r="D20" s="315">
        <v>1E-4</v>
      </c>
      <c r="E20" s="315">
        <v>1E-4</v>
      </c>
      <c r="F20" s="315">
        <v>0</v>
      </c>
      <c r="G20" s="315">
        <v>0</v>
      </c>
      <c r="H20" s="315">
        <v>0</v>
      </c>
      <c r="I20" s="315">
        <v>0</v>
      </c>
      <c r="J20" s="315">
        <v>0</v>
      </c>
      <c r="K20" s="315">
        <v>0</v>
      </c>
      <c r="L20" s="315">
        <v>0</v>
      </c>
      <c r="M20" s="315">
        <v>0</v>
      </c>
    </row>
    <row r="21" spans="1:13" s="322" customFormat="1" ht="15" customHeight="1">
      <c r="A21" s="285" t="s">
        <v>635</v>
      </c>
      <c r="B21" s="110" t="s">
        <v>726</v>
      </c>
      <c r="C21" s="111" t="s">
        <v>508</v>
      </c>
      <c r="D21" s="315">
        <v>-2.0000000000000001E-4</v>
      </c>
      <c r="E21" s="315">
        <v>-1.2999999999999999E-3</v>
      </c>
      <c r="F21" s="315">
        <v>-2.7000000000000001E-3</v>
      </c>
      <c r="G21" s="315">
        <v>-8.0000000000000004E-4</v>
      </c>
      <c r="H21" s="315">
        <v>-3.0000000000000001E-3</v>
      </c>
      <c r="I21" s="315">
        <v>-1.4E-3</v>
      </c>
      <c r="J21" s="315">
        <v>-4.7999999999999996E-3</v>
      </c>
      <c r="K21" s="315">
        <v>-5.5999999999999999E-3</v>
      </c>
      <c r="L21" s="315">
        <v>-6.7000000000000002E-3</v>
      </c>
      <c r="M21" s="315">
        <v>-7.1000000000000004E-3</v>
      </c>
    </row>
    <row r="22" spans="1:13" s="322" customFormat="1" ht="15" customHeight="1">
      <c r="A22" s="285" t="s">
        <v>635</v>
      </c>
      <c r="B22" s="110" t="s">
        <v>727</v>
      </c>
      <c r="C22" s="111" t="s">
        <v>509</v>
      </c>
      <c r="D22" s="315">
        <v>1.41E-2</v>
      </c>
      <c r="E22" s="315">
        <v>1.18E-2</v>
      </c>
      <c r="F22" s="315">
        <v>1.3299999999999999E-2</v>
      </c>
      <c r="G22" s="315">
        <v>8.3999999999999995E-3</v>
      </c>
      <c r="H22" s="315">
        <v>8.0000000000000002E-3</v>
      </c>
      <c r="I22" s="315">
        <v>7.0000000000000001E-3</v>
      </c>
      <c r="J22" s="315">
        <v>6.8999999999999999E-3</v>
      </c>
      <c r="K22" s="315">
        <v>2.3999999999999998E-3</v>
      </c>
      <c r="L22" s="315">
        <v>5.0000000000000001E-3</v>
      </c>
      <c r="M22" s="315">
        <v>4.1000000000000003E-3</v>
      </c>
    </row>
    <row r="23" spans="1:13" s="322" customFormat="1" ht="15" customHeight="1">
      <c r="A23" s="285" t="s">
        <v>635</v>
      </c>
      <c r="B23" s="110" t="s">
        <v>728</v>
      </c>
      <c r="C23" s="111" t="s">
        <v>510</v>
      </c>
      <c r="D23" s="315">
        <v>-1.84E-2</v>
      </c>
      <c r="E23" s="315">
        <v>-0.02</v>
      </c>
      <c r="F23" s="315">
        <v>-2.3300000000000001E-2</v>
      </c>
      <c r="G23" s="315">
        <v>-2.58E-2</v>
      </c>
      <c r="H23" s="315">
        <v>-2.3599999999999999E-2</v>
      </c>
      <c r="I23" s="315">
        <v>-2.0899999999999998E-2</v>
      </c>
      <c r="J23" s="315">
        <v>-1.8700000000000001E-2</v>
      </c>
      <c r="K23" s="315">
        <v>-2.23E-2</v>
      </c>
      <c r="L23" s="315">
        <v>-2.1000000000000001E-2</v>
      </c>
      <c r="M23" s="315">
        <v>-2.1499999999999998E-2</v>
      </c>
    </row>
    <row r="24" spans="1:13" s="322" customFormat="1" ht="15" customHeight="1">
      <c r="A24" s="285" t="s">
        <v>635</v>
      </c>
      <c r="B24" s="110" t="s">
        <v>729</v>
      </c>
      <c r="C24" s="111" t="s">
        <v>511</v>
      </c>
      <c r="D24" s="315">
        <v>2.0000000000000001E-4</v>
      </c>
      <c r="E24" s="315">
        <v>4.0000000000000002E-4</v>
      </c>
      <c r="F24" s="315">
        <v>8.9999999999999998E-4</v>
      </c>
      <c r="G24" s="315">
        <v>2.0000000000000001E-4</v>
      </c>
      <c r="H24" s="315">
        <v>0</v>
      </c>
      <c r="I24" s="315">
        <v>2.0000000000000001E-4</v>
      </c>
      <c r="J24" s="315">
        <v>4.0000000000000002E-4</v>
      </c>
      <c r="K24" s="315">
        <v>1.4E-3</v>
      </c>
      <c r="L24" s="315">
        <v>8.0000000000000004E-4</v>
      </c>
      <c r="M24" s="315">
        <v>8.0000000000000004E-4</v>
      </c>
    </row>
    <row r="25" spans="1:13" s="322" customFormat="1" ht="15" customHeight="1" thickBot="1">
      <c r="A25" s="285" t="s">
        <v>635</v>
      </c>
      <c r="B25" s="110" t="s">
        <v>730</v>
      </c>
      <c r="C25" s="111" t="s">
        <v>512</v>
      </c>
      <c r="D25" s="315">
        <v>0.17169999999999999</v>
      </c>
      <c r="E25" s="315">
        <v>0.20169999999999999</v>
      </c>
      <c r="F25" s="315">
        <v>0.20549999999999999</v>
      </c>
      <c r="G25" s="315">
        <v>0.20530000000000001</v>
      </c>
      <c r="H25" s="315">
        <v>0.22650000000000001</v>
      </c>
      <c r="I25" s="315">
        <v>0.23569999999999999</v>
      </c>
      <c r="J25" s="315">
        <v>0.25530000000000003</v>
      </c>
      <c r="K25" s="315">
        <v>0.1842</v>
      </c>
      <c r="L25" s="315">
        <v>0.18179999999999999</v>
      </c>
      <c r="M25" s="315">
        <v>0.13669999999999999</v>
      </c>
    </row>
    <row r="26" spans="1:13" s="328" customFormat="1" ht="15" customHeight="1" thickTop="1" thickBot="1">
      <c r="A26" s="285"/>
      <c r="B26" s="329"/>
      <c r="C26" s="773" t="s">
        <v>513</v>
      </c>
      <c r="D26" s="770"/>
      <c r="E26" s="770"/>
      <c r="F26" s="770"/>
      <c r="G26" s="770"/>
      <c r="H26" s="771"/>
      <c r="I26" s="771"/>
      <c r="J26" s="771"/>
      <c r="K26" s="771"/>
      <c r="L26" s="771"/>
      <c r="M26" s="771"/>
    </row>
    <row r="27" spans="1:13" s="285" customFormat="1" ht="15" customHeight="1" thickTop="1">
      <c r="A27" s="285" t="s">
        <v>635</v>
      </c>
      <c r="B27" s="110" t="s">
        <v>731</v>
      </c>
      <c r="C27" s="111" t="s">
        <v>514</v>
      </c>
      <c r="D27" s="315">
        <v>4.24E-2</v>
      </c>
      <c r="E27" s="315">
        <v>4.5900000000000003E-2</v>
      </c>
      <c r="F27" s="315">
        <v>5.1900000000000002E-2</v>
      </c>
      <c r="G27" s="315">
        <v>5.7500000000000002E-2</v>
      </c>
      <c r="H27" s="315">
        <v>6.0499999999999998E-2</v>
      </c>
      <c r="I27" s="315">
        <v>6.6500000000000004E-2</v>
      </c>
      <c r="J27" s="315">
        <v>7.6300000000000007E-2</v>
      </c>
      <c r="K27" s="315">
        <v>8.8800000000000004E-2</v>
      </c>
      <c r="L27" s="315">
        <v>8.8900000000000007E-2</v>
      </c>
      <c r="M27" s="315">
        <v>8.9300000000000004E-2</v>
      </c>
    </row>
    <row r="28" spans="1:13" s="322" customFormat="1" ht="15" customHeight="1">
      <c r="A28" s="285" t="s">
        <v>635</v>
      </c>
      <c r="B28" s="110" t="s">
        <v>732</v>
      </c>
      <c r="C28" s="111" t="s">
        <v>515</v>
      </c>
      <c r="D28" s="315">
        <v>0</v>
      </c>
      <c r="E28" s="315">
        <v>5.0000000000000001E-4</v>
      </c>
      <c r="F28" s="315">
        <v>0</v>
      </c>
      <c r="G28" s="315">
        <v>5.4000000000000003E-3</v>
      </c>
      <c r="H28" s="315">
        <v>0</v>
      </c>
      <c r="I28" s="315">
        <v>0</v>
      </c>
      <c r="J28" s="315">
        <v>0</v>
      </c>
      <c r="K28" s="315">
        <v>0</v>
      </c>
      <c r="L28" s="315">
        <v>0</v>
      </c>
      <c r="M28" s="315">
        <v>0</v>
      </c>
    </row>
    <row r="29" spans="1:13" s="322" customFormat="1" ht="15" customHeight="1">
      <c r="A29" s="285" t="s">
        <v>635</v>
      </c>
      <c r="B29" s="110" t="s">
        <v>733</v>
      </c>
      <c r="C29" s="111" t="s">
        <v>516</v>
      </c>
      <c r="D29" s="315">
        <v>0</v>
      </c>
      <c r="E29" s="315">
        <v>1.5E-3</v>
      </c>
      <c r="F29" s="315">
        <v>4.07E-2</v>
      </c>
      <c r="G29" s="315">
        <v>0.1171</v>
      </c>
      <c r="H29" s="315">
        <v>0.1133</v>
      </c>
      <c r="I29" s="315">
        <v>3.9899999999999998E-2</v>
      </c>
      <c r="J29" s="315">
        <v>8.6699999999999999E-2</v>
      </c>
      <c r="K29" s="315">
        <v>8.1900000000000001E-2</v>
      </c>
      <c r="L29" s="315">
        <v>6.3600000000000004E-2</v>
      </c>
      <c r="M29" s="315">
        <v>4.1099999999999998E-2</v>
      </c>
    </row>
    <row r="30" spans="1:13" s="322" customFormat="1" ht="15" customHeight="1">
      <c r="A30" s="285" t="s">
        <v>635</v>
      </c>
      <c r="B30" s="110" t="s">
        <v>734</v>
      </c>
      <c r="C30" s="111" t="s">
        <v>517</v>
      </c>
      <c r="D30" s="315">
        <v>0</v>
      </c>
      <c r="E30" s="315">
        <v>0</v>
      </c>
      <c r="F30" s="315">
        <v>0</v>
      </c>
      <c r="G30" s="315">
        <v>0</v>
      </c>
      <c r="H30" s="315">
        <v>0</v>
      </c>
      <c r="I30" s="315">
        <v>0</v>
      </c>
      <c r="J30" s="315">
        <v>0</v>
      </c>
      <c r="K30" s="315">
        <v>0</v>
      </c>
      <c r="L30" s="315">
        <v>0</v>
      </c>
      <c r="M30" s="315">
        <v>0</v>
      </c>
    </row>
    <row r="31" spans="1:13" s="322" customFormat="1" ht="15" customHeight="1">
      <c r="A31" s="285" t="s">
        <v>635</v>
      </c>
      <c r="B31" s="110" t="s">
        <v>735</v>
      </c>
      <c r="C31" s="111" t="s">
        <v>518</v>
      </c>
      <c r="D31" s="315">
        <v>0</v>
      </c>
      <c r="E31" s="315">
        <v>0</v>
      </c>
      <c r="F31" s="315">
        <v>0</v>
      </c>
      <c r="G31" s="315">
        <v>0</v>
      </c>
      <c r="H31" s="315">
        <v>0</v>
      </c>
      <c r="I31" s="315">
        <v>0</v>
      </c>
      <c r="J31" s="315">
        <v>0</v>
      </c>
      <c r="K31" s="315">
        <v>0</v>
      </c>
      <c r="L31" s="315">
        <v>0</v>
      </c>
      <c r="M31" s="315">
        <v>0</v>
      </c>
    </row>
    <row r="32" spans="1:13" s="322" customFormat="1" ht="15" customHeight="1">
      <c r="A32" s="285" t="s">
        <v>635</v>
      </c>
      <c r="B32" s="110" t="s">
        <v>736</v>
      </c>
      <c r="C32" s="111" t="s">
        <v>519</v>
      </c>
      <c r="D32" s="315">
        <v>0</v>
      </c>
      <c r="E32" s="315">
        <v>0</v>
      </c>
      <c r="F32" s="315">
        <v>0</v>
      </c>
      <c r="G32" s="315">
        <v>0</v>
      </c>
      <c r="H32" s="315">
        <v>0</v>
      </c>
      <c r="I32" s="315">
        <v>0</v>
      </c>
      <c r="J32" s="315">
        <v>0</v>
      </c>
      <c r="K32" s="315">
        <v>0</v>
      </c>
      <c r="L32" s="315">
        <v>0</v>
      </c>
      <c r="M32" s="315">
        <v>0</v>
      </c>
    </row>
    <row r="33" spans="1:13" s="322" customFormat="1" ht="15" customHeight="1">
      <c r="A33" s="285" t="s">
        <v>635</v>
      </c>
      <c r="B33" s="110" t="s">
        <v>737</v>
      </c>
      <c r="C33" s="111" t="s">
        <v>520</v>
      </c>
      <c r="D33" s="315">
        <v>0</v>
      </c>
      <c r="E33" s="315">
        <v>0</v>
      </c>
      <c r="F33" s="315">
        <v>0</v>
      </c>
      <c r="G33" s="315">
        <v>0</v>
      </c>
      <c r="H33" s="315">
        <v>0</v>
      </c>
      <c r="I33" s="315">
        <v>0</v>
      </c>
      <c r="J33" s="315">
        <v>0</v>
      </c>
      <c r="K33" s="315">
        <v>0</v>
      </c>
      <c r="L33" s="315">
        <v>0</v>
      </c>
      <c r="M33" s="315">
        <v>0</v>
      </c>
    </row>
    <row r="34" spans="1:13" s="322" customFormat="1" ht="15" customHeight="1">
      <c r="A34" s="285" t="s">
        <v>635</v>
      </c>
      <c r="B34" s="110" t="s">
        <v>738</v>
      </c>
      <c r="C34" s="111" t="s">
        <v>521</v>
      </c>
      <c r="D34" s="315">
        <v>0</v>
      </c>
      <c r="E34" s="315">
        <v>0</v>
      </c>
      <c r="F34" s="315">
        <v>0</v>
      </c>
      <c r="G34" s="315">
        <v>0</v>
      </c>
      <c r="H34" s="315">
        <v>0</v>
      </c>
      <c r="I34" s="315">
        <v>0</v>
      </c>
      <c r="J34" s="315">
        <v>0</v>
      </c>
      <c r="K34" s="315">
        <v>0</v>
      </c>
      <c r="L34" s="315">
        <v>0</v>
      </c>
      <c r="M34" s="315">
        <v>0</v>
      </c>
    </row>
    <row r="35" spans="1:13" s="322" customFormat="1" ht="15" customHeight="1">
      <c r="A35" s="285" t="s">
        <v>635</v>
      </c>
      <c r="B35" s="110" t="s">
        <v>739</v>
      </c>
      <c r="C35" s="111" t="s">
        <v>522</v>
      </c>
      <c r="D35" s="315">
        <v>0</v>
      </c>
      <c r="E35" s="315">
        <v>0</v>
      </c>
      <c r="F35" s="315">
        <v>0</v>
      </c>
      <c r="G35" s="315">
        <v>0</v>
      </c>
      <c r="H35" s="315">
        <v>0</v>
      </c>
      <c r="I35" s="315">
        <v>0</v>
      </c>
      <c r="J35" s="315">
        <v>0</v>
      </c>
      <c r="K35" s="315">
        <v>0</v>
      </c>
      <c r="L35" s="315">
        <v>0</v>
      </c>
      <c r="M35" s="315">
        <v>0</v>
      </c>
    </row>
    <row r="36" spans="1:13" s="322" customFormat="1" ht="15" customHeight="1">
      <c r="A36" s="285" t="s">
        <v>635</v>
      </c>
      <c r="B36" s="110" t="s">
        <v>740</v>
      </c>
      <c r="C36" s="111" t="s">
        <v>523</v>
      </c>
      <c r="D36" s="315">
        <v>2.9999999999999997E-4</v>
      </c>
      <c r="E36" s="315">
        <v>2.8199999999999999E-2</v>
      </c>
      <c r="F36" s="315">
        <v>2.1499999999999998E-2</v>
      </c>
      <c r="G36" s="315">
        <v>4.07E-2</v>
      </c>
      <c r="H36" s="315">
        <v>4.3099999999999999E-2</v>
      </c>
      <c r="I36" s="315">
        <v>5.0999999999999997E-2</v>
      </c>
      <c r="J36" s="315">
        <v>5.2699999999999997E-2</v>
      </c>
      <c r="K36" s="315">
        <v>0.06</v>
      </c>
      <c r="L36" s="315">
        <v>3.6499999999999998E-2</v>
      </c>
      <c r="M36" s="315">
        <v>4.1200000000000001E-2</v>
      </c>
    </row>
    <row r="37" spans="1:13" s="322" customFormat="1" ht="15" customHeight="1">
      <c r="A37" s="285"/>
      <c r="B37" s="110"/>
      <c r="C37" s="111" t="s">
        <v>524</v>
      </c>
      <c r="D37" s="315">
        <v>0</v>
      </c>
      <c r="E37" s="315">
        <v>0</v>
      </c>
      <c r="F37" s="315">
        <v>0</v>
      </c>
      <c r="G37" s="315">
        <v>0</v>
      </c>
      <c r="H37" s="315">
        <v>0</v>
      </c>
      <c r="I37" s="315">
        <v>0</v>
      </c>
      <c r="J37" s="315">
        <v>0</v>
      </c>
      <c r="K37" s="315">
        <v>1.03E-2</v>
      </c>
      <c r="L37" s="315">
        <v>5.8200000000000002E-2</v>
      </c>
      <c r="M37" s="315">
        <v>9.2999999999999999E-2</v>
      </c>
    </row>
    <row r="38" spans="1:13" s="322" customFormat="1" ht="15" customHeight="1" thickBot="1">
      <c r="A38" s="285" t="s">
        <v>635</v>
      </c>
      <c r="B38" s="110" t="s">
        <v>741</v>
      </c>
      <c r="C38" s="111" t="s">
        <v>525</v>
      </c>
      <c r="D38" s="315">
        <v>0</v>
      </c>
      <c r="E38" s="315">
        <v>0</v>
      </c>
      <c r="F38" s="315">
        <v>0</v>
      </c>
      <c r="G38" s="315">
        <v>0</v>
      </c>
      <c r="H38" s="315">
        <v>0</v>
      </c>
      <c r="I38" s="315">
        <v>3.8999999999999998E-3</v>
      </c>
      <c r="J38" s="315">
        <v>1.7000000000000001E-2</v>
      </c>
      <c r="K38" s="315">
        <v>2.3099999999999999E-2</v>
      </c>
      <c r="L38" s="315">
        <v>2.1700000000000001E-2</v>
      </c>
      <c r="M38" s="315">
        <v>1.5900000000000001E-2</v>
      </c>
    </row>
    <row r="39" spans="1:13" s="328" customFormat="1" ht="15" customHeight="1" thickTop="1" thickBot="1">
      <c r="A39" s="285"/>
      <c r="B39" s="330"/>
      <c r="C39" s="773" t="s">
        <v>526</v>
      </c>
      <c r="D39" s="770"/>
      <c r="E39" s="770"/>
      <c r="F39" s="770"/>
      <c r="G39" s="770"/>
      <c r="H39" s="771"/>
      <c r="I39" s="771"/>
      <c r="J39" s="771"/>
      <c r="K39" s="771"/>
      <c r="L39" s="771"/>
      <c r="M39" s="771"/>
    </row>
    <row r="40" spans="1:13" s="328" customFormat="1" ht="15" customHeight="1" thickTop="1" thickBot="1">
      <c r="A40" s="285"/>
      <c r="B40" s="329"/>
      <c r="C40" s="773" t="s">
        <v>527</v>
      </c>
      <c r="D40" s="770"/>
      <c r="E40" s="770"/>
      <c r="F40" s="770"/>
      <c r="G40" s="770"/>
      <c r="H40" s="771"/>
      <c r="I40" s="771"/>
      <c r="J40" s="771"/>
      <c r="K40" s="771"/>
      <c r="L40" s="771"/>
      <c r="M40" s="771"/>
    </row>
    <row r="41" spans="1:13" s="285" customFormat="1" ht="15" customHeight="1" thickTop="1">
      <c r="A41" s="285" t="s">
        <v>635</v>
      </c>
      <c r="B41" s="110" t="s">
        <v>742</v>
      </c>
      <c r="C41" s="111" t="s">
        <v>528</v>
      </c>
      <c r="D41" s="315">
        <v>1.84E-2</v>
      </c>
      <c r="E41" s="315">
        <v>0.02</v>
      </c>
      <c r="F41" s="315">
        <v>2.3300000000000001E-2</v>
      </c>
      <c r="G41" s="315">
        <v>2.58E-2</v>
      </c>
      <c r="H41" s="315">
        <v>2.3599999999999999E-2</v>
      </c>
      <c r="I41" s="315">
        <v>2.0899999999999998E-2</v>
      </c>
      <c r="J41" s="315">
        <v>1.8700000000000001E-2</v>
      </c>
      <c r="K41" s="315">
        <v>2.23E-2</v>
      </c>
      <c r="L41" s="315">
        <v>2.1000000000000001E-2</v>
      </c>
      <c r="M41" s="315">
        <v>2.1499999999999998E-2</v>
      </c>
    </row>
    <row r="42" spans="1:13" s="322" customFormat="1" ht="15" customHeight="1">
      <c r="A42" s="285" t="s">
        <v>635</v>
      </c>
      <c r="B42" s="110" t="s">
        <v>743</v>
      </c>
      <c r="C42" s="111" t="s">
        <v>529</v>
      </c>
      <c r="D42" s="315">
        <v>2.1700000000000001E-2</v>
      </c>
      <c r="E42" s="315">
        <v>2.3800000000000002E-2</v>
      </c>
      <c r="F42" s="315">
        <v>2.76E-2</v>
      </c>
      <c r="G42" s="315">
        <v>3.04E-2</v>
      </c>
      <c r="H42" s="315">
        <v>2.7799999999999998E-2</v>
      </c>
      <c r="I42" s="315">
        <v>2.46E-2</v>
      </c>
      <c r="J42" s="315">
        <v>2.2499999999999999E-2</v>
      </c>
      <c r="K42" s="315">
        <v>2.64E-2</v>
      </c>
      <c r="L42" s="315">
        <v>2.47E-2</v>
      </c>
      <c r="M42" s="315">
        <v>2.5000000000000001E-2</v>
      </c>
    </row>
    <row r="43" spans="1:13" s="322" customFormat="1" ht="15" customHeight="1">
      <c r="A43" s="285" t="s">
        <v>635</v>
      </c>
      <c r="B43" s="110" t="s">
        <v>744</v>
      </c>
      <c r="C43" s="111" t="s">
        <v>530</v>
      </c>
      <c r="D43" s="315">
        <v>2.5399999999999999E-2</v>
      </c>
      <c r="E43" s="315">
        <v>2.9600000000000001E-2</v>
      </c>
      <c r="F43" s="315">
        <v>3.3399999999999999E-2</v>
      </c>
      <c r="G43" s="315">
        <v>3.5200000000000002E-2</v>
      </c>
      <c r="H43" s="315">
        <v>3.2899999999999999E-2</v>
      </c>
      <c r="I43" s="315">
        <v>3.1399999999999997E-2</v>
      </c>
      <c r="J43" s="315">
        <v>3.0300000000000001E-2</v>
      </c>
      <c r="K43" s="315">
        <v>3.4200000000000001E-2</v>
      </c>
      <c r="L43" s="315">
        <v>3.2300000000000002E-2</v>
      </c>
      <c r="M43" s="315">
        <v>3.2599999999999997E-2</v>
      </c>
    </row>
    <row r="44" spans="1:13" s="322" customFormat="1" ht="15" customHeight="1" thickBot="1">
      <c r="A44" s="285" t="s">
        <v>635</v>
      </c>
      <c r="B44" s="110" t="s">
        <v>745</v>
      </c>
      <c r="C44" s="111" t="s">
        <v>531</v>
      </c>
      <c r="D44" s="315">
        <v>0.36320000000000002</v>
      </c>
      <c r="E44" s="315">
        <v>8.9599999999999999E-2</v>
      </c>
      <c r="F44" s="315">
        <v>5.4399999999999997E-2</v>
      </c>
      <c r="G44" s="315">
        <v>4.9099999999999998E-2</v>
      </c>
      <c r="H44" s="315">
        <v>4.2599999999999999E-2</v>
      </c>
      <c r="I44" s="315">
        <v>3.7199999999999997E-2</v>
      </c>
      <c r="J44" s="315">
        <v>3.4700000000000002E-2</v>
      </c>
      <c r="K44" s="315">
        <v>6.5600000000000006E-2</v>
      </c>
      <c r="L44" s="315">
        <v>6.5600000000000006E-2</v>
      </c>
      <c r="M44" s="315">
        <v>0.1663</v>
      </c>
    </row>
    <row r="45" spans="1:13" s="328" customFormat="1" ht="15" customHeight="1" thickTop="1" thickBot="1">
      <c r="A45" s="285"/>
      <c r="B45" s="329"/>
      <c r="C45" s="773" t="s">
        <v>532</v>
      </c>
      <c r="D45" s="770"/>
      <c r="E45" s="770"/>
      <c r="F45" s="770"/>
      <c r="G45" s="770"/>
      <c r="H45" s="771"/>
      <c r="I45" s="771"/>
      <c r="J45" s="771"/>
      <c r="K45" s="771"/>
      <c r="L45" s="771"/>
      <c r="M45" s="771"/>
    </row>
    <row r="46" spans="1:13" s="331" customFormat="1" ht="15" customHeight="1" thickTop="1">
      <c r="A46" s="331" t="s">
        <v>635</v>
      </c>
      <c r="B46" s="110" t="s">
        <v>746</v>
      </c>
      <c r="C46" s="111" t="s">
        <v>533</v>
      </c>
      <c r="D46" s="315">
        <v>0.60770000000000002</v>
      </c>
      <c r="E46" s="315">
        <v>0.52339999999999998</v>
      </c>
      <c r="F46" s="315">
        <v>0.52690000000000003</v>
      </c>
      <c r="G46" s="315">
        <v>0.50549999999999995</v>
      </c>
      <c r="H46" s="315">
        <v>0.52400000000000002</v>
      </c>
      <c r="I46" s="315">
        <v>0.51819999999999999</v>
      </c>
      <c r="J46" s="315">
        <v>0.4904</v>
      </c>
      <c r="K46" s="315">
        <v>0.51039999999999996</v>
      </c>
      <c r="L46" s="315">
        <v>0.51239999999999997</v>
      </c>
      <c r="M46" s="315">
        <v>0.54830000000000001</v>
      </c>
    </row>
    <row r="47" spans="1:13" ht="15" customHeight="1">
      <c r="A47" s="285" t="s">
        <v>635</v>
      </c>
      <c r="B47" s="110" t="s">
        <v>747</v>
      </c>
      <c r="C47" s="111" t="s">
        <v>534</v>
      </c>
      <c r="D47" s="315">
        <v>6.6900000000000001E-2</v>
      </c>
      <c r="E47" s="315">
        <v>8.43E-2</v>
      </c>
      <c r="F47" s="315">
        <v>5.8099999999999999E-2</v>
      </c>
      <c r="G47" s="315">
        <v>5.2299999999999999E-2</v>
      </c>
      <c r="H47" s="315">
        <v>6.25E-2</v>
      </c>
      <c r="I47" s="315">
        <v>5.0500000000000003E-2</v>
      </c>
      <c r="J47" s="315">
        <v>4.2599999999999999E-2</v>
      </c>
      <c r="K47" s="315">
        <v>3.7999999999999999E-2</v>
      </c>
      <c r="L47" s="315">
        <v>4.3499999999999997E-2</v>
      </c>
      <c r="M47" s="315">
        <v>4.5900000000000003E-2</v>
      </c>
    </row>
    <row r="48" spans="1:13" ht="15" customHeight="1">
      <c r="A48" s="285" t="s">
        <v>635</v>
      </c>
      <c r="B48" s="110" t="s">
        <v>748</v>
      </c>
      <c r="C48" s="111" t="s">
        <v>535</v>
      </c>
      <c r="D48" s="315">
        <v>0.32550000000000001</v>
      </c>
      <c r="E48" s="315">
        <v>0.39229999999999998</v>
      </c>
      <c r="F48" s="315">
        <v>0.41499999999999998</v>
      </c>
      <c r="G48" s="315">
        <v>0.44219999999999998</v>
      </c>
      <c r="H48" s="315">
        <v>0.41349999999999998</v>
      </c>
      <c r="I48" s="315">
        <v>0.43130000000000002</v>
      </c>
      <c r="J48" s="315">
        <v>0.46689999999999998</v>
      </c>
      <c r="K48" s="315">
        <v>0.45150000000000001</v>
      </c>
      <c r="L48" s="315">
        <v>0.44409999999999999</v>
      </c>
      <c r="M48" s="315">
        <v>0.40589999999999998</v>
      </c>
    </row>
    <row r="49" spans="1:13" ht="15" customHeight="1" thickBot="1">
      <c r="A49" s="285" t="s">
        <v>635</v>
      </c>
      <c r="B49" s="110" t="s">
        <v>749</v>
      </c>
      <c r="C49" s="111" t="s">
        <v>536</v>
      </c>
      <c r="D49" s="315">
        <v>0.5171</v>
      </c>
      <c r="E49" s="315">
        <v>0.4793</v>
      </c>
      <c r="F49" s="315">
        <v>0.4118</v>
      </c>
      <c r="G49" s="315">
        <v>0.39629999999999999</v>
      </c>
      <c r="H49" s="315">
        <v>0.33329999999999999</v>
      </c>
      <c r="I49" s="315">
        <v>0.31619999999999998</v>
      </c>
      <c r="J49" s="315">
        <v>0.2104</v>
      </c>
      <c r="K49" s="315">
        <v>0.25359999999999999</v>
      </c>
      <c r="L49" s="315">
        <v>0.25019999999999998</v>
      </c>
      <c r="M49" s="315">
        <v>0.2626</v>
      </c>
    </row>
    <row r="50" spans="1:13" s="285" customFormat="1" ht="15" customHeight="1" thickTop="1" thickBot="1">
      <c r="B50" s="330"/>
      <c r="C50" s="773" t="s">
        <v>537</v>
      </c>
      <c r="D50" s="770"/>
      <c r="E50" s="770"/>
      <c r="F50" s="770"/>
      <c r="G50" s="770"/>
      <c r="H50" s="771"/>
      <c r="I50" s="771"/>
      <c r="J50" s="771"/>
      <c r="K50" s="771"/>
      <c r="L50" s="771"/>
      <c r="M50" s="771"/>
    </row>
    <row r="51" spans="1:13" s="285" customFormat="1" ht="15" customHeight="1" thickTop="1">
      <c r="A51" s="285" t="s">
        <v>635</v>
      </c>
      <c r="B51" s="110" t="s">
        <v>750</v>
      </c>
      <c r="C51" s="111" t="s">
        <v>538</v>
      </c>
      <c r="D51" s="315">
        <v>3.2199999999999999E-2</v>
      </c>
      <c r="E51" s="315">
        <v>3.0300000000000001E-2</v>
      </c>
      <c r="F51" s="315">
        <v>3.4200000000000001E-2</v>
      </c>
      <c r="G51" s="315">
        <v>3.1699999999999999E-2</v>
      </c>
      <c r="H51" s="315">
        <v>3.2500000000000001E-2</v>
      </c>
      <c r="I51" s="315">
        <v>2.4299999999999999E-2</v>
      </c>
      <c r="J51" s="315">
        <v>2.4899999999999999E-2</v>
      </c>
      <c r="K51" s="315">
        <v>2.5399999999999999E-2</v>
      </c>
      <c r="L51" s="315">
        <v>2.7400000000000001E-2</v>
      </c>
      <c r="M51" s="315">
        <v>2.7300000000000001E-2</v>
      </c>
    </row>
    <row r="52" spans="1:13" s="285" customFormat="1" ht="15" customHeight="1">
      <c r="A52" s="285" t="s">
        <v>635</v>
      </c>
      <c r="B52" s="110" t="s">
        <v>751</v>
      </c>
      <c r="C52" s="111" t="s">
        <v>539</v>
      </c>
      <c r="D52" s="315">
        <v>1.8100000000000002E-2</v>
      </c>
      <c r="E52" s="315">
        <v>1.8499999999999999E-2</v>
      </c>
      <c r="F52" s="315">
        <v>2.1000000000000001E-2</v>
      </c>
      <c r="G52" s="315">
        <v>2.3300000000000001E-2</v>
      </c>
      <c r="H52" s="315">
        <v>2.4500000000000001E-2</v>
      </c>
      <c r="I52" s="315">
        <v>1.7399999999999999E-2</v>
      </c>
      <c r="J52" s="315">
        <v>1.7899999999999999E-2</v>
      </c>
      <c r="K52" s="315">
        <v>2.29E-2</v>
      </c>
      <c r="L52" s="315">
        <v>2.23E-2</v>
      </c>
      <c r="M52" s="315">
        <v>2.3300000000000001E-2</v>
      </c>
    </row>
    <row r="53" spans="1:13" s="285" customFormat="1" ht="15" customHeight="1">
      <c r="A53" s="285" t="s">
        <v>635</v>
      </c>
      <c r="B53" s="110" t="s">
        <v>752</v>
      </c>
      <c r="C53" s="111" t="s">
        <v>540</v>
      </c>
      <c r="D53" s="315">
        <v>2.4299999999999999E-2</v>
      </c>
      <c r="E53" s="315">
        <v>2.5499999999999998E-2</v>
      </c>
      <c r="F53" s="315">
        <v>2.81E-2</v>
      </c>
      <c r="G53" s="315">
        <v>3.1699999999999999E-2</v>
      </c>
      <c r="H53" s="315">
        <v>3.32E-2</v>
      </c>
      <c r="I53" s="315">
        <v>2.6100000000000002E-2</v>
      </c>
      <c r="J53" s="315">
        <v>2.7900000000000001E-2</v>
      </c>
      <c r="K53" s="315">
        <v>3.2300000000000002E-2</v>
      </c>
      <c r="L53" s="315">
        <v>3.1399999999999997E-2</v>
      </c>
      <c r="M53" s="315">
        <v>3.2099999999999997E-2</v>
      </c>
    </row>
    <row r="54" spans="1:13" s="285" customFormat="1" ht="15" customHeight="1">
      <c r="A54" s="285" t="s">
        <v>635</v>
      </c>
      <c r="B54" s="110" t="s">
        <v>753</v>
      </c>
      <c r="C54" s="111" t="s">
        <v>541</v>
      </c>
      <c r="D54" s="315">
        <v>4.0300000000000002E-2</v>
      </c>
      <c r="E54" s="315">
        <v>4.36E-2</v>
      </c>
      <c r="F54" s="315">
        <v>4.6399999999999997E-2</v>
      </c>
      <c r="G54" s="315">
        <v>5.8400000000000001E-2</v>
      </c>
      <c r="H54" s="315">
        <v>6.0600000000000001E-2</v>
      </c>
      <c r="I54" s="315">
        <v>5.91E-2</v>
      </c>
      <c r="J54" s="315">
        <v>6.1499999999999999E-2</v>
      </c>
      <c r="K54" s="315">
        <v>6.5000000000000002E-2</v>
      </c>
      <c r="L54" s="315">
        <v>6.4799999999999996E-2</v>
      </c>
      <c r="M54" s="315">
        <v>6.5100000000000005E-2</v>
      </c>
    </row>
    <row r="55" spans="1:13" s="285" customFormat="1" ht="15" customHeight="1">
      <c r="A55" s="285" t="s">
        <v>635</v>
      </c>
      <c r="B55" s="110" t="s">
        <v>754</v>
      </c>
      <c r="C55" s="111" t="s">
        <v>542</v>
      </c>
      <c r="D55" s="315">
        <v>-1.5900000000000001E-2</v>
      </c>
      <c r="E55" s="315">
        <v>-1.8100000000000002E-2</v>
      </c>
      <c r="F55" s="315">
        <v>-1.83E-2</v>
      </c>
      <c r="G55" s="315">
        <v>-2.6700000000000002E-2</v>
      </c>
      <c r="H55" s="315">
        <v>-2.75E-2</v>
      </c>
      <c r="I55" s="315">
        <v>-3.2899999999999999E-2</v>
      </c>
      <c r="J55" s="315">
        <v>-3.3599999999999998E-2</v>
      </c>
      <c r="K55" s="315">
        <v>-3.27E-2</v>
      </c>
      <c r="L55" s="315">
        <v>-3.3500000000000002E-2</v>
      </c>
      <c r="M55" s="315">
        <v>-3.3000000000000002E-2</v>
      </c>
    </row>
    <row r="56" spans="1:13" s="285" customFormat="1" ht="15" customHeight="1">
      <c r="A56" s="285" t="s">
        <v>635</v>
      </c>
      <c r="B56" s="110" t="s">
        <v>755</v>
      </c>
      <c r="C56" s="111" t="s">
        <v>543</v>
      </c>
      <c r="D56" s="315">
        <v>-6.1999999999999998E-3</v>
      </c>
      <c r="E56" s="315">
        <v>-7.0000000000000001E-3</v>
      </c>
      <c r="F56" s="315">
        <v>-7.1999999999999998E-3</v>
      </c>
      <c r="G56" s="315">
        <v>-8.3999999999999995E-3</v>
      </c>
      <c r="H56" s="315">
        <v>-8.6999999999999994E-3</v>
      </c>
      <c r="I56" s="315">
        <v>-8.8000000000000005E-3</v>
      </c>
      <c r="J56" s="315">
        <v>-0.01</v>
      </c>
      <c r="K56" s="315">
        <v>-9.4000000000000004E-3</v>
      </c>
      <c r="L56" s="315">
        <v>-8.9999999999999993E-3</v>
      </c>
      <c r="M56" s="315">
        <v>-8.8000000000000005E-3</v>
      </c>
    </row>
    <row r="57" spans="1:13" s="285" customFormat="1" ht="15" customHeight="1" thickBot="1">
      <c r="A57" s="285" t="s">
        <v>635</v>
      </c>
      <c r="B57" s="110" t="s">
        <v>756</v>
      </c>
      <c r="C57" s="111" t="s">
        <v>544</v>
      </c>
      <c r="D57" s="315">
        <v>1.41E-2</v>
      </c>
      <c r="E57" s="315">
        <v>1.18E-2</v>
      </c>
      <c r="F57" s="315">
        <v>1.3299999999999999E-2</v>
      </c>
      <c r="G57" s="315">
        <v>8.3999999999999995E-3</v>
      </c>
      <c r="H57" s="315">
        <v>8.0000000000000002E-3</v>
      </c>
      <c r="I57" s="315">
        <v>7.0000000000000001E-3</v>
      </c>
      <c r="J57" s="315">
        <v>6.8999999999999999E-3</v>
      </c>
      <c r="K57" s="315">
        <v>2.3999999999999998E-3</v>
      </c>
      <c r="L57" s="315">
        <v>5.0000000000000001E-3</v>
      </c>
      <c r="M57" s="315">
        <v>4.1000000000000003E-3</v>
      </c>
    </row>
    <row r="58" spans="1:13" s="328" customFormat="1" ht="15" customHeight="1" thickTop="1" thickBot="1">
      <c r="A58" s="285"/>
      <c r="B58" s="285"/>
      <c r="C58" s="773" t="s">
        <v>545</v>
      </c>
      <c r="D58" s="775"/>
      <c r="E58" s="775"/>
      <c r="F58" s="775"/>
      <c r="G58" s="775"/>
      <c r="H58" s="775"/>
      <c r="I58" s="775"/>
      <c r="J58" s="775"/>
      <c r="K58" s="775"/>
      <c r="L58" s="775"/>
      <c r="M58" s="775"/>
    </row>
    <row r="59" spans="1:13" s="285" customFormat="1" ht="15" customHeight="1" thickTop="1">
      <c r="A59" s="285" t="s">
        <v>635</v>
      </c>
      <c r="B59" s="110" t="s">
        <v>750</v>
      </c>
      <c r="C59" s="111" t="s">
        <v>538</v>
      </c>
      <c r="D59" s="315">
        <v>3.2199999999999999E-2</v>
      </c>
      <c r="E59" s="315">
        <v>3.0300000000000001E-2</v>
      </c>
      <c r="F59" s="315">
        <v>3.4200000000000001E-2</v>
      </c>
      <c r="G59" s="315">
        <v>3.1699999999999999E-2</v>
      </c>
      <c r="H59" s="315">
        <v>3.2500000000000001E-2</v>
      </c>
      <c r="I59" s="315">
        <v>2.4299999999999999E-2</v>
      </c>
      <c r="J59" s="315">
        <v>2.4899999999999999E-2</v>
      </c>
      <c r="K59" s="315">
        <v>2.5399999999999999E-2</v>
      </c>
      <c r="L59" s="315">
        <v>2.7400000000000001E-2</v>
      </c>
      <c r="M59" s="315">
        <v>2.7300000000000001E-2</v>
      </c>
    </row>
    <row r="60" spans="1:13" s="285" customFormat="1" ht="15" customHeight="1">
      <c r="A60" s="285" t="s">
        <v>635</v>
      </c>
      <c r="B60" s="110" t="s">
        <v>757</v>
      </c>
      <c r="C60" s="111" t="s">
        <v>546</v>
      </c>
      <c r="D60" s="315">
        <v>-2.0000000000000001E-4</v>
      </c>
      <c r="E60" s="315">
        <v>-1.2999999999999999E-3</v>
      </c>
      <c r="F60" s="315">
        <v>-2.5000000000000001E-3</v>
      </c>
      <c r="G60" s="315">
        <v>-2.9999999999999997E-4</v>
      </c>
      <c r="H60" s="315">
        <v>-2.5000000000000001E-3</v>
      </c>
      <c r="I60" s="315">
        <v>-1.1999999999999999E-3</v>
      </c>
      <c r="J60" s="315">
        <v>-3.8E-3</v>
      </c>
      <c r="K60" s="315">
        <v>-2.8999999999999998E-3</v>
      </c>
      <c r="L60" s="315">
        <v>-4.5999999999999999E-3</v>
      </c>
      <c r="M60" s="315">
        <v>-5.4999999999999997E-3</v>
      </c>
    </row>
    <row r="61" spans="1:13" s="322" customFormat="1" ht="15" customHeight="1">
      <c r="A61" s="285" t="s">
        <v>635</v>
      </c>
      <c r="B61" s="110" t="s">
        <v>758</v>
      </c>
      <c r="C61" s="111" t="s">
        <v>547</v>
      </c>
      <c r="D61" s="315">
        <v>-1.84E-2</v>
      </c>
      <c r="E61" s="315">
        <v>-0.02</v>
      </c>
      <c r="F61" s="315">
        <v>-2.3300000000000001E-2</v>
      </c>
      <c r="G61" s="315">
        <v>-2.58E-2</v>
      </c>
      <c r="H61" s="315">
        <v>-2.3599999999999999E-2</v>
      </c>
      <c r="I61" s="315">
        <v>-2.0899999999999998E-2</v>
      </c>
      <c r="J61" s="315">
        <v>-1.8700000000000001E-2</v>
      </c>
      <c r="K61" s="315">
        <v>-2.23E-2</v>
      </c>
      <c r="L61" s="315">
        <v>-2.1000000000000001E-2</v>
      </c>
      <c r="M61" s="315">
        <v>-2.1499999999999998E-2</v>
      </c>
    </row>
    <row r="62" spans="1:13" s="322" customFormat="1" ht="15" customHeight="1">
      <c r="A62" s="285" t="s">
        <v>635</v>
      </c>
      <c r="B62" s="110" t="s">
        <v>759</v>
      </c>
      <c r="C62" s="111" t="s">
        <v>548</v>
      </c>
      <c r="D62" s="315">
        <v>1E-4</v>
      </c>
      <c r="E62" s="315">
        <v>1E-4</v>
      </c>
      <c r="F62" s="315">
        <v>2.0000000000000001E-4</v>
      </c>
      <c r="G62" s="315">
        <v>2.0000000000000001E-4</v>
      </c>
      <c r="H62" s="315">
        <v>1E-4</v>
      </c>
      <c r="I62" s="315">
        <v>1E-4</v>
      </c>
      <c r="J62" s="315">
        <v>2.0000000000000001E-4</v>
      </c>
      <c r="K62" s="315">
        <v>2.0000000000000001E-4</v>
      </c>
      <c r="L62" s="315">
        <v>2.9999999999999997E-4</v>
      </c>
      <c r="M62" s="315">
        <v>0</v>
      </c>
    </row>
    <row r="63" spans="1:13" s="322" customFormat="1" ht="15" customHeight="1">
      <c r="A63" s="285" t="s">
        <v>635</v>
      </c>
      <c r="B63" s="110" t="s">
        <v>760</v>
      </c>
      <c r="C63" s="111" t="s">
        <v>549</v>
      </c>
      <c r="D63" s="315">
        <v>1E-4</v>
      </c>
      <c r="E63" s="315">
        <v>2.9999999999999997E-4</v>
      </c>
      <c r="F63" s="315">
        <v>5.9999999999999995E-4</v>
      </c>
      <c r="G63" s="315">
        <v>0</v>
      </c>
      <c r="H63" s="315">
        <v>-2.0000000000000001E-4</v>
      </c>
      <c r="I63" s="315">
        <v>1E-4</v>
      </c>
      <c r="J63" s="315">
        <v>1E-4</v>
      </c>
      <c r="K63" s="315">
        <v>1.2999999999999999E-3</v>
      </c>
      <c r="L63" s="315">
        <v>5.0000000000000001E-4</v>
      </c>
      <c r="M63" s="315">
        <v>8.0000000000000004E-4</v>
      </c>
    </row>
    <row r="64" spans="1:13" s="322" customFormat="1" ht="15" customHeight="1" thickBot="1">
      <c r="A64" s="285"/>
      <c r="B64" s="110"/>
      <c r="C64" s="111" t="s">
        <v>550</v>
      </c>
      <c r="D64" s="315">
        <v>1E-4</v>
      </c>
      <c r="E64" s="315">
        <v>1E-4</v>
      </c>
      <c r="F64" s="315">
        <v>0</v>
      </c>
      <c r="G64" s="315">
        <v>0</v>
      </c>
      <c r="H64" s="315">
        <v>0</v>
      </c>
      <c r="I64" s="315">
        <v>0</v>
      </c>
      <c r="J64" s="315">
        <v>0</v>
      </c>
      <c r="K64" s="315">
        <v>0</v>
      </c>
      <c r="L64" s="315">
        <v>0</v>
      </c>
      <c r="M64" s="315">
        <v>0</v>
      </c>
    </row>
    <row r="65" spans="1:13" s="285" customFormat="1" ht="15" customHeight="1" thickTop="1" thickBot="1">
      <c r="A65" s="285" t="s">
        <v>635</v>
      </c>
      <c r="B65" s="110" t="s">
        <v>761</v>
      </c>
      <c r="C65" s="773" t="s">
        <v>762</v>
      </c>
      <c r="D65" s="770">
        <v>1.4E-2</v>
      </c>
      <c r="E65" s="770">
        <v>9.4999999999999998E-3</v>
      </c>
      <c r="F65" s="770">
        <v>9.2999999999999992E-3</v>
      </c>
      <c r="G65" s="770">
        <v>5.7999999999999996E-3</v>
      </c>
      <c r="H65" s="776">
        <v>6.4000000000000003E-3</v>
      </c>
      <c r="I65" s="776">
        <v>2.5000000000000001E-3</v>
      </c>
      <c r="J65" s="776">
        <v>2.8E-3</v>
      </c>
      <c r="K65" s="776">
        <v>1.6999999999999999E-3</v>
      </c>
      <c r="L65" s="776">
        <v>2.5999999999999999E-3</v>
      </c>
      <c r="M65" s="776">
        <v>1.4E-3</v>
      </c>
    </row>
    <row r="66" spans="1:13" ht="3.75" customHeight="1" thickTop="1" thickBot="1">
      <c r="A66" s="332"/>
      <c r="B66" s="332"/>
      <c r="C66" s="301"/>
      <c r="D66" s="301"/>
      <c r="E66" s="301"/>
      <c r="F66" s="301"/>
      <c r="G66" s="301"/>
      <c r="H66" s="301"/>
      <c r="I66" s="301"/>
      <c r="J66" s="301"/>
      <c r="K66" s="301"/>
      <c r="L66" s="301"/>
      <c r="M66" s="304"/>
    </row>
    <row r="67" spans="1:13" ht="15" customHeight="1">
      <c r="A67" s="285"/>
      <c r="B67" s="285"/>
      <c r="C67" s="333" t="s">
        <v>552</v>
      </c>
      <c r="D67" s="285"/>
      <c r="E67" s="285"/>
      <c r="F67" s="285"/>
      <c r="G67" s="285"/>
      <c r="H67" s="285"/>
      <c r="I67" s="285"/>
      <c r="J67" s="285"/>
      <c r="K67" s="285"/>
      <c r="L67" s="285"/>
      <c r="M67" s="285"/>
    </row>
    <row r="68" spans="1:13" ht="15" customHeight="1">
      <c r="A68" s="285"/>
      <c r="B68" s="285"/>
      <c r="C68" s="333" t="s">
        <v>763</v>
      </c>
      <c r="D68" s="285"/>
      <c r="E68" s="285"/>
      <c r="F68" s="285"/>
      <c r="G68" s="285"/>
      <c r="H68" s="285"/>
      <c r="I68" s="285"/>
      <c r="J68" s="285"/>
      <c r="K68" s="285"/>
      <c r="L68" s="285"/>
      <c r="M68" s="285"/>
    </row>
    <row r="69" spans="1:13" ht="15" customHeight="1">
      <c r="A69" s="285"/>
      <c r="B69" s="285"/>
      <c r="C69" s="333" t="s">
        <v>764</v>
      </c>
      <c r="D69" s="285"/>
      <c r="E69" s="285"/>
      <c r="F69" s="285"/>
      <c r="G69" s="285"/>
      <c r="H69" s="285"/>
      <c r="I69" s="285"/>
      <c r="J69" s="285"/>
      <c r="K69" s="285"/>
      <c r="L69" s="285"/>
      <c r="M69" s="285"/>
    </row>
    <row r="70" spans="1:13" ht="15" customHeight="1">
      <c r="A70" s="285"/>
      <c r="B70" s="285"/>
      <c r="C70" s="333" t="s">
        <v>555</v>
      </c>
      <c r="D70" s="285"/>
      <c r="E70" s="285"/>
      <c r="F70" s="285"/>
      <c r="G70" s="285"/>
      <c r="H70" s="285"/>
      <c r="I70" s="285"/>
      <c r="J70" s="285"/>
      <c r="K70" s="285"/>
      <c r="L70" s="285"/>
      <c r="M70" s="285"/>
    </row>
    <row r="71" spans="1:13" ht="15" customHeight="1">
      <c r="A71" s="285"/>
      <c r="B71" s="285"/>
      <c r="C71" s="333" t="s">
        <v>556</v>
      </c>
      <c r="D71" s="285"/>
      <c r="E71" s="285"/>
      <c r="F71" s="285"/>
      <c r="G71" s="285"/>
      <c r="H71" s="285"/>
      <c r="I71" s="285"/>
      <c r="J71" s="285"/>
      <c r="K71" s="285"/>
      <c r="L71" s="285"/>
      <c r="M71" s="285"/>
    </row>
    <row r="72" spans="1:13" ht="30" customHeight="1">
      <c r="A72" s="285"/>
      <c r="B72" s="285"/>
      <c r="C72" s="884" t="s">
        <v>557</v>
      </c>
      <c r="D72" s="884"/>
      <c r="E72" s="884"/>
      <c r="F72" s="884"/>
      <c r="G72" s="884"/>
      <c r="H72" s="884"/>
      <c r="I72" s="884"/>
      <c r="J72" s="884"/>
      <c r="K72" s="884"/>
      <c r="L72" s="884"/>
      <c r="M72" s="334"/>
    </row>
    <row r="73" spans="1:13" ht="15" customHeight="1">
      <c r="A73" s="285"/>
      <c r="B73" s="285"/>
      <c r="C73" s="333" t="s">
        <v>558</v>
      </c>
      <c r="D73" s="285"/>
      <c r="E73" s="285"/>
      <c r="F73" s="285"/>
      <c r="G73" s="285"/>
      <c r="H73" s="285"/>
      <c r="I73" s="285"/>
      <c r="J73" s="285"/>
      <c r="K73" s="285"/>
      <c r="L73" s="285"/>
      <c r="M73" s="285"/>
    </row>
    <row r="74" spans="1:13" ht="30" customHeight="1">
      <c r="A74" s="285"/>
      <c r="B74" s="285"/>
      <c r="C74" s="884" t="s">
        <v>559</v>
      </c>
      <c r="D74" s="884"/>
      <c r="E74" s="884"/>
      <c r="F74" s="884"/>
      <c r="G74" s="884"/>
      <c r="H74" s="884"/>
      <c r="I74" s="884"/>
      <c r="J74" s="884"/>
      <c r="K74" s="884"/>
      <c r="L74" s="884"/>
      <c r="M74" s="334"/>
    </row>
    <row r="75" spans="1:13" ht="15" customHeight="1">
      <c r="A75" s="285"/>
      <c r="B75" s="285"/>
      <c r="C75" s="333"/>
      <c r="D75" s="285"/>
      <c r="E75" s="285"/>
      <c r="F75" s="285"/>
      <c r="G75" s="285"/>
      <c r="H75" s="285"/>
      <c r="I75" s="285"/>
      <c r="J75" s="285"/>
      <c r="K75" s="285"/>
      <c r="L75" s="285"/>
      <c r="M75" s="285"/>
    </row>
  </sheetData>
  <mergeCells count="6">
    <mergeCell ref="C74:L74"/>
    <mergeCell ref="C1:L1"/>
    <mergeCell ref="A2:L2"/>
    <mergeCell ref="C3:L3"/>
    <mergeCell ref="A4:L4"/>
    <mergeCell ref="C72:L72"/>
  </mergeCells>
  <hyperlinks>
    <hyperlink ref="N1" location="ÍNDICE!A1" display="ÍNDICE!A1"/>
  </hyperlink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D37"/>
  <sheetViews>
    <sheetView zoomScaleNormal="100" workbookViewId="0">
      <selection activeCell="N1" sqref="N1"/>
    </sheetView>
  </sheetViews>
  <sheetFormatPr baseColWidth="10" defaultColWidth="9.140625" defaultRowHeight="12.75"/>
  <cols>
    <col min="1" max="1" width="85.5703125" style="365" customWidth="1"/>
    <col min="2" max="3" width="15.7109375" style="343" customWidth="1"/>
    <col min="4" max="256" width="9.140625" style="343"/>
    <col min="257" max="257" width="85.5703125" style="343" customWidth="1"/>
    <col min="258" max="259" width="15.7109375" style="343" customWidth="1"/>
    <col min="260" max="512" width="9.140625" style="343"/>
    <col min="513" max="513" width="85.5703125" style="343" customWidth="1"/>
    <col min="514" max="515" width="15.7109375" style="343" customWidth="1"/>
    <col min="516" max="768" width="9.140625" style="343"/>
    <col min="769" max="769" width="85.5703125" style="343" customWidth="1"/>
    <col min="770" max="771" width="15.7109375" style="343" customWidth="1"/>
    <col min="772" max="1024" width="9.140625" style="343"/>
    <col min="1025" max="1025" width="85.5703125" style="343" customWidth="1"/>
    <col min="1026" max="1027" width="15.7109375" style="343" customWidth="1"/>
    <col min="1028" max="1280" width="9.140625" style="343"/>
    <col min="1281" max="1281" width="85.5703125" style="343" customWidth="1"/>
    <col min="1282" max="1283" width="15.7109375" style="343" customWidth="1"/>
    <col min="1284" max="1536" width="9.140625" style="343"/>
    <col min="1537" max="1537" width="85.5703125" style="343" customWidth="1"/>
    <col min="1538" max="1539" width="15.7109375" style="343" customWidth="1"/>
    <col min="1540" max="1792" width="9.140625" style="343"/>
    <col min="1793" max="1793" width="85.5703125" style="343" customWidth="1"/>
    <col min="1794" max="1795" width="15.7109375" style="343" customWidth="1"/>
    <col min="1796" max="2048" width="9.140625" style="343"/>
    <col min="2049" max="2049" width="85.5703125" style="343" customWidth="1"/>
    <col min="2050" max="2051" width="15.7109375" style="343" customWidth="1"/>
    <col min="2052" max="2304" width="9.140625" style="343"/>
    <col min="2305" max="2305" width="85.5703125" style="343" customWidth="1"/>
    <col min="2306" max="2307" width="15.7109375" style="343" customWidth="1"/>
    <col min="2308" max="2560" width="9.140625" style="343"/>
    <col min="2561" max="2561" width="85.5703125" style="343" customWidth="1"/>
    <col min="2562" max="2563" width="15.7109375" style="343" customWidth="1"/>
    <col min="2564" max="2816" width="9.140625" style="343"/>
    <col min="2817" max="2817" width="85.5703125" style="343" customWidth="1"/>
    <col min="2818" max="2819" width="15.7109375" style="343" customWidth="1"/>
    <col min="2820" max="3072" width="9.140625" style="343"/>
    <col min="3073" max="3073" width="85.5703125" style="343" customWidth="1"/>
    <col min="3074" max="3075" width="15.7109375" style="343" customWidth="1"/>
    <col min="3076" max="3328" width="9.140625" style="343"/>
    <col min="3329" max="3329" width="85.5703125" style="343" customWidth="1"/>
    <col min="3330" max="3331" width="15.7109375" style="343" customWidth="1"/>
    <col min="3332" max="3584" width="9.140625" style="343"/>
    <col min="3585" max="3585" width="85.5703125" style="343" customWidth="1"/>
    <col min="3586" max="3587" width="15.7109375" style="343" customWidth="1"/>
    <col min="3588" max="3840" width="9.140625" style="343"/>
    <col min="3841" max="3841" width="85.5703125" style="343" customWidth="1"/>
    <col min="3842" max="3843" width="15.7109375" style="343" customWidth="1"/>
    <col min="3844" max="4096" width="9.140625" style="343"/>
    <col min="4097" max="4097" width="85.5703125" style="343" customWidth="1"/>
    <col min="4098" max="4099" width="15.7109375" style="343" customWidth="1"/>
    <col min="4100" max="4352" width="9.140625" style="343"/>
    <col min="4353" max="4353" width="85.5703125" style="343" customWidth="1"/>
    <col min="4354" max="4355" width="15.7109375" style="343" customWidth="1"/>
    <col min="4356" max="4608" width="9.140625" style="343"/>
    <col min="4609" max="4609" width="85.5703125" style="343" customWidth="1"/>
    <col min="4610" max="4611" width="15.7109375" style="343" customWidth="1"/>
    <col min="4612" max="4864" width="9.140625" style="343"/>
    <col min="4865" max="4865" width="85.5703125" style="343" customWidth="1"/>
    <col min="4866" max="4867" width="15.7109375" style="343" customWidth="1"/>
    <col min="4868" max="5120" width="9.140625" style="343"/>
    <col min="5121" max="5121" width="85.5703125" style="343" customWidth="1"/>
    <col min="5122" max="5123" width="15.7109375" style="343" customWidth="1"/>
    <col min="5124" max="5376" width="9.140625" style="343"/>
    <col min="5377" max="5377" width="85.5703125" style="343" customWidth="1"/>
    <col min="5378" max="5379" width="15.7109375" style="343" customWidth="1"/>
    <col min="5380" max="5632" width="9.140625" style="343"/>
    <col min="5633" max="5633" width="85.5703125" style="343" customWidth="1"/>
    <col min="5634" max="5635" width="15.7109375" style="343" customWidth="1"/>
    <col min="5636" max="5888" width="9.140625" style="343"/>
    <col min="5889" max="5889" width="85.5703125" style="343" customWidth="1"/>
    <col min="5890" max="5891" width="15.7109375" style="343" customWidth="1"/>
    <col min="5892" max="6144" width="9.140625" style="343"/>
    <col min="6145" max="6145" width="85.5703125" style="343" customWidth="1"/>
    <col min="6146" max="6147" width="15.7109375" style="343" customWidth="1"/>
    <col min="6148" max="6400" width="9.140625" style="343"/>
    <col min="6401" max="6401" width="85.5703125" style="343" customWidth="1"/>
    <col min="6402" max="6403" width="15.7109375" style="343" customWidth="1"/>
    <col min="6404" max="6656" width="9.140625" style="343"/>
    <col min="6657" max="6657" width="85.5703125" style="343" customWidth="1"/>
    <col min="6658" max="6659" width="15.7109375" style="343" customWidth="1"/>
    <col min="6660" max="6912" width="9.140625" style="343"/>
    <col min="6913" max="6913" width="85.5703125" style="343" customWidth="1"/>
    <col min="6914" max="6915" width="15.7109375" style="343" customWidth="1"/>
    <col min="6916" max="7168" width="9.140625" style="343"/>
    <col min="7169" max="7169" width="85.5703125" style="343" customWidth="1"/>
    <col min="7170" max="7171" width="15.7109375" style="343" customWidth="1"/>
    <col min="7172" max="7424" width="9.140625" style="343"/>
    <col min="7425" max="7425" width="85.5703125" style="343" customWidth="1"/>
    <col min="7426" max="7427" width="15.7109375" style="343" customWidth="1"/>
    <col min="7428" max="7680" width="9.140625" style="343"/>
    <col min="7681" max="7681" width="85.5703125" style="343" customWidth="1"/>
    <col min="7682" max="7683" width="15.7109375" style="343" customWidth="1"/>
    <col min="7684" max="7936" width="9.140625" style="343"/>
    <col min="7937" max="7937" width="85.5703125" style="343" customWidth="1"/>
    <col min="7938" max="7939" width="15.7109375" style="343" customWidth="1"/>
    <col min="7940" max="8192" width="9.140625" style="343"/>
    <col min="8193" max="8193" width="85.5703125" style="343" customWidth="1"/>
    <col min="8194" max="8195" width="15.7109375" style="343" customWidth="1"/>
    <col min="8196" max="8448" width="9.140625" style="343"/>
    <col min="8449" max="8449" width="85.5703125" style="343" customWidth="1"/>
    <col min="8450" max="8451" width="15.7109375" style="343" customWidth="1"/>
    <col min="8452" max="8704" width="9.140625" style="343"/>
    <col min="8705" max="8705" width="85.5703125" style="343" customWidth="1"/>
    <col min="8706" max="8707" width="15.7109375" style="343" customWidth="1"/>
    <col min="8708" max="8960" width="9.140625" style="343"/>
    <col min="8961" max="8961" width="85.5703125" style="343" customWidth="1"/>
    <col min="8962" max="8963" width="15.7109375" style="343" customWidth="1"/>
    <col min="8964" max="9216" width="9.140625" style="343"/>
    <col min="9217" max="9217" width="85.5703125" style="343" customWidth="1"/>
    <col min="9218" max="9219" width="15.7109375" style="343" customWidth="1"/>
    <col min="9220" max="9472" width="9.140625" style="343"/>
    <col min="9473" max="9473" width="85.5703125" style="343" customWidth="1"/>
    <col min="9474" max="9475" width="15.7109375" style="343" customWidth="1"/>
    <col min="9476" max="9728" width="9.140625" style="343"/>
    <col min="9729" max="9729" width="85.5703125" style="343" customWidth="1"/>
    <col min="9730" max="9731" width="15.7109375" style="343" customWidth="1"/>
    <col min="9732" max="9984" width="9.140625" style="343"/>
    <col min="9985" max="9985" width="85.5703125" style="343" customWidth="1"/>
    <col min="9986" max="9987" width="15.7109375" style="343" customWidth="1"/>
    <col min="9988" max="10240" width="9.140625" style="343"/>
    <col min="10241" max="10241" width="85.5703125" style="343" customWidth="1"/>
    <col min="10242" max="10243" width="15.7109375" style="343" customWidth="1"/>
    <col min="10244" max="10496" width="9.140625" style="343"/>
    <col min="10497" max="10497" width="85.5703125" style="343" customWidth="1"/>
    <col min="10498" max="10499" width="15.7109375" style="343" customWidth="1"/>
    <col min="10500" max="10752" width="9.140625" style="343"/>
    <col min="10753" max="10753" width="85.5703125" style="343" customWidth="1"/>
    <col min="10754" max="10755" width="15.7109375" style="343" customWidth="1"/>
    <col min="10756" max="11008" width="9.140625" style="343"/>
    <col min="11009" max="11009" width="85.5703125" style="343" customWidth="1"/>
    <col min="11010" max="11011" width="15.7109375" style="343" customWidth="1"/>
    <col min="11012" max="11264" width="9.140625" style="343"/>
    <col min="11265" max="11265" width="85.5703125" style="343" customWidth="1"/>
    <col min="11266" max="11267" width="15.7109375" style="343" customWidth="1"/>
    <col min="11268" max="11520" width="9.140625" style="343"/>
    <col min="11521" max="11521" width="85.5703125" style="343" customWidth="1"/>
    <col min="11522" max="11523" width="15.7109375" style="343" customWidth="1"/>
    <col min="11524" max="11776" width="9.140625" style="343"/>
    <col min="11777" max="11777" width="85.5703125" style="343" customWidth="1"/>
    <col min="11778" max="11779" width="15.7109375" style="343" customWidth="1"/>
    <col min="11780" max="12032" width="9.140625" style="343"/>
    <col min="12033" max="12033" width="85.5703125" style="343" customWidth="1"/>
    <col min="12034" max="12035" width="15.7109375" style="343" customWidth="1"/>
    <col min="12036" max="12288" width="9.140625" style="343"/>
    <col min="12289" max="12289" width="85.5703125" style="343" customWidth="1"/>
    <col min="12290" max="12291" width="15.7109375" style="343" customWidth="1"/>
    <col min="12292" max="12544" width="9.140625" style="343"/>
    <col min="12545" max="12545" width="85.5703125" style="343" customWidth="1"/>
    <col min="12546" max="12547" width="15.7109375" style="343" customWidth="1"/>
    <col min="12548" max="12800" width="9.140625" style="343"/>
    <col min="12801" max="12801" width="85.5703125" style="343" customWidth="1"/>
    <col min="12802" max="12803" width="15.7109375" style="343" customWidth="1"/>
    <col min="12804" max="13056" width="9.140625" style="343"/>
    <col min="13057" max="13057" width="85.5703125" style="343" customWidth="1"/>
    <col min="13058" max="13059" width="15.7109375" style="343" customWidth="1"/>
    <col min="13060" max="13312" width="9.140625" style="343"/>
    <col min="13313" max="13313" width="85.5703125" style="343" customWidth="1"/>
    <col min="13314" max="13315" width="15.7109375" style="343" customWidth="1"/>
    <col min="13316" max="13568" width="9.140625" style="343"/>
    <col min="13569" max="13569" width="85.5703125" style="343" customWidth="1"/>
    <col min="13570" max="13571" width="15.7109375" style="343" customWidth="1"/>
    <col min="13572" max="13824" width="9.140625" style="343"/>
    <col min="13825" max="13825" width="85.5703125" style="343" customWidth="1"/>
    <col min="13826" max="13827" width="15.7109375" style="343" customWidth="1"/>
    <col min="13828" max="14080" width="9.140625" style="343"/>
    <col min="14081" max="14081" width="85.5703125" style="343" customWidth="1"/>
    <col min="14082" max="14083" width="15.7109375" style="343" customWidth="1"/>
    <col min="14084" max="14336" width="9.140625" style="343"/>
    <col min="14337" max="14337" width="85.5703125" style="343" customWidth="1"/>
    <col min="14338" max="14339" width="15.7109375" style="343" customWidth="1"/>
    <col min="14340" max="14592" width="9.140625" style="343"/>
    <col min="14593" max="14593" width="85.5703125" style="343" customWidth="1"/>
    <col min="14594" max="14595" width="15.7109375" style="343" customWidth="1"/>
    <col min="14596" max="14848" width="9.140625" style="343"/>
    <col min="14849" max="14849" width="85.5703125" style="343" customWidth="1"/>
    <col min="14850" max="14851" width="15.7109375" style="343" customWidth="1"/>
    <col min="14852" max="15104" width="9.140625" style="343"/>
    <col min="15105" max="15105" width="85.5703125" style="343" customWidth="1"/>
    <col min="15106" max="15107" width="15.7109375" style="343" customWidth="1"/>
    <col min="15108" max="15360" width="9.140625" style="343"/>
    <col min="15361" max="15361" width="85.5703125" style="343" customWidth="1"/>
    <col min="15362" max="15363" width="15.7109375" style="343" customWidth="1"/>
    <col min="15364" max="15616" width="9.140625" style="343"/>
    <col min="15617" max="15617" width="85.5703125" style="343" customWidth="1"/>
    <col min="15618" max="15619" width="15.7109375" style="343" customWidth="1"/>
    <col min="15620" max="15872" width="9.140625" style="343"/>
    <col min="15873" max="15873" width="85.5703125" style="343" customWidth="1"/>
    <col min="15874" max="15875" width="15.7109375" style="343" customWidth="1"/>
    <col min="15876" max="16128" width="9.140625" style="343"/>
    <col min="16129" max="16129" width="85.5703125" style="343" customWidth="1"/>
    <col min="16130" max="16131" width="15.7109375" style="343" customWidth="1"/>
    <col min="16132" max="16384" width="9.140625" style="343"/>
  </cols>
  <sheetData>
    <row r="1" spans="1:4" ht="30" customHeight="1">
      <c r="A1" s="874" t="s">
        <v>404</v>
      </c>
      <c r="B1" s="886"/>
      <c r="C1" s="886"/>
      <c r="D1" s="855" t="s">
        <v>1449</v>
      </c>
    </row>
    <row r="2" spans="1:4" ht="15" customHeight="1">
      <c r="A2" s="875" t="s">
        <v>778</v>
      </c>
      <c r="B2" s="887"/>
      <c r="C2" s="887"/>
    </row>
    <row r="3" spans="1:4" ht="15" customHeight="1">
      <c r="A3" s="875" t="s">
        <v>1444</v>
      </c>
      <c r="B3" s="887"/>
      <c r="C3" s="887"/>
    </row>
    <row r="4" spans="1:4" s="311" customFormat="1" ht="30" customHeight="1">
      <c r="A4" s="876" t="s">
        <v>779</v>
      </c>
      <c r="B4" s="888"/>
      <c r="C4" s="888"/>
    </row>
    <row r="5" spans="1:4" ht="3.75" customHeight="1" thickBot="1">
      <c r="A5" s="285"/>
      <c r="B5" s="285"/>
      <c r="C5" s="285"/>
    </row>
    <row r="6" spans="1:4" s="316" customFormat="1" ht="30" customHeight="1" thickTop="1" thickBot="1">
      <c r="A6" s="652"/>
      <c r="B6" s="653" t="s">
        <v>405</v>
      </c>
      <c r="C6" s="653" t="s">
        <v>443</v>
      </c>
    </row>
    <row r="7" spans="1:4" s="349" customFormat="1" ht="15" customHeight="1" thickTop="1" thickBot="1">
      <c r="A7" s="654" t="s">
        <v>780</v>
      </c>
      <c r="B7" s="655">
        <v>0.14099999999999999</v>
      </c>
      <c r="C7" s="655">
        <v>0.14099999999999999</v>
      </c>
    </row>
    <row r="8" spans="1:4" s="311" customFormat="1" ht="15" customHeight="1" thickTop="1">
      <c r="A8" s="350" t="s">
        <v>781</v>
      </c>
      <c r="B8" s="656">
        <v>9570007247.4599991</v>
      </c>
      <c r="C8" s="656">
        <v>9570007247.4599991</v>
      </c>
    </row>
    <row r="9" spans="1:4" s="311" customFormat="1" ht="15" customHeight="1">
      <c r="A9" s="350" t="s">
        <v>782</v>
      </c>
      <c r="B9" s="656">
        <v>0</v>
      </c>
      <c r="C9" s="656">
        <v>0</v>
      </c>
    </row>
    <row r="10" spans="1:4" s="352" customFormat="1" ht="15" customHeight="1">
      <c r="A10" s="350" t="s">
        <v>783</v>
      </c>
      <c r="B10" s="656">
        <v>5755661236.3299999</v>
      </c>
      <c r="C10" s="656">
        <v>5755661236.3299999</v>
      </c>
    </row>
    <row r="11" spans="1:4" s="352" customFormat="1" ht="15" customHeight="1">
      <c r="A11" s="350" t="s">
        <v>784</v>
      </c>
      <c r="B11" s="656">
        <v>0</v>
      </c>
      <c r="C11" s="656">
        <v>0</v>
      </c>
    </row>
    <row r="12" spans="1:4" s="352" customFormat="1" ht="15" customHeight="1">
      <c r="A12" s="350" t="s">
        <v>785</v>
      </c>
      <c r="B12" s="656">
        <v>1478611518.1600001</v>
      </c>
      <c r="C12" s="656">
        <v>1478611518.1600001</v>
      </c>
    </row>
    <row r="13" spans="1:4" s="352" customFormat="1" ht="15" customHeight="1" thickBot="1">
      <c r="A13" s="350" t="s">
        <v>786</v>
      </c>
      <c r="B13" s="656">
        <v>3461861302.0999999</v>
      </c>
      <c r="C13" s="656">
        <v>3461861302.0999999</v>
      </c>
    </row>
    <row r="14" spans="1:4" s="352" customFormat="1" ht="15" customHeight="1" thickTop="1" thickBot="1">
      <c r="A14" s="657" t="s">
        <v>787</v>
      </c>
      <c r="B14" s="658">
        <v>20266141304.049999</v>
      </c>
      <c r="C14" s="658">
        <v>20266141304.049999</v>
      </c>
    </row>
    <row r="15" spans="1:4" s="355" customFormat="1" ht="15" customHeight="1" thickTop="1">
      <c r="A15" s="350" t="s">
        <v>788</v>
      </c>
      <c r="B15" s="659">
        <v>5721952187.9860001</v>
      </c>
      <c r="C15" s="659">
        <v>5721952187.9860001</v>
      </c>
    </row>
    <row r="16" spans="1:4" s="357" customFormat="1" ht="15" customHeight="1" thickBot="1">
      <c r="A16" s="356" t="s">
        <v>789</v>
      </c>
      <c r="B16" s="660">
        <v>0.2823</v>
      </c>
      <c r="C16" s="660">
        <v>0.2823</v>
      </c>
    </row>
    <row r="17" spans="1:3" s="352" customFormat="1" ht="15" customHeight="1" thickTop="1" thickBot="1">
      <c r="A17" s="657" t="s">
        <v>790</v>
      </c>
      <c r="B17" s="658">
        <v>572195218.79859996</v>
      </c>
      <c r="C17" s="658">
        <v>572195218.79859996</v>
      </c>
    </row>
    <row r="18" spans="1:3" s="352" customFormat="1" ht="15" customHeight="1" thickTop="1">
      <c r="A18" s="350" t="s">
        <v>791</v>
      </c>
      <c r="B18" s="656">
        <v>871191941</v>
      </c>
      <c r="C18" s="656">
        <v>871191941</v>
      </c>
    </row>
    <row r="19" spans="1:3" s="352" customFormat="1" ht="15" customHeight="1">
      <c r="A19" s="350" t="s">
        <v>792</v>
      </c>
      <c r="B19" s="656">
        <v>0</v>
      </c>
      <c r="C19" s="656">
        <v>0</v>
      </c>
    </row>
    <row r="20" spans="1:3" s="352" customFormat="1" ht="15" customHeight="1">
      <c r="A20" s="356" t="s">
        <v>793</v>
      </c>
      <c r="B20" s="656">
        <v>0</v>
      </c>
      <c r="C20" s="656">
        <v>0</v>
      </c>
    </row>
    <row r="21" spans="1:3" s="352" customFormat="1" ht="15" customHeight="1" thickBot="1">
      <c r="A21" s="350" t="s">
        <v>794</v>
      </c>
      <c r="B21" s="656">
        <v>4327311</v>
      </c>
      <c r="C21" s="656">
        <v>4327311</v>
      </c>
    </row>
    <row r="22" spans="1:3" s="352" customFormat="1" ht="15" customHeight="1" thickTop="1" thickBot="1">
      <c r="A22" s="657" t="s">
        <v>795</v>
      </c>
      <c r="B22" s="658">
        <v>866864630</v>
      </c>
      <c r="C22" s="658">
        <v>866864630</v>
      </c>
    </row>
    <row r="23" spans="1:3" s="352" customFormat="1" ht="15" customHeight="1" thickTop="1">
      <c r="A23" s="350" t="s">
        <v>796</v>
      </c>
      <c r="B23" s="656">
        <v>0</v>
      </c>
      <c r="C23" s="656">
        <v>0</v>
      </c>
    </row>
    <row r="24" spans="1:3" s="352" customFormat="1" ht="15" customHeight="1">
      <c r="A24" s="350" t="s">
        <v>797</v>
      </c>
      <c r="B24" s="656">
        <v>0</v>
      </c>
      <c r="C24" s="656">
        <v>0</v>
      </c>
    </row>
    <row r="25" spans="1:3" s="358" customFormat="1" ht="15" customHeight="1">
      <c r="A25" s="350" t="s">
        <v>798</v>
      </c>
      <c r="B25" s="656">
        <v>0</v>
      </c>
      <c r="C25" s="656">
        <v>0</v>
      </c>
    </row>
    <row r="26" spans="1:3" s="352" customFormat="1" ht="15" customHeight="1">
      <c r="A26" s="350" t="s">
        <v>799</v>
      </c>
      <c r="B26" s="656">
        <v>0</v>
      </c>
      <c r="C26" s="656">
        <v>0</v>
      </c>
    </row>
    <row r="27" spans="1:3" s="304" customFormat="1" ht="15" customHeight="1">
      <c r="A27" s="356" t="s">
        <v>800</v>
      </c>
      <c r="B27" s="656">
        <v>4817617</v>
      </c>
      <c r="C27" s="656">
        <v>4817617</v>
      </c>
    </row>
    <row r="28" spans="1:3" s="359" customFormat="1" ht="15" customHeight="1" thickBot="1">
      <c r="A28" s="356" t="s">
        <v>801</v>
      </c>
      <c r="B28" s="656">
        <v>0</v>
      </c>
      <c r="C28" s="656">
        <v>0</v>
      </c>
    </row>
    <row r="29" spans="1:3" s="352" customFormat="1" ht="15" customHeight="1" thickTop="1" thickBot="1">
      <c r="A29" s="661" t="s">
        <v>802</v>
      </c>
      <c r="B29" s="658">
        <v>4817617</v>
      </c>
      <c r="C29" s="658">
        <v>4817617</v>
      </c>
    </row>
    <row r="30" spans="1:3" s="352" customFormat="1" ht="15" customHeight="1" thickTop="1">
      <c r="A30" s="356" t="s">
        <v>803</v>
      </c>
      <c r="B30" s="656">
        <v>0</v>
      </c>
      <c r="C30" s="656">
        <v>0</v>
      </c>
    </row>
    <row r="31" spans="1:3" s="352" customFormat="1" ht="15" customHeight="1" thickBot="1">
      <c r="A31" s="356" t="s">
        <v>804</v>
      </c>
      <c r="B31" s="656">
        <v>64647616</v>
      </c>
      <c r="C31" s="656">
        <v>64647616</v>
      </c>
    </row>
    <row r="32" spans="1:3" s="352" customFormat="1" ht="15" customHeight="1" thickTop="1" thickBot="1">
      <c r="A32" s="657" t="s">
        <v>805</v>
      </c>
      <c r="B32" s="658">
        <v>807034631</v>
      </c>
      <c r="C32" s="658">
        <v>807034631</v>
      </c>
    </row>
    <row r="33" spans="1:3" s="311" customFormat="1" ht="15" customHeight="1" thickTop="1">
      <c r="A33" s="350" t="s">
        <v>806</v>
      </c>
      <c r="B33" s="656">
        <v>234839412.20140001</v>
      </c>
      <c r="C33" s="656">
        <v>234839412.20140001</v>
      </c>
    </row>
    <row r="34" spans="1:3" s="363" customFormat="1" ht="15" customHeight="1">
      <c r="A34" s="350" t="s">
        <v>807</v>
      </c>
      <c r="B34" s="662">
        <v>0.1303</v>
      </c>
      <c r="C34" s="662">
        <v>0.1303</v>
      </c>
    </row>
    <row r="35" spans="1:3" ht="3.75" customHeight="1" thickBot="1">
      <c r="A35" s="486"/>
      <c r="B35" s="486"/>
      <c r="C35" s="486"/>
    </row>
    <row r="36" spans="1:3" ht="30" customHeight="1" thickTop="1">
      <c r="A36" s="926" t="s">
        <v>808</v>
      </c>
      <c r="B36" s="926"/>
      <c r="C36" s="926"/>
    </row>
    <row r="37" spans="1:3" ht="15" customHeight="1">
      <c r="A37" s="350"/>
      <c r="B37" s="285"/>
      <c r="C37" s="285"/>
    </row>
  </sheetData>
  <mergeCells count="5">
    <mergeCell ref="A1:C1"/>
    <mergeCell ref="A2:C2"/>
    <mergeCell ref="A3:C3"/>
    <mergeCell ref="A4:C4"/>
    <mergeCell ref="A36:C36"/>
  </mergeCells>
  <hyperlinks>
    <hyperlink ref="D1" location="ÍNDICE!A1" display="ÍNDICE!A1"/>
  </hyperlink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E26"/>
  <sheetViews>
    <sheetView zoomScaleNormal="100" workbookViewId="0">
      <selection activeCell="N1" sqref="N1"/>
    </sheetView>
  </sheetViews>
  <sheetFormatPr baseColWidth="10" defaultColWidth="9.140625" defaultRowHeight="12.75"/>
  <cols>
    <col min="1" max="1" width="50.85546875" style="365" customWidth="1"/>
    <col min="2" max="2" width="13.85546875" style="343" customWidth="1"/>
    <col min="3" max="3" width="15.140625" style="343" customWidth="1"/>
    <col min="4" max="4" width="15.5703125" style="343" customWidth="1"/>
    <col min="5" max="256" width="9.140625" style="343"/>
    <col min="257" max="257" width="50.85546875" style="343" customWidth="1"/>
    <col min="258" max="258" width="13.85546875" style="343" customWidth="1"/>
    <col min="259" max="259" width="15.140625" style="343" customWidth="1"/>
    <col min="260" max="260" width="15.5703125" style="343" customWidth="1"/>
    <col min="261" max="512" width="9.140625" style="343"/>
    <col min="513" max="513" width="50.85546875" style="343" customWidth="1"/>
    <col min="514" max="514" width="13.85546875" style="343" customWidth="1"/>
    <col min="515" max="515" width="15.140625" style="343" customWidth="1"/>
    <col min="516" max="516" width="15.5703125" style="343" customWidth="1"/>
    <col min="517" max="768" width="9.140625" style="343"/>
    <col min="769" max="769" width="50.85546875" style="343" customWidth="1"/>
    <col min="770" max="770" width="13.85546875" style="343" customWidth="1"/>
    <col min="771" max="771" width="15.140625" style="343" customWidth="1"/>
    <col min="772" max="772" width="15.5703125" style="343" customWidth="1"/>
    <col min="773" max="1024" width="9.140625" style="343"/>
    <col min="1025" max="1025" width="50.85546875" style="343" customWidth="1"/>
    <col min="1026" max="1026" width="13.85546875" style="343" customWidth="1"/>
    <col min="1027" max="1027" width="15.140625" style="343" customWidth="1"/>
    <col min="1028" max="1028" width="15.5703125" style="343" customWidth="1"/>
    <col min="1029" max="1280" width="9.140625" style="343"/>
    <col min="1281" max="1281" width="50.85546875" style="343" customWidth="1"/>
    <col min="1282" max="1282" width="13.85546875" style="343" customWidth="1"/>
    <col min="1283" max="1283" width="15.140625" style="343" customWidth="1"/>
    <col min="1284" max="1284" width="15.5703125" style="343" customWidth="1"/>
    <col min="1285" max="1536" width="9.140625" style="343"/>
    <col min="1537" max="1537" width="50.85546875" style="343" customWidth="1"/>
    <col min="1538" max="1538" width="13.85546875" style="343" customWidth="1"/>
    <col min="1539" max="1539" width="15.140625" style="343" customWidth="1"/>
    <col min="1540" max="1540" width="15.5703125" style="343" customWidth="1"/>
    <col min="1541" max="1792" width="9.140625" style="343"/>
    <col min="1793" max="1793" width="50.85546875" style="343" customWidth="1"/>
    <col min="1794" max="1794" width="13.85546875" style="343" customWidth="1"/>
    <col min="1795" max="1795" width="15.140625" style="343" customWidth="1"/>
    <col min="1796" max="1796" width="15.5703125" style="343" customWidth="1"/>
    <col min="1797" max="2048" width="9.140625" style="343"/>
    <col min="2049" max="2049" width="50.85546875" style="343" customWidth="1"/>
    <col min="2050" max="2050" width="13.85546875" style="343" customWidth="1"/>
    <col min="2051" max="2051" width="15.140625" style="343" customWidth="1"/>
    <col min="2052" max="2052" width="15.5703125" style="343" customWidth="1"/>
    <col min="2053" max="2304" width="9.140625" style="343"/>
    <col min="2305" max="2305" width="50.85546875" style="343" customWidth="1"/>
    <col min="2306" max="2306" width="13.85546875" style="343" customWidth="1"/>
    <col min="2307" max="2307" width="15.140625" style="343" customWidth="1"/>
    <col min="2308" max="2308" width="15.5703125" style="343" customWidth="1"/>
    <col min="2309" max="2560" width="9.140625" style="343"/>
    <col min="2561" max="2561" width="50.85546875" style="343" customWidth="1"/>
    <col min="2562" max="2562" width="13.85546875" style="343" customWidth="1"/>
    <col min="2563" max="2563" width="15.140625" style="343" customWidth="1"/>
    <col min="2564" max="2564" width="15.5703125" style="343" customWidth="1"/>
    <col min="2565" max="2816" width="9.140625" style="343"/>
    <col min="2817" max="2817" width="50.85546875" style="343" customWidth="1"/>
    <col min="2818" max="2818" width="13.85546875" style="343" customWidth="1"/>
    <col min="2819" max="2819" width="15.140625" style="343" customWidth="1"/>
    <col min="2820" max="2820" width="15.5703125" style="343" customWidth="1"/>
    <col min="2821" max="3072" width="9.140625" style="343"/>
    <col min="3073" max="3073" width="50.85546875" style="343" customWidth="1"/>
    <col min="3074" max="3074" width="13.85546875" style="343" customWidth="1"/>
    <col min="3075" max="3075" width="15.140625" style="343" customWidth="1"/>
    <col min="3076" max="3076" width="15.5703125" style="343" customWidth="1"/>
    <col min="3077" max="3328" width="9.140625" style="343"/>
    <col min="3329" max="3329" width="50.85546875" style="343" customWidth="1"/>
    <col min="3330" max="3330" width="13.85546875" style="343" customWidth="1"/>
    <col min="3331" max="3331" width="15.140625" style="343" customWidth="1"/>
    <col min="3332" max="3332" width="15.5703125" style="343" customWidth="1"/>
    <col min="3333" max="3584" width="9.140625" style="343"/>
    <col min="3585" max="3585" width="50.85546875" style="343" customWidth="1"/>
    <col min="3586" max="3586" width="13.85546875" style="343" customWidth="1"/>
    <col min="3587" max="3587" width="15.140625" style="343" customWidth="1"/>
    <col min="3588" max="3588" width="15.5703125" style="343" customWidth="1"/>
    <col min="3589" max="3840" width="9.140625" style="343"/>
    <col min="3841" max="3841" width="50.85546875" style="343" customWidth="1"/>
    <col min="3842" max="3842" width="13.85546875" style="343" customWidth="1"/>
    <col min="3843" max="3843" width="15.140625" style="343" customWidth="1"/>
    <col min="3844" max="3844" width="15.5703125" style="343" customWidth="1"/>
    <col min="3845" max="4096" width="9.140625" style="343"/>
    <col min="4097" max="4097" width="50.85546875" style="343" customWidth="1"/>
    <col min="4098" max="4098" width="13.85546875" style="343" customWidth="1"/>
    <col min="4099" max="4099" width="15.140625" style="343" customWidth="1"/>
    <col min="4100" max="4100" width="15.5703125" style="343" customWidth="1"/>
    <col min="4101" max="4352" width="9.140625" style="343"/>
    <col min="4353" max="4353" width="50.85546875" style="343" customWidth="1"/>
    <col min="4354" max="4354" width="13.85546875" style="343" customWidth="1"/>
    <col min="4355" max="4355" width="15.140625" style="343" customWidth="1"/>
    <col min="4356" max="4356" width="15.5703125" style="343" customWidth="1"/>
    <col min="4357" max="4608" width="9.140625" style="343"/>
    <col min="4609" max="4609" width="50.85546875" style="343" customWidth="1"/>
    <col min="4610" max="4610" width="13.85546875" style="343" customWidth="1"/>
    <col min="4611" max="4611" width="15.140625" style="343" customWidth="1"/>
    <col min="4612" max="4612" width="15.5703125" style="343" customWidth="1"/>
    <col min="4613" max="4864" width="9.140625" style="343"/>
    <col min="4865" max="4865" width="50.85546875" style="343" customWidth="1"/>
    <col min="4866" max="4866" width="13.85546875" style="343" customWidth="1"/>
    <col min="4867" max="4867" width="15.140625" style="343" customWidth="1"/>
    <col min="4868" max="4868" width="15.5703125" style="343" customWidth="1"/>
    <col min="4869" max="5120" width="9.140625" style="343"/>
    <col min="5121" max="5121" width="50.85546875" style="343" customWidth="1"/>
    <col min="5122" max="5122" width="13.85546875" style="343" customWidth="1"/>
    <col min="5123" max="5123" width="15.140625" style="343" customWidth="1"/>
    <col min="5124" max="5124" width="15.5703125" style="343" customWidth="1"/>
    <col min="5125" max="5376" width="9.140625" style="343"/>
    <col min="5377" max="5377" width="50.85546875" style="343" customWidth="1"/>
    <col min="5378" max="5378" width="13.85546875" style="343" customWidth="1"/>
    <col min="5379" max="5379" width="15.140625" style="343" customWidth="1"/>
    <col min="5380" max="5380" width="15.5703125" style="343" customWidth="1"/>
    <col min="5381" max="5632" width="9.140625" style="343"/>
    <col min="5633" max="5633" width="50.85546875" style="343" customWidth="1"/>
    <col min="5634" max="5634" width="13.85546875" style="343" customWidth="1"/>
    <col min="5635" max="5635" width="15.140625" style="343" customWidth="1"/>
    <col min="5636" max="5636" width="15.5703125" style="343" customWidth="1"/>
    <col min="5637" max="5888" width="9.140625" style="343"/>
    <col min="5889" max="5889" width="50.85546875" style="343" customWidth="1"/>
    <col min="5890" max="5890" width="13.85546875" style="343" customWidth="1"/>
    <col min="5891" max="5891" width="15.140625" style="343" customWidth="1"/>
    <col min="5892" max="5892" width="15.5703125" style="343" customWidth="1"/>
    <col min="5893" max="6144" width="9.140625" style="343"/>
    <col min="6145" max="6145" width="50.85546875" style="343" customWidth="1"/>
    <col min="6146" max="6146" width="13.85546875" style="343" customWidth="1"/>
    <col min="6147" max="6147" width="15.140625" style="343" customWidth="1"/>
    <col min="6148" max="6148" width="15.5703125" style="343" customWidth="1"/>
    <col min="6149" max="6400" width="9.140625" style="343"/>
    <col min="6401" max="6401" width="50.85546875" style="343" customWidth="1"/>
    <col min="6402" max="6402" width="13.85546875" style="343" customWidth="1"/>
    <col min="6403" max="6403" width="15.140625" style="343" customWidth="1"/>
    <col min="6404" max="6404" width="15.5703125" style="343" customWidth="1"/>
    <col min="6405" max="6656" width="9.140625" style="343"/>
    <col min="6657" max="6657" width="50.85546875" style="343" customWidth="1"/>
    <col min="6658" max="6658" width="13.85546875" style="343" customWidth="1"/>
    <col min="6659" max="6659" width="15.140625" style="343" customWidth="1"/>
    <col min="6660" max="6660" width="15.5703125" style="343" customWidth="1"/>
    <col min="6661" max="6912" width="9.140625" style="343"/>
    <col min="6913" max="6913" width="50.85546875" style="343" customWidth="1"/>
    <col min="6914" max="6914" width="13.85546875" style="343" customWidth="1"/>
    <col min="6915" max="6915" width="15.140625" style="343" customWidth="1"/>
    <col min="6916" max="6916" width="15.5703125" style="343" customWidth="1"/>
    <col min="6917" max="7168" width="9.140625" style="343"/>
    <col min="7169" max="7169" width="50.85546875" style="343" customWidth="1"/>
    <col min="7170" max="7170" width="13.85546875" style="343" customWidth="1"/>
    <col min="7171" max="7171" width="15.140625" style="343" customWidth="1"/>
    <col min="7172" max="7172" width="15.5703125" style="343" customWidth="1"/>
    <col min="7173" max="7424" width="9.140625" style="343"/>
    <col min="7425" max="7425" width="50.85546875" style="343" customWidth="1"/>
    <col min="7426" max="7426" width="13.85546875" style="343" customWidth="1"/>
    <col min="7427" max="7427" width="15.140625" style="343" customWidth="1"/>
    <col min="7428" max="7428" width="15.5703125" style="343" customWidth="1"/>
    <col min="7429" max="7680" width="9.140625" style="343"/>
    <col min="7681" max="7681" width="50.85546875" style="343" customWidth="1"/>
    <col min="7682" max="7682" width="13.85546875" style="343" customWidth="1"/>
    <col min="7683" max="7683" width="15.140625" style="343" customWidth="1"/>
    <col min="7684" max="7684" width="15.5703125" style="343" customWidth="1"/>
    <col min="7685" max="7936" width="9.140625" style="343"/>
    <col min="7937" max="7937" width="50.85546875" style="343" customWidth="1"/>
    <col min="7938" max="7938" width="13.85546875" style="343" customWidth="1"/>
    <col min="7939" max="7939" width="15.140625" style="343" customWidth="1"/>
    <col min="7940" max="7940" width="15.5703125" style="343" customWidth="1"/>
    <col min="7941" max="8192" width="9.140625" style="343"/>
    <col min="8193" max="8193" width="50.85546875" style="343" customWidth="1"/>
    <col min="8194" max="8194" width="13.85546875" style="343" customWidth="1"/>
    <col min="8195" max="8195" width="15.140625" style="343" customWidth="1"/>
    <col min="8196" max="8196" width="15.5703125" style="343" customWidth="1"/>
    <col min="8197" max="8448" width="9.140625" style="343"/>
    <col min="8449" max="8449" width="50.85546875" style="343" customWidth="1"/>
    <col min="8450" max="8450" width="13.85546875" style="343" customWidth="1"/>
    <col min="8451" max="8451" width="15.140625" style="343" customWidth="1"/>
    <col min="8452" max="8452" width="15.5703125" style="343" customWidth="1"/>
    <col min="8453" max="8704" width="9.140625" style="343"/>
    <col min="8705" max="8705" width="50.85546875" style="343" customWidth="1"/>
    <col min="8706" max="8706" width="13.85546875" style="343" customWidth="1"/>
    <col min="8707" max="8707" width="15.140625" style="343" customWidth="1"/>
    <col min="8708" max="8708" width="15.5703125" style="343" customWidth="1"/>
    <col min="8709" max="8960" width="9.140625" style="343"/>
    <col min="8961" max="8961" width="50.85546875" style="343" customWidth="1"/>
    <col min="8962" max="8962" width="13.85546875" style="343" customWidth="1"/>
    <col min="8963" max="8963" width="15.140625" style="343" customWidth="1"/>
    <col min="8964" max="8964" width="15.5703125" style="343" customWidth="1"/>
    <col min="8965" max="9216" width="9.140625" style="343"/>
    <col min="9217" max="9217" width="50.85546875" style="343" customWidth="1"/>
    <col min="9218" max="9218" width="13.85546875" style="343" customWidth="1"/>
    <col min="9219" max="9219" width="15.140625" style="343" customWidth="1"/>
    <col min="9220" max="9220" width="15.5703125" style="343" customWidth="1"/>
    <col min="9221" max="9472" width="9.140625" style="343"/>
    <col min="9473" max="9473" width="50.85546875" style="343" customWidth="1"/>
    <col min="9474" max="9474" width="13.85546875" style="343" customWidth="1"/>
    <col min="9475" max="9475" width="15.140625" style="343" customWidth="1"/>
    <col min="9476" max="9476" width="15.5703125" style="343" customWidth="1"/>
    <col min="9477" max="9728" width="9.140625" style="343"/>
    <col min="9729" max="9729" width="50.85546875" style="343" customWidth="1"/>
    <col min="9730" max="9730" width="13.85546875" style="343" customWidth="1"/>
    <col min="9731" max="9731" width="15.140625" style="343" customWidth="1"/>
    <col min="9732" max="9732" width="15.5703125" style="343" customWidth="1"/>
    <col min="9733" max="9984" width="9.140625" style="343"/>
    <col min="9985" max="9985" width="50.85546875" style="343" customWidth="1"/>
    <col min="9986" max="9986" width="13.85546875" style="343" customWidth="1"/>
    <col min="9987" max="9987" width="15.140625" style="343" customWidth="1"/>
    <col min="9988" max="9988" width="15.5703125" style="343" customWidth="1"/>
    <col min="9989" max="10240" width="9.140625" style="343"/>
    <col min="10241" max="10241" width="50.85546875" style="343" customWidth="1"/>
    <col min="10242" max="10242" width="13.85546875" style="343" customWidth="1"/>
    <col min="10243" max="10243" width="15.140625" style="343" customWidth="1"/>
    <col min="10244" max="10244" width="15.5703125" style="343" customWidth="1"/>
    <col min="10245" max="10496" width="9.140625" style="343"/>
    <col min="10497" max="10497" width="50.85546875" style="343" customWidth="1"/>
    <col min="10498" max="10498" width="13.85546875" style="343" customWidth="1"/>
    <col min="10499" max="10499" width="15.140625" style="343" customWidth="1"/>
    <col min="10500" max="10500" width="15.5703125" style="343" customWidth="1"/>
    <col min="10501" max="10752" width="9.140625" style="343"/>
    <col min="10753" max="10753" width="50.85546875" style="343" customWidth="1"/>
    <col min="10754" max="10754" width="13.85546875" style="343" customWidth="1"/>
    <col min="10755" max="10755" width="15.140625" style="343" customWidth="1"/>
    <col min="10756" max="10756" width="15.5703125" style="343" customWidth="1"/>
    <col min="10757" max="11008" width="9.140625" style="343"/>
    <col min="11009" max="11009" width="50.85546875" style="343" customWidth="1"/>
    <col min="11010" max="11010" width="13.85546875" style="343" customWidth="1"/>
    <col min="11011" max="11011" width="15.140625" style="343" customWidth="1"/>
    <col min="11012" max="11012" width="15.5703125" style="343" customWidth="1"/>
    <col min="11013" max="11264" width="9.140625" style="343"/>
    <col min="11265" max="11265" width="50.85546875" style="343" customWidth="1"/>
    <col min="11266" max="11266" width="13.85546875" style="343" customWidth="1"/>
    <col min="11267" max="11267" width="15.140625" style="343" customWidth="1"/>
    <col min="11268" max="11268" width="15.5703125" style="343" customWidth="1"/>
    <col min="11269" max="11520" width="9.140625" style="343"/>
    <col min="11521" max="11521" width="50.85546875" style="343" customWidth="1"/>
    <col min="11522" max="11522" width="13.85546875" style="343" customWidth="1"/>
    <col min="11523" max="11523" width="15.140625" style="343" customWidth="1"/>
    <col min="11524" max="11524" width="15.5703125" style="343" customWidth="1"/>
    <col min="11525" max="11776" width="9.140625" style="343"/>
    <col min="11777" max="11777" width="50.85546875" style="343" customWidth="1"/>
    <col min="11778" max="11778" width="13.85546875" style="343" customWidth="1"/>
    <col min="11779" max="11779" width="15.140625" style="343" customWidth="1"/>
    <col min="11780" max="11780" width="15.5703125" style="343" customWidth="1"/>
    <col min="11781" max="12032" width="9.140625" style="343"/>
    <col min="12033" max="12033" width="50.85546875" style="343" customWidth="1"/>
    <col min="12034" max="12034" width="13.85546875" style="343" customWidth="1"/>
    <col min="12035" max="12035" width="15.140625" style="343" customWidth="1"/>
    <col min="12036" max="12036" width="15.5703125" style="343" customWidth="1"/>
    <col min="12037" max="12288" width="9.140625" style="343"/>
    <col min="12289" max="12289" width="50.85546875" style="343" customWidth="1"/>
    <col min="12290" max="12290" width="13.85546875" style="343" customWidth="1"/>
    <col min="12291" max="12291" width="15.140625" style="343" customWidth="1"/>
    <col min="12292" max="12292" width="15.5703125" style="343" customWidth="1"/>
    <col min="12293" max="12544" width="9.140625" style="343"/>
    <col min="12545" max="12545" width="50.85546875" style="343" customWidth="1"/>
    <col min="12546" max="12546" width="13.85546875" style="343" customWidth="1"/>
    <col min="12547" max="12547" width="15.140625" style="343" customWidth="1"/>
    <col min="12548" max="12548" width="15.5703125" style="343" customWidth="1"/>
    <col min="12549" max="12800" width="9.140625" style="343"/>
    <col min="12801" max="12801" width="50.85546875" style="343" customWidth="1"/>
    <col min="12802" max="12802" width="13.85546875" style="343" customWidth="1"/>
    <col min="12803" max="12803" width="15.140625" style="343" customWidth="1"/>
    <col min="12804" max="12804" width="15.5703125" style="343" customWidth="1"/>
    <col min="12805" max="13056" width="9.140625" style="343"/>
    <col min="13057" max="13057" width="50.85546875" style="343" customWidth="1"/>
    <col min="13058" max="13058" width="13.85546875" style="343" customWidth="1"/>
    <col min="13059" max="13059" width="15.140625" style="343" customWidth="1"/>
    <col min="13060" max="13060" width="15.5703125" style="343" customWidth="1"/>
    <col min="13061" max="13312" width="9.140625" style="343"/>
    <col min="13313" max="13313" width="50.85546875" style="343" customWidth="1"/>
    <col min="13314" max="13314" width="13.85546875" style="343" customWidth="1"/>
    <col min="13315" max="13315" width="15.140625" style="343" customWidth="1"/>
    <col min="13316" max="13316" width="15.5703125" style="343" customWidth="1"/>
    <col min="13317" max="13568" width="9.140625" style="343"/>
    <col min="13569" max="13569" width="50.85546875" style="343" customWidth="1"/>
    <col min="13570" max="13570" width="13.85546875" style="343" customWidth="1"/>
    <col min="13571" max="13571" width="15.140625" style="343" customWidth="1"/>
    <col min="13572" max="13572" width="15.5703125" style="343" customWidth="1"/>
    <col min="13573" max="13824" width="9.140625" style="343"/>
    <col min="13825" max="13825" width="50.85546875" style="343" customWidth="1"/>
    <col min="13826" max="13826" width="13.85546875" style="343" customWidth="1"/>
    <col min="13827" max="13827" width="15.140625" style="343" customWidth="1"/>
    <col min="13828" max="13828" width="15.5703125" style="343" customWidth="1"/>
    <col min="13829" max="14080" width="9.140625" style="343"/>
    <col min="14081" max="14081" width="50.85546875" style="343" customWidth="1"/>
    <col min="14082" max="14082" width="13.85546875" style="343" customWidth="1"/>
    <col min="14083" max="14083" width="15.140625" style="343" customWidth="1"/>
    <col min="14084" max="14084" width="15.5703125" style="343" customWidth="1"/>
    <col min="14085" max="14336" width="9.140625" style="343"/>
    <col min="14337" max="14337" width="50.85546875" style="343" customWidth="1"/>
    <col min="14338" max="14338" width="13.85546875" style="343" customWidth="1"/>
    <col min="14339" max="14339" width="15.140625" style="343" customWidth="1"/>
    <col min="14340" max="14340" width="15.5703125" style="343" customWidth="1"/>
    <col min="14341" max="14592" width="9.140625" style="343"/>
    <col min="14593" max="14593" width="50.85546875" style="343" customWidth="1"/>
    <col min="14594" max="14594" width="13.85546875" style="343" customWidth="1"/>
    <col min="14595" max="14595" width="15.140625" style="343" customWidth="1"/>
    <col min="14596" max="14596" width="15.5703125" style="343" customWidth="1"/>
    <col min="14597" max="14848" width="9.140625" style="343"/>
    <col min="14849" max="14849" width="50.85546875" style="343" customWidth="1"/>
    <col min="14850" max="14850" width="13.85546875" style="343" customWidth="1"/>
    <col min="14851" max="14851" width="15.140625" style="343" customWidth="1"/>
    <col min="14852" max="14852" width="15.5703125" style="343" customWidth="1"/>
    <col min="14853" max="15104" width="9.140625" style="343"/>
    <col min="15105" max="15105" width="50.85546875" style="343" customWidth="1"/>
    <col min="15106" max="15106" width="13.85546875" style="343" customWidth="1"/>
    <col min="15107" max="15107" width="15.140625" style="343" customWidth="1"/>
    <col min="15108" max="15108" width="15.5703125" style="343" customWidth="1"/>
    <col min="15109" max="15360" width="9.140625" style="343"/>
    <col min="15361" max="15361" width="50.85546875" style="343" customWidth="1"/>
    <col min="15362" max="15362" width="13.85546875" style="343" customWidth="1"/>
    <col min="15363" max="15363" width="15.140625" style="343" customWidth="1"/>
    <col min="15364" max="15364" width="15.5703125" style="343" customWidth="1"/>
    <col min="15365" max="15616" width="9.140625" style="343"/>
    <col min="15617" max="15617" width="50.85546875" style="343" customWidth="1"/>
    <col min="15618" max="15618" width="13.85546875" style="343" customWidth="1"/>
    <col min="15619" max="15619" width="15.140625" style="343" customWidth="1"/>
    <col min="15620" max="15620" width="15.5703125" style="343" customWidth="1"/>
    <col min="15621" max="15872" width="9.140625" style="343"/>
    <col min="15873" max="15873" width="50.85546875" style="343" customWidth="1"/>
    <col min="15874" max="15874" width="13.85546875" style="343" customWidth="1"/>
    <col min="15875" max="15875" width="15.140625" style="343" customWidth="1"/>
    <col min="15876" max="15876" width="15.5703125" style="343" customWidth="1"/>
    <col min="15877" max="16128" width="9.140625" style="343"/>
    <col min="16129" max="16129" width="50.85546875" style="343" customWidth="1"/>
    <col min="16130" max="16130" width="13.85546875" style="343" customWidth="1"/>
    <col min="16131" max="16131" width="15.140625" style="343" customWidth="1"/>
    <col min="16132" max="16132" width="15.5703125" style="343" customWidth="1"/>
    <col min="16133" max="16384" width="9.140625" style="343"/>
  </cols>
  <sheetData>
    <row r="1" spans="1:5" s="366" customFormat="1" ht="30" customHeight="1">
      <c r="A1" s="874" t="s">
        <v>404</v>
      </c>
      <c r="B1" s="874"/>
      <c r="C1" s="874"/>
      <c r="D1" s="874"/>
      <c r="E1" s="855" t="s">
        <v>1449</v>
      </c>
    </row>
    <row r="2" spans="1:5" s="366" customFormat="1" ht="15" customHeight="1">
      <c r="A2" s="875" t="s">
        <v>809</v>
      </c>
      <c r="B2" s="875"/>
      <c r="C2" s="875"/>
      <c r="D2" s="875"/>
    </row>
    <row r="3" spans="1:5" s="366" customFormat="1" ht="15" customHeight="1">
      <c r="A3" s="875" t="s">
        <v>1444</v>
      </c>
      <c r="B3" s="875"/>
      <c r="C3" s="875"/>
      <c r="D3" s="875"/>
    </row>
    <row r="4" spans="1:5" s="367" customFormat="1" ht="30" customHeight="1">
      <c r="A4" s="876" t="s">
        <v>2</v>
      </c>
      <c r="B4" s="876"/>
      <c r="C4" s="876"/>
      <c r="D4" s="876"/>
    </row>
    <row r="5" spans="1:5" ht="3.75" customHeight="1">
      <c r="A5" s="368"/>
      <c r="B5" s="369"/>
      <c r="C5" s="285"/>
      <c r="D5" s="285"/>
    </row>
    <row r="6" spans="1:5" ht="30" customHeight="1">
      <c r="A6" s="371"/>
      <c r="B6" s="372" t="s">
        <v>405</v>
      </c>
      <c r="C6" s="373" t="s">
        <v>443</v>
      </c>
      <c r="D6" s="374" t="s">
        <v>810</v>
      </c>
    </row>
    <row r="7" spans="1:5" ht="15" customHeight="1">
      <c r="A7" s="375" t="s">
        <v>811</v>
      </c>
      <c r="B7" s="376">
        <v>6102755.92105</v>
      </c>
      <c r="C7" s="376">
        <v>6102755.92105</v>
      </c>
      <c r="D7" s="663">
        <v>0.96664740887550704</v>
      </c>
    </row>
    <row r="8" spans="1:5" ht="15" customHeight="1">
      <c r="A8" s="375" t="s">
        <v>812</v>
      </c>
      <c r="B8" s="626">
        <v>141.86967999999999</v>
      </c>
      <c r="C8" s="626">
        <v>141.86967999999999</v>
      </c>
      <c r="D8" s="663">
        <v>2.2471480154887512E-5</v>
      </c>
    </row>
    <row r="9" spans="1:5" ht="15" customHeight="1">
      <c r="A9" s="375" t="s">
        <v>813</v>
      </c>
      <c r="B9" s="376">
        <v>52477.764860000003</v>
      </c>
      <c r="C9" s="376">
        <v>52477.764860000003</v>
      </c>
      <c r="D9" s="663">
        <v>8.3122274725955774E-3</v>
      </c>
    </row>
    <row r="10" spans="1:5" ht="15" customHeight="1">
      <c r="A10" s="375" t="s">
        <v>814</v>
      </c>
      <c r="B10" s="626">
        <v>997.71915000000001</v>
      </c>
      <c r="C10" s="626">
        <v>997.71915000000001</v>
      </c>
      <c r="D10" s="663">
        <v>1.580339511541595E-4</v>
      </c>
    </row>
    <row r="11" spans="1:5" ht="15" customHeight="1">
      <c r="A11" s="375" t="s">
        <v>815</v>
      </c>
      <c r="B11" s="376">
        <v>34674.539189999996</v>
      </c>
      <c r="C11" s="376">
        <v>34674.539189999996</v>
      </c>
      <c r="D11" s="663">
        <v>5.4922815029113635E-3</v>
      </c>
    </row>
    <row r="12" spans="1:5" ht="15" customHeight="1">
      <c r="A12" s="375" t="s">
        <v>816</v>
      </c>
      <c r="B12" s="626">
        <v>3889.8190099999997</v>
      </c>
      <c r="C12" s="626">
        <v>3889.8190099999997</v>
      </c>
      <c r="D12" s="663">
        <v>6.1612876471786777E-4</v>
      </c>
    </row>
    <row r="13" spans="1:5" ht="15" customHeight="1">
      <c r="A13" s="375" t="s">
        <v>817</v>
      </c>
      <c r="B13" s="376">
        <v>2087.9158200000002</v>
      </c>
      <c r="C13" s="376">
        <v>2087.9158200000002</v>
      </c>
      <c r="D13" s="663">
        <v>3.3071590007255737E-4</v>
      </c>
    </row>
    <row r="14" spans="1:5" ht="15" customHeight="1">
      <c r="A14" s="375" t="s">
        <v>818</v>
      </c>
      <c r="B14" s="626">
        <v>1038.7846</v>
      </c>
      <c r="C14" s="626">
        <v>1038.7846</v>
      </c>
      <c r="D14" s="663">
        <v>1.645385224249661E-4</v>
      </c>
    </row>
    <row r="15" spans="1:5" ht="15" customHeight="1">
      <c r="A15" s="375" t="s">
        <v>819</v>
      </c>
      <c r="B15" s="376">
        <v>31792.09951</v>
      </c>
      <c r="C15" s="376">
        <v>31792.09951</v>
      </c>
      <c r="D15" s="663">
        <v>5.035716815750723E-3</v>
      </c>
    </row>
    <row r="16" spans="1:5" ht="15" customHeight="1">
      <c r="A16" s="375" t="s">
        <v>820</v>
      </c>
      <c r="B16" s="626">
        <v>13574.67792</v>
      </c>
      <c r="C16" s="626">
        <v>13574.67792</v>
      </c>
      <c r="D16" s="663">
        <v>2.1501641893339699E-3</v>
      </c>
    </row>
    <row r="17" spans="1:4" ht="15" customHeight="1">
      <c r="A17" s="375" t="s">
        <v>821</v>
      </c>
      <c r="B17" s="376">
        <v>89533.313030000005</v>
      </c>
      <c r="C17" s="376">
        <v>89533.313030000005</v>
      </c>
      <c r="D17" s="663">
        <v>1.4181649433162722E-2</v>
      </c>
    </row>
    <row r="18" spans="1:4" ht="15" customHeight="1">
      <c r="A18" s="375" t="s">
        <v>822</v>
      </c>
      <c r="B18" s="626">
        <v>78256.760399999999</v>
      </c>
      <c r="C18" s="626">
        <v>78256.760399999999</v>
      </c>
      <c r="D18" s="663">
        <v>1.2395497320600054E-2</v>
      </c>
    </row>
    <row r="19" spans="1:4" ht="15" customHeight="1">
      <c r="A19" s="381" t="s">
        <v>823</v>
      </c>
      <c r="B19" s="491">
        <v>6313321.5534600001</v>
      </c>
      <c r="C19" s="491">
        <v>6313321.5534600001</v>
      </c>
      <c r="D19" s="664">
        <v>1</v>
      </c>
    </row>
    <row r="20" spans="1:4" ht="15" customHeight="1">
      <c r="A20" s="375" t="s">
        <v>824</v>
      </c>
      <c r="B20" s="665">
        <v>97899.63076</v>
      </c>
      <c r="C20" s="665">
        <v>97899.63076</v>
      </c>
      <c r="D20" s="386"/>
    </row>
    <row r="21" spans="1:4" s="390" customFormat="1" ht="15" customHeight="1" thickBot="1">
      <c r="A21" s="666" t="s">
        <v>825</v>
      </c>
      <c r="B21" s="388">
        <v>1</v>
      </c>
      <c r="C21" s="388">
        <v>1</v>
      </c>
      <c r="D21" s="389"/>
    </row>
    <row r="22" spans="1:4" ht="15" customHeight="1" thickTop="1">
      <c r="A22" s="305" t="s">
        <v>826</v>
      </c>
      <c r="B22" s="391"/>
      <c r="C22" s="392"/>
      <c r="D22" s="392"/>
    </row>
    <row r="23" spans="1:4" ht="102.75" customHeight="1">
      <c r="A23" s="889" t="s">
        <v>490</v>
      </c>
      <c r="B23" s="891"/>
      <c r="C23" s="891"/>
      <c r="D23" s="891"/>
    </row>
    <row r="24" spans="1:4" ht="105.75" customHeight="1">
      <c r="A24" s="889" t="s">
        <v>491</v>
      </c>
      <c r="B24" s="890"/>
      <c r="C24" s="890"/>
      <c r="D24" s="890"/>
    </row>
    <row r="25" spans="1:4" ht="15" customHeight="1">
      <c r="A25" s="305" t="s">
        <v>827</v>
      </c>
      <c r="B25" s="393"/>
      <c r="C25" s="305"/>
      <c r="D25" s="305"/>
    </row>
    <row r="26" spans="1:4" ht="15" customHeight="1">
      <c r="A26" s="495"/>
      <c r="B26" s="496"/>
      <c r="C26" s="421"/>
      <c r="D26" s="421"/>
    </row>
  </sheetData>
  <mergeCells count="6">
    <mergeCell ref="A24:D24"/>
    <mergeCell ref="A1:D1"/>
    <mergeCell ref="A2:D2"/>
    <mergeCell ref="A3:D3"/>
    <mergeCell ref="A4:D4"/>
    <mergeCell ref="A23:D23"/>
  </mergeCells>
  <hyperlinks>
    <hyperlink ref="E1" location="ÍNDICE!A1" display="ÍNDICE!A1"/>
  </hyperlink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1"/>
  <sheetViews>
    <sheetView workbookViewId="0">
      <selection activeCell="N1" sqref="N1"/>
    </sheetView>
  </sheetViews>
  <sheetFormatPr baseColWidth="10" defaultColWidth="9.140625" defaultRowHeight="15"/>
  <cols>
    <col min="1" max="1" width="71.28515625" customWidth="1"/>
    <col min="2" max="4" width="10.7109375" customWidth="1"/>
    <col min="257" max="257" width="71.28515625" customWidth="1"/>
    <col min="258" max="260" width="10.7109375" customWidth="1"/>
    <col min="513" max="513" width="71.28515625" customWidth="1"/>
    <col min="514" max="516" width="10.7109375" customWidth="1"/>
    <col min="769" max="769" width="71.28515625" customWidth="1"/>
    <col min="770" max="772" width="10.7109375" customWidth="1"/>
    <col min="1025" max="1025" width="71.28515625" customWidth="1"/>
    <col min="1026" max="1028" width="10.7109375" customWidth="1"/>
    <col min="1281" max="1281" width="71.28515625" customWidth="1"/>
    <col min="1282" max="1284" width="10.7109375" customWidth="1"/>
    <col min="1537" max="1537" width="71.28515625" customWidth="1"/>
    <col min="1538" max="1540" width="10.7109375" customWidth="1"/>
    <col min="1793" max="1793" width="71.28515625" customWidth="1"/>
    <col min="1794" max="1796" width="10.7109375" customWidth="1"/>
    <col min="2049" max="2049" width="71.28515625" customWidth="1"/>
    <col min="2050" max="2052" width="10.7109375" customWidth="1"/>
    <col min="2305" max="2305" width="71.28515625" customWidth="1"/>
    <col min="2306" max="2308" width="10.7109375" customWidth="1"/>
    <col min="2561" max="2561" width="71.28515625" customWidth="1"/>
    <col min="2562" max="2564" width="10.7109375" customWidth="1"/>
    <col min="2817" max="2817" width="71.28515625" customWidth="1"/>
    <col min="2818" max="2820" width="10.7109375" customWidth="1"/>
    <col min="3073" max="3073" width="71.28515625" customWidth="1"/>
    <col min="3074" max="3076" width="10.7109375" customWidth="1"/>
    <col min="3329" max="3329" width="71.28515625" customWidth="1"/>
    <col min="3330" max="3332" width="10.7109375" customWidth="1"/>
    <col min="3585" max="3585" width="71.28515625" customWidth="1"/>
    <col min="3586" max="3588" width="10.7109375" customWidth="1"/>
    <col min="3841" max="3841" width="71.28515625" customWidth="1"/>
    <col min="3842" max="3844" width="10.7109375" customWidth="1"/>
    <col min="4097" max="4097" width="71.28515625" customWidth="1"/>
    <col min="4098" max="4100" width="10.7109375" customWidth="1"/>
    <col min="4353" max="4353" width="71.28515625" customWidth="1"/>
    <col min="4354" max="4356" width="10.7109375" customWidth="1"/>
    <col min="4609" max="4609" width="71.28515625" customWidth="1"/>
    <col min="4610" max="4612" width="10.7109375" customWidth="1"/>
    <col min="4865" max="4865" width="71.28515625" customWidth="1"/>
    <col min="4866" max="4868" width="10.7109375" customWidth="1"/>
    <col min="5121" max="5121" width="71.28515625" customWidth="1"/>
    <col min="5122" max="5124" width="10.7109375" customWidth="1"/>
    <col min="5377" max="5377" width="71.28515625" customWidth="1"/>
    <col min="5378" max="5380" width="10.7109375" customWidth="1"/>
    <col min="5633" max="5633" width="71.28515625" customWidth="1"/>
    <col min="5634" max="5636" width="10.7109375" customWidth="1"/>
    <col min="5889" max="5889" width="71.28515625" customWidth="1"/>
    <col min="5890" max="5892" width="10.7109375" customWidth="1"/>
    <col min="6145" max="6145" width="71.28515625" customWidth="1"/>
    <col min="6146" max="6148" width="10.7109375" customWidth="1"/>
    <col min="6401" max="6401" width="71.28515625" customWidth="1"/>
    <col min="6402" max="6404" width="10.7109375" customWidth="1"/>
    <col min="6657" max="6657" width="71.28515625" customWidth="1"/>
    <col min="6658" max="6660" width="10.7109375" customWidth="1"/>
    <col min="6913" max="6913" width="71.28515625" customWidth="1"/>
    <col min="6914" max="6916" width="10.7109375" customWidth="1"/>
    <col min="7169" max="7169" width="71.28515625" customWidth="1"/>
    <col min="7170" max="7172" width="10.7109375" customWidth="1"/>
    <col min="7425" max="7425" width="71.28515625" customWidth="1"/>
    <col min="7426" max="7428" width="10.7109375" customWidth="1"/>
    <col min="7681" max="7681" width="71.28515625" customWidth="1"/>
    <col min="7682" max="7684" width="10.7109375" customWidth="1"/>
    <col min="7937" max="7937" width="71.28515625" customWidth="1"/>
    <col min="7938" max="7940" width="10.7109375" customWidth="1"/>
    <col min="8193" max="8193" width="71.28515625" customWidth="1"/>
    <col min="8194" max="8196" width="10.7109375" customWidth="1"/>
    <col min="8449" max="8449" width="71.28515625" customWidth="1"/>
    <col min="8450" max="8452" width="10.7109375" customWidth="1"/>
    <col min="8705" max="8705" width="71.28515625" customWidth="1"/>
    <col min="8706" max="8708" width="10.7109375" customWidth="1"/>
    <col min="8961" max="8961" width="71.28515625" customWidth="1"/>
    <col min="8962" max="8964" width="10.7109375" customWidth="1"/>
    <col min="9217" max="9217" width="71.28515625" customWidth="1"/>
    <col min="9218" max="9220" width="10.7109375" customWidth="1"/>
    <col min="9473" max="9473" width="71.28515625" customWidth="1"/>
    <col min="9474" max="9476" width="10.7109375" customWidth="1"/>
    <col min="9729" max="9729" width="71.28515625" customWidth="1"/>
    <col min="9730" max="9732" width="10.7109375" customWidth="1"/>
    <col min="9985" max="9985" width="71.28515625" customWidth="1"/>
    <col min="9986" max="9988" width="10.7109375" customWidth="1"/>
    <col min="10241" max="10241" width="71.28515625" customWidth="1"/>
    <col min="10242" max="10244" width="10.7109375" customWidth="1"/>
    <col min="10497" max="10497" width="71.28515625" customWidth="1"/>
    <col min="10498" max="10500" width="10.7109375" customWidth="1"/>
    <col min="10753" max="10753" width="71.28515625" customWidth="1"/>
    <col min="10754" max="10756" width="10.7109375" customWidth="1"/>
    <col min="11009" max="11009" width="71.28515625" customWidth="1"/>
    <col min="11010" max="11012" width="10.7109375" customWidth="1"/>
    <col min="11265" max="11265" width="71.28515625" customWidth="1"/>
    <col min="11266" max="11268" width="10.7109375" customWidth="1"/>
    <col min="11521" max="11521" width="71.28515625" customWidth="1"/>
    <col min="11522" max="11524" width="10.7109375" customWidth="1"/>
    <col min="11777" max="11777" width="71.28515625" customWidth="1"/>
    <col min="11778" max="11780" width="10.7109375" customWidth="1"/>
    <col min="12033" max="12033" width="71.28515625" customWidth="1"/>
    <col min="12034" max="12036" width="10.7109375" customWidth="1"/>
    <col min="12289" max="12289" width="71.28515625" customWidth="1"/>
    <col min="12290" max="12292" width="10.7109375" customWidth="1"/>
    <col min="12545" max="12545" width="71.28515625" customWidth="1"/>
    <col min="12546" max="12548" width="10.7109375" customWidth="1"/>
    <col min="12801" max="12801" width="71.28515625" customWidth="1"/>
    <col min="12802" max="12804" width="10.7109375" customWidth="1"/>
    <col min="13057" max="13057" width="71.28515625" customWidth="1"/>
    <col min="13058" max="13060" width="10.7109375" customWidth="1"/>
    <col min="13313" max="13313" width="71.28515625" customWidth="1"/>
    <col min="13314" max="13316" width="10.7109375" customWidth="1"/>
    <col min="13569" max="13569" width="71.28515625" customWidth="1"/>
    <col min="13570" max="13572" width="10.7109375" customWidth="1"/>
    <col min="13825" max="13825" width="71.28515625" customWidth="1"/>
    <col min="13826" max="13828" width="10.7109375" customWidth="1"/>
    <col min="14081" max="14081" width="71.28515625" customWidth="1"/>
    <col min="14082" max="14084" width="10.7109375" customWidth="1"/>
    <col min="14337" max="14337" width="71.28515625" customWidth="1"/>
    <col min="14338" max="14340" width="10.7109375" customWidth="1"/>
    <col min="14593" max="14593" width="71.28515625" customWidth="1"/>
    <col min="14594" max="14596" width="10.7109375" customWidth="1"/>
    <col min="14849" max="14849" width="71.28515625" customWidth="1"/>
    <col min="14850" max="14852" width="10.7109375" customWidth="1"/>
    <col min="15105" max="15105" width="71.28515625" customWidth="1"/>
    <col min="15106" max="15108" width="10.7109375" customWidth="1"/>
    <col min="15361" max="15361" width="71.28515625" customWidth="1"/>
    <col min="15362" max="15364" width="10.7109375" customWidth="1"/>
    <col min="15617" max="15617" width="71.28515625" customWidth="1"/>
    <col min="15618" max="15620" width="10.7109375" customWidth="1"/>
    <col min="15873" max="15873" width="71.28515625" customWidth="1"/>
    <col min="15874" max="15876" width="10.7109375" customWidth="1"/>
    <col min="16129" max="16129" width="71.28515625" customWidth="1"/>
    <col min="16130" max="16132" width="10.7109375" customWidth="1"/>
  </cols>
  <sheetData>
    <row r="1" spans="1:5" ht="30" customHeight="1">
      <c r="A1" s="858" t="s">
        <v>404</v>
      </c>
      <c r="B1" s="858"/>
      <c r="C1" s="858"/>
      <c r="D1" s="858"/>
      <c r="E1" s="855" t="s">
        <v>1449</v>
      </c>
    </row>
    <row r="2" spans="1:5" ht="35.1" customHeight="1">
      <c r="A2" s="927" t="s">
        <v>1028</v>
      </c>
      <c r="B2" s="859"/>
      <c r="C2" s="859"/>
      <c r="D2" s="859"/>
    </row>
    <row r="3" spans="1:5" ht="18">
      <c r="A3" s="859" t="s">
        <v>1444</v>
      </c>
      <c r="B3" s="859"/>
      <c r="C3" s="859"/>
      <c r="D3" s="859"/>
    </row>
    <row r="4" spans="1:5" ht="30" customHeight="1">
      <c r="A4" s="863" t="s">
        <v>2</v>
      </c>
      <c r="B4" s="863"/>
      <c r="C4" s="863"/>
      <c r="D4" s="863"/>
    </row>
    <row r="5" spans="1:5">
      <c r="A5" s="22"/>
      <c r="B5" s="120"/>
      <c r="C5" s="120"/>
      <c r="D5" s="121"/>
    </row>
    <row r="6" spans="1:5" ht="30" customHeight="1">
      <c r="A6" s="28" t="s">
        <v>942</v>
      </c>
      <c r="B6" s="144" t="s">
        <v>405</v>
      </c>
      <c r="C6" s="145" t="s">
        <v>443</v>
      </c>
      <c r="D6" s="144" t="s">
        <v>943</v>
      </c>
    </row>
    <row r="7" spans="1:5">
      <c r="A7" s="74" t="s">
        <v>944</v>
      </c>
      <c r="B7" s="146">
        <v>415435</v>
      </c>
      <c r="C7" s="146">
        <v>415435</v>
      </c>
      <c r="D7" s="103">
        <v>7.1431838508309239E-2</v>
      </c>
    </row>
    <row r="8" spans="1:5">
      <c r="A8" s="74" t="s">
        <v>945</v>
      </c>
      <c r="B8" s="146">
        <v>2370654.46257</v>
      </c>
      <c r="C8" s="146">
        <v>2370654.46257</v>
      </c>
      <c r="D8" s="103">
        <v>0.40762142508287186</v>
      </c>
    </row>
    <row r="9" spans="1:5">
      <c r="A9" s="74" t="s">
        <v>946</v>
      </c>
      <c r="B9" s="146">
        <v>1921642.16714</v>
      </c>
      <c r="C9" s="146">
        <v>1921642.16714</v>
      </c>
      <c r="D9" s="103">
        <v>0.33041614922647794</v>
      </c>
    </row>
    <row r="10" spans="1:5">
      <c r="A10" s="74" t="s">
        <v>947</v>
      </c>
      <c r="B10" s="146">
        <v>682316.69670000009</v>
      </c>
      <c r="C10" s="146">
        <v>682316.69670000009</v>
      </c>
      <c r="D10" s="103">
        <v>0.11732072668455334</v>
      </c>
    </row>
    <row r="11" spans="1:5">
      <c r="A11" s="74" t="s">
        <v>948</v>
      </c>
      <c r="B11" s="146">
        <v>335465.46363000001</v>
      </c>
      <c r="C11" s="146">
        <v>335465.46363000001</v>
      </c>
      <c r="D11" s="103">
        <v>5.7681502095714723E-2</v>
      </c>
    </row>
    <row r="12" spans="1:5">
      <c r="A12" s="74" t="s">
        <v>949</v>
      </c>
      <c r="B12" s="146">
        <v>86661.199309999996</v>
      </c>
      <c r="C12" s="146">
        <v>86661.199309999996</v>
      </c>
      <c r="D12" s="103">
        <v>1.4900932261480905E-2</v>
      </c>
    </row>
    <row r="13" spans="1:5">
      <c r="A13" s="74" t="s">
        <v>950</v>
      </c>
      <c r="B13" s="146">
        <v>3119</v>
      </c>
      <c r="C13" s="146">
        <v>3119</v>
      </c>
      <c r="D13" s="103">
        <v>5.3629545971672226E-4</v>
      </c>
    </row>
    <row r="14" spans="1:5">
      <c r="A14" s="74" t="s">
        <v>951</v>
      </c>
      <c r="B14" s="146">
        <v>400</v>
      </c>
      <c r="C14" s="146">
        <v>400</v>
      </c>
      <c r="D14" s="103">
        <v>6.8777872358669089E-5</v>
      </c>
    </row>
    <row r="15" spans="1:5">
      <c r="A15" s="74" t="s">
        <v>952</v>
      </c>
      <c r="B15" s="146">
        <v>130</v>
      </c>
      <c r="C15" s="146">
        <v>130</v>
      </c>
      <c r="D15" s="103">
        <v>2.2352808516567453E-5</v>
      </c>
    </row>
    <row r="16" spans="1:5">
      <c r="A16" s="74" t="s">
        <v>953</v>
      </c>
      <c r="B16" s="146">
        <v>0</v>
      </c>
      <c r="C16" s="146">
        <v>0</v>
      </c>
      <c r="D16" s="103">
        <v>0</v>
      </c>
    </row>
    <row r="17" spans="1:4">
      <c r="A17" s="74" t="s">
        <v>954</v>
      </c>
      <c r="B17" s="146">
        <v>0</v>
      </c>
      <c r="C17" s="146">
        <v>0</v>
      </c>
      <c r="D17" s="103">
        <v>0</v>
      </c>
    </row>
    <row r="18" spans="1:4">
      <c r="A18" s="74" t="s">
        <v>955</v>
      </c>
      <c r="B18" s="146">
        <v>0</v>
      </c>
      <c r="C18" s="146">
        <v>0</v>
      </c>
      <c r="D18" s="103">
        <v>0</v>
      </c>
    </row>
    <row r="19" spans="1:4">
      <c r="A19" s="74" t="s">
        <v>956</v>
      </c>
      <c r="B19" s="146">
        <v>0</v>
      </c>
      <c r="C19" s="146">
        <v>0</v>
      </c>
      <c r="D19" s="103">
        <v>0</v>
      </c>
    </row>
    <row r="20" spans="1:4">
      <c r="A20" s="74" t="s">
        <v>957</v>
      </c>
      <c r="B20" s="146">
        <v>0</v>
      </c>
      <c r="C20" s="146">
        <v>0</v>
      </c>
      <c r="D20" s="103">
        <v>0</v>
      </c>
    </row>
    <row r="21" spans="1:4">
      <c r="A21" s="28" t="s">
        <v>7</v>
      </c>
      <c r="B21" s="207">
        <v>5815823.9893500004</v>
      </c>
      <c r="C21" s="207">
        <v>5815823.9893500004</v>
      </c>
      <c r="D21" s="208">
        <v>1</v>
      </c>
    </row>
    <row r="22" spans="1:4">
      <c r="A22" s="127" t="s">
        <v>958</v>
      </c>
      <c r="B22" s="103">
        <v>1</v>
      </c>
      <c r="C22" s="103">
        <v>1</v>
      </c>
      <c r="D22" s="202"/>
    </row>
    <row r="23" spans="1:4" ht="30" customHeight="1">
      <c r="A23" s="148" t="s">
        <v>961</v>
      </c>
      <c r="B23" s="144" t="s">
        <v>405</v>
      </c>
      <c r="C23" s="145" t="s">
        <v>443</v>
      </c>
      <c r="D23" s="144" t="s">
        <v>810</v>
      </c>
    </row>
    <row r="24" spans="1:4">
      <c r="A24" s="74" t="s">
        <v>944</v>
      </c>
      <c r="B24" s="146">
        <v>21</v>
      </c>
      <c r="C24" s="146">
        <v>21</v>
      </c>
      <c r="D24" s="103">
        <v>1.4276002719238613E-2</v>
      </c>
    </row>
    <row r="25" spans="1:4">
      <c r="A25" s="74" t="s">
        <v>945</v>
      </c>
      <c r="B25" s="146">
        <v>246</v>
      </c>
      <c r="C25" s="146">
        <v>246</v>
      </c>
      <c r="D25" s="103">
        <v>0.1672331747110809</v>
      </c>
    </row>
    <row r="26" spans="1:4">
      <c r="A26" s="74" t="s">
        <v>946</v>
      </c>
      <c r="B26" s="146">
        <v>378</v>
      </c>
      <c r="C26" s="146">
        <v>378</v>
      </c>
      <c r="D26" s="103">
        <v>0.25696804894629505</v>
      </c>
    </row>
    <row r="27" spans="1:4">
      <c r="A27" s="74" t="s">
        <v>947</v>
      </c>
      <c r="B27" s="146">
        <v>323</v>
      </c>
      <c r="C27" s="146">
        <v>323</v>
      </c>
      <c r="D27" s="103">
        <v>0.21957851801495581</v>
      </c>
    </row>
    <row r="28" spans="1:4">
      <c r="A28" s="74" t="s">
        <v>948</v>
      </c>
      <c r="B28" s="146">
        <v>330</v>
      </c>
      <c r="C28" s="146">
        <v>330</v>
      </c>
      <c r="D28" s="103">
        <v>0.22433718558803534</v>
      </c>
    </row>
    <row r="29" spans="1:4">
      <c r="A29" s="74" t="s">
        <v>949</v>
      </c>
      <c r="B29" s="146">
        <v>160</v>
      </c>
      <c r="C29" s="146">
        <v>160</v>
      </c>
      <c r="D29" s="103">
        <v>0.10876954452753229</v>
      </c>
    </row>
    <row r="30" spans="1:4">
      <c r="A30" s="74" t="s">
        <v>950</v>
      </c>
      <c r="B30" s="146">
        <v>10</v>
      </c>
      <c r="C30" s="146">
        <v>10</v>
      </c>
      <c r="D30" s="103">
        <v>6.7980965329707682E-3</v>
      </c>
    </row>
    <row r="31" spans="1:4">
      <c r="A31" s="74" t="s">
        <v>951</v>
      </c>
      <c r="B31" s="146">
        <v>2</v>
      </c>
      <c r="C31" s="146">
        <v>2</v>
      </c>
      <c r="D31" s="103">
        <v>1.3596193065941536E-3</v>
      </c>
    </row>
    <row r="32" spans="1:4">
      <c r="A32" s="74" t="s">
        <v>952</v>
      </c>
      <c r="B32" s="146">
        <v>1</v>
      </c>
      <c r="C32" s="146">
        <v>1</v>
      </c>
      <c r="D32" s="103">
        <v>6.7980965329707678E-4</v>
      </c>
    </row>
    <row r="33" spans="1:4">
      <c r="A33" s="74" t="s">
        <v>953</v>
      </c>
      <c r="B33" s="146">
        <v>0</v>
      </c>
      <c r="C33" s="146">
        <v>0</v>
      </c>
      <c r="D33" s="103">
        <v>0</v>
      </c>
    </row>
    <row r="34" spans="1:4">
      <c r="A34" s="74" t="s">
        <v>954</v>
      </c>
      <c r="B34" s="146">
        <v>0</v>
      </c>
      <c r="C34" s="146">
        <v>0</v>
      </c>
      <c r="D34" s="103">
        <v>0</v>
      </c>
    </row>
    <row r="35" spans="1:4">
      <c r="A35" s="74" t="s">
        <v>955</v>
      </c>
      <c r="B35" s="146">
        <v>0</v>
      </c>
      <c r="C35" s="146">
        <v>0</v>
      </c>
      <c r="D35" s="103">
        <v>0</v>
      </c>
    </row>
    <row r="36" spans="1:4">
      <c r="A36" s="74" t="s">
        <v>956</v>
      </c>
      <c r="B36" s="146">
        <v>0</v>
      </c>
      <c r="C36" s="146">
        <v>0</v>
      </c>
      <c r="D36" s="103">
        <v>0</v>
      </c>
    </row>
    <row r="37" spans="1:4">
      <c r="A37" s="74" t="s">
        <v>957</v>
      </c>
      <c r="B37" s="146">
        <v>0</v>
      </c>
      <c r="C37" s="146">
        <v>0</v>
      </c>
      <c r="D37" s="103">
        <v>0</v>
      </c>
    </row>
    <row r="38" spans="1:4">
      <c r="A38" s="28" t="s">
        <v>7</v>
      </c>
      <c r="B38" s="207">
        <v>1471</v>
      </c>
      <c r="C38" s="207">
        <v>1471</v>
      </c>
      <c r="D38" s="208">
        <v>1</v>
      </c>
    </row>
    <row r="39" spans="1:4">
      <c r="A39" s="127" t="s">
        <v>958</v>
      </c>
      <c r="B39" s="116">
        <v>1</v>
      </c>
      <c r="C39" s="116">
        <v>1</v>
      </c>
      <c r="D39" s="129"/>
    </row>
    <row r="40" spans="1:4" ht="15.75" thickBot="1">
      <c r="A40" s="130"/>
      <c r="B40" s="209"/>
      <c r="C40" s="132"/>
      <c r="D40" s="132"/>
    </row>
    <row r="41" spans="1:4" ht="54" customHeight="1" thickTop="1">
      <c r="A41" s="894" t="s">
        <v>1029</v>
      </c>
      <c r="B41" s="895"/>
      <c r="C41" s="895"/>
      <c r="D41" s="895"/>
    </row>
    <row r="42" spans="1:4">
      <c r="A42" s="133"/>
      <c r="B42" s="134"/>
      <c r="C42" s="134"/>
      <c r="D42" s="134"/>
    </row>
    <row r="43" spans="1:4" ht="30" customHeight="1">
      <c r="A43" s="858" t="s">
        <v>404</v>
      </c>
      <c r="B43" s="858"/>
      <c r="C43" s="858"/>
      <c r="D43" s="858"/>
    </row>
    <row r="44" spans="1:4" ht="18">
      <c r="A44" s="927" t="s">
        <v>960</v>
      </c>
      <c r="B44" s="859"/>
      <c r="C44" s="859"/>
      <c r="D44" s="859"/>
    </row>
    <row r="45" spans="1:4" ht="18">
      <c r="A45" s="859" t="s">
        <v>1444</v>
      </c>
      <c r="B45" s="859"/>
      <c r="C45" s="859"/>
      <c r="D45" s="859"/>
    </row>
    <row r="46" spans="1:4" ht="30" customHeight="1">
      <c r="A46" s="863" t="s">
        <v>2</v>
      </c>
      <c r="B46" s="863"/>
      <c r="C46" s="863"/>
      <c r="D46" s="863"/>
    </row>
    <row r="47" spans="1:4">
      <c r="A47" s="22"/>
      <c r="B47" s="120"/>
      <c r="C47" s="120"/>
      <c r="D47" s="121"/>
    </row>
    <row r="48" spans="1:4" ht="30" customHeight="1">
      <c r="A48" s="28" t="s">
        <v>942</v>
      </c>
      <c r="B48" s="144" t="s">
        <v>405</v>
      </c>
      <c r="C48" s="145" t="s">
        <v>443</v>
      </c>
      <c r="D48" s="144" t="s">
        <v>943</v>
      </c>
    </row>
    <row r="49" spans="1:4">
      <c r="A49" s="74" t="s">
        <v>944</v>
      </c>
      <c r="B49" s="146">
        <v>0</v>
      </c>
      <c r="C49" s="146">
        <v>0</v>
      </c>
      <c r="D49" s="103">
        <v>0</v>
      </c>
    </row>
    <row r="50" spans="1:4">
      <c r="A50" s="74" t="s">
        <v>945</v>
      </c>
      <c r="B50" s="146">
        <v>0</v>
      </c>
      <c r="C50" s="146">
        <v>0</v>
      </c>
      <c r="D50" s="103">
        <v>0</v>
      </c>
    </row>
    <row r="51" spans="1:4">
      <c r="A51" s="74" t="s">
        <v>946</v>
      </c>
      <c r="B51" s="146">
        <v>0</v>
      </c>
      <c r="C51" s="146">
        <v>0</v>
      </c>
      <c r="D51" s="103">
        <v>0</v>
      </c>
    </row>
    <row r="52" spans="1:4">
      <c r="A52" s="74" t="s">
        <v>947</v>
      </c>
      <c r="B52" s="146">
        <v>0</v>
      </c>
      <c r="C52" s="146">
        <v>0</v>
      </c>
      <c r="D52" s="103">
        <v>0</v>
      </c>
    </row>
    <row r="53" spans="1:4">
      <c r="A53" s="74" t="s">
        <v>948</v>
      </c>
      <c r="B53" s="146">
        <v>0</v>
      </c>
      <c r="C53" s="146">
        <v>0</v>
      </c>
      <c r="D53" s="103">
        <v>0</v>
      </c>
    </row>
    <row r="54" spans="1:4">
      <c r="A54" s="74" t="s">
        <v>949</v>
      </c>
      <c r="B54" s="146">
        <v>0</v>
      </c>
      <c r="C54" s="146">
        <v>0</v>
      </c>
      <c r="D54" s="103">
        <v>0</v>
      </c>
    </row>
    <row r="55" spans="1:4">
      <c r="A55" s="74" t="s">
        <v>950</v>
      </c>
      <c r="B55" s="146">
        <v>0</v>
      </c>
      <c r="C55" s="146">
        <v>0</v>
      </c>
      <c r="D55" s="103">
        <v>0</v>
      </c>
    </row>
    <row r="56" spans="1:4">
      <c r="A56" s="74" t="s">
        <v>951</v>
      </c>
      <c r="B56" s="146">
        <v>0</v>
      </c>
      <c r="C56" s="146">
        <v>0</v>
      </c>
      <c r="D56" s="103">
        <v>0</v>
      </c>
    </row>
    <row r="57" spans="1:4">
      <c r="A57" s="74" t="s">
        <v>952</v>
      </c>
      <c r="B57" s="146">
        <v>0</v>
      </c>
      <c r="C57" s="146">
        <v>0</v>
      </c>
      <c r="D57" s="103">
        <v>0</v>
      </c>
    </row>
    <row r="58" spans="1:4">
      <c r="A58" s="74" t="s">
        <v>953</v>
      </c>
      <c r="B58" s="146">
        <v>0</v>
      </c>
      <c r="C58" s="146">
        <v>0</v>
      </c>
      <c r="D58" s="103">
        <v>0</v>
      </c>
    </row>
    <row r="59" spans="1:4">
      <c r="A59" s="74" t="s">
        <v>954</v>
      </c>
      <c r="B59" s="146">
        <v>0</v>
      </c>
      <c r="C59" s="146">
        <v>0</v>
      </c>
      <c r="D59" s="103">
        <v>0</v>
      </c>
    </row>
    <row r="60" spans="1:4">
      <c r="A60" s="74" t="s">
        <v>955</v>
      </c>
      <c r="B60" s="146">
        <v>0</v>
      </c>
      <c r="C60" s="146">
        <v>0</v>
      </c>
      <c r="D60" s="103">
        <v>0</v>
      </c>
    </row>
    <row r="61" spans="1:4">
      <c r="A61" s="74" t="s">
        <v>956</v>
      </c>
      <c r="B61" s="146">
        <v>0</v>
      </c>
      <c r="C61" s="146">
        <v>0</v>
      </c>
      <c r="D61" s="103">
        <v>0</v>
      </c>
    </row>
    <row r="62" spans="1:4">
      <c r="A62" s="74" t="s">
        <v>957</v>
      </c>
      <c r="B62" s="146">
        <v>0</v>
      </c>
      <c r="C62" s="146">
        <v>0</v>
      </c>
      <c r="D62" s="103">
        <v>0</v>
      </c>
    </row>
    <row r="63" spans="1:4">
      <c r="A63" s="28" t="s">
        <v>7</v>
      </c>
      <c r="B63" s="207">
        <v>0</v>
      </c>
      <c r="C63" s="207">
        <v>0</v>
      </c>
      <c r="D63" s="208">
        <v>0</v>
      </c>
    </row>
    <row r="64" spans="1:4">
      <c r="A64" s="127" t="s">
        <v>958</v>
      </c>
      <c r="B64" s="103">
        <v>0</v>
      </c>
      <c r="C64" s="103">
        <v>0</v>
      </c>
      <c r="D64" s="202"/>
    </row>
    <row r="65" spans="1:4" ht="30" customHeight="1">
      <c r="A65" s="148" t="s">
        <v>961</v>
      </c>
      <c r="B65" s="144" t="s">
        <v>405</v>
      </c>
      <c r="C65" s="145" t="s">
        <v>443</v>
      </c>
      <c r="D65" s="144" t="s">
        <v>810</v>
      </c>
    </row>
    <row r="66" spans="1:4">
      <c r="A66" s="74" t="s">
        <v>944</v>
      </c>
      <c r="B66" s="146">
        <v>0</v>
      </c>
      <c r="C66" s="146">
        <v>0</v>
      </c>
      <c r="D66" s="103">
        <v>0</v>
      </c>
    </row>
    <row r="67" spans="1:4">
      <c r="A67" s="74" t="s">
        <v>945</v>
      </c>
      <c r="B67" s="146">
        <v>0</v>
      </c>
      <c r="C67" s="146">
        <v>0</v>
      </c>
      <c r="D67" s="103">
        <v>0</v>
      </c>
    </row>
    <row r="68" spans="1:4">
      <c r="A68" s="74" t="s">
        <v>946</v>
      </c>
      <c r="B68" s="146">
        <v>0</v>
      </c>
      <c r="C68" s="146">
        <v>0</v>
      </c>
      <c r="D68" s="103">
        <v>0</v>
      </c>
    </row>
    <row r="69" spans="1:4">
      <c r="A69" s="74" t="s">
        <v>947</v>
      </c>
      <c r="B69" s="146">
        <v>0</v>
      </c>
      <c r="C69" s="146">
        <v>0</v>
      </c>
      <c r="D69" s="103">
        <v>0</v>
      </c>
    </row>
    <row r="70" spans="1:4">
      <c r="A70" s="74" t="s">
        <v>948</v>
      </c>
      <c r="B70" s="146">
        <v>0</v>
      </c>
      <c r="C70" s="146">
        <v>0</v>
      </c>
      <c r="D70" s="103">
        <v>0</v>
      </c>
    </row>
    <row r="71" spans="1:4">
      <c r="A71" s="74" t="s">
        <v>949</v>
      </c>
      <c r="B71" s="146">
        <v>0</v>
      </c>
      <c r="C71" s="146">
        <v>0</v>
      </c>
      <c r="D71" s="103">
        <v>0</v>
      </c>
    </row>
    <row r="72" spans="1:4">
      <c r="A72" s="74" t="s">
        <v>950</v>
      </c>
      <c r="B72" s="146">
        <v>0</v>
      </c>
      <c r="C72" s="146">
        <v>0</v>
      </c>
      <c r="D72" s="103">
        <v>0</v>
      </c>
    </row>
    <row r="73" spans="1:4">
      <c r="A73" s="74" t="s">
        <v>951</v>
      </c>
      <c r="B73" s="146">
        <v>0</v>
      </c>
      <c r="C73" s="146">
        <v>0</v>
      </c>
      <c r="D73" s="103">
        <v>0</v>
      </c>
    </row>
    <row r="74" spans="1:4">
      <c r="A74" s="74" t="s">
        <v>952</v>
      </c>
      <c r="B74" s="146">
        <v>0</v>
      </c>
      <c r="C74" s="146">
        <v>0</v>
      </c>
      <c r="D74" s="103">
        <v>0</v>
      </c>
    </row>
    <row r="75" spans="1:4">
      <c r="A75" s="74" t="s">
        <v>953</v>
      </c>
      <c r="B75" s="146">
        <v>0</v>
      </c>
      <c r="C75" s="146">
        <v>0</v>
      </c>
      <c r="D75" s="103">
        <v>0</v>
      </c>
    </row>
    <row r="76" spans="1:4">
      <c r="A76" s="74" t="s">
        <v>954</v>
      </c>
      <c r="B76" s="146">
        <v>0</v>
      </c>
      <c r="C76" s="146">
        <v>0</v>
      </c>
      <c r="D76" s="103">
        <v>0</v>
      </c>
    </row>
    <row r="77" spans="1:4">
      <c r="A77" s="74" t="s">
        <v>955</v>
      </c>
      <c r="B77" s="146">
        <v>0</v>
      </c>
      <c r="C77" s="146">
        <v>0</v>
      </c>
      <c r="D77" s="103">
        <v>0</v>
      </c>
    </row>
    <row r="78" spans="1:4">
      <c r="A78" s="74" t="s">
        <v>956</v>
      </c>
      <c r="B78" s="146">
        <v>0</v>
      </c>
      <c r="C78" s="146">
        <v>0</v>
      </c>
      <c r="D78" s="103">
        <v>0</v>
      </c>
    </row>
    <row r="79" spans="1:4">
      <c r="A79" s="74" t="s">
        <v>957</v>
      </c>
      <c r="B79" s="146">
        <v>0</v>
      </c>
      <c r="C79" s="146">
        <v>0</v>
      </c>
      <c r="D79" s="103">
        <v>0</v>
      </c>
    </row>
    <row r="80" spans="1:4">
      <c r="A80" s="28" t="s">
        <v>7</v>
      </c>
      <c r="B80" s="207">
        <v>0</v>
      </c>
      <c r="C80" s="207">
        <v>0</v>
      </c>
      <c r="D80" s="208">
        <v>0</v>
      </c>
    </row>
    <row r="81" spans="1:4">
      <c r="A81" s="127" t="s">
        <v>958</v>
      </c>
      <c r="B81" s="116">
        <v>0</v>
      </c>
      <c r="C81" s="116">
        <v>0</v>
      </c>
      <c r="D81" s="129"/>
    </row>
    <row r="82" spans="1:4" ht="15.75" thickBot="1">
      <c r="A82" s="130"/>
      <c r="B82" s="209"/>
      <c r="C82" s="132"/>
      <c r="D82" s="132"/>
    </row>
    <row r="83" spans="1:4" ht="30" customHeight="1" thickTop="1">
      <c r="A83" s="894" t="s">
        <v>991</v>
      </c>
      <c r="B83" s="895"/>
      <c r="C83" s="895"/>
      <c r="D83" s="895"/>
    </row>
    <row r="84" spans="1:4">
      <c r="A84" s="135"/>
      <c r="B84" s="135"/>
      <c r="C84" s="136"/>
      <c r="D84" s="121"/>
    </row>
    <row r="85" spans="1:4" ht="30" customHeight="1">
      <c r="A85" s="858" t="s">
        <v>404</v>
      </c>
      <c r="B85" s="858"/>
      <c r="C85" s="858"/>
      <c r="D85" s="858"/>
    </row>
    <row r="86" spans="1:4" ht="18" customHeight="1">
      <c r="A86" s="927" t="s">
        <v>1030</v>
      </c>
      <c r="B86" s="927"/>
      <c r="C86" s="927"/>
      <c r="D86" s="927"/>
    </row>
    <row r="87" spans="1:4" ht="18">
      <c r="A87" s="859" t="s">
        <v>1444</v>
      </c>
      <c r="B87" s="859"/>
      <c r="C87" s="859"/>
      <c r="D87" s="859"/>
    </row>
    <row r="88" spans="1:4" ht="30" customHeight="1">
      <c r="A88" s="863" t="s">
        <v>2</v>
      </c>
      <c r="B88" s="863"/>
      <c r="C88" s="863"/>
      <c r="D88" s="863"/>
    </row>
    <row r="89" spans="1:4">
      <c r="A89" s="22"/>
      <c r="B89" s="120"/>
      <c r="C89" s="120"/>
      <c r="D89" s="121"/>
    </row>
    <row r="90" spans="1:4" ht="30" customHeight="1">
      <c r="A90" s="28" t="s">
        <v>942</v>
      </c>
      <c r="B90" s="144" t="s">
        <v>405</v>
      </c>
      <c r="C90" s="145" t="s">
        <v>443</v>
      </c>
      <c r="D90" s="144" t="s">
        <v>943</v>
      </c>
    </row>
    <row r="91" spans="1:4">
      <c r="A91" s="74" t="s">
        <v>944</v>
      </c>
      <c r="B91" s="146">
        <v>0</v>
      </c>
      <c r="C91" s="146">
        <v>0</v>
      </c>
      <c r="D91" s="103">
        <v>0</v>
      </c>
    </row>
    <row r="92" spans="1:4">
      <c r="A92" s="74" t="s">
        <v>945</v>
      </c>
      <c r="B92" s="146">
        <v>0</v>
      </c>
      <c r="C92" s="146">
        <v>0</v>
      </c>
      <c r="D92" s="103">
        <v>0</v>
      </c>
    </row>
    <row r="93" spans="1:4">
      <c r="A93" s="74" t="s">
        <v>946</v>
      </c>
      <c r="B93" s="146">
        <v>0</v>
      </c>
      <c r="C93" s="146">
        <v>0</v>
      </c>
      <c r="D93" s="103">
        <v>0</v>
      </c>
    </row>
    <row r="94" spans="1:4">
      <c r="A94" s="74" t="s">
        <v>947</v>
      </c>
      <c r="B94" s="146">
        <v>0</v>
      </c>
      <c r="C94" s="146">
        <v>0</v>
      </c>
      <c r="D94" s="103">
        <v>0</v>
      </c>
    </row>
    <row r="95" spans="1:4">
      <c r="A95" s="74" t="s">
        <v>948</v>
      </c>
      <c r="B95" s="146">
        <v>0</v>
      </c>
      <c r="C95" s="146">
        <v>0</v>
      </c>
      <c r="D95" s="103">
        <v>0</v>
      </c>
    </row>
    <row r="96" spans="1:4">
      <c r="A96" s="74" t="s">
        <v>949</v>
      </c>
      <c r="B96" s="146">
        <v>0</v>
      </c>
      <c r="C96" s="146">
        <v>0</v>
      </c>
      <c r="D96" s="103">
        <v>0</v>
      </c>
    </row>
    <row r="97" spans="1:4">
      <c r="A97" s="74" t="s">
        <v>950</v>
      </c>
      <c r="B97" s="146">
        <v>0</v>
      </c>
      <c r="C97" s="146">
        <v>0</v>
      </c>
      <c r="D97" s="103">
        <v>0</v>
      </c>
    </row>
    <row r="98" spans="1:4">
      <c r="A98" s="74" t="s">
        <v>951</v>
      </c>
      <c r="B98" s="146">
        <v>0</v>
      </c>
      <c r="C98" s="146">
        <v>0</v>
      </c>
      <c r="D98" s="103">
        <v>0</v>
      </c>
    </row>
    <row r="99" spans="1:4">
      <c r="A99" s="74" t="s">
        <v>952</v>
      </c>
      <c r="B99" s="146">
        <v>0</v>
      </c>
      <c r="C99" s="146">
        <v>0</v>
      </c>
      <c r="D99" s="103">
        <v>0</v>
      </c>
    </row>
    <row r="100" spans="1:4">
      <c r="A100" s="74" t="s">
        <v>953</v>
      </c>
      <c r="B100" s="146">
        <v>0</v>
      </c>
      <c r="C100" s="146">
        <v>0</v>
      </c>
      <c r="D100" s="103">
        <v>0</v>
      </c>
    </row>
    <row r="101" spans="1:4">
      <c r="A101" s="74" t="s">
        <v>954</v>
      </c>
      <c r="B101" s="146">
        <v>0</v>
      </c>
      <c r="C101" s="146">
        <v>0</v>
      </c>
      <c r="D101" s="103">
        <v>0</v>
      </c>
    </row>
    <row r="102" spans="1:4">
      <c r="A102" s="74" t="s">
        <v>955</v>
      </c>
      <c r="B102" s="146">
        <v>0</v>
      </c>
      <c r="C102" s="146">
        <v>0</v>
      </c>
      <c r="D102" s="103">
        <v>0</v>
      </c>
    </row>
    <row r="103" spans="1:4">
      <c r="A103" s="74" t="s">
        <v>956</v>
      </c>
      <c r="B103" s="146">
        <v>0</v>
      </c>
      <c r="C103" s="146">
        <v>0</v>
      </c>
      <c r="D103" s="103">
        <v>0</v>
      </c>
    </row>
    <row r="104" spans="1:4">
      <c r="A104" s="74" t="s">
        <v>957</v>
      </c>
      <c r="B104" s="146">
        <v>0</v>
      </c>
      <c r="C104" s="146">
        <v>0</v>
      </c>
      <c r="D104" s="103">
        <v>0</v>
      </c>
    </row>
    <row r="105" spans="1:4">
      <c r="A105" s="28" t="s">
        <v>7</v>
      </c>
      <c r="B105" s="207">
        <v>0</v>
      </c>
      <c r="C105" s="207">
        <v>0</v>
      </c>
      <c r="D105" s="208">
        <v>0</v>
      </c>
    </row>
    <row r="106" spans="1:4">
      <c r="A106" s="127" t="s">
        <v>958</v>
      </c>
      <c r="B106" s="103">
        <v>0</v>
      </c>
      <c r="C106" s="103">
        <v>0</v>
      </c>
      <c r="D106" s="202"/>
    </row>
    <row r="107" spans="1:4" ht="30" customHeight="1">
      <c r="A107" s="148" t="s">
        <v>961</v>
      </c>
      <c r="B107" s="144" t="s">
        <v>405</v>
      </c>
      <c r="C107" s="145" t="s">
        <v>443</v>
      </c>
      <c r="D107" s="144" t="s">
        <v>810</v>
      </c>
    </row>
    <row r="108" spans="1:4">
      <c r="A108" s="74" t="s">
        <v>944</v>
      </c>
      <c r="B108" s="146">
        <v>0</v>
      </c>
      <c r="C108" s="146">
        <v>0</v>
      </c>
      <c r="D108" s="103">
        <v>0</v>
      </c>
    </row>
    <row r="109" spans="1:4">
      <c r="A109" s="74" t="s">
        <v>945</v>
      </c>
      <c r="B109" s="146">
        <v>0</v>
      </c>
      <c r="C109" s="146">
        <v>0</v>
      </c>
      <c r="D109" s="103">
        <v>0</v>
      </c>
    </row>
    <row r="110" spans="1:4">
      <c r="A110" s="74" t="s">
        <v>946</v>
      </c>
      <c r="B110" s="146">
        <v>0</v>
      </c>
      <c r="C110" s="146">
        <v>0</v>
      </c>
      <c r="D110" s="103">
        <v>0</v>
      </c>
    </row>
    <row r="111" spans="1:4">
      <c r="A111" s="74" t="s">
        <v>947</v>
      </c>
      <c r="B111" s="146">
        <v>0</v>
      </c>
      <c r="C111" s="146">
        <v>0</v>
      </c>
      <c r="D111" s="103">
        <v>0</v>
      </c>
    </row>
    <row r="112" spans="1:4">
      <c r="A112" s="74" t="s">
        <v>948</v>
      </c>
      <c r="B112" s="146">
        <v>0</v>
      </c>
      <c r="C112" s="146">
        <v>0</v>
      </c>
      <c r="D112" s="103">
        <v>0</v>
      </c>
    </row>
    <row r="113" spans="1:4">
      <c r="A113" s="74" t="s">
        <v>949</v>
      </c>
      <c r="B113" s="146">
        <v>0</v>
      </c>
      <c r="C113" s="146">
        <v>0</v>
      </c>
      <c r="D113" s="103">
        <v>0</v>
      </c>
    </row>
    <row r="114" spans="1:4">
      <c r="A114" s="74" t="s">
        <v>950</v>
      </c>
      <c r="B114" s="146">
        <v>0</v>
      </c>
      <c r="C114" s="146">
        <v>0</v>
      </c>
      <c r="D114" s="103">
        <v>0</v>
      </c>
    </row>
    <row r="115" spans="1:4">
      <c r="A115" s="74" t="s">
        <v>951</v>
      </c>
      <c r="B115" s="146">
        <v>0</v>
      </c>
      <c r="C115" s="146">
        <v>0</v>
      </c>
      <c r="D115" s="103">
        <v>0</v>
      </c>
    </row>
    <row r="116" spans="1:4">
      <c r="A116" s="74" t="s">
        <v>952</v>
      </c>
      <c r="B116" s="146">
        <v>0</v>
      </c>
      <c r="C116" s="146">
        <v>0</v>
      </c>
      <c r="D116" s="103">
        <v>0</v>
      </c>
    </row>
    <row r="117" spans="1:4">
      <c r="A117" s="74" t="s">
        <v>953</v>
      </c>
      <c r="B117" s="146">
        <v>0</v>
      </c>
      <c r="C117" s="146">
        <v>0</v>
      </c>
      <c r="D117" s="103">
        <v>0</v>
      </c>
    </row>
    <row r="118" spans="1:4">
      <c r="A118" s="74" t="s">
        <v>954</v>
      </c>
      <c r="B118" s="146">
        <v>0</v>
      </c>
      <c r="C118" s="146">
        <v>0</v>
      </c>
      <c r="D118" s="103">
        <v>0</v>
      </c>
    </row>
    <row r="119" spans="1:4">
      <c r="A119" s="74" t="s">
        <v>955</v>
      </c>
      <c r="B119" s="146">
        <v>0</v>
      </c>
      <c r="C119" s="146">
        <v>0</v>
      </c>
      <c r="D119" s="103">
        <v>0</v>
      </c>
    </row>
    <row r="120" spans="1:4">
      <c r="A120" s="74" t="s">
        <v>956</v>
      </c>
      <c r="B120" s="146">
        <v>0</v>
      </c>
      <c r="C120" s="146">
        <v>0</v>
      </c>
      <c r="D120" s="103">
        <v>0</v>
      </c>
    </row>
    <row r="121" spans="1:4">
      <c r="A121" s="74" t="s">
        <v>957</v>
      </c>
      <c r="B121" s="146">
        <v>0</v>
      </c>
      <c r="C121" s="146">
        <v>0</v>
      </c>
      <c r="D121" s="103">
        <v>0</v>
      </c>
    </row>
    <row r="122" spans="1:4">
      <c r="A122" s="28" t="s">
        <v>7</v>
      </c>
      <c r="B122" s="207">
        <v>0</v>
      </c>
      <c r="C122" s="207">
        <v>0</v>
      </c>
      <c r="D122" s="208">
        <v>0</v>
      </c>
    </row>
    <row r="123" spans="1:4">
      <c r="A123" s="127" t="s">
        <v>958</v>
      </c>
      <c r="B123" s="116">
        <v>0</v>
      </c>
      <c r="C123" s="116">
        <v>0</v>
      </c>
      <c r="D123" s="129"/>
    </row>
    <row r="124" spans="1:4" ht="15.75" thickBot="1">
      <c r="A124" s="130"/>
      <c r="B124" s="209"/>
      <c r="C124" s="132"/>
      <c r="D124" s="132"/>
    </row>
    <row r="125" spans="1:4" ht="15.75" thickTop="1">
      <c r="A125" s="894" t="s">
        <v>992</v>
      </c>
      <c r="B125" s="895"/>
      <c r="C125" s="895"/>
      <c r="D125" s="895"/>
    </row>
    <row r="126" spans="1:4">
      <c r="A126" s="137"/>
      <c r="B126" s="1"/>
      <c r="C126" s="136"/>
      <c r="D126" s="121"/>
    </row>
    <row r="127" spans="1:4" ht="30" customHeight="1">
      <c r="A127" s="858" t="s">
        <v>404</v>
      </c>
      <c r="B127" s="858"/>
      <c r="C127" s="858"/>
      <c r="D127" s="858"/>
    </row>
    <row r="128" spans="1:4" ht="18">
      <c r="A128" s="927" t="s">
        <v>963</v>
      </c>
      <c r="B128" s="859"/>
      <c r="C128" s="859"/>
      <c r="D128" s="859"/>
    </row>
    <row r="129" spans="1:4" ht="18">
      <c r="A129" s="859" t="s">
        <v>1444</v>
      </c>
      <c r="B129" s="859"/>
      <c r="C129" s="859"/>
      <c r="D129" s="859"/>
    </row>
    <row r="130" spans="1:4" ht="30" customHeight="1">
      <c r="A130" s="863" t="s">
        <v>2</v>
      </c>
      <c r="B130" s="863"/>
      <c r="C130" s="863"/>
      <c r="D130" s="863"/>
    </row>
    <row r="131" spans="1:4">
      <c r="A131" s="22"/>
      <c r="B131" s="120"/>
      <c r="C131" s="120"/>
      <c r="D131" s="121"/>
    </row>
    <row r="132" spans="1:4" ht="30" customHeight="1">
      <c r="A132" s="28" t="s">
        <v>942</v>
      </c>
      <c r="B132" s="144" t="s">
        <v>405</v>
      </c>
      <c r="C132" s="145" t="s">
        <v>443</v>
      </c>
      <c r="D132" s="144" t="s">
        <v>943</v>
      </c>
    </row>
    <row r="133" spans="1:4">
      <c r="A133" s="74" t="s">
        <v>944</v>
      </c>
      <c r="B133" s="146">
        <v>415435</v>
      </c>
      <c r="C133" s="146">
        <v>415435</v>
      </c>
      <c r="D133" s="103">
        <v>7.1431838508309239E-2</v>
      </c>
    </row>
    <row r="134" spans="1:4">
      <c r="A134" s="74" t="s">
        <v>945</v>
      </c>
      <c r="B134" s="146">
        <v>2370654.46257</v>
      </c>
      <c r="C134" s="146">
        <v>2370654.46257</v>
      </c>
      <c r="D134" s="103">
        <v>0.40762142508287186</v>
      </c>
    </row>
    <row r="135" spans="1:4">
      <c r="A135" s="74" t="s">
        <v>946</v>
      </c>
      <c r="B135" s="146">
        <v>1921642.16714</v>
      </c>
      <c r="C135" s="146">
        <v>1921642.16714</v>
      </c>
      <c r="D135" s="103">
        <v>0.33041614922647794</v>
      </c>
    </row>
    <row r="136" spans="1:4">
      <c r="A136" s="74" t="s">
        <v>947</v>
      </c>
      <c r="B136" s="146">
        <v>682316.69670000009</v>
      </c>
      <c r="C136" s="146">
        <v>682316.69670000009</v>
      </c>
      <c r="D136" s="103">
        <v>0.11732072668455334</v>
      </c>
    </row>
    <row r="137" spans="1:4">
      <c r="A137" s="74" t="s">
        <v>948</v>
      </c>
      <c r="B137" s="146">
        <v>335465.46363000001</v>
      </c>
      <c r="C137" s="146">
        <v>335465.46363000001</v>
      </c>
      <c r="D137" s="103">
        <v>5.7681502095714723E-2</v>
      </c>
    </row>
    <row r="138" spans="1:4">
      <c r="A138" s="74" t="s">
        <v>949</v>
      </c>
      <c r="B138" s="146">
        <v>86661.199309999996</v>
      </c>
      <c r="C138" s="146">
        <v>86661.199309999996</v>
      </c>
      <c r="D138" s="103">
        <v>1.4900932261480905E-2</v>
      </c>
    </row>
    <row r="139" spans="1:4">
      <c r="A139" s="74" t="s">
        <v>950</v>
      </c>
      <c r="B139" s="146">
        <v>3119</v>
      </c>
      <c r="C139" s="146">
        <v>3119</v>
      </c>
      <c r="D139" s="103">
        <v>5.3629545971672226E-4</v>
      </c>
    </row>
    <row r="140" spans="1:4">
      <c r="A140" s="74" t="s">
        <v>951</v>
      </c>
      <c r="B140" s="146">
        <v>400</v>
      </c>
      <c r="C140" s="146">
        <v>400</v>
      </c>
      <c r="D140" s="103">
        <v>6.8777872358669089E-5</v>
      </c>
    </row>
    <row r="141" spans="1:4">
      <c r="A141" s="74" t="s">
        <v>952</v>
      </c>
      <c r="B141" s="146">
        <v>130</v>
      </c>
      <c r="C141" s="146">
        <v>130</v>
      </c>
      <c r="D141" s="103">
        <v>2.2352808516567453E-5</v>
      </c>
    </row>
    <row r="142" spans="1:4">
      <c r="A142" s="74" t="s">
        <v>953</v>
      </c>
      <c r="B142" s="146">
        <v>0</v>
      </c>
      <c r="C142" s="146">
        <v>0</v>
      </c>
      <c r="D142" s="103">
        <v>0</v>
      </c>
    </row>
    <row r="143" spans="1:4">
      <c r="A143" s="74" t="s">
        <v>954</v>
      </c>
      <c r="B143" s="146">
        <v>0</v>
      </c>
      <c r="C143" s="146">
        <v>0</v>
      </c>
      <c r="D143" s="103">
        <v>0</v>
      </c>
    </row>
    <row r="144" spans="1:4">
      <c r="A144" s="74" t="s">
        <v>955</v>
      </c>
      <c r="B144" s="146">
        <v>0</v>
      </c>
      <c r="C144" s="146">
        <v>0</v>
      </c>
      <c r="D144" s="103">
        <v>0</v>
      </c>
    </row>
    <row r="145" spans="1:4">
      <c r="A145" s="74" t="s">
        <v>956</v>
      </c>
      <c r="B145" s="146">
        <v>0</v>
      </c>
      <c r="C145" s="146">
        <v>0</v>
      </c>
      <c r="D145" s="103">
        <v>0</v>
      </c>
    </row>
    <row r="146" spans="1:4">
      <c r="A146" s="74" t="s">
        <v>957</v>
      </c>
      <c r="B146" s="146">
        <v>0</v>
      </c>
      <c r="C146" s="146">
        <v>0</v>
      </c>
      <c r="D146" s="103">
        <v>0</v>
      </c>
    </row>
    <row r="147" spans="1:4">
      <c r="A147" s="28" t="s">
        <v>7</v>
      </c>
      <c r="B147" s="207">
        <v>5815823.9893500004</v>
      </c>
      <c r="C147" s="207">
        <v>5815823.9893500004</v>
      </c>
      <c r="D147" s="208">
        <v>1</v>
      </c>
    </row>
    <row r="148" spans="1:4">
      <c r="A148" s="127" t="s">
        <v>958</v>
      </c>
      <c r="B148" s="103">
        <v>1</v>
      </c>
      <c r="C148" s="103">
        <v>1</v>
      </c>
      <c r="D148" s="202"/>
    </row>
    <row r="149" spans="1:4" ht="30" customHeight="1">
      <c r="A149" s="148" t="s">
        <v>961</v>
      </c>
      <c r="B149" s="144" t="s">
        <v>405</v>
      </c>
      <c r="C149" s="145" t="s">
        <v>443</v>
      </c>
      <c r="D149" s="144" t="s">
        <v>810</v>
      </c>
    </row>
    <row r="150" spans="1:4">
      <c r="A150" s="74" t="s">
        <v>944</v>
      </c>
      <c r="B150" s="146">
        <v>21</v>
      </c>
      <c r="C150" s="146">
        <v>21</v>
      </c>
      <c r="D150" s="103">
        <v>1.4276002719238613E-2</v>
      </c>
    </row>
    <row r="151" spans="1:4">
      <c r="A151" s="74" t="s">
        <v>945</v>
      </c>
      <c r="B151" s="146">
        <v>246</v>
      </c>
      <c r="C151" s="146">
        <v>246</v>
      </c>
      <c r="D151" s="103">
        <v>0.1672331747110809</v>
      </c>
    </row>
    <row r="152" spans="1:4">
      <c r="A152" s="74" t="s">
        <v>946</v>
      </c>
      <c r="B152" s="146">
        <v>378</v>
      </c>
      <c r="C152" s="146">
        <v>378</v>
      </c>
      <c r="D152" s="103">
        <v>0.25696804894629505</v>
      </c>
    </row>
    <row r="153" spans="1:4">
      <c r="A153" s="74" t="s">
        <v>947</v>
      </c>
      <c r="B153" s="146">
        <v>323</v>
      </c>
      <c r="C153" s="146">
        <v>323</v>
      </c>
      <c r="D153" s="103">
        <v>0.21957851801495581</v>
      </c>
    </row>
    <row r="154" spans="1:4">
      <c r="A154" s="74" t="s">
        <v>948</v>
      </c>
      <c r="B154" s="146">
        <v>330</v>
      </c>
      <c r="C154" s="146">
        <v>330</v>
      </c>
      <c r="D154" s="103">
        <v>0.22433718558803534</v>
      </c>
    </row>
    <row r="155" spans="1:4">
      <c r="A155" s="74" t="s">
        <v>949</v>
      </c>
      <c r="B155" s="146">
        <v>160</v>
      </c>
      <c r="C155" s="146">
        <v>160</v>
      </c>
      <c r="D155" s="103">
        <v>0.10876954452753229</v>
      </c>
    </row>
    <row r="156" spans="1:4">
      <c r="A156" s="74" t="s">
        <v>950</v>
      </c>
      <c r="B156" s="146">
        <v>10</v>
      </c>
      <c r="C156" s="146">
        <v>10</v>
      </c>
      <c r="D156" s="103">
        <v>6.7980965329707682E-3</v>
      </c>
    </row>
    <row r="157" spans="1:4">
      <c r="A157" s="74" t="s">
        <v>951</v>
      </c>
      <c r="B157" s="146">
        <v>2</v>
      </c>
      <c r="C157" s="146">
        <v>2</v>
      </c>
      <c r="D157" s="103">
        <v>1.3596193065941536E-3</v>
      </c>
    </row>
    <row r="158" spans="1:4">
      <c r="A158" s="74" t="s">
        <v>952</v>
      </c>
      <c r="B158" s="146">
        <v>1</v>
      </c>
      <c r="C158" s="146">
        <v>1</v>
      </c>
      <c r="D158" s="103">
        <v>6.7980965329707678E-4</v>
      </c>
    </row>
    <row r="159" spans="1:4">
      <c r="A159" s="74" t="s">
        <v>953</v>
      </c>
      <c r="B159" s="146">
        <v>0</v>
      </c>
      <c r="C159" s="146">
        <v>0</v>
      </c>
      <c r="D159" s="103">
        <v>0</v>
      </c>
    </row>
    <row r="160" spans="1:4">
      <c r="A160" s="74" t="s">
        <v>954</v>
      </c>
      <c r="B160" s="146">
        <v>0</v>
      </c>
      <c r="C160" s="146">
        <v>0</v>
      </c>
      <c r="D160" s="103">
        <v>0</v>
      </c>
    </row>
    <row r="161" spans="1:4">
      <c r="A161" s="74" t="s">
        <v>955</v>
      </c>
      <c r="B161" s="146">
        <v>0</v>
      </c>
      <c r="C161" s="146">
        <v>0</v>
      </c>
      <c r="D161" s="103">
        <v>0</v>
      </c>
    </row>
    <row r="162" spans="1:4">
      <c r="A162" s="74" t="s">
        <v>956</v>
      </c>
      <c r="B162" s="146">
        <v>0</v>
      </c>
      <c r="C162" s="146">
        <v>0</v>
      </c>
      <c r="D162" s="103">
        <v>0</v>
      </c>
    </row>
    <row r="163" spans="1:4">
      <c r="A163" s="74" t="s">
        <v>957</v>
      </c>
      <c r="B163" s="146">
        <v>0</v>
      </c>
      <c r="C163" s="146">
        <v>0</v>
      </c>
      <c r="D163" s="103">
        <v>0</v>
      </c>
    </row>
    <row r="164" spans="1:4">
      <c r="A164" s="28" t="s">
        <v>7</v>
      </c>
      <c r="B164" s="207">
        <v>1471</v>
      </c>
      <c r="C164" s="207">
        <v>1471</v>
      </c>
      <c r="D164" s="208">
        <v>1</v>
      </c>
    </row>
    <row r="165" spans="1:4">
      <c r="A165" s="127" t="s">
        <v>958</v>
      </c>
      <c r="B165" s="116">
        <v>1</v>
      </c>
      <c r="C165" s="116">
        <v>1</v>
      </c>
      <c r="D165" s="129"/>
    </row>
    <row r="166" spans="1:4" ht="15.75" thickBot="1">
      <c r="A166" s="130"/>
      <c r="B166" s="209"/>
      <c r="C166" s="132"/>
      <c r="D166" s="132"/>
    </row>
    <row r="167" spans="1:4" ht="15.75" thickTop="1">
      <c r="A167" s="894" t="s">
        <v>993</v>
      </c>
      <c r="B167" s="895"/>
      <c r="C167" s="895"/>
      <c r="D167" s="895"/>
    </row>
    <row r="168" spans="1:4">
      <c r="A168" s="9"/>
      <c r="B168" s="1"/>
      <c r="C168" s="136"/>
      <c r="D168" s="138"/>
    </row>
    <row r="169" spans="1:4" ht="30" customHeight="1">
      <c r="A169" s="858" t="s">
        <v>404</v>
      </c>
      <c r="B169" s="858"/>
      <c r="C169" s="858"/>
      <c r="D169" s="858"/>
    </row>
    <row r="170" spans="1:4" ht="18">
      <c r="A170" s="927" t="s">
        <v>965</v>
      </c>
      <c r="B170" s="859"/>
      <c r="C170" s="859"/>
      <c r="D170" s="859"/>
    </row>
    <row r="171" spans="1:4" ht="18">
      <c r="A171" s="859" t="s">
        <v>1444</v>
      </c>
      <c r="B171" s="859"/>
      <c r="C171" s="859"/>
      <c r="D171" s="859"/>
    </row>
    <row r="172" spans="1:4" ht="30" customHeight="1">
      <c r="A172" s="863" t="s">
        <v>2</v>
      </c>
      <c r="B172" s="863"/>
      <c r="C172" s="863"/>
      <c r="D172" s="863"/>
    </row>
    <row r="173" spans="1:4">
      <c r="A173" s="22"/>
      <c r="B173" s="120"/>
      <c r="C173" s="120"/>
      <c r="D173" s="121"/>
    </row>
    <row r="174" spans="1:4" ht="30" customHeight="1">
      <c r="A174" s="28" t="s">
        <v>942</v>
      </c>
      <c r="B174" s="144" t="s">
        <v>405</v>
      </c>
      <c r="C174" s="145" t="s">
        <v>443</v>
      </c>
      <c r="D174" s="144" t="s">
        <v>943</v>
      </c>
    </row>
    <row r="175" spans="1:4">
      <c r="A175" s="74" t="s">
        <v>944</v>
      </c>
      <c r="B175" s="146">
        <v>0</v>
      </c>
      <c r="C175" s="146">
        <v>0</v>
      </c>
      <c r="D175" s="103">
        <v>0</v>
      </c>
    </row>
    <row r="176" spans="1:4">
      <c r="A176" s="74" t="s">
        <v>945</v>
      </c>
      <c r="B176" s="146">
        <v>0</v>
      </c>
      <c r="C176" s="146">
        <v>0</v>
      </c>
      <c r="D176" s="103">
        <v>0</v>
      </c>
    </row>
    <row r="177" spans="1:4">
      <c r="A177" s="74" t="s">
        <v>946</v>
      </c>
      <c r="B177" s="146">
        <v>0</v>
      </c>
      <c r="C177" s="146">
        <v>0</v>
      </c>
      <c r="D177" s="103">
        <v>0</v>
      </c>
    </row>
    <row r="178" spans="1:4">
      <c r="A178" s="74" t="s">
        <v>947</v>
      </c>
      <c r="B178" s="146">
        <v>0</v>
      </c>
      <c r="C178" s="146">
        <v>0</v>
      </c>
      <c r="D178" s="103">
        <v>0</v>
      </c>
    </row>
    <row r="179" spans="1:4">
      <c r="A179" s="74" t="s">
        <v>948</v>
      </c>
      <c r="B179" s="146">
        <v>0</v>
      </c>
      <c r="C179" s="146">
        <v>0</v>
      </c>
      <c r="D179" s="103">
        <v>0</v>
      </c>
    </row>
    <row r="180" spans="1:4">
      <c r="A180" s="74" t="s">
        <v>949</v>
      </c>
      <c r="B180" s="146">
        <v>0</v>
      </c>
      <c r="C180" s="146">
        <v>0</v>
      </c>
      <c r="D180" s="103">
        <v>0</v>
      </c>
    </row>
    <row r="181" spans="1:4">
      <c r="A181" s="74" t="s">
        <v>950</v>
      </c>
      <c r="B181" s="146">
        <v>0</v>
      </c>
      <c r="C181" s="146">
        <v>0</v>
      </c>
      <c r="D181" s="103">
        <v>0</v>
      </c>
    </row>
    <row r="182" spans="1:4">
      <c r="A182" s="74" t="s">
        <v>951</v>
      </c>
      <c r="B182" s="146">
        <v>0</v>
      </c>
      <c r="C182" s="146">
        <v>0</v>
      </c>
      <c r="D182" s="103">
        <v>0</v>
      </c>
    </row>
    <row r="183" spans="1:4">
      <c r="A183" s="74" t="s">
        <v>952</v>
      </c>
      <c r="B183" s="146">
        <v>0</v>
      </c>
      <c r="C183" s="146">
        <v>0</v>
      </c>
      <c r="D183" s="103">
        <v>0</v>
      </c>
    </row>
    <row r="184" spans="1:4">
      <c r="A184" s="74" t="s">
        <v>953</v>
      </c>
      <c r="B184" s="146">
        <v>0</v>
      </c>
      <c r="C184" s="146">
        <v>0</v>
      </c>
      <c r="D184" s="103">
        <v>0</v>
      </c>
    </row>
    <row r="185" spans="1:4">
      <c r="A185" s="74" t="s">
        <v>954</v>
      </c>
      <c r="B185" s="146">
        <v>0</v>
      </c>
      <c r="C185" s="146">
        <v>0</v>
      </c>
      <c r="D185" s="103">
        <v>0</v>
      </c>
    </row>
    <row r="186" spans="1:4">
      <c r="A186" s="74" t="s">
        <v>955</v>
      </c>
      <c r="B186" s="146">
        <v>0</v>
      </c>
      <c r="C186" s="146">
        <v>0</v>
      </c>
      <c r="D186" s="103">
        <v>0</v>
      </c>
    </row>
    <row r="187" spans="1:4">
      <c r="A187" s="74" t="s">
        <v>956</v>
      </c>
      <c r="B187" s="146">
        <v>0</v>
      </c>
      <c r="C187" s="146">
        <v>0</v>
      </c>
      <c r="D187" s="103">
        <v>0</v>
      </c>
    </row>
    <row r="188" spans="1:4">
      <c r="A188" s="74" t="s">
        <v>957</v>
      </c>
      <c r="B188" s="146">
        <v>0</v>
      </c>
      <c r="C188" s="146">
        <v>0</v>
      </c>
      <c r="D188" s="103">
        <v>0</v>
      </c>
    </row>
    <row r="189" spans="1:4">
      <c r="A189" s="28" t="s">
        <v>7</v>
      </c>
      <c r="B189" s="207">
        <v>0</v>
      </c>
      <c r="C189" s="207">
        <v>0</v>
      </c>
      <c r="D189" s="208">
        <v>0</v>
      </c>
    </row>
    <row r="190" spans="1:4">
      <c r="A190" s="127" t="s">
        <v>958</v>
      </c>
      <c r="B190" s="103">
        <v>0</v>
      </c>
      <c r="C190" s="103">
        <v>0</v>
      </c>
      <c r="D190" s="202"/>
    </row>
    <row r="191" spans="1:4" ht="30" customHeight="1">
      <c r="A191" s="148" t="s">
        <v>961</v>
      </c>
      <c r="B191" s="144" t="s">
        <v>405</v>
      </c>
      <c r="C191" s="145" t="s">
        <v>443</v>
      </c>
      <c r="D191" s="144" t="s">
        <v>810</v>
      </c>
    </row>
    <row r="192" spans="1:4">
      <c r="A192" s="74" t="s">
        <v>944</v>
      </c>
      <c r="B192" s="146">
        <v>0</v>
      </c>
      <c r="C192" s="146">
        <v>0</v>
      </c>
      <c r="D192" s="103">
        <v>0</v>
      </c>
    </row>
    <row r="193" spans="1:4">
      <c r="A193" s="74" t="s">
        <v>945</v>
      </c>
      <c r="B193" s="146">
        <v>0</v>
      </c>
      <c r="C193" s="146">
        <v>0</v>
      </c>
      <c r="D193" s="103">
        <v>0</v>
      </c>
    </row>
    <row r="194" spans="1:4">
      <c r="A194" s="74" t="s">
        <v>946</v>
      </c>
      <c r="B194" s="146">
        <v>0</v>
      </c>
      <c r="C194" s="146">
        <v>0</v>
      </c>
      <c r="D194" s="103">
        <v>0</v>
      </c>
    </row>
    <row r="195" spans="1:4">
      <c r="A195" s="74" t="s">
        <v>947</v>
      </c>
      <c r="B195" s="146">
        <v>0</v>
      </c>
      <c r="C195" s="146">
        <v>0</v>
      </c>
      <c r="D195" s="103">
        <v>0</v>
      </c>
    </row>
    <row r="196" spans="1:4">
      <c r="A196" s="74" t="s">
        <v>948</v>
      </c>
      <c r="B196" s="146">
        <v>0</v>
      </c>
      <c r="C196" s="146">
        <v>0</v>
      </c>
      <c r="D196" s="103">
        <v>0</v>
      </c>
    </row>
    <row r="197" spans="1:4">
      <c r="A197" s="74" t="s">
        <v>949</v>
      </c>
      <c r="B197" s="146">
        <v>0</v>
      </c>
      <c r="C197" s="146">
        <v>0</v>
      </c>
      <c r="D197" s="103">
        <v>0</v>
      </c>
    </row>
    <row r="198" spans="1:4">
      <c r="A198" s="74" t="s">
        <v>950</v>
      </c>
      <c r="B198" s="146">
        <v>0</v>
      </c>
      <c r="C198" s="146">
        <v>0</v>
      </c>
      <c r="D198" s="103">
        <v>0</v>
      </c>
    </row>
    <row r="199" spans="1:4">
      <c r="A199" s="74" t="s">
        <v>951</v>
      </c>
      <c r="B199" s="146">
        <v>0</v>
      </c>
      <c r="C199" s="146">
        <v>0</v>
      </c>
      <c r="D199" s="103">
        <v>0</v>
      </c>
    </row>
    <row r="200" spans="1:4">
      <c r="A200" s="74" t="s">
        <v>952</v>
      </c>
      <c r="B200" s="146">
        <v>0</v>
      </c>
      <c r="C200" s="146">
        <v>0</v>
      </c>
      <c r="D200" s="103">
        <v>0</v>
      </c>
    </row>
    <row r="201" spans="1:4">
      <c r="A201" s="74" t="s">
        <v>953</v>
      </c>
      <c r="B201" s="146">
        <v>0</v>
      </c>
      <c r="C201" s="146">
        <v>0</v>
      </c>
      <c r="D201" s="103">
        <v>0</v>
      </c>
    </row>
    <row r="202" spans="1:4">
      <c r="A202" s="74" t="s">
        <v>954</v>
      </c>
      <c r="B202" s="146">
        <v>0</v>
      </c>
      <c r="C202" s="146">
        <v>0</v>
      </c>
      <c r="D202" s="103">
        <v>0</v>
      </c>
    </row>
    <row r="203" spans="1:4">
      <c r="A203" s="74" t="s">
        <v>955</v>
      </c>
      <c r="B203" s="146">
        <v>0</v>
      </c>
      <c r="C203" s="146">
        <v>0</v>
      </c>
      <c r="D203" s="103">
        <v>0</v>
      </c>
    </row>
    <row r="204" spans="1:4">
      <c r="A204" s="74" t="s">
        <v>956</v>
      </c>
      <c r="B204" s="146">
        <v>0</v>
      </c>
      <c r="C204" s="146">
        <v>0</v>
      </c>
      <c r="D204" s="103">
        <v>0</v>
      </c>
    </row>
    <row r="205" spans="1:4">
      <c r="A205" s="74" t="s">
        <v>957</v>
      </c>
      <c r="B205" s="146">
        <v>0</v>
      </c>
      <c r="C205" s="146">
        <v>0</v>
      </c>
      <c r="D205" s="103">
        <v>0</v>
      </c>
    </row>
    <row r="206" spans="1:4">
      <c r="A206" s="28" t="s">
        <v>7</v>
      </c>
      <c r="B206" s="207">
        <v>0</v>
      </c>
      <c r="C206" s="207">
        <v>0</v>
      </c>
      <c r="D206" s="208">
        <v>0</v>
      </c>
    </row>
    <row r="207" spans="1:4">
      <c r="A207" s="127" t="s">
        <v>958</v>
      </c>
      <c r="B207" s="116">
        <v>0</v>
      </c>
      <c r="C207" s="116">
        <v>0</v>
      </c>
      <c r="D207" s="129"/>
    </row>
    <row r="208" spans="1:4" ht="15.75" thickBot="1">
      <c r="A208" s="130"/>
      <c r="B208" s="209"/>
      <c r="C208" s="132"/>
      <c r="D208" s="132"/>
    </row>
    <row r="209" spans="1:4" ht="15.75" thickTop="1">
      <c r="A209" s="894" t="s">
        <v>994</v>
      </c>
      <c r="B209" s="895"/>
      <c r="C209" s="895"/>
      <c r="D209" s="895"/>
    </row>
    <row r="210" spans="1:4">
      <c r="A210" s="137"/>
      <c r="B210" s="1"/>
      <c r="C210" s="136"/>
      <c r="D210" s="121"/>
    </row>
    <row r="211" spans="1:4">
      <c r="A211" s="137"/>
      <c r="B211" s="1"/>
      <c r="C211" s="136"/>
      <c r="D211" s="121"/>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hyperlinks>
    <hyperlink ref="E1" location="ÍNDICE!A1" display="ÍNDICE!A1"/>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R107"/>
  <sheetViews>
    <sheetView topLeftCell="B1" zoomScale="85" zoomScaleNormal="85" workbookViewId="0">
      <selection activeCell="N1" sqref="N1"/>
    </sheetView>
  </sheetViews>
  <sheetFormatPr baseColWidth="10" defaultColWidth="9.140625" defaultRowHeight="12.75"/>
  <cols>
    <col min="1" max="1" width="25" style="343" hidden="1" customWidth="1"/>
    <col min="2" max="2" width="45.7109375" style="365" customWidth="1"/>
    <col min="3" max="3" width="11.85546875" style="365" customWidth="1"/>
    <col min="4" max="4" width="15.42578125" style="365" customWidth="1"/>
    <col min="5" max="5" width="16.5703125" style="365" customWidth="1"/>
    <col min="6" max="6" width="11.85546875" style="343" bestFit="1" customWidth="1"/>
    <col min="7" max="7" width="15.42578125" style="343" bestFit="1" customWidth="1"/>
    <col min="8" max="8" width="16.5703125" style="343" bestFit="1" customWidth="1"/>
    <col min="9" max="9" width="11.85546875" style="343" bestFit="1" customWidth="1"/>
    <col min="10" max="10" width="15.42578125" style="343" bestFit="1" customWidth="1"/>
    <col min="11" max="11" width="16.5703125" style="343" bestFit="1" customWidth="1"/>
    <col min="12" max="14" width="16.5703125" style="343" customWidth="1"/>
    <col min="15" max="15" width="11.85546875" style="343" bestFit="1" customWidth="1"/>
    <col min="16" max="16" width="15.42578125" style="343" bestFit="1" customWidth="1"/>
    <col min="17" max="17" width="16.5703125" style="343" bestFit="1" customWidth="1"/>
    <col min="18" max="256" width="9.140625" style="343"/>
    <col min="257" max="257" width="0" style="343" hidden="1" customWidth="1"/>
    <col min="258" max="258" width="45.7109375" style="343" customWidth="1"/>
    <col min="259" max="259" width="11.85546875" style="343" customWidth="1"/>
    <col min="260" max="260" width="15.42578125" style="343" customWidth="1"/>
    <col min="261" max="261" width="16.5703125" style="343" customWidth="1"/>
    <col min="262" max="262" width="11.85546875" style="343" bestFit="1" customWidth="1"/>
    <col min="263" max="263" width="15.42578125" style="343" bestFit="1" customWidth="1"/>
    <col min="264" max="264" width="16.5703125" style="343" bestFit="1" customWidth="1"/>
    <col min="265" max="265" width="11.85546875" style="343" bestFit="1" customWidth="1"/>
    <col min="266" max="266" width="15.42578125" style="343" bestFit="1" customWidth="1"/>
    <col min="267" max="267" width="16.5703125" style="343" bestFit="1" customWidth="1"/>
    <col min="268" max="270" width="16.5703125" style="343" customWidth="1"/>
    <col min="271" max="271" width="11.85546875" style="343" bestFit="1" customWidth="1"/>
    <col min="272" max="272" width="15.42578125" style="343" bestFit="1" customWidth="1"/>
    <col min="273" max="273" width="16.5703125" style="343" bestFit="1" customWidth="1"/>
    <col min="274" max="512" width="9.140625" style="343"/>
    <col min="513" max="513" width="0" style="343" hidden="1" customWidth="1"/>
    <col min="514" max="514" width="45.7109375" style="343" customWidth="1"/>
    <col min="515" max="515" width="11.85546875" style="343" customWidth="1"/>
    <col min="516" max="516" width="15.42578125" style="343" customWidth="1"/>
    <col min="517" max="517" width="16.5703125" style="343" customWidth="1"/>
    <col min="518" max="518" width="11.85546875" style="343" bestFit="1" customWidth="1"/>
    <col min="519" max="519" width="15.42578125" style="343" bestFit="1" customWidth="1"/>
    <col min="520" max="520" width="16.5703125" style="343" bestFit="1" customWidth="1"/>
    <col min="521" max="521" width="11.85546875" style="343" bestFit="1" customWidth="1"/>
    <col min="522" max="522" width="15.42578125" style="343" bestFit="1" customWidth="1"/>
    <col min="523" max="523" width="16.5703125" style="343" bestFit="1" customWidth="1"/>
    <col min="524" max="526" width="16.5703125" style="343" customWidth="1"/>
    <col min="527" max="527" width="11.85546875" style="343" bestFit="1" customWidth="1"/>
    <col min="528" max="528" width="15.42578125" style="343" bestFit="1" customWidth="1"/>
    <col min="529" max="529" width="16.5703125" style="343" bestFit="1" customWidth="1"/>
    <col min="530" max="768" width="9.140625" style="343"/>
    <col min="769" max="769" width="0" style="343" hidden="1" customWidth="1"/>
    <col min="770" max="770" width="45.7109375" style="343" customWidth="1"/>
    <col min="771" max="771" width="11.85546875" style="343" customWidth="1"/>
    <col min="772" max="772" width="15.42578125" style="343" customWidth="1"/>
    <col min="773" max="773" width="16.5703125" style="343" customWidth="1"/>
    <col min="774" max="774" width="11.85546875" style="343" bestFit="1" customWidth="1"/>
    <col min="775" max="775" width="15.42578125" style="343" bestFit="1" customWidth="1"/>
    <col min="776" max="776" width="16.5703125" style="343" bestFit="1" customWidth="1"/>
    <col min="777" max="777" width="11.85546875" style="343" bestFit="1" customWidth="1"/>
    <col min="778" max="778" width="15.42578125" style="343" bestFit="1" customWidth="1"/>
    <col min="779" max="779" width="16.5703125" style="343" bestFit="1" customWidth="1"/>
    <col min="780" max="782" width="16.5703125" style="343" customWidth="1"/>
    <col min="783" max="783" width="11.85546875" style="343" bestFit="1" customWidth="1"/>
    <col min="784" max="784" width="15.42578125" style="343" bestFit="1" customWidth="1"/>
    <col min="785" max="785" width="16.5703125" style="343" bestFit="1" customWidth="1"/>
    <col min="786" max="1024" width="9.140625" style="343"/>
    <col min="1025" max="1025" width="0" style="343" hidden="1" customWidth="1"/>
    <col min="1026" max="1026" width="45.7109375" style="343" customWidth="1"/>
    <col min="1027" max="1027" width="11.85546875" style="343" customWidth="1"/>
    <col min="1028" max="1028" width="15.42578125" style="343" customWidth="1"/>
    <col min="1029" max="1029" width="16.5703125" style="343" customWidth="1"/>
    <col min="1030" max="1030" width="11.85546875" style="343" bestFit="1" customWidth="1"/>
    <col min="1031" max="1031" width="15.42578125" style="343" bestFit="1" customWidth="1"/>
    <col min="1032" max="1032" width="16.5703125" style="343" bestFit="1" customWidth="1"/>
    <col min="1033" max="1033" width="11.85546875" style="343" bestFit="1" customWidth="1"/>
    <col min="1034" max="1034" width="15.42578125" style="343" bestFit="1" customWidth="1"/>
    <col min="1035" max="1035" width="16.5703125" style="343" bestFit="1" customWidth="1"/>
    <col min="1036" max="1038" width="16.5703125" style="343" customWidth="1"/>
    <col min="1039" max="1039" width="11.85546875" style="343" bestFit="1" customWidth="1"/>
    <col min="1040" max="1040" width="15.42578125" style="343" bestFit="1" customWidth="1"/>
    <col min="1041" max="1041" width="16.5703125" style="343" bestFit="1" customWidth="1"/>
    <col min="1042" max="1280" width="9.140625" style="343"/>
    <col min="1281" max="1281" width="0" style="343" hidden="1" customWidth="1"/>
    <col min="1282" max="1282" width="45.7109375" style="343" customWidth="1"/>
    <col min="1283" max="1283" width="11.85546875" style="343" customWidth="1"/>
    <col min="1284" max="1284" width="15.42578125" style="343" customWidth="1"/>
    <col min="1285" max="1285" width="16.5703125" style="343" customWidth="1"/>
    <col min="1286" max="1286" width="11.85546875" style="343" bestFit="1" customWidth="1"/>
    <col min="1287" max="1287" width="15.42578125" style="343" bestFit="1" customWidth="1"/>
    <col min="1288" max="1288" width="16.5703125" style="343" bestFit="1" customWidth="1"/>
    <col min="1289" max="1289" width="11.85546875" style="343" bestFit="1" customWidth="1"/>
    <col min="1290" max="1290" width="15.42578125" style="343" bestFit="1" customWidth="1"/>
    <col min="1291" max="1291" width="16.5703125" style="343" bestFit="1" customWidth="1"/>
    <col min="1292" max="1294" width="16.5703125" style="343" customWidth="1"/>
    <col min="1295" max="1295" width="11.85546875" style="343" bestFit="1" customWidth="1"/>
    <col min="1296" max="1296" width="15.42578125" style="343" bestFit="1" customWidth="1"/>
    <col min="1297" max="1297" width="16.5703125" style="343" bestFit="1" customWidth="1"/>
    <col min="1298" max="1536" width="9.140625" style="343"/>
    <col min="1537" max="1537" width="0" style="343" hidden="1" customWidth="1"/>
    <col min="1538" max="1538" width="45.7109375" style="343" customWidth="1"/>
    <col min="1539" max="1539" width="11.85546875" style="343" customWidth="1"/>
    <col min="1540" max="1540" width="15.42578125" style="343" customWidth="1"/>
    <col min="1541" max="1541" width="16.5703125" style="343" customWidth="1"/>
    <col min="1542" max="1542" width="11.85546875" style="343" bestFit="1" customWidth="1"/>
    <col min="1543" max="1543" width="15.42578125" style="343" bestFit="1" customWidth="1"/>
    <col min="1544" max="1544" width="16.5703125" style="343" bestFit="1" customWidth="1"/>
    <col min="1545" max="1545" width="11.85546875" style="343" bestFit="1" customWidth="1"/>
    <col min="1546" max="1546" width="15.42578125" style="343" bestFit="1" customWidth="1"/>
    <col min="1547" max="1547" width="16.5703125" style="343" bestFit="1" customWidth="1"/>
    <col min="1548" max="1550" width="16.5703125" style="343" customWidth="1"/>
    <col min="1551" max="1551" width="11.85546875" style="343" bestFit="1" customWidth="1"/>
    <col min="1552" max="1552" width="15.42578125" style="343" bestFit="1" customWidth="1"/>
    <col min="1553" max="1553" width="16.5703125" style="343" bestFit="1" customWidth="1"/>
    <col min="1554" max="1792" width="9.140625" style="343"/>
    <col min="1793" max="1793" width="0" style="343" hidden="1" customWidth="1"/>
    <col min="1794" max="1794" width="45.7109375" style="343" customWidth="1"/>
    <col min="1795" max="1795" width="11.85546875" style="343" customWidth="1"/>
    <col min="1796" max="1796" width="15.42578125" style="343" customWidth="1"/>
    <col min="1797" max="1797" width="16.5703125" style="343" customWidth="1"/>
    <col min="1798" max="1798" width="11.85546875" style="343" bestFit="1" customWidth="1"/>
    <col min="1799" max="1799" width="15.42578125" style="343" bestFit="1" customWidth="1"/>
    <col min="1800" max="1800" width="16.5703125" style="343" bestFit="1" customWidth="1"/>
    <col min="1801" max="1801" width="11.85546875" style="343" bestFit="1" customWidth="1"/>
    <col min="1802" max="1802" width="15.42578125" style="343" bestFit="1" customWidth="1"/>
    <col min="1803" max="1803" width="16.5703125" style="343" bestFit="1" customWidth="1"/>
    <col min="1804" max="1806" width="16.5703125" style="343" customWidth="1"/>
    <col min="1807" max="1807" width="11.85546875" style="343" bestFit="1" customWidth="1"/>
    <col min="1808" max="1808" width="15.42578125" style="343" bestFit="1" customWidth="1"/>
    <col min="1809" max="1809" width="16.5703125" style="343" bestFit="1" customWidth="1"/>
    <col min="1810" max="2048" width="9.140625" style="343"/>
    <col min="2049" max="2049" width="0" style="343" hidden="1" customWidth="1"/>
    <col min="2050" max="2050" width="45.7109375" style="343" customWidth="1"/>
    <col min="2051" max="2051" width="11.85546875" style="343" customWidth="1"/>
    <col min="2052" max="2052" width="15.42578125" style="343" customWidth="1"/>
    <col min="2053" max="2053" width="16.5703125" style="343" customWidth="1"/>
    <col min="2054" max="2054" width="11.85546875" style="343" bestFit="1" customWidth="1"/>
    <col min="2055" max="2055" width="15.42578125" style="343" bestFit="1" customWidth="1"/>
    <col min="2056" max="2056" width="16.5703125" style="343" bestFit="1" customWidth="1"/>
    <col min="2057" max="2057" width="11.85546875" style="343" bestFit="1" customWidth="1"/>
    <col min="2058" max="2058" width="15.42578125" style="343" bestFit="1" customWidth="1"/>
    <col min="2059" max="2059" width="16.5703125" style="343" bestFit="1" customWidth="1"/>
    <col min="2060" max="2062" width="16.5703125" style="343" customWidth="1"/>
    <col min="2063" max="2063" width="11.85546875" style="343" bestFit="1" customWidth="1"/>
    <col min="2064" max="2064" width="15.42578125" style="343" bestFit="1" customWidth="1"/>
    <col min="2065" max="2065" width="16.5703125" style="343" bestFit="1" customWidth="1"/>
    <col min="2066" max="2304" width="9.140625" style="343"/>
    <col min="2305" max="2305" width="0" style="343" hidden="1" customWidth="1"/>
    <col min="2306" max="2306" width="45.7109375" style="343" customWidth="1"/>
    <col min="2307" max="2307" width="11.85546875" style="343" customWidth="1"/>
    <col min="2308" max="2308" width="15.42578125" style="343" customWidth="1"/>
    <col min="2309" max="2309" width="16.5703125" style="343" customWidth="1"/>
    <col min="2310" max="2310" width="11.85546875" style="343" bestFit="1" customWidth="1"/>
    <col min="2311" max="2311" width="15.42578125" style="343" bestFit="1" customWidth="1"/>
    <col min="2312" max="2312" width="16.5703125" style="343" bestFit="1" customWidth="1"/>
    <col min="2313" max="2313" width="11.85546875" style="343" bestFit="1" customWidth="1"/>
    <col min="2314" max="2314" width="15.42578125" style="343" bestFit="1" customWidth="1"/>
    <col min="2315" max="2315" width="16.5703125" style="343" bestFit="1" customWidth="1"/>
    <col min="2316" max="2318" width="16.5703125" style="343" customWidth="1"/>
    <col min="2319" max="2319" width="11.85546875" style="343" bestFit="1" customWidth="1"/>
    <col min="2320" max="2320" width="15.42578125" style="343" bestFit="1" customWidth="1"/>
    <col min="2321" max="2321" width="16.5703125" style="343" bestFit="1" customWidth="1"/>
    <col min="2322" max="2560" width="9.140625" style="343"/>
    <col min="2561" max="2561" width="0" style="343" hidden="1" customWidth="1"/>
    <col min="2562" max="2562" width="45.7109375" style="343" customWidth="1"/>
    <col min="2563" max="2563" width="11.85546875" style="343" customWidth="1"/>
    <col min="2564" max="2564" width="15.42578125" style="343" customWidth="1"/>
    <col min="2565" max="2565" width="16.5703125" style="343" customWidth="1"/>
    <col min="2566" max="2566" width="11.85546875" style="343" bestFit="1" customWidth="1"/>
    <col min="2567" max="2567" width="15.42578125" style="343" bestFit="1" customWidth="1"/>
    <col min="2568" max="2568" width="16.5703125" style="343" bestFit="1" customWidth="1"/>
    <col min="2569" max="2569" width="11.85546875" style="343" bestFit="1" customWidth="1"/>
    <col min="2570" max="2570" width="15.42578125" style="343" bestFit="1" customWidth="1"/>
    <col min="2571" max="2571" width="16.5703125" style="343" bestFit="1" customWidth="1"/>
    <col min="2572" max="2574" width="16.5703125" style="343" customWidth="1"/>
    <col min="2575" max="2575" width="11.85546875" style="343" bestFit="1" customWidth="1"/>
    <col min="2576" max="2576" width="15.42578125" style="343" bestFit="1" customWidth="1"/>
    <col min="2577" max="2577" width="16.5703125" style="343" bestFit="1" customWidth="1"/>
    <col min="2578" max="2816" width="9.140625" style="343"/>
    <col min="2817" max="2817" width="0" style="343" hidden="1" customWidth="1"/>
    <col min="2818" max="2818" width="45.7109375" style="343" customWidth="1"/>
    <col min="2819" max="2819" width="11.85546875" style="343" customWidth="1"/>
    <col min="2820" max="2820" width="15.42578125" style="343" customWidth="1"/>
    <col min="2821" max="2821" width="16.5703125" style="343" customWidth="1"/>
    <col min="2822" max="2822" width="11.85546875" style="343" bestFit="1" customWidth="1"/>
    <col min="2823" max="2823" width="15.42578125" style="343" bestFit="1" customWidth="1"/>
    <col min="2824" max="2824" width="16.5703125" style="343" bestFit="1" customWidth="1"/>
    <col min="2825" max="2825" width="11.85546875" style="343" bestFit="1" customWidth="1"/>
    <col min="2826" max="2826" width="15.42578125" style="343" bestFit="1" customWidth="1"/>
    <col min="2827" max="2827" width="16.5703125" style="343" bestFit="1" customWidth="1"/>
    <col min="2828" max="2830" width="16.5703125" style="343" customWidth="1"/>
    <col min="2831" max="2831" width="11.85546875" style="343" bestFit="1" customWidth="1"/>
    <col min="2832" max="2832" width="15.42578125" style="343" bestFit="1" customWidth="1"/>
    <col min="2833" max="2833" width="16.5703125" style="343" bestFit="1" customWidth="1"/>
    <col min="2834" max="3072" width="9.140625" style="343"/>
    <col min="3073" max="3073" width="0" style="343" hidden="1" customWidth="1"/>
    <col min="3074" max="3074" width="45.7109375" style="343" customWidth="1"/>
    <col min="3075" max="3075" width="11.85546875" style="343" customWidth="1"/>
    <col min="3076" max="3076" width="15.42578125" style="343" customWidth="1"/>
    <col min="3077" max="3077" width="16.5703125" style="343" customWidth="1"/>
    <col min="3078" max="3078" width="11.85546875" style="343" bestFit="1" customWidth="1"/>
    <col min="3079" max="3079" width="15.42578125" style="343" bestFit="1" customWidth="1"/>
    <col min="3080" max="3080" width="16.5703125" style="343" bestFit="1" customWidth="1"/>
    <col min="3081" max="3081" width="11.85546875" style="343" bestFit="1" customWidth="1"/>
    <col min="3082" max="3082" width="15.42578125" style="343" bestFit="1" customWidth="1"/>
    <col min="3083" max="3083" width="16.5703125" style="343" bestFit="1" customWidth="1"/>
    <col min="3084" max="3086" width="16.5703125" style="343" customWidth="1"/>
    <col min="3087" max="3087" width="11.85546875" style="343" bestFit="1" customWidth="1"/>
    <col min="3088" max="3088" width="15.42578125" style="343" bestFit="1" customWidth="1"/>
    <col min="3089" max="3089" width="16.5703125" style="343" bestFit="1" customWidth="1"/>
    <col min="3090" max="3328" width="9.140625" style="343"/>
    <col min="3329" max="3329" width="0" style="343" hidden="1" customWidth="1"/>
    <col min="3330" max="3330" width="45.7109375" style="343" customWidth="1"/>
    <col min="3331" max="3331" width="11.85546875" style="343" customWidth="1"/>
    <col min="3332" max="3332" width="15.42578125" style="343" customWidth="1"/>
    <col min="3333" max="3333" width="16.5703125" style="343" customWidth="1"/>
    <col min="3334" max="3334" width="11.85546875" style="343" bestFit="1" customWidth="1"/>
    <col min="3335" max="3335" width="15.42578125" style="343" bestFit="1" customWidth="1"/>
    <col min="3336" max="3336" width="16.5703125" style="343" bestFit="1" customWidth="1"/>
    <col min="3337" max="3337" width="11.85546875" style="343" bestFit="1" customWidth="1"/>
    <col min="3338" max="3338" width="15.42578125" style="343" bestFit="1" customWidth="1"/>
    <col min="3339" max="3339" width="16.5703125" style="343" bestFit="1" customWidth="1"/>
    <col min="3340" max="3342" width="16.5703125" style="343" customWidth="1"/>
    <col min="3343" max="3343" width="11.85546875" style="343" bestFit="1" customWidth="1"/>
    <col min="3344" max="3344" width="15.42578125" style="343" bestFit="1" customWidth="1"/>
    <col min="3345" max="3345" width="16.5703125" style="343" bestFit="1" customWidth="1"/>
    <col min="3346" max="3584" width="9.140625" style="343"/>
    <col min="3585" max="3585" width="0" style="343" hidden="1" customWidth="1"/>
    <col min="3586" max="3586" width="45.7109375" style="343" customWidth="1"/>
    <col min="3587" max="3587" width="11.85546875" style="343" customWidth="1"/>
    <col min="3588" max="3588" width="15.42578125" style="343" customWidth="1"/>
    <col min="3589" max="3589" width="16.5703125" style="343" customWidth="1"/>
    <col min="3590" max="3590" width="11.85546875" style="343" bestFit="1" customWidth="1"/>
    <col min="3591" max="3591" width="15.42578125" style="343" bestFit="1" customWidth="1"/>
    <col min="3592" max="3592" width="16.5703125" style="343" bestFit="1" customWidth="1"/>
    <col min="3593" max="3593" width="11.85546875" style="343" bestFit="1" customWidth="1"/>
    <col min="3594" max="3594" width="15.42578125" style="343" bestFit="1" customWidth="1"/>
    <col min="3595" max="3595" width="16.5703125" style="343" bestFit="1" customWidth="1"/>
    <col min="3596" max="3598" width="16.5703125" style="343" customWidth="1"/>
    <col min="3599" max="3599" width="11.85546875" style="343" bestFit="1" customWidth="1"/>
    <col min="3600" max="3600" width="15.42578125" style="343" bestFit="1" customWidth="1"/>
    <col min="3601" max="3601" width="16.5703125" style="343" bestFit="1" customWidth="1"/>
    <col min="3602" max="3840" width="9.140625" style="343"/>
    <col min="3841" max="3841" width="0" style="343" hidden="1" customWidth="1"/>
    <col min="3842" max="3842" width="45.7109375" style="343" customWidth="1"/>
    <col min="3843" max="3843" width="11.85546875" style="343" customWidth="1"/>
    <col min="3844" max="3844" width="15.42578125" style="343" customWidth="1"/>
    <col min="3845" max="3845" width="16.5703125" style="343" customWidth="1"/>
    <col min="3846" max="3846" width="11.85546875" style="343" bestFit="1" customWidth="1"/>
    <col min="3847" max="3847" width="15.42578125" style="343" bestFit="1" customWidth="1"/>
    <col min="3848" max="3848" width="16.5703125" style="343" bestFit="1" customWidth="1"/>
    <col min="3849" max="3849" width="11.85546875" style="343" bestFit="1" customWidth="1"/>
    <col min="3850" max="3850" width="15.42578125" style="343" bestFit="1" customWidth="1"/>
    <col min="3851" max="3851" width="16.5703125" style="343" bestFit="1" customWidth="1"/>
    <col min="3852" max="3854" width="16.5703125" style="343" customWidth="1"/>
    <col min="3855" max="3855" width="11.85546875" style="343" bestFit="1" customWidth="1"/>
    <col min="3856" max="3856" width="15.42578125" style="343" bestFit="1" customWidth="1"/>
    <col min="3857" max="3857" width="16.5703125" style="343" bestFit="1" customWidth="1"/>
    <col min="3858" max="4096" width="9.140625" style="343"/>
    <col min="4097" max="4097" width="0" style="343" hidden="1" customWidth="1"/>
    <col min="4098" max="4098" width="45.7109375" style="343" customWidth="1"/>
    <col min="4099" max="4099" width="11.85546875" style="343" customWidth="1"/>
    <col min="4100" max="4100" width="15.42578125" style="343" customWidth="1"/>
    <col min="4101" max="4101" width="16.5703125" style="343" customWidth="1"/>
    <col min="4102" max="4102" width="11.85546875" style="343" bestFit="1" customWidth="1"/>
    <col min="4103" max="4103" width="15.42578125" style="343" bestFit="1" customWidth="1"/>
    <col min="4104" max="4104" width="16.5703125" style="343" bestFit="1" customWidth="1"/>
    <col min="4105" max="4105" width="11.85546875" style="343" bestFit="1" customWidth="1"/>
    <col min="4106" max="4106" width="15.42578125" style="343" bestFit="1" customWidth="1"/>
    <col min="4107" max="4107" width="16.5703125" style="343" bestFit="1" customWidth="1"/>
    <col min="4108" max="4110" width="16.5703125" style="343" customWidth="1"/>
    <col min="4111" max="4111" width="11.85546875" style="343" bestFit="1" customWidth="1"/>
    <col min="4112" max="4112" width="15.42578125" style="343" bestFit="1" customWidth="1"/>
    <col min="4113" max="4113" width="16.5703125" style="343" bestFit="1" customWidth="1"/>
    <col min="4114" max="4352" width="9.140625" style="343"/>
    <col min="4353" max="4353" width="0" style="343" hidden="1" customWidth="1"/>
    <col min="4354" max="4354" width="45.7109375" style="343" customWidth="1"/>
    <col min="4355" max="4355" width="11.85546875" style="343" customWidth="1"/>
    <col min="4356" max="4356" width="15.42578125" style="343" customWidth="1"/>
    <col min="4357" max="4357" width="16.5703125" style="343" customWidth="1"/>
    <col min="4358" max="4358" width="11.85546875" style="343" bestFit="1" customWidth="1"/>
    <col min="4359" max="4359" width="15.42578125" style="343" bestFit="1" customWidth="1"/>
    <col min="4360" max="4360" width="16.5703125" style="343" bestFit="1" customWidth="1"/>
    <col min="4361" max="4361" width="11.85546875" style="343" bestFit="1" customWidth="1"/>
    <col min="4362" max="4362" width="15.42578125" style="343" bestFit="1" customWidth="1"/>
    <col min="4363" max="4363" width="16.5703125" style="343" bestFit="1" customWidth="1"/>
    <col min="4364" max="4366" width="16.5703125" style="343" customWidth="1"/>
    <col min="4367" max="4367" width="11.85546875" style="343" bestFit="1" customWidth="1"/>
    <col min="4368" max="4368" width="15.42578125" style="343" bestFit="1" customWidth="1"/>
    <col min="4369" max="4369" width="16.5703125" style="343" bestFit="1" customWidth="1"/>
    <col min="4370" max="4608" width="9.140625" style="343"/>
    <col min="4609" max="4609" width="0" style="343" hidden="1" customWidth="1"/>
    <col min="4610" max="4610" width="45.7109375" style="343" customWidth="1"/>
    <col min="4611" max="4611" width="11.85546875" style="343" customWidth="1"/>
    <col min="4612" max="4612" width="15.42578125" style="343" customWidth="1"/>
    <col min="4613" max="4613" width="16.5703125" style="343" customWidth="1"/>
    <col min="4614" max="4614" width="11.85546875" style="343" bestFit="1" customWidth="1"/>
    <col min="4615" max="4615" width="15.42578125" style="343" bestFit="1" customWidth="1"/>
    <col min="4616" max="4616" width="16.5703125" style="343" bestFit="1" customWidth="1"/>
    <col min="4617" max="4617" width="11.85546875" style="343" bestFit="1" customWidth="1"/>
    <col min="4618" max="4618" width="15.42578125" style="343" bestFit="1" customWidth="1"/>
    <col min="4619" max="4619" width="16.5703125" style="343" bestFit="1" customWidth="1"/>
    <col min="4620" max="4622" width="16.5703125" style="343" customWidth="1"/>
    <col min="4623" max="4623" width="11.85546875" style="343" bestFit="1" customWidth="1"/>
    <col min="4624" max="4624" width="15.42578125" style="343" bestFit="1" customWidth="1"/>
    <col min="4625" max="4625" width="16.5703125" style="343" bestFit="1" customWidth="1"/>
    <col min="4626" max="4864" width="9.140625" style="343"/>
    <col min="4865" max="4865" width="0" style="343" hidden="1" customWidth="1"/>
    <col min="4866" max="4866" width="45.7109375" style="343" customWidth="1"/>
    <col min="4867" max="4867" width="11.85546875" style="343" customWidth="1"/>
    <col min="4868" max="4868" width="15.42578125" style="343" customWidth="1"/>
    <col min="4869" max="4869" width="16.5703125" style="343" customWidth="1"/>
    <col min="4870" max="4870" width="11.85546875" style="343" bestFit="1" customWidth="1"/>
    <col min="4871" max="4871" width="15.42578125" style="343" bestFit="1" customWidth="1"/>
    <col min="4872" max="4872" width="16.5703125" style="343" bestFit="1" customWidth="1"/>
    <col min="4873" max="4873" width="11.85546875" style="343" bestFit="1" customWidth="1"/>
    <col min="4874" max="4874" width="15.42578125" style="343" bestFit="1" customWidth="1"/>
    <col min="4875" max="4875" width="16.5703125" style="343" bestFit="1" customWidth="1"/>
    <col min="4876" max="4878" width="16.5703125" style="343" customWidth="1"/>
    <col min="4879" max="4879" width="11.85546875" style="343" bestFit="1" customWidth="1"/>
    <col min="4880" max="4880" width="15.42578125" style="343" bestFit="1" customWidth="1"/>
    <col min="4881" max="4881" width="16.5703125" style="343" bestFit="1" customWidth="1"/>
    <col min="4882" max="5120" width="9.140625" style="343"/>
    <col min="5121" max="5121" width="0" style="343" hidden="1" customWidth="1"/>
    <col min="5122" max="5122" width="45.7109375" style="343" customWidth="1"/>
    <col min="5123" max="5123" width="11.85546875" style="343" customWidth="1"/>
    <col min="5124" max="5124" width="15.42578125" style="343" customWidth="1"/>
    <col min="5125" max="5125" width="16.5703125" style="343" customWidth="1"/>
    <col min="5126" max="5126" width="11.85546875" style="343" bestFit="1" customWidth="1"/>
    <col min="5127" max="5127" width="15.42578125" style="343" bestFit="1" customWidth="1"/>
    <col min="5128" max="5128" width="16.5703125" style="343" bestFit="1" customWidth="1"/>
    <col min="5129" max="5129" width="11.85546875" style="343" bestFit="1" customWidth="1"/>
    <col min="5130" max="5130" width="15.42578125" style="343" bestFit="1" customWidth="1"/>
    <col min="5131" max="5131" width="16.5703125" style="343" bestFit="1" customWidth="1"/>
    <col min="5132" max="5134" width="16.5703125" style="343" customWidth="1"/>
    <col min="5135" max="5135" width="11.85546875" style="343" bestFit="1" customWidth="1"/>
    <col min="5136" max="5136" width="15.42578125" style="343" bestFit="1" customWidth="1"/>
    <col min="5137" max="5137" width="16.5703125" style="343" bestFit="1" customWidth="1"/>
    <col min="5138" max="5376" width="9.140625" style="343"/>
    <col min="5377" max="5377" width="0" style="343" hidden="1" customWidth="1"/>
    <col min="5378" max="5378" width="45.7109375" style="343" customWidth="1"/>
    <col min="5379" max="5379" width="11.85546875" style="343" customWidth="1"/>
    <col min="5380" max="5380" width="15.42578125" style="343" customWidth="1"/>
    <col min="5381" max="5381" width="16.5703125" style="343" customWidth="1"/>
    <col min="5382" max="5382" width="11.85546875" style="343" bestFit="1" customWidth="1"/>
    <col min="5383" max="5383" width="15.42578125" style="343" bestFit="1" customWidth="1"/>
    <col min="5384" max="5384" width="16.5703125" style="343" bestFit="1" customWidth="1"/>
    <col min="5385" max="5385" width="11.85546875" style="343" bestFit="1" customWidth="1"/>
    <col min="5386" max="5386" width="15.42578125" style="343" bestFit="1" customWidth="1"/>
    <col min="5387" max="5387" width="16.5703125" style="343" bestFit="1" customWidth="1"/>
    <col min="5388" max="5390" width="16.5703125" style="343" customWidth="1"/>
    <col min="5391" max="5391" width="11.85546875" style="343" bestFit="1" customWidth="1"/>
    <col min="5392" max="5392" width="15.42578125" style="343" bestFit="1" customWidth="1"/>
    <col min="5393" max="5393" width="16.5703125" style="343" bestFit="1" customWidth="1"/>
    <col min="5394" max="5632" width="9.140625" style="343"/>
    <col min="5633" max="5633" width="0" style="343" hidden="1" customWidth="1"/>
    <col min="5634" max="5634" width="45.7109375" style="343" customWidth="1"/>
    <col min="5635" max="5635" width="11.85546875" style="343" customWidth="1"/>
    <col min="5636" max="5636" width="15.42578125" style="343" customWidth="1"/>
    <col min="5637" max="5637" width="16.5703125" style="343" customWidth="1"/>
    <col min="5638" max="5638" width="11.85546875" style="343" bestFit="1" customWidth="1"/>
    <col min="5639" max="5639" width="15.42578125" style="343" bestFit="1" customWidth="1"/>
    <col min="5640" max="5640" width="16.5703125" style="343" bestFit="1" customWidth="1"/>
    <col min="5641" max="5641" width="11.85546875" style="343" bestFit="1" customWidth="1"/>
    <col min="5642" max="5642" width="15.42578125" style="343" bestFit="1" customWidth="1"/>
    <col min="5643" max="5643" width="16.5703125" style="343" bestFit="1" customWidth="1"/>
    <col min="5644" max="5646" width="16.5703125" style="343" customWidth="1"/>
    <col min="5647" max="5647" width="11.85546875" style="343" bestFit="1" customWidth="1"/>
    <col min="5648" max="5648" width="15.42578125" style="343" bestFit="1" customWidth="1"/>
    <col min="5649" max="5649" width="16.5703125" style="343" bestFit="1" customWidth="1"/>
    <col min="5650" max="5888" width="9.140625" style="343"/>
    <col min="5889" max="5889" width="0" style="343" hidden="1" customWidth="1"/>
    <col min="5890" max="5890" width="45.7109375" style="343" customWidth="1"/>
    <col min="5891" max="5891" width="11.85546875" style="343" customWidth="1"/>
    <col min="5892" max="5892" width="15.42578125" style="343" customWidth="1"/>
    <col min="5893" max="5893" width="16.5703125" style="343" customWidth="1"/>
    <col min="5894" max="5894" width="11.85546875" style="343" bestFit="1" customWidth="1"/>
    <col min="5895" max="5895" width="15.42578125" style="343" bestFit="1" customWidth="1"/>
    <col min="5896" max="5896" width="16.5703125" style="343" bestFit="1" customWidth="1"/>
    <col min="5897" max="5897" width="11.85546875" style="343" bestFit="1" customWidth="1"/>
    <col min="5898" max="5898" width="15.42578125" style="343" bestFit="1" customWidth="1"/>
    <col min="5899" max="5899" width="16.5703125" style="343" bestFit="1" customWidth="1"/>
    <col min="5900" max="5902" width="16.5703125" style="343" customWidth="1"/>
    <col min="5903" max="5903" width="11.85546875" style="343" bestFit="1" customWidth="1"/>
    <col min="5904" max="5904" width="15.42578125" style="343" bestFit="1" customWidth="1"/>
    <col min="5905" max="5905" width="16.5703125" style="343" bestFit="1" customWidth="1"/>
    <col min="5906" max="6144" width="9.140625" style="343"/>
    <col min="6145" max="6145" width="0" style="343" hidden="1" customWidth="1"/>
    <col min="6146" max="6146" width="45.7109375" style="343" customWidth="1"/>
    <col min="6147" max="6147" width="11.85546875" style="343" customWidth="1"/>
    <col min="6148" max="6148" width="15.42578125" style="343" customWidth="1"/>
    <col min="6149" max="6149" width="16.5703125" style="343" customWidth="1"/>
    <col min="6150" max="6150" width="11.85546875" style="343" bestFit="1" customWidth="1"/>
    <col min="6151" max="6151" width="15.42578125" style="343" bestFit="1" customWidth="1"/>
    <col min="6152" max="6152" width="16.5703125" style="343" bestFit="1" customWidth="1"/>
    <col min="6153" max="6153" width="11.85546875" style="343" bestFit="1" customWidth="1"/>
    <col min="6154" max="6154" width="15.42578125" style="343" bestFit="1" customWidth="1"/>
    <col min="6155" max="6155" width="16.5703125" style="343" bestFit="1" customWidth="1"/>
    <col min="6156" max="6158" width="16.5703125" style="343" customWidth="1"/>
    <col min="6159" max="6159" width="11.85546875" style="343" bestFit="1" customWidth="1"/>
    <col min="6160" max="6160" width="15.42578125" style="343" bestFit="1" customWidth="1"/>
    <col min="6161" max="6161" width="16.5703125" style="343" bestFit="1" customWidth="1"/>
    <col min="6162" max="6400" width="9.140625" style="343"/>
    <col min="6401" max="6401" width="0" style="343" hidden="1" customWidth="1"/>
    <col min="6402" max="6402" width="45.7109375" style="343" customWidth="1"/>
    <col min="6403" max="6403" width="11.85546875" style="343" customWidth="1"/>
    <col min="6404" max="6404" width="15.42578125" style="343" customWidth="1"/>
    <col min="6405" max="6405" width="16.5703125" style="343" customWidth="1"/>
    <col min="6406" max="6406" width="11.85546875" style="343" bestFit="1" customWidth="1"/>
    <col min="6407" max="6407" width="15.42578125" style="343" bestFit="1" customWidth="1"/>
    <col min="6408" max="6408" width="16.5703125" style="343" bestFit="1" customWidth="1"/>
    <col min="6409" max="6409" width="11.85546875" style="343" bestFit="1" customWidth="1"/>
    <col min="6410" max="6410" width="15.42578125" style="343" bestFit="1" customWidth="1"/>
    <col min="6411" max="6411" width="16.5703125" style="343" bestFit="1" customWidth="1"/>
    <col min="6412" max="6414" width="16.5703125" style="343" customWidth="1"/>
    <col min="6415" max="6415" width="11.85546875" style="343" bestFit="1" customWidth="1"/>
    <col min="6416" max="6416" width="15.42578125" style="343" bestFit="1" customWidth="1"/>
    <col min="6417" max="6417" width="16.5703125" style="343" bestFit="1" customWidth="1"/>
    <col min="6418" max="6656" width="9.140625" style="343"/>
    <col min="6657" max="6657" width="0" style="343" hidden="1" customWidth="1"/>
    <col min="6658" max="6658" width="45.7109375" style="343" customWidth="1"/>
    <col min="6659" max="6659" width="11.85546875" style="343" customWidth="1"/>
    <col min="6660" max="6660" width="15.42578125" style="343" customWidth="1"/>
    <col min="6661" max="6661" width="16.5703125" style="343" customWidth="1"/>
    <col min="6662" max="6662" width="11.85546875" style="343" bestFit="1" customWidth="1"/>
    <col min="6663" max="6663" width="15.42578125" style="343" bestFit="1" customWidth="1"/>
    <col min="6664" max="6664" width="16.5703125" style="343" bestFit="1" customWidth="1"/>
    <col min="6665" max="6665" width="11.85546875" style="343" bestFit="1" customWidth="1"/>
    <col min="6666" max="6666" width="15.42578125" style="343" bestFit="1" customWidth="1"/>
    <col min="6667" max="6667" width="16.5703125" style="343" bestFit="1" customWidth="1"/>
    <col min="6668" max="6670" width="16.5703125" style="343" customWidth="1"/>
    <col min="6671" max="6671" width="11.85546875" style="343" bestFit="1" customWidth="1"/>
    <col min="6672" max="6672" width="15.42578125" style="343" bestFit="1" customWidth="1"/>
    <col min="6673" max="6673" width="16.5703125" style="343" bestFit="1" customWidth="1"/>
    <col min="6674" max="6912" width="9.140625" style="343"/>
    <col min="6913" max="6913" width="0" style="343" hidden="1" customWidth="1"/>
    <col min="6914" max="6914" width="45.7109375" style="343" customWidth="1"/>
    <col min="6915" max="6915" width="11.85546875" style="343" customWidth="1"/>
    <col min="6916" max="6916" width="15.42578125" style="343" customWidth="1"/>
    <col min="6917" max="6917" width="16.5703125" style="343" customWidth="1"/>
    <col min="6918" max="6918" width="11.85546875" style="343" bestFit="1" customWidth="1"/>
    <col min="6919" max="6919" width="15.42578125" style="343" bestFit="1" customWidth="1"/>
    <col min="6920" max="6920" width="16.5703125" style="343" bestFit="1" customWidth="1"/>
    <col min="6921" max="6921" width="11.85546875" style="343" bestFit="1" customWidth="1"/>
    <col min="6922" max="6922" width="15.42578125" style="343" bestFit="1" customWidth="1"/>
    <col min="6923" max="6923" width="16.5703125" style="343" bestFit="1" customWidth="1"/>
    <col min="6924" max="6926" width="16.5703125" style="343" customWidth="1"/>
    <col min="6927" max="6927" width="11.85546875" style="343" bestFit="1" customWidth="1"/>
    <col min="6928" max="6928" width="15.42578125" style="343" bestFit="1" customWidth="1"/>
    <col min="6929" max="6929" width="16.5703125" style="343" bestFit="1" customWidth="1"/>
    <col min="6930" max="7168" width="9.140625" style="343"/>
    <col min="7169" max="7169" width="0" style="343" hidden="1" customWidth="1"/>
    <col min="7170" max="7170" width="45.7109375" style="343" customWidth="1"/>
    <col min="7171" max="7171" width="11.85546875" style="343" customWidth="1"/>
    <col min="7172" max="7172" width="15.42578125" style="343" customWidth="1"/>
    <col min="7173" max="7173" width="16.5703125" style="343" customWidth="1"/>
    <col min="7174" max="7174" width="11.85546875" style="343" bestFit="1" customWidth="1"/>
    <col min="7175" max="7175" width="15.42578125" style="343" bestFit="1" customWidth="1"/>
    <col min="7176" max="7176" width="16.5703125" style="343" bestFit="1" customWidth="1"/>
    <col min="7177" max="7177" width="11.85546875" style="343" bestFit="1" customWidth="1"/>
    <col min="7178" max="7178" width="15.42578125" style="343" bestFit="1" customWidth="1"/>
    <col min="7179" max="7179" width="16.5703125" style="343" bestFit="1" customWidth="1"/>
    <col min="7180" max="7182" width="16.5703125" style="343" customWidth="1"/>
    <col min="7183" max="7183" width="11.85546875" style="343" bestFit="1" customWidth="1"/>
    <col min="7184" max="7184" width="15.42578125" style="343" bestFit="1" customWidth="1"/>
    <col min="7185" max="7185" width="16.5703125" style="343" bestFit="1" customWidth="1"/>
    <col min="7186" max="7424" width="9.140625" style="343"/>
    <col min="7425" max="7425" width="0" style="343" hidden="1" customWidth="1"/>
    <col min="7426" max="7426" width="45.7109375" style="343" customWidth="1"/>
    <col min="7427" max="7427" width="11.85546875" style="343" customWidth="1"/>
    <col min="7428" max="7428" width="15.42578125" style="343" customWidth="1"/>
    <col min="7429" max="7429" width="16.5703125" style="343" customWidth="1"/>
    <col min="7430" max="7430" width="11.85546875" style="343" bestFit="1" customWidth="1"/>
    <col min="7431" max="7431" width="15.42578125" style="343" bestFit="1" customWidth="1"/>
    <col min="7432" max="7432" width="16.5703125" style="343" bestFit="1" customWidth="1"/>
    <col min="7433" max="7433" width="11.85546875" style="343" bestFit="1" customWidth="1"/>
    <col min="7434" max="7434" width="15.42578125" style="343" bestFit="1" customWidth="1"/>
    <col min="7435" max="7435" width="16.5703125" style="343" bestFit="1" customWidth="1"/>
    <col min="7436" max="7438" width="16.5703125" style="343" customWidth="1"/>
    <col min="7439" max="7439" width="11.85546875" style="343" bestFit="1" customWidth="1"/>
    <col min="7440" max="7440" width="15.42578125" style="343" bestFit="1" customWidth="1"/>
    <col min="7441" max="7441" width="16.5703125" style="343" bestFit="1" customWidth="1"/>
    <col min="7442" max="7680" width="9.140625" style="343"/>
    <col min="7681" max="7681" width="0" style="343" hidden="1" customWidth="1"/>
    <col min="7682" max="7682" width="45.7109375" style="343" customWidth="1"/>
    <col min="7683" max="7683" width="11.85546875" style="343" customWidth="1"/>
    <col min="7684" max="7684" width="15.42578125" style="343" customWidth="1"/>
    <col min="7685" max="7685" width="16.5703125" style="343" customWidth="1"/>
    <col min="7686" max="7686" width="11.85546875" style="343" bestFit="1" customWidth="1"/>
    <col min="7687" max="7687" width="15.42578125" style="343" bestFit="1" customWidth="1"/>
    <col min="7688" max="7688" width="16.5703125" style="343" bestFit="1" customWidth="1"/>
    <col min="7689" max="7689" width="11.85546875" style="343" bestFit="1" customWidth="1"/>
    <col min="7690" max="7690" width="15.42578125" style="343" bestFit="1" customWidth="1"/>
    <col min="7691" max="7691" width="16.5703125" style="343" bestFit="1" customWidth="1"/>
    <col min="7692" max="7694" width="16.5703125" style="343" customWidth="1"/>
    <col min="7695" max="7695" width="11.85546875" style="343" bestFit="1" customWidth="1"/>
    <col min="7696" max="7696" width="15.42578125" style="343" bestFit="1" customWidth="1"/>
    <col min="7697" max="7697" width="16.5703125" style="343" bestFit="1" customWidth="1"/>
    <col min="7698" max="7936" width="9.140625" style="343"/>
    <col min="7937" max="7937" width="0" style="343" hidden="1" customWidth="1"/>
    <col min="7938" max="7938" width="45.7109375" style="343" customWidth="1"/>
    <col min="7939" max="7939" width="11.85546875" style="343" customWidth="1"/>
    <col min="7940" max="7940" width="15.42578125" style="343" customWidth="1"/>
    <col min="7941" max="7941" width="16.5703125" style="343" customWidth="1"/>
    <col min="7942" max="7942" width="11.85546875" style="343" bestFit="1" customWidth="1"/>
    <col min="7943" max="7943" width="15.42578125" style="343" bestFit="1" customWidth="1"/>
    <col min="7944" max="7944" width="16.5703125" style="343" bestFit="1" customWidth="1"/>
    <col min="7945" max="7945" width="11.85546875" style="343" bestFit="1" customWidth="1"/>
    <col min="7946" max="7946" width="15.42578125" style="343" bestFit="1" customWidth="1"/>
    <col min="7947" max="7947" width="16.5703125" style="343" bestFit="1" customWidth="1"/>
    <col min="7948" max="7950" width="16.5703125" style="343" customWidth="1"/>
    <col min="7951" max="7951" width="11.85546875" style="343" bestFit="1" customWidth="1"/>
    <col min="7952" max="7952" width="15.42578125" style="343" bestFit="1" customWidth="1"/>
    <col min="7953" max="7953" width="16.5703125" style="343" bestFit="1" customWidth="1"/>
    <col min="7954" max="8192" width="9.140625" style="343"/>
    <col min="8193" max="8193" width="0" style="343" hidden="1" customWidth="1"/>
    <col min="8194" max="8194" width="45.7109375" style="343" customWidth="1"/>
    <col min="8195" max="8195" width="11.85546875" style="343" customWidth="1"/>
    <col min="8196" max="8196" width="15.42578125" style="343" customWidth="1"/>
    <col min="8197" max="8197" width="16.5703125" style="343" customWidth="1"/>
    <col min="8198" max="8198" width="11.85546875" style="343" bestFit="1" customWidth="1"/>
    <col min="8199" max="8199" width="15.42578125" style="343" bestFit="1" customWidth="1"/>
    <col min="8200" max="8200" width="16.5703125" style="343" bestFit="1" customWidth="1"/>
    <col min="8201" max="8201" width="11.85546875" style="343" bestFit="1" customWidth="1"/>
    <col min="8202" max="8202" width="15.42578125" style="343" bestFit="1" customWidth="1"/>
    <col min="8203" max="8203" width="16.5703125" style="343" bestFit="1" customWidth="1"/>
    <col min="8204" max="8206" width="16.5703125" style="343" customWidth="1"/>
    <col min="8207" max="8207" width="11.85546875" style="343" bestFit="1" customWidth="1"/>
    <col min="8208" max="8208" width="15.42578125" style="343" bestFit="1" customWidth="1"/>
    <col min="8209" max="8209" width="16.5703125" style="343" bestFit="1" customWidth="1"/>
    <col min="8210" max="8448" width="9.140625" style="343"/>
    <col min="8449" max="8449" width="0" style="343" hidden="1" customWidth="1"/>
    <col min="8450" max="8450" width="45.7109375" style="343" customWidth="1"/>
    <col min="8451" max="8451" width="11.85546875" style="343" customWidth="1"/>
    <col min="8452" max="8452" width="15.42578125" style="343" customWidth="1"/>
    <col min="8453" max="8453" width="16.5703125" style="343" customWidth="1"/>
    <col min="8454" max="8454" width="11.85546875" style="343" bestFit="1" customWidth="1"/>
    <col min="8455" max="8455" width="15.42578125" style="343" bestFit="1" customWidth="1"/>
    <col min="8456" max="8456" width="16.5703125" style="343" bestFit="1" customWidth="1"/>
    <col min="8457" max="8457" width="11.85546875" style="343" bestFit="1" customWidth="1"/>
    <col min="8458" max="8458" width="15.42578125" style="343" bestFit="1" customWidth="1"/>
    <col min="8459" max="8459" width="16.5703125" style="343" bestFit="1" customWidth="1"/>
    <col min="8460" max="8462" width="16.5703125" style="343" customWidth="1"/>
    <col min="8463" max="8463" width="11.85546875" style="343" bestFit="1" customWidth="1"/>
    <col min="8464" max="8464" width="15.42578125" style="343" bestFit="1" customWidth="1"/>
    <col min="8465" max="8465" width="16.5703125" style="343" bestFit="1" customWidth="1"/>
    <col min="8466" max="8704" width="9.140625" style="343"/>
    <col min="8705" max="8705" width="0" style="343" hidden="1" customWidth="1"/>
    <col min="8706" max="8706" width="45.7109375" style="343" customWidth="1"/>
    <col min="8707" max="8707" width="11.85546875" style="343" customWidth="1"/>
    <col min="8708" max="8708" width="15.42578125" style="343" customWidth="1"/>
    <col min="8709" max="8709" width="16.5703125" style="343" customWidth="1"/>
    <col min="8710" max="8710" width="11.85546875" style="343" bestFit="1" customWidth="1"/>
    <col min="8711" max="8711" width="15.42578125" style="343" bestFit="1" customWidth="1"/>
    <col min="8712" max="8712" width="16.5703125" style="343" bestFit="1" customWidth="1"/>
    <col min="8713" max="8713" width="11.85546875" style="343" bestFit="1" customWidth="1"/>
    <col min="8714" max="8714" width="15.42578125" style="343" bestFit="1" customWidth="1"/>
    <col min="8715" max="8715" width="16.5703125" style="343" bestFit="1" customWidth="1"/>
    <col min="8716" max="8718" width="16.5703125" style="343" customWidth="1"/>
    <col min="8719" max="8719" width="11.85546875" style="343" bestFit="1" customWidth="1"/>
    <col min="8720" max="8720" width="15.42578125" style="343" bestFit="1" customWidth="1"/>
    <col min="8721" max="8721" width="16.5703125" style="343" bestFit="1" customWidth="1"/>
    <col min="8722" max="8960" width="9.140625" style="343"/>
    <col min="8961" max="8961" width="0" style="343" hidden="1" customWidth="1"/>
    <col min="8962" max="8962" width="45.7109375" style="343" customWidth="1"/>
    <col min="8963" max="8963" width="11.85546875" style="343" customWidth="1"/>
    <col min="8964" max="8964" width="15.42578125" style="343" customWidth="1"/>
    <col min="8965" max="8965" width="16.5703125" style="343" customWidth="1"/>
    <col min="8966" max="8966" width="11.85546875" style="343" bestFit="1" customWidth="1"/>
    <col min="8967" max="8967" width="15.42578125" style="343" bestFit="1" customWidth="1"/>
    <col min="8968" max="8968" width="16.5703125" style="343" bestFit="1" customWidth="1"/>
    <col min="8969" max="8969" width="11.85546875" style="343" bestFit="1" customWidth="1"/>
    <col min="8970" max="8970" width="15.42578125" style="343" bestFit="1" customWidth="1"/>
    <col min="8971" max="8971" width="16.5703125" style="343" bestFit="1" customWidth="1"/>
    <col min="8972" max="8974" width="16.5703125" style="343" customWidth="1"/>
    <col min="8975" max="8975" width="11.85546875" style="343" bestFit="1" customWidth="1"/>
    <col min="8976" max="8976" width="15.42578125" style="343" bestFit="1" customWidth="1"/>
    <col min="8977" max="8977" width="16.5703125" style="343" bestFit="1" customWidth="1"/>
    <col min="8978" max="9216" width="9.140625" style="343"/>
    <col min="9217" max="9217" width="0" style="343" hidden="1" customWidth="1"/>
    <col min="9218" max="9218" width="45.7109375" style="343" customWidth="1"/>
    <col min="9219" max="9219" width="11.85546875" style="343" customWidth="1"/>
    <col min="9220" max="9220" width="15.42578125" style="343" customWidth="1"/>
    <col min="9221" max="9221" width="16.5703125" style="343" customWidth="1"/>
    <col min="9222" max="9222" width="11.85546875" style="343" bestFit="1" customWidth="1"/>
    <col min="9223" max="9223" width="15.42578125" style="343" bestFit="1" customWidth="1"/>
    <col min="9224" max="9224" width="16.5703125" style="343" bestFit="1" customWidth="1"/>
    <col min="9225" max="9225" width="11.85546875" style="343" bestFit="1" customWidth="1"/>
    <col min="9226" max="9226" width="15.42578125" style="343" bestFit="1" customWidth="1"/>
    <col min="9227" max="9227" width="16.5703125" style="343" bestFit="1" customWidth="1"/>
    <col min="9228" max="9230" width="16.5703125" style="343" customWidth="1"/>
    <col min="9231" max="9231" width="11.85546875" style="343" bestFit="1" customWidth="1"/>
    <col min="9232" max="9232" width="15.42578125" style="343" bestFit="1" customWidth="1"/>
    <col min="9233" max="9233" width="16.5703125" style="343" bestFit="1" customWidth="1"/>
    <col min="9234" max="9472" width="9.140625" style="343"/>
    <col min="9473" max="9473" width="0" style="343" hidden="1" customWidth="1"/>
    <col min="9474" max="9474" width="45.7109375" style="343" customWidth="1"/>
    <col min="9475" max="9475" width="11.85546875" style="343" customWidth="1"/>
    <col min="9476" max="9476" width="15.42578125" style="343" customWidth="1"/>
    <col min="9477" max="9477" width="16.5703125" style="343" customWidth="1"/>
    <col min="9478" max="9478" width="11.85546875" style="343" bestFit="1" customWidth="1"/>
    <col min="9479" max="9479" width="15.42578125" style="343" bestFit="1" customWidth="1"/>
    <col min="9480" max="9480" width="16.5703125" style="343" bestFit="1" customWidth="1"/>
    <col min="9481" max="9481" width="11.85546875" style="343" bestFit="1" customWidth="1"/>
    <col min="9482" max="9482" width="15.42578125" style="343" bestFit="1" customWidth="1"/>
    <col min="9483" max="9483" width="16.5703125" style="343" bestFit="1" customWidth="1"/>
    <col min="9484" max="9486" width="16.5703125" style="343" customWidth="1"/>
    <col min="9487" max="9487" width="11.85546875" style="343" bestFit="1" customWidth="1"/>
    <col min="9488" max="9488" width="15.42578125" style="343" bestFit="1" customWidth="1"/>
    <col min="9489" max="9489" width="16.5703125" style="343" bestFit="1" customWidth="1"/>
    <col min="9490" max="9728" width="9.140625" style="343"/>
    <col min="9729" max="9729" width="0" style="343" hidden="1" customWidth="1"/>
    <col min="9730" max="9730" width="45.7109375" style="343" customWidth="1"/>
    <col min="9731" max="9731" width="11.85546875" style="343" customWidth="1"/>
    <col min="9732" max="9732" width="15.42578125" style="343" customWidth="1"/>
    <col min="9733" max="9733" width="16.5703125" style="343" customWidth="1"/>
    <col min="9734" max="9734" width="11.85546875" style="343" bestFit="1" customWidth="1"/>
    <col min="9735" max="9735" width="15.42578125" style="343" bestFit="1" customWidth="1"/>
    <col min="9736" max="9736" width="16.5703125" style="343" bestFit="1" customWidth="1"/>
    <col min="9737" max="9737" width="11.85546875" style="343" bestFit="1" customWidth="1"/>
    <col min="9738" max="9738" width="15.42578125" style="343" bestFit="1" customWidth="1"/>
    <col min="9739" max="9739" width="16.5703125" style="343" bestFit="1" customWidth="1"/>
    <col min="9740" max="9742" width="16.5703125" style="343" customWidth="1"/>
    <col min="9743" max="9743" width="11.85546875" style="343" bestFit="1" customWidth="1"/>
    <col min="9744" max="9744" width="15.42578125" style="343" bestFit="1" customWidth="1"/>
    <col min="9745" max="9745" width="16.5703125" style="343" bestFit="1" customWidth="1"/>
    <col min="9746" max="9984" width="9.140625" style="343"/>
    <col min="9985" max="9985" width="0" style="343" hidden="1" customWidth="1"/>
    <col min="9986" max="9986" width="45.7109375" style="343" customWidth="1"/>
    <col min="9987" max="9987" width="11.85546875" style="343" customWidth="1"/>
    <col min="9988" max="9988" width="15.42578125" style="343" customWidth="1"/>
    <col min="9989" max="9989" width="16.5703125" style="343" customWidth="1"/>
    <col min="9990" max="9990" width="11.85546875" style="343" bestFit="1" customWidth="1"/>
    <col min="9991" max="9991" width="15.42578125" style="343" bestFit="1" customWidth="1"/>
    <col min="9992" max="9992" width="16.5703125" style="343" bestFit="1" customWidth="1"/>
    <col min="9993" max="9993" width="11.85546875" style="343" bestFit="1" customWidth="1"/>
    <col min="9994" max="9994" width="15.42578125" style="343" bestFit="1" customWidth="1"/>
    <col min="9995" max="9995" width="16.5703125" style="343" bestFit="1" customWidth="1"/>
    <col min="9996" max="9998" width="16.5703125" style="343" customWidth="1"/>
    <col min="9999" max="9999" width="11.85546875" style="343" bestFit="1" customWidth="1"/>
    <col min="10000" max="10000" width="15.42578125" style="343" bestFit="1" customWidth="1"/>
    <col min="10001" max="10001" width="16.5703125" style="343" bestFit="1" customWidth="1"/>
    <col min="10002" max="10240" width="9.140625" style="343"/>
    <col min="10241" max="10241" width="0" style="343" hidden="1" customWidth="1"/>
    <col min="10242" max="10242" width="45.7109375" style="343" customWidth="1"/>
    <col min="10243" max="10243" width="11.85546875" style="343" customWidth="1"/>
    <col min="10244" max="10244" width="15.42578125" style="343" customWidth="1"/>
    <col min="10245" max="10245" width="16.5703125" style="343" customWidth="1"/>
    <col min="10246" max="10246" width="11.85546875" style="343" bestFit="1" customWidth="1"/>
    <col min="10247" max="10247" width="15.42578125" style="343" bestFit="1" customWidth="1"/>
    <col min="10248" max="10248" width="16.5703125" style="343" bestFit="1" customWidth="1"/>
    <col min="10249" max="10249" width="11.85546875" style="343" bestFit="1" customWidth="1"/>
    <col min="10250" max="10250" width="15.42578125" style="343" bestFit="1" customWidth="1"/>
    <col min="10251" max="10251" width="16.5703125" style="343" bestFit="1" customWidth="1"/>
    <col min="10252" max="10254" width="16.5703125" style="343" customWidth="1"/>
    <col min="10255" max="10255" width="11.85546875" style="343" bestFit="1" customWidth="1"/>
    <col min="10256" max="10256" width="15.42578125" style="343" bestFit="1" customWidth="1"/>
    <col min="10257" max="10257" width="16.5703125" style="343" bestFit="1" customWidth="1"/>
    <col min="10258" max="10496" width="9.140625" style="343"/>
    <col min="10497" max="10497" width="0" style="343" hidden="1" customWidth="1"/>
    <col min="10498" max="10498" width="45.7109375" style="343" customWidth="1"/>
    <col min="10499" max="10499" width="11.85546875" style="343" customWidth="1"/>
    <col min="10500" max="10500" width="15.42578125" style="343" customWidth="1"/>
    <col min="10501" max="10501" width="16.5703125" style="343" customWidth="1"/>
    <col min="10502" max="10502" width="11.85546875" style="343" bestFit="1" customWidth="1"/>
    <col min="10503" max="10503" width="15.42578125" style="343" bestFit="1" customWidth="1"/>
    <col min="10504" max="10504" width="16.5703125" style="343" bestFit="1" customWidth="1"/>
    <col min="10505" max="10505" width="11.85546875" style="343" bestFit="1" customWidth="1"/>
    <col min="10506" max="10506" width="15.42578125" style="343" bestFit="1" customWidth="1"/>
    <col min="10507" max="10507" width="16.5703125" style="343" bestFit="1" customWidth="1"/>
    <col min="10508" max="10510" width="16.5703125" style="343" customWidth="1"/>
    <col min="10511" max="10511" width="11.85546875" style="343" bestFit="1" customWidth="1"/>
    <col min="10512" max="10512" width="15.42578125" style="343" bestFit="1" customWidth="1"/>
    <col min="10513" max="10513" width="16.5703125" style="343" bestFit="1" customWidth="1"/>
    <col min="10514" max="10752" width="9.140625" style="343"/>
    <col min="10753" max="10753" width="0" style="343" hidden="1" customWidth="1"/>
    <col min="10754" max="10754" width="45.7109375" style="343" customWidth="1"/>
    <col min="10755" max="10755" width="11.85546875" style="343" customWidth="1"/>
    <col min="10756" max="10756" width="15.42578125" style="343" customWidth="1"/>
    <col min="10757" max="10757" width="16.5703125" style="343" customWidth="1"/>
    <col min="10758" max="10758" width="11.85546875" style="343" bestFit="1" customWidth="1"/>
    <col min="10759" max="10759" width="15.42578125" style="343" bestFit="1" customWidth="1"/>
    <col min="10760" max="10760" width="16.5703125" style="343" bestFit="1" customWidth="1"/>
    <col min="10761" max="10761" width="11.85546875" style="343" bestFit="1" customWidth="1"/>
    <col min="10762" max="10762" width="15.42578125" style="343" bestFit="1" customWidth="1"/>
    <col min="10763" max="10763" width="16.5703125" style="343" bestFit="1" customWidth="1"/>
    <col min="10764" max="10766" width="16.5703125" style="343" customWidth="1"/>
    <col min="10767" max="10767" width="11.85546875" style="343" bestFit="1" customWidth="1"/>
    <col min="10768" max="10768" width="15.42578125" style="343" bestFit="1" customWidth="1"/>
    <col min="10769" max="10769" width="16.5703125" style="343" bestFit="1" customWidth="1"/>
    <col min="10770" max="11008" width="9.140625" style="343"/>
    <col min="11009" max="11009" width="0" style="343" hidden="1" customWidth="1"/>
    <col min="11010" max="11010" width="45.7109375" style="343" customWidth="1"/>
    <col min="11011" max="11011" width="11.85546875" style="343" customWidth="1"/>
    <col min="11012" max="11012" width="15.42578125" style="343" customWidth="1"/>
    <col min="11013" max="11013" width="16.5703125" style="343" customWidth="1"/>
    <col min="11014" max="11014" width="11.85546875" style="343" bestFit="1" customWidth="1"/>
    <col min="11015" max="11015" width="15.42578125" style="343" bestFit="1" customWidth="1"/>
    <col min="11016" max="11016" width="16.5703125" style="343" bestFit="1" customWidth="1"/>
    <col min="11017" max="11017" width="11.85546875" style="343" bestFit="1" customWidth="1"/>
    <col min="11018" max="11018" width="15.42578125" style="343" bestFit="1" customWidth="1"/>
    <col min="11019" max="11019" width="16.5703125" style="343" bestFit="1" customWidth="1"/>
    <col min="11020" max="11022" width="16.5703125" style="343" customWidth="1"/>
    <col min="11023" max="11023" width="11.85546875" style="343" bestFit="1" customWidth="1"/>
    <col min="11024" max="11024" width="15.42578125" style="343" bestFit="1" customWidth="1"/>
    <col min="11025" max="11025" width="16.5703125" style="343" bestFit="1" customWidth="1"/>
    <col min="11026" max="11264" width="9.140625" style="343"/>
    <col min="11265" max="11265" width="0" style="343" hidden="1" customWidth="1"/>
    <col min="11266" max="11266" width="45.7109375" style="343" customWidth="1"/>
    <col min="11267" max="11267" width="11.85546875" style="343" customWidth="1"/>
    <col min="11268" max="11268" width="15.42578125" style="343" customWidth="1"/>
    <col min="11269" max="11269" width="16.5703125" style="343" customWidth="1"/>
    <col min="11270" max="11270" width="11.85546875" style="343" bestFit="1" customWidth="1"/>
    <col min="11271" max="11271" width="15.42578125" style="343" bestFit="1" customWidth="1"/>
    <col min="11272" max="11272" width="16.5703125" style="343" bestFit="1" customWidth="1"/>
    <col min="11273" max="11273" width="11.85546875" style="343" bestFit="1" customWidth="1"/>
    <col min="11274" max="11274" width="15.42578125" style="343" bestFit="1" customWidth="1"/>
    <col min="11275" max="11275" width="16.5703125" style="343" bestFit="1" customWidth="1"/>
    <col min="11276" max="11278" width="16.5703125" style="343" customWidth="1"/>
    <col min="11279" max="11279" width="11.85546875" style="343" bestFit="1" customWidth="1"/>
    <col min="11280" max="11280" width="15.42578125" style="343" bestFit="1" customWidth="1"/>
    <col min="11281" max="11281" width="16.5703125" style="343" bestFit="1" customWidth="1"/>
    <col min="11282" max="11520" width="9.140625" style="343"/>
    <col min="11521" max="11521" width="0" style="343" hidden="1" customWidth="1"/>
    <col min="11522" max="11522" width="45.7109375" style="343" customWidth="1"/>
    <col min="11523" max="11523" width="11.85546875" style="343" customWidth="1"/>
    <col min="11524" max="11524" width="15.42578125" style="343" customWidth="1"/>
    <col min="11525" max="11525" width="16.5703125" style="343" customWidth="1"/>
    <col min="11526" max="11526" width="11.85546875" style="343" bestFit="1" customWidth="1"/>
    <col min="11527" max="11527" width="15.42578125" style="343" bestFit="1" customWidth="1"/>
    <col min="11528" max="11528" width="16.5703125" style="343" bestFit="1" customWidth="1"/>
    <col min="11529" max="11529" width="11.85546875" style="343" bestFit="1" customWidth="1"/>
    <col min="11530" max="11530" width="15.42578125" style="343" bestFit="1" customWidth="1"/>
    <col min="11531" max="11531" width="16.5703125" style="343" bestFit="1" customWidth="1"/>
    <col min="11532" max="11534" width="16.5703125" style="343" customWidth="1"/>
    <col min="11535" max="11535" width="11.85546875" style="343" bestFit="1" customWidth="1"/>
    <col min="11536" max="11536" width="15.42578125" style="343" bestFit="1" customWidth="1"/>
    <col min="11537" max="11537" width="16.5703125" style="343" bestFit="1" customWidth="1"/>
    <col min="11538" max="11776" width="9.140625" style="343"/>
    <col min="11777" max="11777" width="0" style="343" hidden="1" customWidth="1"/>
    <col min="11778" max="11778" width="45.7109375" style="343" customWidth="1"/>
    <col min="11779" max="11779" width="11.85546875" style="343" customWidth="1"/>
    <col min="11780" max="11780" width="15.42578125" style="343" customWidth="1"/>
    <col min="11781" max="11781" width="16.5703125" style="343" customWidth="1"/>
    <col min="11782" max="11782" width="11.85546875" style="343" bestFit="1" customWidth="1"/>
    <col min="11783" max="11783" width="15.42578125" style="343" bestFit="1" customWidth="1"/>
    <col min="11784" max="11784" width="16.5703125" style="343" bestFit="1" customWidth="1"/>
    <col min="11785" max="11785" width="11.85546875" style="343" bestFit="1" customWidth="1"/>
    <col min="11786" max="11786" width="15.42578125" style="343" bestFit="1" customWidth="1"/>
    <col min="11787" max="11787" width="16.5703125" style="343" bestFit="1" customWidth="1"/>
    <col min="11788" max="11790" width="16.5703125" style="343" customWidth="1"/>
    <col min="11791" max="11791" width="11.85546875" style="343" bestFit="1" customWidth="1"/>
    <col min="11792" max="11792" width="15.42578125" style="343" bestFit="1" customWidth="1"/>
    <col min="11793" max="11793" width="16.5703125" style="343" bestFit="1" customWidth="1"/>
    <col min="11794" max="12032" width="9.140625" style="343"/>
    <col min="12033" max="12033" width="0" style="343" hidden="1" customWidth="1"/>
    <col min="12034" max="12034" width="45.7109375" style="343" customWidth="1"/>
    <col min="12035" max="12035" width="11.85546875" style="343" customWidth="1"/>
    <col min="12036" max="12036" width="15.42578125" style="343" customWidth="1"/>
    <col min="12037" max="12037" width="16.5703125" style="343" customWidth="1"/>
    <col min="12038" max="12038" width="11.85546875" style="343" bestFit="1" customWidth="1"/>
    <col min="12039" max="12039" width="15.42578125" style="343" bestFit="1" customWidth="1"/>
    <col min="12040" max="12040" width="16.5703125" style="343" bestFit="1" customWidth="1"/>
    <col min="12041" max="12041" width="11.85546875" style="343" bestFit="1" customWidth="1"/>
    <col min="12042" max="12042" width="15.42578125" style="343" bestFit="1" customWidth="1"/>
    <col min="12043" max="12043" width="16.5703125" style="343" bestFit="1" customWidth="1"/>
    <col min="12044" max="12046" width="16.5703125" style="343" customWidth="1"/>
    <col min="12047" max="12047" width="11.85546875" style="343" bestFit="1" customWidth="1"/>
    <col min="12048" max="12048" width="15.42578125" style="343" bestFit="1" customWidth="1"/>
    <col min="12049" max="12049" width="16.5703125" style="343" bestFit="1" customWidth="1"/>
    <col min="12050" max="12288" width="9.140625" style="343"/>
    <col min="12289" max="12289" width="0" style="343" hidden="1" customWidth="1"/>
    <col min="12290" max="12290" width="45.7109375" style="343" customWidth="1"/>
    <col min="12291" max="12291" width="11.85546875" style="343" customWidth="1"/>
    <col min="12292" max="12292" width="15.42578125" style="343" customWidth="1"/>
    <col min="12293" max="12293" width="16.5703125" style="343" customWidth="1"/>
    <col min="12294" max="12294" width="11.85546875" style="343" bestFit="1" customWidth="1"/>
    <col min="12295" max="12295" width="15.42578125" style="343" bestFit="1" customWidth="1"/>
    <col min="12296" max="12296" width="16.5703125" style="343" bestFit="1" customWidth="1"/>
    <col min="12297" max="12297" width="11.85546875" style="343" bestFit="1" customWidth="1"/>
    <col min="12298" max="12298" width="15.42578125" style="343" bestFit="1" customWidth="1"/>
    <col min="12299" max="12299" width="16.5703125" style="343" bestFit="1" customWidth="1"/>
    <col min="12300" max="12302" width="16.5703125" style="343" customWidth="1"/>
    <col min="12303" max="12303" width="11.85546875" style="343" bestFit="1" customWidth="1"/>
    <col min="12304" max="12304" width="15.42578125" style="343" bestFit="1" customWidth="1"/>
    <col min="12305" max="12305" width="16.5703125" style="343" bestFit="1" customWidth="1"/>
    <col min="12306" max="12544" width="9.140625" style="343"/>
    <col min="12545" max="12545" width="0" style="343" hidden="1" customWidth="1"/>
    <col min="12546" max="12546" width="45.7109375" style="343" customWidth="1"/>
    <col min="12547" max="12547" width="11.85546875" style="343" customWidth="1"/>
    <col min="12548" max="12548" width="15.42578125" style="343" customWidth="1"/>
    <col min="12549" max="12549" width="16.5703125" style="343" customWidth="1"/>
    <col min="12550" max="12550" width="11.85546875" style="343" bestFit="1" customWidth="1"/>
    <col min="12551" max="12551" width="15.42578125" style="343" bestFit="1" customWidth="1"/>
    <col min="12552" max="12552" width="16.5703125" style="343" bestFit="1" customWidth="1"/>
    <col min="12553" max="12553" width="11.85546875" style="343" bestFit="1" customWidth="1"/>
    <col min="12554" max="12554" width="15.42578125" style="343" bestFit="1" customWidth="1"/>
    <col min="12555" max="12555" width="16.5703125" style="343" bestFit="1" customWidth="1"/>
    <col min="12556" max="12558" width="16.5703125" style="343" customWidth="1"/>
    <col min="12559" max="12559" width="11.85546875" style="343" bestFit="1" customWidth="1"/>
    <col min="12560" max="12560" width="15.42578125" style="343" bestFit="1" customWidth="1"/>
    <col min="12561" max="12561" width="16.5703125" style="343" bestFit="1" customWidth="1"/>
    <col min="12562" max="12800" width="9.140625" style="343"/>
    <col min="12801" max="12801" width="0" style="343" hidden="1" customWidth="1"/>
    <col min="12802" max="12802" width="45.7109375" style="343" customWidth="1"/>
    <col min="12803" max="12803" width="11.85546875" style="343" customWidth="1"/>
    <col min="12804" max="12804" width="15.42578125" style="343" customWidth="1"/>
    <col min="12805" max="12805" width="16.5703125" style="343" customWidth="1"/>
    <col min="12806" max="12806" width="11.85546875" style="343" bestFit="1" customWidth="1"/>
    <col min="12807" max="12807" width="15.42578125" style="343" bestFit="1" customWidth="1"/>
    <col min="12808" max="12808" width="16.5703125" style="343" bestFit="1" customWidth="1"/>
    <col min="12809" max="12809" width="11.85546875" style="343" bestFit="1" customWidth="1"/>
    <col min="12810" max="12810" width="15.42578125" style="343" bestFit="1" customWidth="1"/>
    <col min="12811" max="12811" width="16.5703125" style="343" bestFit="1" customWidth="1"/>
    <col min="12812" max="12814" width="16.5703125" style="343" customWidth="1"/>
    <col min="12815" max="12815" width="11.85546875" style="343" bestFit="1" customWidth="1"/>
    <col min="12816" max="12816" width="15.42578125" style="343" bestFit="1" customWidth="1"/>
    <col min="12817" max="12817" width="16.5703125" style="343" bestFit="1" customWidth="1"/>
    <col min="12818" max="13056" width="9.140625" style="343"/>
    <col min="13057" max="13057" width="0" style="343" hidden="1" customWidth="1"/>
    <col min="13058" max="13058" width="45.7109375" style="343" customWidth="1"/>
    <col min="13059" max="13059" width="11.85546875" style="343" customWidth="1"/>
    <col min="13060" max="13060" width="15.42578125" style="343" customWidth="1"/>
    <col min="13061" max="13061" width="16.5703125" style="343" customWidth="1"/>
    <col min="13062" max="13062" width="11.85546875" style="343" bestFit="1" customWidth="1"/>
    <col min="13063" max="13063" width="15.42578125" style="343" bestFit="1" customWidth="1"/>
    <col min="13064" max="13064" width="16.5703125" style="343" bestFit="1" customWidth="1"/>
    <col min="13065" max="13065" width="11.85546875" style="343" bestFit="1" customWidth="1"/>
    <col min="13066" max="13066" width="15.42578125" style="343" bestFit="1" customWidth="1"/>
    <col min="13067" max="13067" width="16.5703125" style="343" bestFit="1" customWidth="1"/>
    <col min="13068" max="13070" width="16.5703125" style="343" customWidth="1"/>
    <col min="13071" max="13071" width="11.85546875" style="343" bestFit="1" customWidth="1"/>
    <col min="13072" max="13072" width="15.42578125" style="343" bestFit="1" customWidth="1"/>
    <col min="13073" max="13073" width="16.5703125" style="343" bestFit="1" customWidth="1"/>
    <col min="13074" max="13312" width="9.140625" style="343"/>
    <col min="13313" max="13313" width="0" style="343" hidden="1" customWidth="1"/>
    <col min="13314" max="13314" width="45.7109375" style="343" customWidth="1"/>
    <col min="13315" max="13315" width="11.85546875" style="343" customWidth="1"/>
    <col min="13316" max="13316" width="15.42578125" style="343" customWidth="1"/>
    <col min="13317" max="13317" width="16.5703125" style="343" customWidth="1"/>
    <col min="13318" max="13318" width="11.85546875" style="343" bestFit="1" customWidth="1"/>
    <col min="13319" max="13319" width="15.42578125" style="343" bestFit="1" customWidth="1"/>
    <col min="13320" max="13320" width="16.5703125" style="343" bestFit="1" customWidth="1"/>
    <col min="13321" max="13321" width="11.85546875" style="343" bestFit="1" customWidth="1"/>
    <col min="13322" max="13322" width="15.42578125" style="343" bestFit="1" customWidth="1"/>
    <col min="13323" max="13323" width="16.5703125" style="343" bestFit="1" customWidth="1"/>
    <col min="13324" max="13326" width="16.5703125" style="343" customWidth="1"/>
    <col min="13327" max="13327" width="11.85546875" style="343" bestFit="1" customWidth="1"/>
    <col min="13328" max="13328" width="15.42578125" style="343" bestFit="1" customWidth="1"/>
    <col min="13329" max="13329" width="16.5703125" style="343" bestFit="1" customWidth="1"/>
    <col min="13330" max="13568" width="9.140625" style="343"/>
    <col min="13569" max="13569" width="0" style="343" hidden="1" customWidth="1"/>
    <col min="13570" max="13570" width="45.7109375" style="343" customWidth="1"/>
    <col min="13571" max="13571" width="11.85546875" style="343" customWidth="1"/>
    <col min="13572" max="13572" width="15.42578125" style="343" customWidth="1"/>
    <col min="13573" max="13573" width="16.5703125" style="343" customWidth="1"/>
    <col min="13574" max="13574" width="11.85546875" style="343" bestFit="1" customWidth="1"/>
    <col min="13575" max="13575" width="15.42578125" style="343" bestFit="1" customWidth="1"/>
    <col min="13576" max="13576" width="16.5703125" style="343" bestFit="1" customWidth="1"/>
    <col min="13577" max="13577" width="11.85546875" style="343" bestFit="1" customWidth="1"/>
    <col min="13578" max="13578" width="15.42578125" style="343" bestFit="1" customWidth="1"/>
    <col min="13579" max="13579" width="16.5703125" style="343" bestFit="1" customWidth="1"/>
    <col min="13580" max="13582" width="16.5703125" style="343" customWidth="1"/>
    <col min="13583" max="13583" width="11.85546875" style="343" bestFit="1" customWidth="1"/>
    <col min="13584" max="13584" width="15.42578125" style="343" bestFit="1" customWidth="1"/>
    <col min="13585" max="13585" width="16.5703125" style="343" bestFit="1" customWidth="1"/>
    <col min="13586" max="13824" width="9.140625" style="343"/>
    <col min="13825" max="13825" width="0" style="343" hidden="1" customWidth="1"/>
    <col min="13826" max="13826" width="45.7109375" style="343" customWidth="1"/>
    <col min="13827" max="13827" width="11.85546875" style="343" customWidth="1"/>
    <col min="13828" max="13828" width="15.42578125" style="343" customWidth="1"/>
    <col min="13829" max="13829" width="16.5703125" style="343" customWidth="1"/>
    <col min="13830" max="13830" width="11.85546875" style="343" bestFit="1" customWidth="1"/>
    <col min="13831" max="13831" width="15.42578125" style="343" bestFit="1" customWidth="1"/>
    <col min="13832" max="13832" width="16.5703125" style="343" bestFit="1" customWidth="1"/>
    <col min="13833" max="13833" width="11.85546875" style="343" bestFit="1" customWidth="1"/>
    <col min="13834" max="13834" width="15.42578125" style="343" bestFit="1" customWidth="1"/>
    <col min="13835" max="13835" width="16.5703125" style="343" bestFit="1" customWidth="1"/>
    <col min="13836" max="13838" width="16.5703125" style="343" customWidth="1"/>
    <col min="13839" max="13839" width="11.85546875" style="343" bestFit="1" customWidth="1"/>
    <col min="13840" max="13840" width="15.42578125" style="343" bestFit="1" customWidth="1"/>
    <col min="13841" max="13841" width="16.5703125" style="343" bestFit="1" customWidth="1"/>
    <col min="13842" max="14080" width="9.140625" style="343"/>
    <col min="14081" max="14081" width="0" style="343" hidden="1" customWidth="1"/>
    <col min="14082" max="14082" width="45.7109375" style="343" customWidth="1"/>
    <col min="14083" max="14083" width="11.85546875" style="343" customWidth="1"/>
    <col min="14084" max="14084" width="15.42578125" style="343" customWidth="1"/>
    <col min="14085" max="14085" width="16.5703125" style="343" customWidth="1"/>
    <col min="14086" max="14086" width="11.85546875" style="343" bestFit="1" customWidth="1"/>
    <col min="14087" max="14087" width="15.42578125" style="343" bestFit="1" customWidth="1"/>
    <col min="14088" max="14088" width="16.5703125" style="343" bestFit="1" customWidth="1"/>
    <col min="14089" max="14089" width="11.85546875" style="343" bestFit="1" customWidth="1"/>
    <col min="14090" max="14090" width="15.42578125" style="343" bestFit="1" customWidth="1"/>
    <col min="14091" max="14091" width="16.5703125" style="343" bestFit="1" customWidth="1"/>
    <col min="14092" max="14094" width="16.5703125" style="343" customWidth="1"/>
    <col min="14095" max="14095" width="11.85546875" style="343" bestFit="1" customWidth="1"/>
    <col min="14096" max="14096" width="15.42578125" style="343" bestFit="1" customWidth="1"/>
    <col min="14097" max="14097" width="16.5703125" style="343" bestFit="1" customWidth="1"/>
    <col min="14098" max="14336" width="9.140625" style="343"/>
    <col min="14337" max="14337" width="0" style="343" hidden="1" customWidth="1"/>
    <col min="14338" max="14338" width="45.7109375" style="343" customWidth="1"/>
    <col min="14339" max="14339" width="11.85546875" style="343" customWidth="1"/>
    <col min="14340" max="14340" width="15.42578125" style="343" customWidth="1"/>
    <col min="14341" max="14341" width="16.5703125" style="343" customWidth="1"/>
    <col min="14342" max="14342" width="11.85546875" style="343" bestFit="1" customWidth="1"/>
    <col min="14343" max="14343" width="15.42578125" style="343" bestFit="1" customWidth="1"/>
    <col min="14344" max="14344" width="16.5703125" style="343" bestFit="1" customWidth="1"/>
    <col min="14345" max="14345" width="11.85546875" style="343" bestFit="1" customWidth="1"/>
    <col min="14346" max="14346" width="15.42578125" style="343" bestFit="1" customWidth="1"/>
    <col min="14347" max="14347" width="16.5703125" style="343" bestFit="1" customWidth="1"/>
    <col min="14348" max="14350" width="16.5703125" style="343" customWidth="1"/>
    <col min="14351" max="14351" width="11.85546875" style="343" bestFit="1" customWidth="1"/>
    <col min="14352" max="14352" width="15.42578125" style="343" bestFit="1" customWidth="1"/>
    <col min="14353" max="14353" width="16.5703125" style="343" bestFit="1" customWidth="1"/>
    <col min="14354" max="14592" width="9.140625" style="343"/>
    <col min="14593" max="14593" width="0" style="343" hidden="1" customWidth="1"/>
    <col min="14594" max="14594" width="45.7109375" style="343" customWidth="1"/>
    <col min="14595" max="14595" width="11.85546875" style="343" customWidth="1"/>
    <col min="14596" max="14596" width="15.42578125" style="343" customWidth="1"/>
    <col min="14597" max="14597" width="16.5703125" style="343" customWidth="1"/>
    <col min="14598" max="14598" width="11.85546875" style="343" bestFit="1" customWidth="1"/>
    <col min="14599" max="14599" width="15.42578125" style="343" bestFit="1" customWidth="1"/>
    <col min="14600" max="14600" width="16.5703125" style="343" bestFit="1" customWidth="1"/>
    <col min="14601" max="14601" width="11.85546875" style="343" bestFit="1" customWidth="1"/>
    <col min="14602" max="14602" width="15.42578125" style="343" bestFit="1" customWidth="1"/>
    <col min="14603" max="14603" width="16.5703125" style="343" bestFit="1" customWidth="1"/>
    <col min="14604" max="14606" width="16.5703125" style="343" customWidth="1"/>
    <col min="14607" max="14607" width="11.85546875" style="343" bestFit="1" customWidth="1"/>
    <col min="14608" max="14608" width="15.42578125" style="343" bestFit="1" customWidth="1"/>
    <col min="14609" max="14609" width="16.5703125" style="343" bestFit="1" customWidth="1"/>
    <col min="14610" max="14848" width="9.140625" style="343"/>
    <col min="14849" max="14849" width="0" style="343" hidden="1" customWidth="1"/>
    <col min="14850" max="14850" width="45.7109375" style="343" customWidth="1"/>
    <col min="14851" max="14851" width="11.85546875" style="343" customWidth="1"/>
    <col min="14852" max="14852" width="15.42578125" style="343" customWidth="1"/>
    <col min="14853" max="14853" width="16.5703125" style="343" customWidth="1"/>
    <col min="14854" max="14854" width="11.85546875" style="343" bestFit="1" customWidth="1"/>
    <col min="14855" max="14855" width="15.42578125" style="343" bestFit="1" customWidth="1"/>
    <col min="14856" max="14856" width="16.5703125" style="343" bestFit="1" customWidth="1"/>
    <col min="14857" max="14857" width="11.85546875" style="343" bestFit="1" customWidth="1"/>
    <col min="14858" max="14858" width="15.42578125" style="343" bestFit="1" customWidth="1"/>
    <col min="14859" max="14859" width="16.5703125" style="343" bestFit="1" customWidth="1"/>
    <col min="14860" max="14862" width="16.5703125" style="343" customWidth="1"/>
    <col min="14863" max="14863" width="11.85546875" style="343" bestFit="1" customWidth="1"/>
    <col min="14864" max="14864" width="15.42578125" style="343" bestFit="1" customWidth="1"/>
    <col min="14865" max="14865" width="16.5703125" style="343" bestFit="1" customWidth="1"/>
    <col min="14866" max="15104" width="9.140625" style="343"/>
    <col min="15105" max="15105" width="0" style="343" hidden="1" customWidth="1"/>
    <col min="15106" max="15106" width="45.7109375" style="343" customWidth="1"/>
    <col min="15107" max="15107" width="11.85546875" style="343" customWidth="1"/>
    <col min="15108" max="15108" width="15.42578125" style="343" customWidth="1"/>
    <col min="15109" max="15109" width="16.5703125" style="343" customWidth="1"/>
    <col min="15110" max="15110" width="11.85546875" style="343" bestFit="1" customWidth="1"/>
    <col min="15111" max="15111" width="15.42578125" style="343" bestFit="1" customWidth="1"/>
    <col min="15112" max="15112" width="16.5703125" style="343" bestFit="1" customWidth="1"/>
    <col min="15113" max="15113" width="11.85546875" style="343" bestFit="1" customWidth="1"/>
    <col min="15114" max="15114" width="15.42578125" style="343" bestFit="1" customWidth="1"/>
    <col min="15115" max="15115" width="16.5703125" style="343" bestFit="1" customWidth="1"/>
    <col min="15116" max="15118" width="16.5703125" style="343" customWidth="1"/>
    <col min="15119" max="15119" width="11.85546875" style="343" bestFit="1" customWidth="1"/>
    <col min="15120" max="15120" width="15.42578125" style="343" bestFit="1" customWidth="1"/>
    <col min="15121" max="15121" width="16.5703125" style="343" bestFit="1" customWidth="1"/>
    <col min="15122" max="15360" width="9.140625" style="343"/>
    <col min="15361" max="15361" width="0" style="343" hidden="1" customWidth="1"/>
    <col min="15362" max="15362" width="45.7109375" style="343" customWidth="1"/>
    <col min="15363" max="15363" width="11.85546875" style="343" customWidth="1"/>
    <col min="15364" max="15364" width="15.42578125" style="343" customWidth="1"/>
    <col min="15365" max="15365" width="16.5703125" style="343" customWidth="1"/>
    <col min="15366" max="15366" width="11.85546875" style="343" bestFit="1" customWidth="1"/>
    <col min="15367" max="15367" width="15.42578125" style="343" bestFit="1" customWidth="1"/>
    <col min="15368" max="15368" width="16.5703125" style="343" bestFit="1" customWidth="1"/>
    <col min="15369" max="15369" width="11.85546875" style="343" bestFit="1" customWidth="1"/>
    <col min="15370" max="15370" width="15.42578125" style="343" bestFit="1" customWidth="1"/>
    <col min="15371" max="15371" width="16.5703125" style="343" bestFit="1" customWidth="1"/>
    <col min="15372" max="15374" width="16.5703125" style="343" customWidth="1"/>
    <col min="15375" max="15375" width="11.85546875" style="343" bestFit="1" customWidth="1"/>
    <col min="15376" max="15376" width="15.42578125" style="343" bestFit="1" customWidth="1"/>
    <col min="15377" max="15377" width="16.5703125" style="343" bestFit="1" customWidth="1"/>
    <col min="15378" max="15616" width="9.140625" style="343"/>
    <col min="15617" max="15617" width="0" style="343" hidden="1" customWidth="1"/>
    <col min="15618" max="15618" width="45.7109375" style="343" customWidth="1"/>
    <col min="15619" max="15619" width="11.85546875" style="343" customWidth="1"/>
    <col min="15620" max="15620" width="15.42578125" style="343" customWidth="1"/>
    <col min="15621" max="15621" width="16.5703125" style="343" customWidth="1"/>
    <col min="15622" max="15622" width="11.85546875" style="343" bestFit="1" customWidth="1"/>
    <col min="15623" max="15623" width="15.42578125" style="343" bestFit="1" customWidth="1"/>
    <col min="15624" max="15624" width="16.5703125" style="343" bestFit="1" customWidth="1"/>
    <col min="15625" max="15625" width="11.85546875" style="343" bestFit="1" customWidth="1"/>
    <col min="15626" max="15626" width="15.42578125" style="343" bestFit="1" customWidth="1"/>
    <col min="15627" max="15627" width="16.5703125" style="343" bestFit="1" customWidth="1"/>
    <col min="15628" max="15630" width="16.5703125" style="343" customWidth="1"/>
    <col min="15631" max="15631" width="11.85546875" style="343" bestFit="1" customWidth="1"/>
    <col min="15632" max="15632" width="15.42578125" style="343" bestFit="1" customWidth="1"/>
    <col min="15633" max="15633" width="16.5703125" style="343" bestFit="1" customWidth="1"/>
    <col min="15634" max="15872" width="9.140625" style="343"/>
    <col min="15873" max="15873" width="0" style="343" hidden="1" customWidth="1"/>
    <col min="15874" max="15874" width="45.7109375" style="343" customWidth="1"/>
    <col min="15875" max="15875" width="11.85546875" style="343" customWidth="1"/>
    <col min="15876" max="15876" width="15.42578125" style="343" customWidth="1"/>
    <col min="15877" max="15877" width="16.5703125" style="343" customWidth="1"/>
    <col min="15878" max="15878" width="11.85546875" style="343" bestFit="1" customWidth="1"/>
    <col min="15879" max="15879" width="15.42578125" style="343" bestFit="1" customWidth="1"/>
    <col min="15880" max="15880" width="16.5703125" style="343" bestFit="1" customWidth="1"/>
    <col min="15881" max="15881" width="11.85546875" style="343" bestFit="1" customWidth="1"/>
    <col min="15882" max="15882" width="15.42578125" style="343" bestFit="1" customWidth="1"/>
    <col min="15883" max="15883" width="16.5703125" style="343" bestFit="1" customWidth="1"/>
    <col min="15884" max="15886" width="16.5703125" style="343" customWidth="1"/>
    <col min="15887" max="15887" width="11.85546875" style="343" bestFit="1" customWidth="1"/>
    <col min="15888" max="15888" width="15.42578125" style="343" bestFit="1" customWidth="1"/>
    <col min="15889" max="15889" width="16.5703125" style="343" bestFit="1" customWidth="1"/>
    <col min="15890" max="16128" width="9.140625" style="343"/>
    <col min="16129" max="16129" width="0" style="343" hidden="1" customWidth="1"/>
    <col min="16130" max="16130" width="45.7109375" style="343" customWidth="1"/>
    <col min="16131" max="16131" width="11.85546875" style="343" customWidth="1"/>
    <col min="16132" max="16132" width="15.42578125" style="343" customWidth="1"/>
    <col min="16133" max="16133" width="16.5703125" style="343" customWidth="1"/>
    <col min="16134" max="16134" width="11.85546875" style="343" bestFit="1" customWidth="1"/>
    <col min="16135" max="16135" width="15.42578125" style="343" bestFit="1" customWidth="1"/>
    <col min="16136" max="16136" width="16.5703125" style="343" bestFit="1" customWidth="1"/>
    <col min="16137" max="16137" width="11.85546875" style="343" bestFit="1" customWidth="1"/>
    <col min="16138" max="16138" width="15.42578125" style="343" bestFit="1" customWidth="1"/>
    <col min="16139" max="16139" width="16.5703125" style="343" bestFit="1" customWidth="1"/>
    <col min="16140" max="16142" width="16.5703125" style="343" customWidth="1"/>
    <col min="16143" max="16143" width="11.85546875" style="343" bestFit="1" customWidth="1"/>
    <col min="16144" max="16144" width="15.42578125" style="343" bestFit="1" customWidth="1"/>
    <col min="16145" max="16145" width="16.5703125" style="343" bestFit="1" customWidth="1"/>
    <col min="16146" max="16384" width="9.140625" style="343"/>
  </cols>
  <sheetData>
    <row r="1" spans="1:18" s="366" customFormat="1" ht="30" customHeight="1">
      <c r="A1" s="285"/>
      <c r="B1" s="874" t="s">
        <v>1031</v>
      </c>
      <c r="C1" s="874"/>
      <c r="D1" s="874"/>
      <c r="E1" s="874"/>
      <c r="F1" s="874"/>
      <c r="G1" s="874"/>
      <c r="H1" s="874"/>
      <c r="I1" s="874"/>
      <c r="J1" s="874"/>
      <c r="K1" s="874"/>
      <c r="L1" s="874"/>
      <c r="M1" s="874"/>
      <c r="N1" s="874"/>
      <c r="O1" s="874"/>
      <c r="P1" s="874"/>
      <c r="Q1" s="874"/>
      <c r="R1" s="855" t="s">
        <v>1449</v>
      </c>
    </row>
    <row r="2" spans="1:18" s="366" customFormat="1" ht="15" customHeight="1">
      <c r="A2" s="285"/>
      <c r="B2" s="875" t="s">
        <v>1032</v>
      </c>
      <c r="C2" s="875"/>
      <c r="D2" s="875"/>
      <c r="E2" s="875"/>
      <c r="F2" s="875"/>
      <c r="G2" s="875"/>
      <c r="H2" s="875"/>
      <c r="I2" s="875"/>
      <c r="J2" s="875"/>
      <c r="K2" s="875"/>
      <c r="L2" s="875"/>
      <c r="M2" s="875"/>
      <c r="N2" s="875"/>
      <c r="O2" s="875"/>
      <c r="P2" s="875"/>
      <c r="Q2" s="875"/>
    </row>
    <row r="3" spans="1:18" s="667" customFormat="1" ht="30" customHeight="1">
      <c r="A3" s="285"/>
      <c r="B3" s="876" t="s">
        <v>2</v>
      </c>
      <c r="C3" s="876"/>
      <c r="D3" s="876"/>
      <c r="E3" s="876"/>
      <c r="F3" s="876"/>
      <c r="G3" s="876"/>
      <c r="H3" s="876"/>
      <c r="I3" s="876"/>
      <c r="J3" s="876"/>
      <c r="K3" s="876"/>
      <c r="L3" s="876"/>
      <c r="M3" s="876"/>
      <c r="N3" s="876"/>
      <c r="O3" s="876"/>
      <c r="P3" s="876"/>
      <c r="Q3" s="876"/>
    </row>
    <row r="4" spans="1:18" s="431" customFormat="1" ht="15" customHeight="1">
      <c r="A4" s="285"/>
      <c r="B4" s="285"/>
      <c r="C4" s="285"/>
      <c r="D4" s="285"/>
      <c r="E4" s="285"/>
      <c r="F4" s="285"/>
      <c r="G4" s="285"/>
      <c r="H4" s="285"/>
      <c r="I4" s="285"/>
      <c r="J4" s="285"/>
      <c r="K4" s="285"/>
      <c r="L4" s="285"/>
      <c r="M4" s="285"/>
      <c r="N4" s="285"/>
      <c r="O4" s="285"/>
      <c r="P4" s="285"/>
      <c r="Q4" s="285"/>
    </row>
    <row r="5" spans="1:18" s="431" customFormat="1" ht="15" customHeight="1">
      <c r="A5" s="285"/>
      <c r="B5" s="777"/>
      <c r="C5" s="928" t="str">
        <f>"DIC-20"</f>
        <v>DIC-20</v>
      </c>
      <c r="D5" s="928"/>
      <c r="E5" s="928"/>
      <c r="F5" s="928" t="str">
        <f>"DIC-21"</f>
        <v>DIC-21</v>
      </c>
      <c r="G5" s="928"/>
      <c r="H5" s="928"/>
      <c r="I5" s="928" t="str">
        <f>"DIC-22"</f>
        <v>DIC-22</v>
      </c>
      <c r="J5" s="928"/>
      <c r="K5" s="928"/>
      <c r="L5" s="928" t="str">
        <f>UPPER("dic-23")</f>
        <v>DIC-23</v>
      </c>
      <c r="M5" s="928"/>
      <c r="N5" s="928"/>
      <c r="O5" s="928" t="str">
        <f>UPPER("MAY-24")</f>
        <v>MAY-24</v>
      </c>
      <c r="P5" s="928"/>
      <c r="Q5" s="928"/>
    </row>
    <row r="6" spans="1:18" s="431" customFormat="1" ht="15" customHeight="1" thickBot="1">
      <c r="A6" s="285"/>
      <c r="B6" s="808"/>
      <c r="C6" s="809" t="s">
        <v>1033</v>
      </c>
      <c r="D6" s="810" t="s">
        <v>1034</v>
      </c>
      <c r="E6" s="809" t="s">
        <v>1035</v>
      </c>
      <c r="F6" s="809" t="s">
        <v>1033</v>
      </c>
      <c r="G6" s="810" t="s">
        <v>1034</v>
      </c>
      <c r="H6" s="809" t="s">
        <v>1035</v>
      </c>
      <c r="I6" s="809" t="s">
        <v>1033</v>
      </c>
      <c r="J6" s="810" t="s">
        <v>1034</v>
      </c>
      <c r="K6" s="809" t="s">
        <v>1035</v>
      </c>
      <c r="L6" s="809" t="s">
        <v>1033</v>
      </c>
      <c r="M6" s="810" t="s">
        <v>1034</v>
      </c>
      <c r="N6" s="809" t="s">
        <v>1035</v>
      </c>
      <c r="O6" s="809" t="s">
        <v>1033</v>
      </c>
      <c r="P6" s="810" t="s">
        <v>1034</v>
      </c>
      <c r="Q6" s="809" t="s">
        <v>1035</v>
      </c>
    </row>
    <row r="7" spans="1:18" s="314" customFormat="1" ht="15" customHeight="1" thickTop="1" thickBot="1">
      <c r="A7" s="285"/>
      <c r="B7" s="811" t="s">
        <v>1036</v>
      </c>
      <c r="C7" s="811"/>
      <c r="D7" s="811"/>
      <c r="E7" s="811"/>
      <c r="F7" s="767"/>
      <c r="G7" s="767"/>
      <c r="H7" s="767"/>
      <c r="I7" s="767"/>
      <c r="J7" s="767"/>
      <c r="K7" s="767"/>
      <c r="L7" s="767"/>
      <c r="M7" s="767"/>
      <c r="N7" s="767"/>
      <c r="O7" s="767"/>
      <c r="P7" s="767"/>
      <c r="Q7" s="767"/>
    </row>
    <row r="8" spans="1:18" s="314" customFormat="1" ht="15" customHeight="1" thickTop="1">
      <c r="A8" s="285" t="s">
        <v>1037</v>
      </c>
      <c r="B8" s="285" t="s">
        <v>342</v>
      </c>
      <c r="C8" s="369">
        <v>22844367</v>
      </c>
      <c r="D8" s="668">
        <v>0.11923491855993945</v>
      </c>
      <c r="E8" s="369">
        <v>3</v>
      </c>
      <c r="F8" s="369">
        <v>23533738.546309996</v>
      </c>
      <c r="G8" s="668">
        <v>0.1150730887827143</v>
      </c>
      <c r="H8" s="369">
        <v>3</v>
      </c>
      <c r="I8" s="369">
        <v>23374378.329400003</v>
      </c>
      <c r="J8" s="668">
        <v>0.10725447736420544</v>
      </c>
      <c r="K8" s="369">
        <v>3</v>
      </c>
      <c r="L8" s="458">
        <v>24361720.393380001</v>
      </c>
      <c r="M8" s="668">
        <v>0.11540592330267457</v>
      </c>
      <c r="N8" s="458">
        <v>3</v>
      </c>
      <c r="O8" s="595">
        <v>24965823.370560002</v>
      </c>
      <c r="P8" s="669">
        <v>0.11797742099167891</v>
      </c>
      <c r="Q8" s="343">
        <v>3</v>
      </c>
    </row>
    <row r="9" spans="1:18" s="314" customFormat="1" ht="15" customHeight="1">
      <c r="A9" s="285" t="s">
        <v>1037</v>
      </c>
      <c r="B9" s="285" t="s">
        <v>403</v>
      </c>
      <c r="C9" s="369">
        <v>26238688</v>
      </c>
      <c r="D9" s="668">
        <v>0.1369513905462848</v>
      </c>
      <c r="E9" s="369">
        <v>2</v>
      </c>
      <c r="F9" s="369">
        <v>29705597.856970005</v>
      </c>
      <c r="G9" s="668">
        <v>0.14525167315903134</v>
      </c>
      <c r="H9" s="369">
        <v>1</v>
      </c>
      <c r="I9" s="369">
        <v>33921879.979089998</v>
      </c>
      <c r="J9" s="668">
        <v>0.15565220418257827</v>
      </c>
      <c r="K9" s="369">
        <v>1</v>
      </c>
      <c r="L9" s="458">
        <v>37032786.246859998</v>
      </c>
      <c r="M9" s="668">
        <v>0.17543107876941319</v>
      </c>
      <c r="N9" s="458">
        <v>1</v>
      </c>
      <c r="O9" s="595">
        <v>35625121.084730007</v>
      </c>
      <c r="P9" s="669">
        <v>0.16834853975010131</v>
      </c>
      <c r="Q9" s="343">
        <v>1</v>
      </c>
    </row>
    <row r="10" spans="1:18" s="314" customFormat="1" ht="15" customHeight="1">
      <c r="A10" s="285" t="s">
        <v>1037</v>
      </c>
      <c r="B10" s="285" t="s">
        <v>340</v>
      </c>
      <c r="C10" s="369">
        <v>28656871</v>
      </c>
      <c r="D10" s="668">
        <v>0.14957296386753419</v>
      </c>
      <c r="E10" s="369">
        <v>1</v>
      </c>
      <c r="F10" s="369">
        <v>29450236.437630009</v>
      </c>
      <c r="G10" s="668">
        <v>0.14400303061031064</v>
      </c>
      <c r="H10" s="369">
        <v>2</v>
      </c>
      <c r="I10" s="369">
        <v>29834779.571079992</v>
      </c>
      <c r="J10" s="668">
        <v>0.13689834420741134</v>
      </c>
      <c r="K10" s="369">
        <v>2</v>
      </c>
      <c r="L10" s="458">
        <v>30862099.07003</v>
      </c>
      <c r="M10" s="668">
        <v>0.14619940549039659</v>
      </c>
      <c r="N10" s="458">
        <v>2</v>
      </c>
      <c r="O10" s="595">
        <v>30970374.55455</v>
      </c>
      <c r="P10" s="669">
        <v>0.14635226977535762</v>
      </c>
      <c r="Q10" s="343">
        <v>2</v>
      </c>
    </row>
    <row r="11" spans="1:18" s="314" customFormat="1" ht="15" customHeight="1">
      <c r="A11" s="285" t="s">
        <v>1037</v>
      </c>
      <c r="B11" s="285" t="s">
        <v>339</v>
      </c>
      <c r="C11" s="369">
        <v>18160773</v>
      </c>
      <c r="D11" s="668">
        <v>9.4789156978634909E-2</v>
      </c>
      <c r="E11" s="369">
        <v>4</v>
      </c>
      <c r="F11" s="369">
        <v>18788879.70411</v>
      </c>
      <c r="G11" s="668">
        <v>9.1872118748331941E-2</v>
      </c>
      <c r="H11" s="369">
        <v>4</v>
      </c>
      <c r="I11" s="369">
        <v>19210351.320550002</v>
      </c>
      <c r="J11" s="668">
        <v>8.814763592137223E-2</v>
      </c>
      <c r="K11" s="369">
        <v>5</v>
      </c>
      <c r="L11" s="458">
        <v>20254125.813849997</v>
      </c>
      <c r="M11" s="668">
        <v>9.594749683076842E-2</v>
      </c>
      <c r="N11" s="458">
        <v>4</v>
      </c>
      <c r="O11" s="595">
        <v>19539530.742619999</v>
      </c>
      <c r="P11" s="669">
        <v>9.23351659661375E-2</v>
      </c>
      <c r="Q11" s="343">
        <v>4</v>
      </c>
    </row>
    <row r="12" spans="1:18" s="314" customFormat="1" ht="15" customHeight="1">
      <c r="A12" s="285" t="s">
        <v>1037</v>
      </c>
      <c r="B12" s="285" t="s">
        <v>334</v>
      </c>
      <c r="C12" s="369">
        <v>17080761</v>
      </c>
      <c r="D12" s="668">
        <v>8.9152093677044755E-2</v>
      </c>
      <c r="E12" s="369">
        <v>5</v>
      </c>
      <c r="F12" s="369">
        <v>16632418.634089999</v>
      </c>
      <c r="G12" s="668">
        <v>8.1327655713758634E-2</v>
      </c>
      <c r="H12" s="369">
        <v>6</v>
      </c>
      <c r="I12" s="369">
        <v>16755710.978510002</v>
      </c>
      <c r="J12" s="668">
        <v>7.6884398743788968E-2</v>
      </c>
      <c r="K12" s="369">
        <v>6</v>
      </c>
      <c r="L12" s="458">
        <v>17436258.56755</v>
      </c>
      <c r="M12" s="668">
        <v>8.2598744523768586E-2</v>
      </c>
      <c r="N12" s="458">
        <v>5</v>
      </c>
      <c r="O12" s="595">
        <v>17968679.371270001</v>
      </c>
      <c r="P12" s="669">
        <v>8.4912018297326683E-2</v>
      </c>
      <c r="Q12" s="343">
        <v>5</v>
      </c>
    </row>
    <row r="13" spans="1:18" s="314" customFormat="1" ht="15" customHeight="1">
      <c r="A13" s="285" t="s">
        <v>1037</v>
      </c>
      <c r="B13" s="285" t="s">
        <v>337</v>
      </c>
      <c r="C13" s="369">
        <v>9627691</v>
      </c>
      <c r="D13" s="668">
        <v>5.0251204259906257E-2</v>
      </c>
      <c r="E13" s="369">
        <v>8</v>
      </c>
      <c r="F13" s="369">
        <v>10186040.968289997</v>
      </c>
      <c r="G13" s="668">
        <v>4.9806756983462243E-2</v>
      </c>
      <c r="H13" s="369">
        <v>9</v>
      </c>
      <c r="I13" s="369">
        <v>11485124.891730001</v>
      </c>
      <c r="J13" s="668">
        <v>5.2700056889887249E-2</v>
      </c>
      <c r="K13" s="369">
        <v>8</v>
      </c>
      <c r="L13" s="458">
        <v>13156868.512360001</v>
      </c>
      <c r="M13" s="668">
        <v>6.232649147608614E-2</v>
      </c>
      <c r="N13" s="458">
        <v>8</v>
      </c>
      <c r="O13" s="595">
        <v>13348151.656459998</v>
      </c>
      <c r="P13" s="669">
        <v>6.3077451284541147E-2</v>
      </c>
      <c r="Q13" s="343">
        <v>8</v>
      </c>
    </row>
    <row r="14" spans="1:18" s="314" customFormat="1" ht="15" customHeight="1">
      <c r="A14" s="285" t="s">
        <v>1037</v>
      </c>
      <c r="B14" s="285" t="s">
        <v>335</v>
      </c>
      <c r="C14" s="369">
        <v>8068322</v>
      </c>
      <c r="D14" s="668">
        <v>4.2112163431158665E-2</v>
      </c>
      <c r="E14" s="369">
        <v>10</v>
      </c>
      <c r="F14" s="369">
        <v>8041442.4690700006</v>
      </c>
      <c r="G14" s="668">
        <v>3.9320298445716925E-2</v>
      </c>
      <c r="H14" s="369">
        <v>10</v>
      </c>
      <c r="I14" s="369">
        <v>8459639.3927499987</v>
      </c>
      <c r="J14" s="668">
        <v>3.8817468810189132E-2</v>
      </c>
      <c r="K14" s="369">
        <v>10</v>
      </c>
      <c r="L14" s="458">
        <v>9376850.0180799998</v>
      </c>
      <c r="M14" s="668">
        <v>4.4419852807328117E-2</v>
      </c>
      <c r="N14" s="458">
        <v>9</v>
      </c>
      <c r="O14" s="595">
        <v>9444485.4039799999</v>
      </c>
      <c r="P14" s="669">
        <v>4.4630453961676086E-2</v>
      </c>
      <c r="Q14" s="343">
        <v>9</v>
      </c>
    </row>
    <row r="15" spans="1:18" s="314" customFormat="1" ht="15" customHeight="1">
      <c r="A15" s="285" t="s">
        <v>1037</v>
      </c>
      <c r="B15" s="285" t="s">
        <v>344</v>
      </c>
      <c r="C15" s="369">
        <v>9181639</v>
      </c>
      <c r="D15" s="668">
        <v>4.79230603505785E-2</v>
      </c>
      <c r="E15" s="369">
        <v>9</v>
      </c>
      <c r="F15" s="369">
        <v>10477933.529379999</v>
      </c>
      <c r="G15" s="668">
        <v>5.1234026115870884E-2</v>
      </c>
      <c r="H15" s="369">
        <v>8</v>
      </c>
      <c r="I15" s="369">
        <v>11364671.477059999</v>
      </c>
      <c r="J15" s="668">
        <v>5.2147350509631762E-2</v>
      </c>
      <c r="K15" s="369">
        <v>9</v>
      </c>
      <c r="L15" s="458">
        <v>13523286.014899999</v>
      </c>
      <c r="M15" s="668">
        <v>6.4062278173908166E-2</v>
      </c>
      <c r="N15" s="458">
        <v>7</v>
      </c>
      <c r="O15" s="595">
        <v>13968515.498639999</v>
      </c>
      <c r="P15" s="669">
        <v>6.6009015971616139E-2</v>
      </c>
      <c r="Q15" s="343">
        <v>7</v>
      </c>
    </row>
    <row r="16" spans="1:18" s="314" customFormat="1" ht="15" customHeight="1">
      <c r="A16" s="285" t="s">
        <v>1037</v>
      </c>
      <c r="B16" s="285" t="s">
        <v>341</v>
      </c>
      <c r="C16" s="369">
        <v>61880</v>
      </c>
      <c r="D16" s="668">
        <v>3.2297926051043802E-4</v>
      </c>
      <c r="E16" s="369">
        <v>46</v>
      </c>
      <c r="F16" s="369">
        <v>64629.939869999995</v>
      </c>
      <c r="G16" s="668">
        <v>3.1602147674272162E-4</v>
      </c>
      <c r="H16" s="369">
        <v>46</v>
      </c>
      <c r="I16" s="369">
        <v>67998.854350000009</v>
      </c>
      <c r="J16" s="668">
        <v>3.1201606656210856E-4</v>
      </c>
      <c r="K16" s="369">
        <v>49</v>
      </c>
      <c r="L16" s="458">
        <v>66350.278219999993</v>
      </c>
      <c r="M16" s="668">
        <v>3.1431339805743742E-4</v>
      </c>
      <c r="N16" s="458">
        <v>52</v>
      </c>
      <c r="O16" s="595">
        <v>67515.459390000004</v>
      </c>
      <c r="P16" s="669">
        <v>3.1904815065276029E-4</v>
      </c>
      <c r="Q16" s="343">
        <v>51</v>
      </c>
    </row>
    <row r="17" spans="1:17" s="314" customFormat="1" ht="15" customHeight="1">
      <c r="A17" s="285" t="s">
        <v>1037</v>
      </c>
      <c r="B17" s="285" t="s">
        <v>338</v>
      </c>
      <c r="C17" s="369">
        <v>10483735</v>
      </c>
      <c r="D17" s="668">
        <v>5.4719278889583008E-2</v>
      </c>
      <c r="E17" s="369">
        <v>7</v>
      </c>
      <c r="F17" s="369">
        <v>12114577.549849998</v>
      </c>
      <c r="G17" s="668">
        <v>5.923673602541786E-2</v>
      </c>
      <c r="H17" s="369">
        <v>7</v>
      </c>
      <c r="I17" s="369">
        <v>13612317.602320001</v>
      </c>
      <c r="J17" s="668">
        <v>6.2460784606881224E-2</v>
      </c>
      <c r="K17" s="369">
        <v>7</v>
      </c>
      <c r="L17" s="458">
        <v>14878611.20238</v>
      </c>
      <c r="M17" s="668">
        <v>7.0482701366968173E-2</v>
      </c>
      <c r="N17" s="458">
        <v>6</v>
      </c>
      <c r="O17" s="595">
        <v>15338140.537930001</v>
      </c>
      <c r="P17" s="669">
        <v>7.2481257141583086E-2</v>
      </c>
      <c r="Q17" s="343">
        <v>6</v>
      </c>
    </row>
    <row r="18" spans="1:17" s="314" customFormat="1" ht="15" customHeight="1">
      <c r="A18" s="285"/>
      <c r="B18" s="285" t="s">
        <v>336</v>
      </c>
      <c r="C18" s="369">
        <v>2972417</v>
      </c>
      <c r="D18" s="668">
        <v>1.5514367236403597E-2</v>
      </c>
      <c r="E18" s="369">
        <v>14</v>
      </c>
      <c r="F18" s="369">
        <v>3092769.27147</v>
      </c>
      <c r="G18" s="668">
        <v>1.5122735907853489E-2</v>
      </c>
      <c r="H18" s="369">
        <v>14</v>
      </c>
      <c r="I18" s="369">
        <v>3235302.3067799998</v>
      </c>
      <c r="J18" s="668">
        <v>1.4845342756878543E-2</v>
      </c>
      <c r="K18" s="369">
        <v>14</v>
      </c>
      <c r="L18" s="458">
        <v>3616391.19833</v>
      </c>
      <c r="M18" s="668">
        <v>1.7131506253571072E-2</v>
      </c>
      <c r="N18" s="458">
        <v>12</v>
      </c>
      <c r="O18" s="595">
        <v>3398336.19429</v>
      </c>
      <c r="P18" s="669">
        <v>1.6059031337127421E-2</v>
      </c>
      <c r="Q18" s="343">
        <v>12</v>
      </c>
    </row>
    <row r="19" spans="1:17" s="314" customFormat="1" ht="15" customHeight="1">
      <c r="A19" s="285" t="s">
        <v>1037</v>
      </c>
      <c r="B19" s="285" t="s">
        <v>1038</v>
      </c>
      <c r="C19" s="369">
        <v>15751115</v>
      </c>
      <c r="D19" s="668">
        <v>8.2212079426549248E-2</v>
      </c>
      <c r="E19" s="369">
        <v>6</v>
      </c>
      <c r="F19" s="369">
        <v>17935451.161219999</v>
      </c>
      <c r="G19" s="668">
        <v>8.7699103131096662E-2</v>
      </c>
      <c r="H19" s="369">
        <v>5</v>
      </c>
      <c r="I19" s="369">
        <v>20112102.529790003</v>
      </c>
      <c r="J19" s="668">
        <v>9.2285365417173512E-2</v>
      </c>
      <c r="K19" s="369">
        <v>4</v>
      </c>
      <c r="L19" s="369" t="s">
        <v>1076</v>
      </c>
      <c r="M19" s="668" t="s">
        <v>1076</v>
      </c>
      <c r="N19" s="369"/>
      <c r="O19" s="670"/>
      <c r="P19" s="399">
        <v>0</v>
      </c>
      <c r="Q19" s="343"/>
    </row>
    <row r="20" spans="1:17" s="314" customFormat="1" ht="15" customHeight="1">
      <c r="A20" s="285" t="s">
        <v>1037</v>
      </c>
      <c r="B20" s="285" t="s">
        <v>343</v>
      </c>
      <c r="C20" s="369">
        <v>6399976</v>
      </c>
      <c r="D20" s="668">
        <v>3.3404323137759387E-2</v>
      </c>
      <c r="E20" s="369">
        <v>11</v>
      </c>
      <c r="F20" s="369">
        <v>7141485.3032399993</v>
      </c>
      <c r="G20" s="668">
        <v>3.4919771489899547E-2</v>
      </c>
      <c r="H20" s="369">
        <v>11</v>
      </c>
      <c r="I20" s="369">
        <v>7152620.1047200002</v>
      </c>
      <c r="J20" s="668">
        <v>3.2820146927781159E-2</v>
      </c>
      <c r="K20" s="369">
        <v>11</v>
      </c>
      <c r="L20" s="458">
        <v>7645623.8504900001</v>
      </c>
      <c r="M20" s="668">
        <v>3.6218717949431697E-2</v>
      </c>
      <c r="N20" s="458">
        <v>10</v>
      </c>
      <c r="O20" s="595">
        <v>7828372.2576299999</v>
      </c>
      <c r="P20" s="669">
        <v>3.6993419195902849E-2</v>
      </c>
      <c r="Q20" s="343">
        <v>10</v>
      </c>
    </row>
    <row r="21" spans="1:17" s="314" customFormat="1" ht="15" customHeight="1">
      <c r="A21" s="285" t="s">
        <v>1037</v>
      </c>
      <c r="B21" s="432" t="s">
        <v>345</v>
      </c>
      <c r="C21" s="369">
        <v>175528236</v>
      </c>
      <c r="D21" s="668">
        <v>0.91615998484133232</v>
      </c>
      <c r="E21" s="671"/>
      <c r="F21" s="369">
        <v>187165201.37150002</v>
      </c>
      <c r="G21" s="668">
        <v>0.91518301659020695</v>
      </c>
      <c r="H21" s="671"/>
      <c r="I21" s="458">
        <v>198586877.33813</v>
      </c>
      <c r="J21" s="672">
        <v>0.91122559240434076</v>
      </c>
      <c r="K21" s="671"/>
      <c r="L21" s="458">
        <v>192210971.16643003</v>
      </c>
      <c r="M21" s="672">
        <v>0.9105385103423721</v>
      </c>
      <c r="N21" s="671"/>
      <c r="O21" s="458">
        <v>192463046.13205001</v>
      </c>
      <c r="P21" s="672">
        <v>0.90949509182370125</v>
      </c>
      <c r="Q21" s="671"/>
    </row>
    <row r="22" spans="1:17" s="314" customFormat="1" ht="15" customHeight="1">
      <c r="A22" s="285"/>
      <c r="B22" s="285"/>
      <c r="C22" s="369"/>
      <c r="D22" s="668"/>
      <c r="E22" s="671"/>
      <c r="F22" s="369"/>
      <c r="G22" s="668"/>
      <c r="H22" s="671"/>
      <c r="I22" s="369"/>
      <c r="J22" s="668"/>
      <c r="K22" s="671"/>
      <c r="L22" s="458"/>
      <c r="M22" s="668"/>
      <c r="N22" s="285"/>
      <c r="O22" s="458"/>
      <c r="P22" s="668"/>
      <c r="Q22" s="285"/>
    </row>
    <row r="23" spans="1:17" s="314" customFormat="1" ht="15" customHeight="1">
      <c r="A23" s="708"/>
      <c r="B23" s="477" t="s">
        <v>346</v>
      </c>
      <c r="C23" s="812"/>
      <c r="D23" s="539"/>
      <c r="E23" s="812"/>
      <c r="F23" s="812"/>
      <c r="G23" s="539"/>
      <c r="H23" s="812"/>
      <c r="I23" s="812"/>
      <c r="J23" s="539"/>
      <c r="K23" s="812"/>
      <c r="L23" s="708"/>
      <c r="M23" s="539"/>
      <c r="N23" s="708"/>
      <c r="O23" s="708"/>
      <c r="P23" s="539"/>
      <c r="Q23" s="708"/>
    </row>
    <row r="24" spans="1:17" s="314" customFormat="1" ht="15" customHeight="1">
      <c r="A24" s="285" t="s">
        <v>1037</v>
      </c>
      <c r="B24" s="285" t="s">
        <v>348</v>
      </c>
      <c r="C24" s="369">
        <v>3071552</v>
      </c>
      <c r="D24" s="668">
        <v>1.6031796922743324E-2</v>
      </c>
      <c r="E24" s="369">
        <v>13</v>
      </c>
      <c r="F24" s="369">
        <v>3705616.4035200002</v>
      </c>
      <c r="G24" s="668">
        <v>1.8119378889071579E-2</v>
      </c>
      <c r="H24" s="369">
        <v>13</v>
      </c>
      <c r="I24" s="369">
        <v>3936892.0321000004</v>
      </c>
      <c r="J24" s="668">
        <v>1.806462150101722E-2</v>
      </c>
      <c r="K24" s="369">
        <v>13</v>
      </c>
      <c r="L24" s="458">
        <v>3044829.6521000001</v>
      </c>
      <c r="M24" s="668">
        <v>1.4423914716443763E-2</v>
      </c>
      <c r="N24" s="458">
        <v>13</v>
      </c>
      <c r="O24" s="458">
        <v>3276819.3785900003</v>
      </c>
      <c r="P24" s="668">
        <v>1.548479670001497E-2</v>
      </c>
      <c r="Q24" s="458">
        <v>13</v>
      </c>
    </row>
    <row r="25" spans="1:17" s="314" customFormat="1" ht="15" customHeight="1">
      <c r="A25" s="285" t="s">
        <v>1037</v>
      </c>
      <c r="B25" s="285" t="s">
        <v>347</v>
      </c>
      <c r="C25" s="369">
        <v>434477</v>
      </c>
      <c r="D25" s="668">
        <v>2.2677288327212922E-3</v>
      </c>
      <c r="E25" s="369">
        <v>19</v>
      </c>
      <c r="F25" s="369">
        <v>441334.44633000001</v>
      </c>
      <c r="G25" s="668">
        <v>2.1579961817569E-3</v>
      </c>
      <c r="H25" s="369">
        <v>19</v>
      </c>
      <c r="I25" s="369">
        <v>414426.53825999994</v>
      </c>
      <c r="J25" s="668">
        <v>1.9016164254955031E-3</v>
      </c>
      <c r="K25" s="369">
        <v>20</v>
      </c>
      <c r="L25" s="458">
        <v>359751.08048</v>
      </c>
      <c r="M25" s="668">
        <v>1.7042066377714045E-3</v>
      </c>
      <c r="N25" s="458">
        <v>20</v>
      </c>
      <c r="O25" s="458">
        <v>478961.41605</v>
      </c>
      <c r="P25" s="668">
        <v>2.2633594647126607E-3</v>
      </c>
      <c r="Q25" s="458">
        <v>19</v>
      </c>
    </row>
    <row r="26" spans="1:17" s="314" customFormat="1" ht="15" customHeight="1">
      <c r="A26" s="285" t="s">
        <v>1037</v>
      </c>
      <c r="B26" s="432" t="s">
        <v>345</v>
      </c>
      <c r="C26" s="369">
        <v>3506029</v>
      </c>
      <c r="D26" s="668">
        <v>1.8299525755464615E-2</v>
      </c>
      <c r="E26" s="671"/>
      <c r="F26" s="369">
        <v>4146950.8498500003</v>
      </c>
      <c r="G26" s="668">
        <v>2.0277375070828475E-2</v>
      </c>
      <c r="H26" s="671"/>
      <c r="I26" s="458">
        <v>4351318.5703600002</v>
      </c>
      <c r="J26" s="672">
        <v>1.9966237926512719E-2</v>
      </c>
      <c r="K26" s="671"/>
      <c r="L26" s="458">
        <v>3404580.7325800001</v>
      </c>
      <c r="M26" s="672">
        <v>1.6128121354215166E-2</v>
      </c>
      <c r="N26" s="671"/>
      <c r="O26" s="458">
        <v>3755780.7946400004</v>
      </c>
      <c r="P26" s="672">
        <v>1.7748156164727632E-2</v>
      </c>
      <c r="Q26" s="671"/>
    </row>
    <row r="27" spans="1:17" s="314" customFormat="1" ht="15" customHeight="1">
      <c r="A27" s="285"/>
      <c r="B27" s="432"/>
      <c r="C27" s="369"/>
      <c r="D27" s="668"/>
      <c r="E27" s="671"/>
      <c r="F27" s="369"/>
      <c r="G27" s="668"/>
      <c r="H27" s="671"/>
      <c r="I27" s="369"/>
      <c r="J27" s="668"/>
      <c r="K27" s="671"/>
      <c r="L27" s="458"/>
      <c r="M27" s="668"/>
      <c r="N27" s="671"/>
      <c r="O27" s="458"/>
      <c r="P27" s="668"/>
      <c r="Q27" s="671"/>
    </row>
    <row r="28" spans="1:17" s="314" customFormat="1" ht="15" customHeight="1">
      <c r="A28" s="285"/>
      <c r="B28" s="477" t="s">
        <v>404</v>
      </c>
      <c r="C28" s="812"/>
      <c r="D28" s="539"/>
      <c r="E28" s="812"/>
      <c r="F28" s="812"/>
      <c r="G28" s="539"/>
      <c r="H28" s="812"/>
      <c r="I28" s="812"/>
      <c r="J28" s="539"/>
      <c r="K28" s="812"/>
      <c r="L28" s="708"/>
      <c r="M28" s="539"/>
      <c r="N28" s="708"/>
      <c r="O28" s="708"/>
      <c r="P28" s="539"/>
      <c r="Q28" s="708"/>
    </row>
    <row r="29" spans="1:17" s="314" customFormat="1" ht="15" customHeight="1">
      <c r="A29" s="285"/>
      <c r="B29" s="428" t="s">
        <v>405</v>
      </c>
      <c r="C29" s="502">
        <v>4017968.2406000001</v>
      </c>
      <c r="D29" s="672">
        <v>2.0971564497469515E-2</v>
      </c>
      <c r="E29" s="502">
        <v>12</v>
      </c>
      <c r="F29" s="502">
        <v>3999937.96324</v>
      </c>
      <c r="G29" s="672">
        <v>1.9558525113360578E-2</v>
      </c>
      <c r="H29" s="502">
        <v>12</v>
      </c>
      <c r="I29" s="502">
        <v>4354856.0021200003</v>
      </c>
      <c r="J29" s="672">
        <v>1.9982469605031982E-2</v>
      </c>
      <c r="K29" s="502">
        <v>12</v>
      </c>
      <c r="L29" s="674">
        <v>4531811.8392200004</v>
      </c>
      <c r="M29" s="672">
        <v>2.1468021186274441E-2</v>
      </c>
      <c r="N29" s="675">
        <v>11</v>
      </c>
      <c r="O29" s="674">
        <v>4381276.3366200002</v>
      </c>
      <c r="P29" s="672">
        <v>2.0703970991632639E-2</v>
      </c>
      <c r="Q29" s="675">
        <v>11</v>
      </c>
    </row>
    <row r="30" spans="1:17" s="314" customFormat="1" ht="15" customHeight="1">
      <c r="A30" s="285"/>
      <c r="B30" s="676" t="s">
        <v>345</v>
      </c>
      <c r="C30" s="502">
        <v>4017968.2406000001</v>
      </c>
      <c r="D30" s="672">
        <v>2.0971564497469515E-2</v>
      </c>
      <c r="E30" s="675"/>
      <c r="F30" s="502">
        <v>3999937.96324</v>
      </c>
      <c r="G30" s="672">
        <v>1.9558525113360571E-2</v>
      </c>
      <c r="H30" s="675"/>
      <c r="I30" s="502">
        <v>4354856.0021200003</v>
      </c>
      <c r="J30" s="672">
        <v>1.9982469605031979E-2</v>
      </c>
      <c r="K30" s="675"/>
      <c r="L30" s="502">
        <v>4531811.8392200004</v>
      </c>
      <c r="M30" s="672">
        <v>2.1468021186274441E-2</v>
      </c>
      <c r="N30" s="675"/>
      <c r="O30" s="502">
        <v>4381276.3366200002</v>
      </c>
      <c r="P30" s="672">
        <v>2.0703970991632639E-2</v>
      </c>
      <c r="Q30" s="675"/>
    </row>
    <row r="31" spans="1:17" s="314" customFormat="1" ht="15" customHeight="1">
      <c r="A31" s="285"/>
      <c r="B31" s="285"/>
      <c r="C31" s="369"/>
      <c r="D31" s="668"/>
      <c r="E31" s="671"/>
      <c r="F31" s="369"/>
      <c r="G31" s="668"/>
      <c r="H31" s="671"/>
      <c r="I31" s="369"/>
      <c r="J31" s="668"/>
      <c r="K31" s="671"/>
      <c r="L31" s="458"/>
      <c r="M31" s="668"/>
      <c r="N31" s="285"/>
      <c r="O31" s="458"/>
      <c r="P31" s="668"/>
      <c r="Q31" s="285"/>
    </row>
    <row r="32" spans="1:17" s="314" customFormat="1" ht="15" customHeight="1">
      <c r="A32" s="673"/>
      <c r="B32" s="477" t="s">
        <v>1039</v>
      </c>
      <c r="C32" s="812"/>
      <c r="D32" s="539"/>
      <c r="E32" s="812"/>
      <c r="F32" s="812"/>
      <c r="G32" s="539"/>
      <c r="H32" s="812"/>
      <c r="I32" s="812"/>
      <c r="J32" s="539"/>
      <c r="K32" s="812"/>
      <c r="L32" s="708"/>
      <c r="M32" s="539"/>
      <c r="N32" s="708"/>
      <c r="O32" s="708"/>
      <c r="P32" s="539"/>
      <c r="Q32" s="708"/>
    </row>
    <row r="33" spans="1:17" s="314" customFormat="1" ht="15" customHeight="1">
      <c r="A33" s="285" t="s">
        <v>1037</v>
      </c>
      <c r="B33" s="285" t="s">
        <v>350</v>
      </c>
      <c r="C33" s="369">
        <v>1527721</v>
      </c>
      <c r="D33" s="668">
        <v>7.9738558313876343E-3</v>
      </c>
      <c r="E33" s="369">
        <v>15</v>
      </c>
      <c r="F33" s="369">
        <v>1511571.7435600003</v>
      </c>
      <c r="G33" s="668">
        <v>7.3911431074088953E-3</v>
      </c>
      <c r="H33" s="369">
        <v>15</v>
      </c>
      <c r="I33" s="369">
        <v>1518667.9480799995</v>
      </c>
      <c r="J33" s="668">
        <v>6.9684821031675203E-3</v>
      </c>
      <c r="K33" s="369">
        <v>15</v>
      </c>
      <c r="L33" s="458">
        <v>1377465.83504</v>
      </c>
      <c r="M33" s="668">
        <v>6.5253074882953817E-3</v>
      </c>
      <c r="N33" s="458">
        <v>14</v>
      </c>
      <c r="O33" s="458">
        <v>1348163.91439</v>
      </c>
      <c r="P33" s="668">
        <v>6.3708254013098518E-3</v>
      </c>
      <c r="Q33" s="458">
        <v>14</v>
      </c>
    </row>
    <row r="34" spans="1:17" s="314" customFormat="1" ht="15" customHeight="1">
      <c r="A34" s="285" t="s">
        <v>1037</v>
      </c>
      <c r="B34" s="285" t="s">
        <v>352</v>
      </c>
      <c r="C34" s="369">
        <v>719872</v>
      </c>
      <c r="D34" s="668">
        <v>3.757332356531513E-3</v>
      </c>
      <c r="E34" s="369">
        <v>17</v>
      </c>
      <c r="F34" s="369">
        <v>735049.65483999997</v>
      </c>
      <c r="G34" s="668">
        <v>3.5941775262209388E-3</v>
      </c>
      <c r="H34" s="369">
        <v>17</v>
      </c>
      <c r="I34" s="369">
        <v>801028.22201999999</v>
      </c>
      <c r="J34" s="668">
        <v>3.6755571462053572E-3</v>
      </c>
      <c r="K34" s="369">
        <v>17</v>
      </c>
      <c r="L34" s="458">
        <v>762277.10519000003</v>
      </c>
      <c r="M34" s="668">
        <v>3.6110460064572069E-3</v>
      </c>
      <c r="N34" s="458">
        <v>17</v>
      </c>
      <c r="O34" s="458">
        <v>737058.45561000006</v>
      </c>
      <c r="P34" s="668">
        <v>3.4830117325718771E-3</v>
      </c>
      <c r="Q34" s="458">
        <v>18</v>
      </c>
    </row>
    <row r="35" spans="1:17" s="314" customFormat="1" ht="15" customHeight="1">
      <c r="A35" s="285" t="s">
        <v>1037</v>
      </c>
      <c r="B35" s="285" t="s">
        <v>351</v>
      </c>
      <c r="C35" s="369">
        <v>165502</v>
      </c>
      <c r="D35" s="668">
        <v>8.6382859684871539E-4</v>
      </c>
      <c r="E35" s="369">
        <v>32</v>
      </c>
      <c r="F35" s="369">
        <v>160193.27019000004</v>
      </c>
      <c r="G35" s="668">
        <v>7.8329817282080691E-4</v>
      </c>
      <c r="H35" s="369">
        <v>34</v>
      </c>
      <c r="I35" s="369">
        <v>160465.53902999999</v>
      </c>
      <c r="J35" s="668">
        <v>7.3630396843456659E-4</v>
      </c>
      <c r="K35" s="369">
        <v>36</v>
      </c>
      <c r="L35" s="458">
        <v>153040.11694000001</v>
      </c>
      <c r="M35" s="668">
        <v>7.2497901267306838E-4</v>
      </c>
      <c r="N35" s="458">
        <v>38</v>
      </c>
      <c r="O35" s="458">
        <v>152408.11462000001</v>
      </c>
      <c r="P35" s="668">
        <v>7.2021323047069498E-4</v>
      </c>
      <c r="Q35" s="458">
        <v>38</v>
      </c>
    </row>
    <row r="36" spans="1:17" s="314" customFormat="1" ht="15" customHeight="1">
      <c r="A36" s="285" t="s">
        <v>1037</v>
      </c>
      <c r="B36" s="432" t="s">
        <v>345</v>
      </c>
      <c r="C36" s="369">
        <v>2413096</v>
      </c>
      <c r="D36" s="668">
        <v>1.2595022004212926E-2</v>
      </c>
      <c r="E36" s="671"/>
      <c r="F36" s="369">
        <v>2406814.6685900004</v>
      </c>
      <c r="G36" s="668">
        <v>1.1768618806450637E-2</v>
      </c>
      <c r="H36" s="671"/>
      <c r="I36" s="458">
        <v>2480161.7091299999</v>
      </c>
      <c r="J36" s="672">
        <v>1.1380343217807443E-2</v>
      </c>
      <c r="K36" s="671"/>
      <c r="L36" s="458">
        <v>2292783.0571699999</v>
      </c>
      <c r="M36" s="672">
        <v>1.0861332507425657E-2</v>
      </c>
      <c r="N36" s="671"/>
      <c r="O36" s="458">
        <v>2237630.4846200002</v>
      </c>
      <c r="P36" s="672">
        <v>1.0574050364352425E-2</v>
      </c>
      <c r="Q36" s="671"/>
    </row>
    <row r="37" spans="1:17" s="314" customFormat="1" ht="15" customHeight="1">
      <c r="A37" s="285"/>
      <c r="B37" s="285"/>
      <c r="C37" s="369"/>
      <c r="D37" s="668"/>
      <c r="E37" s="671"/>
      <c r="F37" s="369"/>
      <c r="G37" s="668"/>
      <c r="H37" s="671"/>
      <c r="I37" s="369"/>
      <c r="J37" s="668"/>
      <c r="K37" s="671"/>
      <c r="L37" s="458"/>
      <c r="M37" s="668"/>
      <c r="N37" s="285"/>
      <c r="O37" s="458"/>
      <c r="P37" s="668"/>
      <c r="Q37" s="285"/>
    </row>
    <row r="38" spans="1:17" s="316" customFormat="1" ht="15" customHeight="1">
      <c r="A38" s="285"/>
      <c r="B38" s="477" t="s">
        <v>353</v>
      </c>
      <c r="C38" s="812"/>
      <c r="D38" s="539"/>
      <c r="E38" s="812"/>
      <c r="F38" s="812"/>
      <c r="G38" s="539"/>
      <c r="H38" s="812"/>
      <c r="I38" s="812"/>
      <c r="J38" s="539"/>
      <c r="K38" s="812"/>
      <c r="L38" s="708"/>
      <c r="M38" s="539"/>
      <c r="N38" s="708"/>
      <c r="O38" s="708"/>
      <c r="P38" s="539"/>
      <c r="Q38" s="708"/>
    </row>
    <row r="39" spans="1:17" s="314" customFormat="1" ht="15" customHeight="1">
      <c r="A39" s="285" t="s">
        <v>1037</v>
      </c>
      <c r="B39" s="210" t="s">
        <v>365</v>
      </c>
      <c r="C39" s="369">
        <v>1012965.9227999998</v>
      </c>
      <c r="D39" s="668">
        <v>5.400448517137264E-3</v>
      </c>
      <c r="E39" s="369">
        <v>15</v>
      </c>
      <c r="F39" s="369">
        <v>1042177.2927100002</v>
      </c>
      <c r="G39" s="668">
        <v>5.0959417219390638E-3</v>
      </c>
      <c r="H39" s="369">
        <v>16</v>
      </c>
      <c r="I39" s="369">
        <v>1173602.8252900001</v>
      </c>
      <c r="J39" s="668">
        <v>5.3851339225270819E-3</v>
      </c>
      <c r="K39" s="369">
        <v>16</v>
      </c>
      <c r="L39" s="458">
        <v>1086785.5247200001</v>
      </c>
      <c r="M39" s="668">
        <v>5.1483017162603601E-3</v>
      </c>
      <c r="N39" s="458">
        <v>15</v>
      </c>
      <c r="O39" s="458">
        <v>1050052.29608</v>
      </c>
      <c r="P39" s="668">
        <v>4.9562204279196536E-3</v>
      </c>
      <c r="Q39" s="458">
        <v>15</v>
      </c>
    </row>
    <row r="40" spans="1:17" s="314" customFormat="1" ht="15" customHeight="1">
      <c r="A40" s="285" t="s">
        <v>1037</v>
      </c>
      <c r="B40" s="210" t="s">
        <v>379</v>
      </c>
      <c r="C40" s="369">
        <v>703389.98992999992</v>
      </c>
      <c r="D40" s="668">
        <v>3.7499992276015231E-3</v>
      </c>
      <c r="E40" s="369">
        <v>17</v>
      </c>
      <c r="F40" s="369">
        <v>734160.63234000001</v>
      </c>
      <c r="G40" s="668">
        <v>3.589830466578417E-3</v>
      </c>
      <c r="H40" s="369">
        <v>18</v>
      </c>
      <c r="I40" s="369">
        <v>749936.27587999986</v>
      </c>
      <c r="J40" s="668">
        <v>3.4411192542733449E-3</v>
      </c>
      <c r="K40" s="369">
        <v>18</v>
      </c>
      <c r="L40" s="458">
        <v>760413.91759000008</v>
      </c>
      <c r="M40" s="668">
        <v>3.6022197461688522E-3</v>
      </c>
      <c r="N40" s="458">
        <v>18</v>
      </c>
      <c r="O40" s="458">
        <v>762859.87649000005</v>
      </c>
      <c r="P40" s="668">
        <v>3.6006794305528072E-3</v>
      </c>
      <c r="Q40" s="458">
        <v>17</v>
      </c>
    </row>
    <row r="41" spans="1:17" s="314" customFormat="1" ht="15" customHeight="1">
      <c r="A41" s="285" t="s">
        <v>1037</v>
      </c>
      <c r="B41" s="210" t="s">
        <v>362</v>
      </c>
      <c r="C41" s="369">
        <v>385494.48707999993</v>
      </c>
      <c r="D41" s="668">
        <v>2.0551956233248484E-3</v>
      </c>
      <c r="E41" s="369">
        <v>19</v>
      </c>
      <c r="F41" s="369">
        <v>380901.18541999999</v>
      </c>
      <c r="G41" s="668">
        <v>1.8624952359789597E-3</v>
      </c>
      <c r="H41" s="369">
        <v>20</v>
      </c>
      <c r="I41" s="369">
        <v>383572.67802999989</v>
      </c>
      <c r="J41" s="668">
        <v>1.7600419798780721E-3</v>
      </c>
      <c r="K41" s="369">
        <v>21</v>
      </c>
      <c r="L41" s="458">
        <v>362025.41947000002</v>
      </c>
      <c r="M41" s="668">
        <v>1.7149805973607096E-3</v>
      </c>
      <c r="N41" s="458">
        <v>19</v>
      </c>
      <c r="O41" s="458">
        <v>360513.87232999998</v>
      </c>
      <c r="P41" s="668">
        <v>1.7016164102118536E-3</v>
      </c>
      <c r="Q41" s="458">
        <v>20</v>
      </c>
    </row>
    <row r="42" spans="1:17" s="314" customFormat="1" ht="15" customHeight="1">
      <c r="A42" s="285" t="s">
        <v>1037</v>
      </c>
      <c r="B42" s="210" t="s">
        <v>380</v>
      </c>
      <c r="C42" s="369">
        <v>101009.78748000003</v>
      </c>
      <c r="D42" s="668">
        <v>5.3851580268847758E-4</v>
      </c>
      <c r="E42" s="369">
        <v>38</v>
      </c>
      <c r="F42" s="369">
        <v>92148.310669999992</v>
      </c>
      <c r="G42" s="668">
        <v>4.5057825020192909E-4</v>
      </c>
      <c r="H42" s="369">
        <v>43</v>
      </c>
      <c r="I42" s="369">
        <v>91385.698099999994</v>
      </c>
      <c r="J42" s="668">
        <v>4.1932774211797216E-4</v>
      </c>
      <c r="K42" s="369">
        <v>45</v>
      </c>
      <c r="L42" s="458">
        <v>84458.541629999992</v>
      </c>
      <c r="M42" s="668">
        <v>4.0009555237552759E-4</v>
      </c>
      <c r="N42" s="458">
        <v>46</v>
      </c>
      <c r="O42" s="458">
        <v>83410.178459999996</v>
      </c>
      <c r="P42" s="668">
        <v>3.9369394450462715E-4</v>
      </c>
      <c r="Q42" s="458">
        <v>46</v>
      </c>
    </row>
    <row r="43" spans="1:17" s="314" customFormat="1" ht="15" customHeight="1">
      <c r="A43" s="285" t="s">
        <v>1037</v>
      </c>
      <c r="B43" s="210" t="s">
        <v>369</v>
      </c>
      <c r="C43" s="369">
        <v>187356.23733999999</v>
      </c>
      <c r="D43" s="668">
        <v>9.9885661634344222E-4</v>
      </c>
      <c r="E43" s="369">
        <v>29</v>
      </c>
      <c r="F43" s="369">
        <v>190738.77317999999</v>
      </c>
      <c r="G43" s="668">
        <v>9.3265673608367884E-4</v>
      </c>
      <c r="H43" s="369">
        <v>30</v>
      </c>
      <c r="I43" s="369">
        <v>203936.13613</v>
      </c>
      <c r="J43" s="668">
        <v>9.3577092781059923E-4</v>
      </c>
      <c r="K43" s="369">
        <v>32</v>
      </c>
      <c r="L43" s="458">
        <v>201401.55136000001</v>
      </c>
      <c r="M43" s="668">
        <v>9.5407596893722741E-4</v>
      </c>
      <c r="N43" s="458">
        <v>31</v>
      </c>
      <c r="O43" s="458">
        <v>197967.45012999998</v>
      </c>
      <c r="P43" s="668">
        <v>9.3440138558843657E-4</v>
      </c>
      <c r="Q43" s="458">
        <v>32</v>
      </c>
    </row>
    <row r="44" spans="1:17" s="314" customFormat="1" ht="15" customHeight="1">
      <c r="A44" s="285" t="s">
        <v>1037</v>
      </c>
      <c r="B44" s="210" t="s">
        <v>355</v>
      </c>
      <c r="C44" s="369">
        <v>101583.14547999998</v>
      </c>
      <c r="D44" s="668">
        <v>5.4157255937810995E-4</v>
      </c>
      <c r="E44" s="369">
        <v>37</v>
      </c>
      <c r="F44" s="369">
        <v>104371.91561999999</v>
      </c>
      <c r="G44" s="668">
        <v>5.1034809828145262E-4</v>
      </c>
      <c r="H44" s="369">
        <v>39</v>
      </c>
      <c r="I44" s="369">
        <v>109509.30911999999</v>
      </c>
      <c r="J44" s="668">
        <v>5.024888170569072E-4</v>
      </c>
      <c r="K44" s="369">
        <v>41</v>
      </c>
      <c r="L44" s="458">
        <v>105544.22985999999</v>
      </c>
      <c r="M44" s="668">
        <v>4.9998231239748153E-4</v>
      </c>
      <c r="N44" s="458">
        <v>43</v>
      </c>
      <c r="O44" s="458">
        <v>102204.59428</v>
      </c>
      <c r="P44" s="668">
        <v>4.8240311448181813E-4</v>
      </c>
      <c r="Q44" s="458">
        <v>43</v>
      </c>
    </row>
    <row r="45" spans="1:17" s="314" customFormat="1" ht="15" customHeight="1">
      <c r="A45" s="285" t="s">
        <v>1037</v>
      </c>
      <c r="B45" s="210" t="s">
        <v>378</v>
      </c>
      <c r="C45" s="369">
        <v>272859.53914000001</v>
      </c>
      <c r="D45" s="668">
        <v>1.4547023353581373E-3</v>
      </c>
      <c r="E45" s="369">
        <v>20</v>
      </c>
      <c r="F45" s="369">
        <v>279649.74834999995</v>
      </c>
      <c r="G45" s="668">
        <v>1.367405363861705E-3</v>
      </c>
      <c r="H45" s="369">
        <v>22</v>
      </c>
      <c r="I45" s="369">
        <v>284032.55074999999</v>
      </c>
      <c r="J45" s="668">
        <v>1.3032972409279637E-3</v>
      </c>
      <c r="K45" s="369">
        <v>23</v>
      </c>
      <c r="L45" s="458">
        <v>278794.52739</v>
      </c>
      <c r="M45" s="668">
        <v>1.320700645341894E-3</v>
      </c>
      <c r="N45" s="458">
        <v>25</v>
      </c>
      <c r="O45" s="458">
        <v>282478.04742000002</v>
      </c>
      <c r="P45" s="668">
        <v>1.333289279294331E-3</v>
      </c>
      <c r="Q45" s="458">
        <v>25</v>
      </c>
    </row>
    <row r="46" spans="1:17" s="314" customFormat="1" ht="15" customHeight="1">
      <c r="A46" s="285" t="s">
        <v>1037</v>
      </c>
      <c r="B46" s="210" t="s">
        <v>376</v>
      </c>
      <c r="C46" s="369">
        <v>168857.75279999999</v>
      </c>
      <c r="D46" s="668">
        <v>9.0023522034703022E-4</v>
      </c>
      <c r="E46" s="369">
        <v>30</v>
      </c>
      <c r="F46" s="369">
        <v>163455.36465</v>
      </c>
      <c r="G46" s="668">
        <v>7.9924885930755026E-4</v>
      </c>
      <c r="H46" s="369">
        <v>32</v>
      </c>
      <c r="I46" s="369">
        <v>174131.00868999999</v>
      </c>
      <c r="J46" s="668">
        <v>7.9900864385586709E-4</v>
      </c>
      <c r="K46" s="369">
        <v>34</v>
      </c>
      <c r="L46" s="458">
        <v>171812.46686000002</v>
      </c>
      <c r="M46" s="668">
        <v>8.1390706619703852E-4</v>
      </c>
      <c r="N46" s="458">
        <v>34</v>
      </c>
      <c r="O46" s="458">
        <v>170770.32272</v>
      </c>
      <c r="P46" s="668">
        <v>8.0603162824074547E-4</v>
      </c>
      <c r="Q46" s="458">
        <v>35</v>
      </c>
    </row>
    <row r="47" spans="1:17" s="314" customFormat="1" ht="15" customHeight="1">
      <c r="A47" s="285" t="s">
        <v>1037</v>
      </c>
      <c r="B47" s="210" t="s">
        <v>363</v>
      </c>
      <c r="C47" s="369">
        <v>161156.84122999999</v>
      </c>
      <c r="D47" s="668">
        <v>8.5917917341323533E-4</v>
      </c>
      <c r="E47" s="369">
        <v>32</v>
      </c>
      <c r="F47" s="369">
        <v>160356.00071999998</v>
      </c>
      <c r="G47" s="668">
        <v>7.8409387745096988E-4</v>
      </c>
      <c r="H47" s="369">
        <v>33</v>
      </c>
      <c r="I47" s="369">
        <v>172069.43083999999</v>
      </c>
      <c r="J47" s="668">
        <v>7.8954899313355212E-4</v>
      </c>
      <c r="K47" s="369">
        <v>35</v>
      </c>
      <c r="L47" s="458">
        <v>168609.71617</v>
      </c>
      <c r="M47" s="668">
        <v>7.9873505065300617E-4</v>
      </c>
      <c r="N47" s="458">
        <v>35</v>
      </c>
      <c r="O47" s="458">
        <v>170797.96002999999</v>
      </c>
      <c r="P47" s="668">
        <v>8.0616207564884702E-4</v>
      </c>
      <c r="Q47" s="458">
        <v>34</v>
      </c>
    </row>
    <row r="48" spans="1:17" s="314" customFormat="1" ht="15" customHeight="1">
      <c r="A48" s="285" t="s">
        <v>1037</v>
      </c>
      <c r="B48" s="210" t="s">
        <v>377</v>
      </c>
      <c r="C48" s="369">
        <v>142094.20292000001</v>
      </c>
      <c r="D48" s="668">
        <v>7.5755009145023894E-4</v>
      </c>
      <c r="E48" s="369">
        <v>34</v>
      </c>
      <c r="F48" s="369">
        <v>144736.14222000001</v>
      </c>
      <c r="G48" s="668">
        <v>7.0771734422795751E-4</v>
      </c>
      <c r="H48" s="369">
        <v>36</v>
      </c>
      <c r="I48" s="369">
        <v>152754.52456999998</v>
      </c>
      <c r="J48" s="668">
        <v>7.0092160171660825E-4</v>
      </c>
      <c r="K48" s="369">
        <v>38</v>
      </c>
      <c r="L48" s="458">
        <v>151065.00339</v>
      </c>
      <c r="M48" s="668">
        <v>7.1562253869730959E-4</v>
      </c>
      <c r="N48" s="458">
        <v>39</v>
      </c>
      <c r="O48" s="458">
        <v>153713.76322999998</v>
      </c>
      <c r="P48" s="668">
        <v>7.2552509643280551E-4</v>
      </c>
      <c r="Q48" s="458">
        <v>37</v>
      </c>
    </row>
    <row r="49" spans="1:17" s="314" customFormat="1" ht="15" customHeight="1">
      <c r="A49" s="285" t="s">
        <v>1037</v>
      </c>
      <c r="B49" s="210" t="s">
        <v>367</v>
      </c>
      <c r="C49" s="369">
        <v>100566.55936000001</v>
      </c>
      <c r="D49" s="668">
        <v>5.3615281042039499E-4</v>
      </c>
      <c r="E49" s="369">
        <v>39</v>
      </c>
      <c r="F49" s="369">
        <v>108328.87628</v>
      </c>
      <c r="G49" s="668">
        <v>5.2969647696943136E-4</v>
      </c>
      <c r="H49" s="369">
        <v>38</v>
      </c>
      <c r="I49" s="369">
        <v>114701.97467999998</v>
      </c>
      <c r="J49" s="668">
        <v>5.2631561676538981E-4</v>
      </c>
      <c r="K49" s="369">
        <v>39</v>
      </c>
      <c r="L49" s="458">
        <v>117033.07842000001</v>
      </c>
      <c r="M49" s="668">
        <v>5.544070884125488E-4</v>
      </c>
      <c r="N49" s="458">
        <v>41</v>
      </c>
      <c r="O49" s="458">
        <v>118272.57679000001</v>
      </c>
      <c r="P49" s="668">
        <v>5.5824358780758715E-4</v>
      </c>
      <c r="Q49" s="458">
        <v>41</v>
      </c>
    </row>
    <row r="50" spans="1:17" s="314" customFormat="1" ht="15" customHeight="1">
      <c r="A50" s="285" t="s">
        <v>1037</v>
      </c>
      <c r="B50" s="210" t="s">
        <v>383</v>
      </c>
      <c r="C50" s="369">
        <v>47063.085529999997</v>
      </c>
      <c r="D50" s="668">
        <v>2.509085100906938E-4</v>
      </c>
      <c r="E50" s="369">
        <v>48</v>
      </c>
      <c r="F50" s="369">
        <v>50448.003290000001</v>
      </c>
      <c r="G50" s="668">
        <v>2.4667596056093127E-4</v>
      </c>
      <c r="H50" s="369">
        <v>52</v>
      </c>
      <c r="I50" s="369">
        <v>52346.040809999991</v>
      </c>
      <c r="J50" s="668">
        <v>2.4019236661795032E-4</v>
      </c>
      <c r="K50" s="369">
        <v>55</v>
      </c>
      <c r="L50" s="458">
        <v>54094.995990000003</v>
      </c>
      <c r="M50" s="668">
        <v>2.5625788562850659E-4</v>
      </c>
      <c r="N50" s="458">
        <v>57</v>
      </c>
      <c r="O50" s="458">
        <v>53803.038679999998</v>
      </c>
      <c r="P50" s="668">
        <v>2.5394898938409764E-4</v>
      </c>
      <c r="Q50" s="458">
        <v>57</v>
      </c>
    </row>
    <row r="51" spans="1:17" s="314" customFormat="1" ht="15" customHeight="1">
      <c r="A51" s="285" t="s">
        <v>1037</v>
      </c>
      <c r="B51" s="210" t="s">
        <v>358</v>
      </c>
      <c r="C51" s="369">
        <v>126625.02434999998</v>
      </c>
      <c r="D51" s="668">
        <v>6.7507890402986764E-4</v>
      </c>
      <c r="E51" s="369">
        <v>35</v>
      </c>
      <c r="F51" s="369">
        <v>129756.89051000001</v>
      </c>
      <c r="G51" s="668">
        <v>6.3447319058311611E-4</v>
      </c>
      <c r="H51" s="369">
        <v>37</v>
      </c>
      <c r="I51" s="369">
        <v>154358.25612999997</v>
      </c>
      <c r="J51" s="668">
        <v>7.0828040236047094E-4</v>
      </c>
      <c r="K51" s="369">
        <v>37</v>
      </c>
      <c r="L51" s="458">
        <v>153062.78591000001</v>
      </c>
      <c r="M51" s="668">
        <v>7.2508639972828975E-4</v>
      </c>
      <c r="N51" s="458">
        <v>37</v>
      </c>
      <c r="O51" s="458">
        <v>146217.58246999999</v>
      </c>
      <c r="P51" s="668">
        <v>6.9014331177999651E-4</v>
      </c>
      <c r="Q51" s="458">
        <v>39</v>
      </c>
    </row>
    <row r="52" spans="1:17" s="314" customFormat="1" ht="15" customHeight="1">
      <c r="A52" s="285" t="s">
        <v>1037</v>
      </c>
      <c r="B52" s="210" t="s">
        <v>381</v>
      </c>
      <c r="C52" s="369">
        <v>203108.50115</v>
      </c>
      <c r="D52" s="668">
        <v>1.0828370226133039E-3</v>
      </c>
      <c r="E52" s="369">
        <v>28</v>
      </c>
      <c r="F52" s="369">
        <v>230072.17077999999</v>
      </c>
      <c r="G52" s="668">
        <v>1.1249855301358374E-3</v>
      </c>
      <c r="H52" s="369">
        <v>28</v>
      </c>
      <c r="I52" s="369">
        <v>254498.82788999999</v>
      </c>
      <c r="J52" s="668">
        <v>1.1677803101531935E-3</v>
      </c>
      <c r="K52" s="369">
        <v>27</v>
      </c>
      <c r="L52" s="458">
        <v>242390.30958999999</v>
      </c>
      <c r="M52" s="668">
        <v>1.1482472102198693E-3</v>
      </c>
      <c r="N52" s="458">
        <v>29</v>
      </c>
      <c r="O52" s="458">
        <v>248118.23430000001</v>
      </c>
      <c r="P52" s="668">
        <v>1.1711118255421881E-3</v>
      </c>
      <c r="Q52" s="458">
        <v>29</v>
      </c>
    </row>
    <row r="53" spans="1:17" s="314" customFormat="1" ht="15" customHeight="1">
      <c r="A53" s="285" t="s">
        <v>1037</v>
      </c>
      <c r="B53" s="210" t="s">
        <v>382</v>
      </c>
      <c r="C53" s="369">
        <v>84595.531369999997</v>
      </c>
      <c r="D53" s="668">
        <v>4.5100610164726802E-4</v>
      </c>
      <c r="E53" s="369">
        <v>42</v>
      </c>
      <c r="F53" s="369">
        <v>82663.339459999988</v>
      </c>
      <c r="G53" s="668">
        <v>4.0419951900280319E-4</v>
      </c>
      <c r="H53" s="369">
        <v>44</v>
      </c>
      <c r="I53" s="369">
        <v>83101.194429999989</v>
      </c>
      <c r="J53" s="668">
        <v>3.813138921312076E-4</v>
      </c>
      <c r="K53" s="369">
        <v>46</v>
      </c>
      <c r="L53" s="458">
        <v>81436.520170000003</v>
      </c>
      <c r="M53" s="668">
        <v>3.8577968423484543E-4</v>
      </c>
      <c r="N53" s="458">
        <v>47</v>
      </c>
      <c r="O53" s="458">
        <v>81302.84706</v>
      </c>
      <c r="P53" s="668">
        <v>3.8374739329754257E-4</v>
      </c>
      <c r="Q53" s="458">
        <v>47</v>
      </c>
    </row>
    <row r="54" spans="1:17" s="314" customFormat="1" ht="15" customHeight="1">
      <c r="A54" s="285" t="s">
        <v>1037</v>
      </c>
      <c r="B54" s="210" t="s">
        <v>360</v>
      </c>
      <c r="C54" s="369">
        <v>220681.60548</v>
      </c>
      <c r="D54" s="668">
        <v>1.1765249178172423E-3</v>
      </c>
      <c r="E54" s="369">
        <v>26</v>
      </c>
      <c r="F54" s="369">
        <v>240079.48277999999</v>
      </c>
      <c r="G54" s="668">
        <v>1.1739183548116212E-3</v>
      </c>
      <c r="H54" s="369">
        <v>27</v>
      </c>
      <c r="I54" s="369">
        <v>248406.20793999999</v>
      </c>
      <c r="J54" s="668">
        <v>1.1398240257418102E-3</v>
      </c>
      <c r="K54" s="369">
        <v>28</v>
      </c>
      <c r="L54" s="458">
        <v>254525.17463999998</v>
      </c>
      <c r="M54" s="668">
        <v>1.2057322844525231E-3</v>
      </c>
      <c r="N54" s="458">
        <v>27</v>
      </c>
      <c r="O54" s="458">
        <v>258152.69498</v>
      </c>
      <c r="P54" s="668">
        <v>1.2184742275778134E-3</v>
      </c>
      <c r="Q54" s="458">
        <v>28</v>
      </c>
    </row>
    <row r="55" spans="1:17" s="314" customFormat="1" ht="15" customHeight="1">
      <c r="A55" s="285" t="s">
        <v>1037</v>
      </c>
      <c r="B55" s="210" t="s">
        <v>372</v>
      </c>
      <c r="C55" s="369">
        <v>73052.792159999997</v>
      </c>
      <c r="D55" s="668">
        <v>3.8946803067441631E-4</v>
      </c>
      <c r="E55" s="369">
        <v>43</v>
      </c>
      <c r="F55" s="369">
        <v>71601.298110000018</v>
      </c>
      <c r="G55" s="668">
        <v>3.5010937672125752E-4</v>
      </c>
      <c r="H55" s="369">
        <v>45</v>
      </c>
      <c r="I55" s="369">
        <v>71806.572970000008</v>
      </c>
      <c r="J55" s="668">
        <v>3.2948796954848143E-4</v>
      </c>
      <c r="K55" s="369">
        <v>47</v>
      </c>
      <c r="L55" s="458">
        <v>71352.668099999995</v>
      </c>
      <c r="M55" s="668">
        <v>3.3801063345376153E-4</v>
      </c>
      <c r="N55" s="458">
        <v>49</v>
      </c>
      <c r="O55" s="458">
        <v>70963.294650000011</v>
      </c>
      <c r="P55" s="668">
        <v>3.3494496596959581E-4</v>
      </c>
      <c r="Q55" s="458">
        <v>49</v>
      </c>
    </row>
    <row r="56" spans="1:17" s="314" customFormat="1" ht="15" customHeight="1">
      <c r="A56" s="285" t="s">
        <v>1037</v>
      </c>
      <c r="B56" s="210" t="s">
        <v>361</v>
      </c>
      <c r="C56" s="369">
        <v>58633.435010000001</v>
      </c>
      <c r="D56" s="668">
        <v>3.1259378033088824E-4</v>
      </c>
      <c r="E56" s="369">
        <v>46</v>
      </c>
      <c r="F56" s="369">
        <v>63266.945390000008</v>
      </c>
      <c r="G56" s="668">
        <v>3.093568329378817E-4</v>
      </c>
      <c r="H56" s="369">
        <v>47</v>
      </c>
      <c r="I56" s="369">
        <v>67316.746170000013</v>
      </c>
      <c r="J56" s="668">
        <v>3.0888617984081208E-4</v>
      </c>
      <c r="K56" s="369">
        <v>50</v>
      </c>
      <c r="L56" s="458">
        <v>64321.766080000001</v>
      </c>
      <c r="M56" s="668">
        <v>3.0470396519854134E-4</v>
      </c>
      <c r="N56" s="458">
        <v>54</v>
      </c>
      <c r="O56" s="458">
        <v>65059.780350000001</v>
      </c>
      <c r="P56" s="668">
        <v>3.0708052695126837E-4</v>
      </c>
      <c r="Q56" s="458">
        <v>54</v>
      </c>
    </row>
    <row r="57" spans="1:17" s="314" customFormat="1" ht="15" customHeight="1">
      <c r="A57" s="285" t="s">
        <v>1037</v>
      </c>
      <c r="B57" s="210" t="s">
        <v>359</v>
      </c>
      <c r="C57" s="369">
        <v>222969.96033999999</v>
      </c>
      <c r="D57" s="668">
        <v>1.188724876702543E-3</v>
      </c>
      <c r="E57" s="369">
        <v>25</v>
      </c>
      <c r="F57" s="369">
        <v>257273.82758000001</v>
      </c>
      <c r="G57" s="668">
        <v>1.2579936648962251E-3</v>
      </c>
      <c r="H57" s="369">
        <v>24</v>
      </c>
      <c r="I57" s="369">
        <v>273719.21842000005</v>
      </c>
      <c r="J57" s="668">
        <v>1.2559740114777838E-3</v>
      </c>
      <c r="K57" s="369">
        <v>26</v>
      </c>
      <c r="L57" s="458">
        <v>274905.98418999999</v>
      </c>
      <c r="M57" s="668">
        <v>1.3022799053017003E-3</v>
      </c>
      <c r="N57" s="458">
        <v>26</v>
      </c>
      <c r="O57" s="458">
        <v>272801.94844000001</v>
      </c>
      <c r="P57" s="668">
        <v>1.2876183354696485E-3</v>
      </c>
      <c r="Q57" s="458">
        <v>27</v>
      </c>
    </row>
    <row r="58" spans="1:17" s="314" customFormat="1" ht="15" customHeight="1">
      <c r="A58" s="285" t="s">
        <v>1037</v>
      </c>
      <c r="B58" s="210" t="s">
        <v>354</v>
      </c>
      <c r="C58" s="369">
        <v>255718.49351000006</v>
      </c>
      <c r="D58" s="668">
        <v>1.3633178846365977E-3</v>
      </c>
      <c r="E58" s="369">
        <v>21</v>
      </c>
      <c r="F58" s="369">
        <v>313621.99817000004</v>
      </c>
      <c r="G58" s="668">
        <v>1.5335197154762038E-3</v>
      </c>
      <c r="H58" s="369">
        <v>21</v>
      </c>
      <c r="I58" s="369">
        <v>329695.07823999994</v>
      </c>
      <c r="J58" s="668">
        <v>1.5128219800269532E-3</v>
      </c>
      <c r="K58" s="369">
        <v>22</v>
      </c>
      <c r="L58" s="458">
        <v>342405.75975999999</v>
      </c>
      <c r="M58" s="668">
        <v>1.6220386824566983E-3</v>
      </c>
      <c r="N58" s="458">
        <v>21</v>
      </c>
      <c r="O58" s="458">
        <v>343709.44208999997</v>
      </c>
      <c r="P58" s="668">
        <v>1.6222999221226799E-3</v>
      </c>
      <c r="Q58" s="458">
        <v>21</v>
      </c>
    </row>
    <row r="59" spans="1:17" s="314" customFormat="1" ht="15" customHeight="1">
      <c r="A59" s="285" t="s">
        <v>1037</v>
      </c>
      <c r="B59" s="210" t="s">
        <v>364</v>
      </c>
      <c r="C59" s="369">
        <v>61892.999369999998</v>
      </c>
      <c r="D59" s="668">
        <v>3.299715707562736E-4</v>
      </c>
      <c r="E59" s="369">
        <v>44</v>
      </c>
      <c r="F59" s="369">
        <v>63006.453810000006</v>
      </c>
      <c r="G59" s="668">
        <v>3.0808310540608714E-4</v>
      </c>
      <c r="H59" s="369">
        <v>48</v>
      </c>
      <c r="I59" s="369">
        <v>68291.904180000012</v>
      </c>
      <c r="J59" s="668">
        <v>3.1336074002958578E-4</v>
      </c>
      <c r="K59" s="369">
        <v>48</v>
      </c>
      <c r="L59" s="458">
        <v>64652.209390000004</v>
      </c>
      <c r="M59" s="668">
        <v>3.0626933556951506E-4</v>
      </c>
      <c r="N59" s="458">
        <v>53</v>
      </c>
      <c r="O59" s="458">
        <v>64029.237869999997</v>
      </c>
      <c r="P59" s="668">
        <v>3.0221639236456028E-4</v>
      </c>
      <c r="Q59" s="458">
        <v>53</v>
      </c>
    </row>
    <row r="60" spans="1:17" s="314" customFormat="1" ht="15" customHeight="1">
      <c r="A60" s="285" t="s">
        <v>1037</v>
      </c>
      <c r="B60" s="210" t="s">
        <v>374</v>
      </c>
      <c r="C60" s="369">
        <v>147478.73498000001</v>
      </c>
      <c r="D60" s="668">
        <v>7.8625677103776775E-4</v>
      </c>
      <c r="E60" s="369">
        <v>33</v>
      </c>
      <c r="F60" s="369">
        <v>164173.2739</v>
      </c>
      <c r="G60" s="668">
        <v>8.0275922527429271E-4</v>
      </c>
      <c r="H60" s="369">
        <v>31</v>
      </c>
      <c r="I60" s="369">
        <v>176137.61692</v>
      </c>
      <c r="J60" s="668">
        <v>8.0821606379022598E-4</v>
      </c>
      <c r="K60" s="369">
        <v>33</v>
      </c>
      <c r="L60" s="458">
        <v>173615.69394999999</v>
      </c>
      <c r="M60" s="668">
        <v>8.2244928258756863E-4</v>
      </c>
      <c r="N60" s="458">
        <v>33</v>
      </c>
      <c r="O60" s="458">
        <v>172895.34315</v>
      </c>
      <c r="P60" s="668">
        <v>8.1606167122453817E-4</v>
      </c>
      <c r="Q60" s="458">
        <v>33</v>
      </c>
    </row>
    <row r="61" spans="1:17" s="314" customFormat="1" ht="15" customHeight="1">
      <c r="A61" s="285" t="s">
        <v>1037</v>
      </c>
      <c r="B61" s="210" t="s">
        <v>366</v>
      </c>
      <c r="C61" s="369">
        <v>91154.371169999999</v>
      </c>
      <c r="D61" s="668">
        <v>4.8597339509198973E-4</v>
      </c>
      <c r="E61" s="369">
        <v>41</v>
      </c>
      <c r="F61" s="369">
        <v>93606.007379999981</v>
      </c>
      <c r="G61" s="668">
        <v>4.5770596017448678E-4</v>
      </c>
      <c r="H61" s="369">
        <v>42</v>
      </c>
      <c r="I61" s="369">
        <v>93780.615210000004</v>
      </c>
      <c r="J61" s="668">
        <v>4.3031693632642571E-4</v>
      </c>
      <c r="K61" s="369">
        <v>44</v>
      </c>
      <c r="L61" s="458">
        <v>88488.893959999987</v>
      </c>
      <c r="M61" s="668">
        <v>4.1918806819001529E-4</v>
      </c>
      <c r="N61" s="458">
        <v>45</v>
      </c>
      <c r="O61" s="458">
        <v>86839.576480000003</v>
      </c>
      <c r="P61" s="668">
        <v>4.0988061690717611E-4</v>
      </c>
      <c r="Q61" s="458">
        <v>45</v>
      </c>
    </row>
    <row r="62" spans="1:17" s="314" customFormat="1" ht="15" customHeight="1">
      <c r="A62" s="285" t="s">
        <v>1037</v>
      </c>
      <c r="B62" s="210" t="s">
        <v>373</v>
      </c>
      <c r="C62" s="369">
        <v>96553.669840000002</v>
      </c>
      <c r="D62" s="668">
        <v>5.1475880024696627E-4</v>
      </c>
      <c r="E62" s="369">
        <v>40</v>
      </c>
      <c r="F62" s="369">
        <v>99496.080949999989</v>
      </c>
      <c r="G62" s="668">
        <v>4.8650669481014903E-4</v>
      </c>
      <c r="H62" s="369">
        <v>40</v>
      </c>
      <c r="I62" s="369">
        <v>102645.52359</v>
      </c>
      <c r="J62" s="668">
        <v>4.7099400169173461E-4</v>
      </c>
      <c r="K62" s="369">
        <v>42</v>
      </c>
      <c r="L62" s="458">
        <v>105687.03923000001</v>
      </c>
      <c r="M62" s="668">
        <v>5.0065882649151907E-4</v>
      </c>
      <c r="N62" s="458">
        <v>42</v>
      </c>
      <c r="O62" s="458">
        <v>106477.10948999999</v>
      </c>
      <c r="P62" s="668">
        <v>5.0256927881615725E-4</v>
      </c>
      <c r="Q62" s="458">
        <v>42</v>
      </c>
    </row>
    <row r="63" spans="1:17" s="314" customFormat="1" ht="15" customHeight="1">
      <c r="A63" s="285" t="s">
        <v>1037</v>
      </c>
      <c r="B63" s="210" t="s">
        <v>371</v>
      </c>
      <c r="C63" s="369">
        <v>246728.53064000001</v>
      </c>
      <c r="D63" s="668">
        <v>1.3153894888656805E-3</v>
      </c>
      <c r="E63" s="369">
        <v>22</v>
      </c>
      <c r="F63" s="369">
        <v>242233.22014999998</v>
      </c>
      <c r="G63" s="668">
        <v>1.184449499750831E-3</v>
      </c>
      <c r="H63" s="369">
        <v>26</v>
      </c>
      <c r="I63" s="369">
        <v>236912.92712000001</v>
      </c>
      <c r="J63" s="668">
        <v>1.0870865449764432E-3</v>
      </c>
      <c r="K63" s="369">
        <v>29</v>
      </c>
      <c r="L63" s="458">
        <v>238138.61189</v>
      </c>
      <c r="M63" s="668">
        <v>1.1281061409214265E-3</v>
      </c>
      <c r="N63" s="458">
        <v>30</v>
      </c>
      <c r="O63" s="458">
        <v>237560.06745</v>
      </c>
      <c r="P63" s="668">
        <v>1.1212775435557531E-3</v>
      </c>
      <c r="Q63" s="458">
        <v>30</v>
      </c>
    </row>
    <row r="64" spans="1:17" s="314" customFormat="1" ht="15" customHeight="1">
      <c r="A64" s="285"/>
      <c r="B64" s="210" t="s">
        <v>356</v>
      </c>
      <c r="C64" s="369">
        <v>103284.01615</v>
      </c>
      <c r="D64" s="668">
        <v>5.5064045029220286E-4</v>
      </c>
      <c r="E64" s="369">
        <v>36</v>
      </c>
      <c r="F64" s="369">
        <v>97790.152360000007</v>
      </c>
      <c r="G64" s="668">
        <v>4.781652036480991E-4</v>
      </c>
      <c r="H64" s="369">
        <v>41</v>
      </c>
      <c r="I64" s="369">
        <v>98573.938489999986</v>
      </c>
      <c r="J64" s="668">
        <v>4.5231133446566697E-4</v>
      </c>
      <c r="K64" s="369">
        <v>43</v>
      </c>
      <c r="L64" s="458">
        <v>99071.938510000007</v>
      </c>
      <c r="M64" s="668">
        <v>4.6932188501101356E-4</v>
      </c>
      <c r="N64" s="458">
        <v>44</v>
      </c>
      <c r="O64" s="458">
        <v>101076.45312999999</v>
      </c>
      <c r="P64" s="668">
        <v>4.7707831662738742E-4</v>
      </c>
      <c r="Q64" s="458">
        <v>44</v>
      </c>
    </row>
    <row r="65" spans="1:17" s="314" customFormat="1" ht="15" customHeight="1">
      <c r="A65" s="285"/>
      <c r="B65" s="210" t="s">
        <v>357</v>
      </c>
      <c r="C65" s="369">
        <v>237804.25669000004</v>
      </c>
      <c r="D65" s="668">
        <v>1.267811301944461E-3</v>
      </c>
      <c r="E65" s="369">
        <v>23</v>
      </c>
      <c r="F65" s="369">
        <v>261032.52976999999</v>
      </c>
      <c r="G65" s="668">
        <v>1.276372617733086E-3</v>
      </c>
      <c r="H65" s="369">
        <v>23</v>
      </c>
      <c r="I65" s="369">
        <v>281999.38863999996</v>
      </c>
      <c r="J65" s="668">
        <v>1.2939679772174298E-3</v>
      </c>
      <c r="K65" s="369">
        <v>24</v>
      </c>
      <c r="L65" s="458">
        <v>292201.38686000003</v>
      </c>
      <c r="M65" s="668">
        <v>1.3842113896875602E-3</v>
      </c>
      <c r="N65" s="458">
        <v>22</v>
      </c>
      <c r="O65" s="458">
        <v>297763.94823000004</v>
      </c>
      <c r="P65" s="668">
        <v>1.4054383466660229E-3</v>
      </c>
      <c r="Q65" s="458">
        <v>23</v>
      </c>
    </row>
    <row r="66" spans="1:17" s="314" customFormat="1" ht="15" customHeight="1">
      <c r="A66" s="285"/>
      <c r="B66" s="210" t="s">
        <v>375</v>
      </c>
      <c r="C66" s="369">
        <v>219884.18454999998</v>
      </c>
      <c r="D66" s="668">
        <v>1.172273609276626E-3</v>
      </c>
      <c r="E66" s="369">
        <v>27</v>
      </c>
      <c r="F66" s="369">
        <v>224118.76876999997</v>
      </c>
      <c r="G66" s="668">
        <v>1.0958751379766052E-3</v>
      </c>
      <c r="H66" s="369">
        <v>29</v>
      </c>
      <c r="I66" s="369">
        <v>236671.66774999999</v>
      </c>
      <c r="J66" s="668">
        <v>1.0859795145658835E-3</v>
      </c>
      <c r="K66" s="369">
        <v>30</v>
      </c>
      <c r="L66" s="458">
        <v>280618.22247000004</v>
      </c>
      <c r="M66" s="668">
        <v>1.3293398223430035E-3</v>
      </c>
      <c r="N66" s="458">
        <v>24</v>
      </c>
      <c r="O66" s="458">
        <v>277261.73764000001</v>
      </c>
      <c r="P66" s="668">
        <v>1.3086684283267107E-3</v>
      </c>
      <c r="Q66" s="458">
        <v>26</v>
      </c>
    </row>
    <row r="67" spans="1:17" s="314" customFormat="1" ht="15" customHeight="1">
      <c r="A67" s="285"/>
      <c r="B67" s="210" t="s">
        <v>368</v>
      </c>
      <c r="C67" s="369">
        <v>49052.547079999997</v>
      </c>
      <c r="D67" s="668">
        <v>2.6151497219941019E-4</v>
      </c>
      <c r="E67" s="369">
        <v>47</v>
      </c>
      <c r="F67" s="369">
        <v>56552.214209999998</v>
      </c>
      <c r="G67" s="668">
        <v>2.7652376412020524E-4</v>
      </c>
      <c r="H67" s="369">
        <v>49</v>
      </c>
      <c r="I67" s="502">
        <v>59051.416570000001</v>
      </c>
      <c r="J67" s="668">
        <v>2.7096031101135626E-4</v>
      </c>
      <c r="K67" s="369">
        <v>53</v>
      </c>
      <c r="L67" s="458">
        <v>67356.923079999993</v>
      </c>
      <c r="M67" s="668">
        <v>3.1908205879363732E-4</v>
      </c>
      <c r="N67" s="458">
        <v>50</v>
      </c>
      <c r="O67" s="458">
        <v>69555.924230000004</v>
      </c>
      <c r="P67" s="668">
        <v>3.2830221298358405E-4</v>
      </c>
      <c r="Q67" s="458">
        <v>50</v>
      </c>
    </row>
    <row r="68" spans="1:17" s="314" customFormat="1" ht="15" customHeight="1">
      <c r="A68" s="285"/>
      <c r="B68" s="210" t="s">
        <v>370</v>
      </c>
      <c r="C68" s="369">
        <v>223593.21939999997</v>
      </c>
      <c r="D68" s="668">
        <v>1.1920476720608168E-3</v>
      </c>
      <c r="E68" s="369">
        <v>24</v>
      </c>
      <c r="F68" s="369">
        <v>245911.02390999996</v>
      </c>
      <c r="G68" s="668">
        <v>1.202432882959031E-3</v>
      </c>
      <c r="H68" s="369">
        <v>25</v>
      </c>
      <c r="I68" s="502">
        <v>274374.05581999995</v>
      </c>
      <c r="J68" s="668">
        <v>1.2589787648922173E-3</v>
      </c>
      <c r="K68" s="369">
        <v>25</v>
      </c>
      <c r="L68" s="458">
        <v>286228.97327999998</v>
      </c>
      <c r="M68" s="668">
        <v>1.3559189746850206E-3</v>
      </c>
      <c r="N68" s="458">
        <v>23</v>
      </c>
      <c r="O68" s="458">
        <v>285100.05475999997</v>
      </c>
      <c r="P68" s="668">
        <v>1.3456650879937419E-3</v>
      </c>
      <c r="Q68" s="458">
        <v>24</v>
      </c>
    </row>
    <row r="69" spans="1:17" s="314" customFormat="1" ht="15" customHeight="1">
      <c r="A69" s="285"/>
      <c r="B69" s="285" t="s">
        <v>1040</v>
      </c>
      <c r="C69" s="369">
        <v>16131.751659999996</v>
      </c>
      <c r="D69" s="668">
        <v>8.6003578570800857E-5</v>
      </c>
      <c r="E69" s="369">
        <v>49</v>
      </c>
      <c r="F69" s="369">
        <v>21404.121079999997</v>
      </c>
      <c r="G69" s="668">
        <v>1.0465988310816011E-4</v>
      </c>
      <c r="H69" s="369">
        <v>56</v>
      </c>
      <c r="I69" s="502">
        <v>26852.337090000001</v>
      </c>
      <c r="J69" s="668">
        <v>1.2321326111903259E-4</v>
      </c>
      <c r="K69" s="369">
        <v>57</v>
      </c>
      <c r="L69" s="458">
        <v>30679.301219999998</v>
      </c>
      <c r="M69" s="668">
        <v>1.4533345865578022E-4</v>
      </c>
      <c r="N69" s="458">
        <v>60</v>
      </c>
      <c r="O69" s="458">
        <v>33418.904280000002</v>
      </c>
      <c r="P69" s="668">
        <v>1.5773638769188373E-4</v>
      </c>
      <c r="Q69" s="458">
        <v>60</v>
      </c>
    </row>
    <row r="70" spans="1:17" s="314" customFormat="1" ht="15" customHeight="1">
      <c r="A70" s="285"/>
      <c r="B70" s="285" t="s">
        <v>1041</v>
      </c>
      <c r="C70" s="369" t="s">
        <v>1042</v>
      </c>
      <c r="D70" s="668" t="s">
        <v>1042</v>
      </c>
      <c r="E70" s="369" t="s">
        <v>1042</v>
      </c>
      <c r="F70" s="369">
        <v>52749.027859999995</v>
      </c>
      <c r="G70" s="668">
        <v>2.5792729676974346E-4</v>
      </c>
      <c r="H70" s="369">
        <v>51</v>
      </c>
      <c r="I70" s="502">
        <v>63504.526100000003</v>
      </c>
      <c r="J70" s="668">
        <v>2.9139362173111021E-4</v>
      </c>
      <c r="K70" s="369">
        <v>51</v>
      </c>
      <c r="L70" s="458">
        <v>67283.527310000005</v>
      </c>
      <c r="M70" s="668">
        <v>3.187343696129643E-4</v>
      </c>
      <c r="N70" s="458">
        <v>51</v>
      </c>
      <c r="O70" s="458">
        <v>66534.879709999994</v>
      </c>
      <c r="P70" s="668">
        <v>3.1404295883064802E-4</v>
      </c>
      <c r="Q70" s="458">
        <v>52</v>
      </c>
    </row>
    <row r="71" spans="1:17" s="314" customFormat="1" ht="15" customHeight="1">
      <c r="A71" s="285"/>
      <c r="B71" s="285" t="s">
        <v>1043</v>
      </c>
      <c r="C71" s="369" t="s">
        <v>1042</v>
      </c>
      <c r="D71" s="668" t="s">
        <v>1042</v>
      </c>
      <c r="E71" s="369" t="s">
        <v>1042</v>
      </c>
      <c r="F71" s="369">
        <v>54999.023270000005</v>
      </c>
      <c r="G71" s="668">
        <v>2.6892911533189567E-4</v>
      </c>
      <c r="H71" s="369">
        <v>50</v>
      </c>
      <c r="I71" s="502">
        <v>56873.294090000003</v>
      </c>
      <c r="J71" s="668">
        <v>2.6096588955828212E-4</v>
      </c>
      <c r="K71" s="369">
        <v>54</v>
      </c>
      <c r="L71" s="369">
        <v>56854.698619999996</v>
      </c>
      <c r="M71" s="423">
        <v>2.6933110151446322E-4</v>
      </c>
      <c r="N71" s="311">
        <v>56</v>
      </c>
      <c r="O71" s="369">
        <v>53522.205729999994</v>
      </c>
      <c r="P71" s="423">
        <v>2.5262346492325029E-4</v>
      </c>
      <c r="Q71" s="311">
        <v>58</v>
      </c>
    </row>
    <row r="72" spans="1:17" s="314" customFormat="1" ht="15" customHeight="1">
      <c r="A72" s="285"/>
      <c r="B72" s="285" t="s">
        <v>1044</v>
      </c>
      <c r="C72" s="369" t="s">
        <v>1042</v>
      </c>
      <c r="D72" s="668" t="s">
        <v>1042</v>
      </c>
      <c r="E72" s="369" t="s">
        <v>1042</v>
      </c>
      <c r="F72" s="369">
        <v>14055.812760000001</v>
      </c>
      <c r="G72" s="668">
        <v>6.8728807641924703E-5</v>
      </c>
      <c r="H72" s="369">
        <v>57</v>
      </c>
      <c r="I72" s="502">
        <v>15093.23704</v>
      </c>
      <c r="J72" s="668">
        <v>6.9256055825157027E-5</v>
      </c>
      <c r="K72" s="369">
        <v>59</v>
      </c>
      <c r="L72" s="458">
        <v>15789.187840000001</v>
      </c>
      <c r="M72" s="668">
        <v>7.4796269370602965E-5</v>
      </c>
      <c r="N72" s="458">
        <v>63</v>
      </c>
      <c r="O72" s="458">
        <v>16246.658630000002</v>
      </c>
      <c r="P72" s="668">
        <v>7.6683820118334786E-5</v>
      </c>
      <c r="Q72" s="458">
        <v>64</v>
      </c>
    </row>
    <row r="73" spans="1:17" s="314" customFormat="1" ht="15" customHeight="1">
      <c r="A73" s="285"/>
      <c r="B73" s="285" t="s">
        <v>1045</v>
      </c>
      <c r="C73" s="369" t="s">
        <v>1042</v>
      </c>
      <c r="D73" s="668" t="s">
        <v>1042</v>
      </c>
      <c r="E73" s="369" t="s">
        <v>1042</v>
      </c>
      <c r="F73" s="369">
        <v>4749.4085299999997</v>
      </c>
      <c r="G73" s="668">
        <v>2.322321667518331E-5</v>
      </c>
      <c r="H73" s="369">
        <v>58</v>
      </c>
      <c r="I73" s="502">
        <v>5536.0787300000002</v>
      </c>
      <c r="J73" s="668">
        <v>2.5402567823008524E-5</v>
      </c>
      <c r="K73" s="369">
        <v>60</v>
      </c>
      <c r="L73" s="458">
        <v>6962.1271200000001</v>
      </c>
      <c r="M73" s="668">
        <v>3.2980868980522575E-5</v>
      </c>
      <c r="N73" s="458">
        <v>65</v>
      </c>
      <c r="O73" s="458">
        <v>6995.6648499999992</v>
      </c>
      <c r="P73" s="668">
        <v>3.3019362145947755E-5</v>
      </c>
      <c r="Q73" s="458">
        <v>65</v>
      </c>
    </row>
    <row r="74" spans="1:17" s="314" customFormat="1" ht="15" customHeight="1">
      <c r="A74" s="285"/>
      <c r="B74" s="285" t="s">
        <v>1046</v>
      </c>
      <c r="C74" s="369" t="s">
        <v>1042</v>
      </c>
      <c r="D74" s="668" t="s">
        <v>1042</v>
      </c>
      <c r="E74" s="369" t="s">
        <v>1042</v>
      </c>
      <c r="F74" s="369">
        <v>39248.17323</v>
      </c>
      <c r="G74" s="668">
        <v>1.9191207184390585E-4</v>
      </c>
      <c r="H74" s="369">
        <v>53</v>
      </c>
      <c r="I74" s="502">
        <v>42694.609499999999</v>
      </c>
      <c r="J74" s="668">
        <v>1.9590630234780167E-4</v>
      </c>
      <c r="K74" s="369">
        <v>56</v>
      </c>
      <c r="L74" s="458">
        <v>43156.434719999997</v>
      </c>
      <c r="M74" s="668">
        <v>2.0443992110945474E-4</v>
      </c>
      <c r="N74" s="458">
        <v>59</v>
      </c>
      <c r="O74" s="458">
        <v>40721.356679999997</v>
      </c>
      <c r="P74" s="668">
        <v>1.9220377935790176E-4</v>
      </c>
      <c r="Q74" s="458">
        <v>59</v>
      </c>
    </row>
    <row r="75" spans="1:17" s="314" customFormat="1" ht="15" customHeight="1">
      <c r="A75" s="285"/>
      <c r="B75" s="285" t="s">
        <v>1047</v>
      </c>
      <c r="C75" s="369" t="s">
        <v>1042</v>
      </c>
      <c r="D75" s="668" t="s">
        <v>1042</v>
      </c>
      <c r="E75" s="369" t="s">
        <v>1042</v>
      </c>
      <c r="F75" s="369" t="s">
        <v>1042</v>
      </c>
      <c r="G75" s="668" t="s">
        <v>1042</v>
      </c>
      <c r="H75" s="369" t="s">
        <v>1042</v>
      </c>
      <c r="I75" s="502">
        <v>113427.61212999999</v>
      </c>
      <c r="J75" s="668">
        <v>5.2046814192149848E-4</v>
      </c>
      <c r="K75" s="369">
        <v>40</v>
      </c>
      <c r="L75" s="458">
        <v>123121.77331999999</v>
      </c>
      <c r="M75" s="668">
        <v>5.8325034928642888E-4</v>
      </c>
      <c r="N75" s="458">
        <v>40</v>
      </c>
      <c r="O75" s="458">
        <v>128417.99326</v>
      </c>
      <c r="P75" s="668">
        <v>6.061296983813938E-4</v>
      </c>
      <c r="Q75" s="458">
        <v>40</v>
      </c>
    </row>
    <row r="76" spans="1:17" s="314" customFormat="1" ht="15" customHeight="1">
      <c r="A76" s="285"/>
      <c r="B76" s="285" t="s">
        <v>1048</v>
      </c>
      <c r="C76" s="369" t="s">
        <v>1042</v>
      </c>
      <c r="D76" s="668" t="s">
        <v>1042</v>
      </c>
      <c r="E76" s="369" t="s">
        <v>1042</v>
      </c>
      <c r="F76" s="369" t="s">
        <v>1042</v>
      </c>
      <c r="G76" s="668" t="s">
        <v>1042</v>
      </c>
      <c r="H76" s="369" t="s">
        <v>1042</v>
      </c>
      <c r="I76" s="502" t="s">
        <v>1042</v>
      </c>
      <c r="J76" s="668" t="s">
        <v>1042</v>
      </c>
      <c r="K76" s="369" t="s">
        <v>1042</v>
      </c>
      <c r="L76" s="458">
        <v>153244.35388000001</v>
      </c>
      <c r="M76" s="668">
        <v>7.2594652039635783E-4</v>
      </c>
      <c r="N76" s="458">
        <v>36</v>
      </c>
      <c r="O76" s="458">
        <v>154680.36446000001</v>
      </c>
      <c r="P76" s="668">
        <v>7.3008742992768268E-4</v>
      </c>
      <c r="Q76" s="458">
        <v>36</v>
      </c>
    </row>
    <row r="77" spans="1:17" s="314" customFormat="1" ht="15" customHeight="1">
      <c r="A77" s="285"/>
      <c r="B77" s="285" t="s">
        <v>1049</v>
      </c>
      <c r="C77" s="369" t="s">
        <v>1042</v>
      </c>
      <c r="D77" s="668" t="s">
        <v>1042</v>
      </c>
      <c r="E77" s="369" t="s">
        <v>1042</v>
      </c>
      <c r="F77" s="369" t="s">
        <v>1042</v>
      </c>
      <c r="G77" s="668" t="s">
        <v>1042</v>
      </c>
      <c r="H77" s="369" t="s">
        <v>1042</v>
      </c>
      <c r="I77" s="369" t="s">
        <v>1042</v>
      </c>
      <c r="J77" s="668" t="s">
        <v>1042</v>
      </c>
      <c r="K77" s="369" t="s">
        <v>1042</v>
      </c>
      <c r="L77" s="458">
        <v>59549.698950000005</v>
      </c>
      <c r="M77" s="668">
        <v>2.8209781077647328E-4</v>
      </c>
      <c r="N77" s="458">
        <v>55</v>
      </c>
      <c r="O77" s="458">
        <v>59578.564170000005</v>
      </c>
      <c r="P77" s="668">
        <v>2.8120932443823657E-4</v>
      </c>
      <c r="Q77" s="458">
        <v>55</v>
      </c>
    </row>
    <row r="78" spans="1:17" s="314" customFormat="1" ht="15" customHeight="1">
      <c r="A78" s="285"/>
      <c r="B78" s="285" t="s">
        <v>1050</v>
      </c>
      <c r="C78" s="369" t="s">
        <v>1042</v>
      </c>
      <c r="D78" s="668" t="s">
        <v>1042</v>
      </c>
      <c r="E78" s="369" t="s">
        <v>1042</v>
      </c>
      <c r="F78" s="369" t="s">
        <v>1042</v>
      </c>
      <c r="G78" s="668" t="s">
        <v>1042</v>
      </c>
      <c r="H78" s="369" t="s">
        <v>1042</v>
      </c>
      <c r="I78" s="369" t="s">
        <v>1042</v>
      </c>
      <c r="J78" s="668" t="s">
        <v>1042</v>
      </c>
      <c r="K78" s="369" t="s">
        <v>1042</v>
      </c>
      <c r="L78" s="458">
        <v>22936.914359999999</v>
      </c>
      <c r="M78" s="668">
        <v>1.0865635664012792E-4</v>
      </c>
      <c r="N78" s="458">
        <v>62</v>
      </c>
      <c r="O78" s="458">
        <v>22765.752390000001</v>
      </c>
      <c r="P78" s="668">
        <v>1.0745377870559162E-4</v>
      </c>
      <c r="Q78" s="458">
        <v>63</v>
      </c>
    </row>
    <row r="79" spans="1:17" s="314" customFormat="1" ht="15" customHeight="1">
      <c r="A79" s="285"/>
      <c r="B79" s="285" t="s">
        <v>1051</v>
      </c>
      <c r="C79" s="369" t="s">
        <v>1042</v>
      </c>
      <c r="D79" s="369" t="s">
        <v>1042</v>
      </c>
      <c r="E79" s="369" t="s">
        <v>1042</v>
      </c>
      <c r="F79" s="369" t="s">
        <v>1042</v>
      </c>
      <c r="G79" s="369" t="s">
        <v>1042</v>
      </c>
      <c r="H79" s="369" t="s">
        <v>1042</v>
      </c>
      <c r="I79" s="369" t="s">
        <v>1042</v>
      </c>
      <c r="J79" s="369" t="s">
        <v>1042</v>
      </c>
      <c r="K79" s="369" t="s">
        <v>1042</v>
      </c>
      <c r="L79" s="458">
        <v>25150.658950000001</v>
      </c>
      <c r="M79" s="668">
        <v>1.1914326947879077E-4</v>
      </c>
      <c r="N79" s="458">
        <v>61</v>
      </c>
      <c r="O79" s="458">
        <v>24306.23172</v>
      </c>
      <c r="P79" s="668">
        <v>1.1472480239901755E-4</v>
      </c>
      <c r="Q79" s="458">
        <v>62</v>
      </c>
    </row>
    <row r="80" spans="1:17" s="316" customFormat="1" ht="15" customHeight="1">
      <c r="A80" s="285" t="s">
        <v>1052</v>
      </c>
      <c r="B80" s="432" t="s">
        <v>345</v>
      </c>
      <c r="C80" s="369">
        <v>6123341</v>
      </c>
      <c r="D80" s="668">
        <v>3.1960441952702749E-2</v>
      </c>
      <c r="E80" s="369"/>
      <c r="F80" s="369">
        <v>6574933.4901700001</v>
      </c>
      <c r="G80" s="668">
        <v>3.2149499059230667E-2</v>
      </c>
      <c r="H80" s="369"/>
      <c r="I80" s="369">
        <v>7097301.3040500004</v>
      </c>
      <c r="J80" s="672">
        <v>3.2566313907254882E-2</v>
      </c>
      <c r="K80" s="369"/>
      <c r="L80" s="369">
        <v>7327228.5102000022</v>
      </c>
      <c r="M80" s="672">
        <v>3.4710421013578928E-2</v>
      </c>
      <c r="N80" s="458"/>
      <c r="O80" s="369">
        <v>7298917.8292900007</v>
      </c>
      <c r="P80" s="672">
        <v>3.4450708581163871E-2</v>
      </c>
      <c r="Q80" s="458"/>
    </row>
    <row r="81" spans="1:17" s="316" customFormat="1" ht="15" customHeight="1">
      <c r="A81" s="285"/>
      <c r="B81" s="432"/>
      <c r="C81" s="369"/>
      <c r="D81" s="668"/>
      <c r="E81" s="369"/>
      <c r="F81" s="369"/>
      <c r="G81" s="668"/>
      <c r="H81" s="369"/>
      <c r="I81" s="369"/>
      <c r="J81" s="668"/>
      <c r="K81" s="369"/>
      <c r="L81" s="458"/>
      <c r="M81" s="668"/>
      <c r="N81" s="458"/>
      <c r="O81" s="458"/>
      <c r="P81" s="668"/>
      <c r="Q81" s="458"/>
    </row>
    <row r="82" spans="1:17" s="316" customFormat="1" ht="15" customHeight="1">
      <c r="A82" s="285"/>
      <c r="B82" s="477" t="s">
        <v>395</v>
      </c>
      <c r="C82" s="812"/>
      <c r="D82" s="812"/>
      <c r="E82" s="812"/>
      <c r="F82" s="812"/>
      <c r="G82" s="812"/>
      <c r="H82" s="812"/>
      <c r="I82" s="812"/>
      <c r="J82" s="812"/>
      <c r="K82" s="812"/>
      <c r="L82" s="708"/>
      <c r="M82" s="708"/>
      <c r="N82" s="708"/>
      <c r="O82" s="708"/>
      <c r="P82" s="708"/>
      <c r="Q82" s="708"/>
    </row>
    <row r="83" spans="1:17" s="316" customFormat="1" ht="15" customHeight="1">
      <c r="A83" s="285"/>
      <c r="B83" s="285" t="s">
        <v>1053</v>
      </c>
      <c r="C83" s="369">
        <v>2579</v>
      </c>
      <c r="D83" s="668">
        <v>1.3460948817977045E-5</v>
      </c>
      <c r="E83" s="369">
        <v>51</v>
      </c>
      <c r="F83" s="369">
        <v>37780.500150000007</v>
      </c>
      <c r="G83" s="668">
        <v>1.8473558034398988E-4</v>
      </c>
      <c r="H83" s="369">
        <v>54</v>
      </c>
      <c r="I83" s="369">
        <v>62469.228780000005</v>
      </c>
      <c r="J83" s="668">
        <v>2.8664310937915184E-4</v>
      </c>
      <c r="K83" s="369">
        <v>52</v>
      </c>
      <c r="L83" s="674">
        <v>74282.723719999995</v>
      </c>
      <c r="M83" s="672">
        <v>3.5189084259720847E-4</v>
      </c>
      <c r="N83" s="674">
        <v>48</v>
      </c>
      <c r="O83" s="674">
        <v>73203.697990000001</v>
      </c>
      <c r="P83" s="672">
        <v>3.4551961338662445E-4</v>
      </c>
      <c r="Q83" s="674">
        <v>48</v>
      </c>
    </row>
    <row r="84" spans="1:17" s="316" customFormat="1" ht="15" customHeight="1">
      <c r="A84" s="285"/>
      <c r="B84" s="285" t="s">
        <v>1054</v>
      </c>
      <c r="C84" s="369" t="s">
        <v>1042</v>
      </c>
      <c r="D84" s="668" t="s">
        <v>1042</v>
      </c>
      <c r="E84" s="369" t="s">
        <v>1042</v>
      </c>
      <c r="F84" s="369">
        <v>147219.65950000001</v>
      </c>
      <c r="G84" s="668">
        <v>7.1986101633906186E-4</v>
      </c>
      <c r="H84" s="369">
        <v>35</v>
      </c>
      <c r="I84" s="369">
        <v>748742.33027999999</v>
      </c>
      <c r="J84" s="668">
        <v>3.4356407765348284E-3</v>
      </c>
      <c r="K84" s="369">
        <v>19</v>
      </c>
      <c r="L84" s="674">
        <v>769158.66191000002</v>
      </c>
      <c r="M84" s="672">
        <v>3.6436451987230836E-3</v>
      </c>
      <c r="N84" s="674">
        <v>16</v>
      </c>
      <c r="O84" s="674">
        <v>790348.39025000005</v>
      </c>
      <c r="P84" s="672">
        <v>3.7304245241439201E-3</v>
      </c>
      <c r="Q84" s="674">
        <v>16</v>
      </c>
    </row>
    <row r="85" spans="1:17" s="316" customFormat="1" ht="15" customHeight="1">
      <c r="A85" s="285"/>
      <c r="B85" s="285" t="s">
        <v>1055</v>
      </c>
      <c r="C85" s="369" t="s">
        <v>1042</v>
      </c>
      <c r="D85" s="668" t="s">
        <v>1042</v>
      </c>
      <c r="E85" s="369" t="s">
        <v>1042</v>
      </c>
      <c r="F85" s="369">
        <v>32079.45117</v>
      </c>
      <c r="G85" s="668">
        <v>1.5685912059072181E-4</v>
      </c>
      <c r="H85" s="369">
        <v>55</v>
      </c>
      <c r="I85" s="369">
        <v>226183.56834999999</v>
      </c>
      <c r="J85" s="668">
        <v>1.0378543578734398E-3</v>
      </c>
      <c r="K85" s="369">
        <v>31</v>
      </c>
      <c r="L85" s="674">
        <v>242483.38878000001</v>
      </c>
      <c r="M85" s="672">
        <v>1.1486881433595969E-3</v>
      </c>
      <c r="N85" s="674">
        <v>28</v>
      </c>
      <c r="O85" s="674">
        <v>309957.36085</v>
      </c>
      <c r="P85" s="672">
        <v>1.4629909475592387E-3</v>
      </c>
      <c r="Q85" s="674">
        <v>22</v>
      </c>
    </row>
    <row r="86" spans="1:17" s="316" customFormat="1" ht="15" customHeight="1">
      <c r="A86" s="285"/>
      <c r="B86" s="285" t="s">
        <v>1056</v>
      </c>
      <c r="C86" s="369" t="s">
        <v>1042</v>
      </c>
      <c r="D86" s="668" t="s">
        <v>1042</v>
      </c>
      <c r="E86" s="369" t="s">
        <v>1042</v>
      </c>
      <c r="F86" s="369">
        <v>308.73887000000002</v>
      </c>
      <c r="G86" s="668">
        <v>1.509642648926066E-6</v>
      </c>
      <c r="H86" s="369">
        <v>59</v>
      </c>
      <c r="I86" s="369">
        <v>877.20454000000007</v>
      </c>
      <c r="J86" s="668">
        <v>4.0250959042992137E-6</v>
      </c>
      <c r="K86" s="369">
        <v>62</v>
      </c>
      <c r="L86" s="674">
        <v>179559.94249000002</v>
      </c>
      <c r="M86" s="672">
        <v>8.5060827464650756E-4</v>
      </c>
      <c r="N86" s="674">
        <v>32</v>
      </c>
      <c r="O86" s="674">
        <v>226128.77468</v>
      </c>
      <c r="P86" s="672">
        <v>1.0673221291866695E-3</v>
      </c>
      <c r="Q86" s="674">
        <v>31</v>
      </c>
    </row>
    <row r="87" spans="1:17" s="316" customFormat="1" ht="15" customHeight="1">
      <c r="A87" s="285"/>
      <c r="B87" s="285" t="s">
        <v>1057</v>
      </c>
      <c r="C87" s="369" t="s">
        <v>1042</v>
      </c>
      <c r="D87" s="668" t="s">
        <v>1042</v>
      </c>
      <c r="E87" s="369" t="s">
        <v>1042</v>
      </c>
      <c r="F87" s="369" t="s">
        <v>1042</v>
      </c>
      <c r="G87" s="668" t="s">
        <v>1042</v>
      </c>
      <c r="H87" s="369" t="s">
        <v>1042</v>
      </c>
      <c r="I87" s="369">
        <v>21730.638850000003</v>
      </c>
      <c r="J87" s="369">
        <v>9.9712098426828005E-5</v>
      </c>
      <c r="K87" s="369">
        <v>58</v>
      </c>
      <c r="L87" s="674">
        <v>49582.923009999999</v>
      </c>
      <c r="M87" s="672">
        <v>2.3488337102700702E-4</v>
      </c>
      <c r="N87" s="674">
        <v>58</v>
      </c>
      <c r="O87" s="674">
        <v>53775.808239999998</v>
      </c>
      <c r="P87" s="672">
        <v>2.53820462392163E-4</v>
      </c>
      <c r="Q87" s="674">
        <v>56</v>
      </c>
    </row>
    <row r="88" spans="1:17" s="316" customFormat="1" ht="15" customHeight="1">
      <c r="A88" s="285"/>
      <c r="B88" s="285" t="s">
        <v>1058</v>
      </c>
      <c r="C88" s="369" t="s">
        <v>1042</v>
      </c>
      <c r="D88" s="668" t="s">
        <v>1042</v>
      </c>
      <c r="E88" s="369" t="s">
        <v>1042</v>
      </c>
      <c r="F88" s="369" t="s">
        <v>1042</v>
      </c>
      <c r="G88" s="668" t="s">
        <v>1042</v>
      </c>
      <c r="H88" s="369" t="s">
        <v>1042</v>
      </c>
      <c r="I88" s="369">
        <v>3305.5114699999999</v>
      </c>
      <c r="J88" s="369">
        <v>1.516750093371732E-5</v>
      </c>
      <c r="K88" s="369">
        <v>61</v>
      </c>
      <c r="L88" s="674">
        <v>13484.3362</v>
      </c>
      <c r="M88" s="672">
        <v>6.3877765779938483E-5</v>
      </c>
      <c r="N88" s="674">
        <v>64</v>
      </c>
      <c r="O88" s="674">
        <v>25200.775690000002</v>
      </c>
      <c r="P88" s="672">
        <v>1.1894702743898695E-4</v>
      </c>
      <c r="Q88" s="674">
        <v>61</v>
      </c>
    </row>
    <row r="89" spans="1:17" s="316" customFormat="1" ht="15" customHeight="1">
      <c r="A89" s="285"/>
      <c r="B89" s="432" t="s">
        <v>345</v>
      </c>
      <c r="C89" s="369">
        <v>2579</v>
      </c>
      <c r="D89" s="668">
        <v>1.3460948817977045E-5</v>
      </c>
      <c r="E89" s="369"/>
      <c r="F89" s="369">
        <v>217388.34969</v>
      </c>
      <c r="G89" s="668">
        <v>1.0629653599226992E-3</v>
      </c>
      <c r="H89" s="369"/>
      <c r="I89" s="674">
        <v>1063308.48227</v>
      </c>
      <c r="J89" s="672">
        <v>4.879042939052264E-3</v>
      </c>
      <c r="K89" s="369"/>
      <c r="L89" s="674">
        <v>1328551.9761100002</v>
      </c>
      <c r="M89" s="672">
        <v>6.2935935961333416E-3</v>
      </c>
      <c r="N89" s="674"/>
      <c r="O89" s="674">
        <v>1478614.8077</v>
      </c>
      <c r="P89" s="672">
        <v>6.9790247041076033E-3</v>
      </c>
      <c r="Q89" s="674"/>
    </row>
    <row r="90" spans="1:17" s="316" customFormat="1" ht="15" customHeight="1">
      <c r="A90" s="285"/>
      <c r="B90" s="432"/>
      <c r="C90" s="369"/>
      <c r="D90" s="668"/>
      <c r="E90" s="369"/>
      <c r="F90" s="369"/>
      <c r="G90" s="668"/>
      <c r="H90" s="369"/>
      <c r="I90" s="369"/>
      <c r="J90" s="668"/>
      <c r="K90" s="369"/>
      <c r="L90" s="458"/>
      <c r="M90" s="668"/>
      <c r="N90" s="458"/>
      <c r="O90" s="458"/>
      <c r="P90" s="668"/>
      <c r="Q90" s="458"/>
    </row>
    <row r="91" spans="1:17" s="314" customFormat="1" ht="15" customHeight="1">
      <c r="A91" s="708"/>
      <c r="B91" s="477" t="s">
        <v>7</v>
      </c>
      <c r="C91" s="813">
        <v>191591249.24059999</v>
      </c>
      <c r="D91" s="539">
        <v>1</v>
      </c>
      <c r="E91" s="812"/>
      <c r="F91" s="813">
        <v>204511226.69304001</v>
      </c>
      <c r="G91" s="539">
        <v>1</v>
      </c>
      <c r="H91" s="812"/>
      <c r="I91" s="813">
        <v>217933823.40605998</v>
      </c>
      <c r="J91" s="539">
        <v>1</v>
      </c>
      <c r="K91" s="812"/>
      <c r="L91" s="813">
        <v>211095927.28171003</v>
      </c>
      <c r="M91" s="814">
        <v>0.99999999999999967</v>
      </c>
      <c r="N91" s="708"/>
      <c r="O91" s="813">
        <v>211615266.38492015</v>
      </c>
      <c r="P91" s="814">
        <v>0.99995100262968539</v>
      </c>
      <c r="Q91" s="708"/>
    </row>
    <row r="92" spans="1:17" s="431" customFormat="1" ht="15" customHeight="1" thickBot="1">
      <c r="A92" s="285"/>
      <c r="B92" s="301"/>
      <c r="C92" s="301"/>
      <c r="D92" s="301"/>
      <c r="E92" s="301"/>
      <c r="F92" s="454"/>
      <c r="G92" s="666"/>
      <c r="H92" s="454"/>
      <c r="I92" s="454"/>
      <c r="J92" s="666"/>
      <c r="K92" s="454"/>
      <c r="L92" s="454"/>
      <c r="M92" s="454"/>
      <c r="N92" s="454"/>
      <c r="O92" s="454"/>
      <c r="P92" s="666"/>
      <c r="Q92" s="454"/>
    </row>
    <row r="93" spans="1:17" s="431" customFormat="1" ht="13.5" thickTop="1">
      <c r="A93" s="285"/>
      <c r="B93" s="421" t="s">
        <v>1059</v>
      </c>
      <c r="C93" s="421"/>
      <c r="D93" s="421"/>
      <c r="E93" s="421"/>
      <c r="F93" s="458"/>
      <c r="G93" s="494"/>
      <c r="H93" s="285"/>
      <c r="I93" s="458"/>
      <c r="J93" s="494"/>
      <c r="K93" s="285"/>
      <c r="L93" s="285"/>
      <c r="M93" s="285"/>
      <c r="N93" s="285"/>
      <c r="O93" s="458"/>
      <c r="P93" s="494"/>
      <c r="Q93" s="458"/>
    </row>
    <row r="94" spans="1:17" s="431" customFormat="1">
      <c r="A94" s="285"/>
      <c r="B94" s="421" t="s">
        <v>1060</v>
      </c>
      <c r="C94" s="421"/>
      <c r="D94" s="421"/>
      <c r="E94" s="421"/>
      <c r="F94" s="458"/>
      <c r="G94" s="494"/>
      <c r="H94" s="458"/>
      <c r="I94" s="458"/>
      <c r="J94" s="494"/>
      <c r="K94" s="458"/>
      <c r="L94" s="458"/>
      <c r="M94" s="458"/>
      <c r="N94" s="458"/>
      <c r="O94" s="458"/>
      <c r="P94" s="494"/>
      <c r="Q94" s="458"/>
    </row>
    <row r="95" spans="1:17" s="431" customFormat="1">
      <c r="A95" s="285"/>
      <c r="B95" s="421" t="s">
        <v>1061</v>
      </c>
      <c r="C95" s="421"/>
      <c r="D95" s="421"/>
      <c r="E95" s="421"/>
      <c r="F95" s="458"/>
      <c r="G95" s="494"/>
      <c r="H95" s="458"/>
      <c r="I95" s="458"/>
      <c r="J95" s="494"/>
      <c r="K95" s="458"/>
      <c r="L95" s="458"/>
      <c r="M95" s="458"/>
      <c r="N95" s="458"/>
      <c r="O95" s="458"/>
      <c r="P95" s="677"/>
      <c r="Q95" s="458"/>
    </row>
    <row r="96" spans="1:17" s="431" customFormat="1">
      <c r="A96" s="285"/>
      <c r="B96" s="421" t="s">
        <v>1062</v>
      </c>
      <c r="C96" s="421"/>
      <c r="D96" s="421"/>
      <c r="E96" s="421"/>
      <c r="F96" s="458"/>
      <c r="G96" s="494"/>
      <c r="H96" s="458"/>
      <c r="I96" s="458"/>
      <c r="J96" s="494"/>
      <c r="K96" s="458"/>
      <c r="L96" s="458"/>
      <c r="M96" s="458"/>
      <c r="N96" s="458"/>
      <c r="O96" s="458"/>
      <c r="P96" s="494"/>
      <c r="Q96" s="458"/>
    </row>
    <row r="97" spans="1:17" s="431" customFormat="1">
      <c r="A97" s="285"/>
      <c r="B97" s="421" t="s">
        <v>1063</v>
      </c>
      <c r="C97" s="421"/>
      <c r="D97" s="421"/>
      <c r="E97" s="421"/>
      <c r="F97" s="458"/>
      <c r="G97" s="494"/>
      <c r="H97" s="458"/>
      <c r="I97" s="458"/>
      <c r="J97" s="494"/>
      <c r="K97" s="458"/>
      <c r="L97" s="458"/>
      <c r="M97" s="458"/>
      <c r="N97" s="458"/>
      <c r="O97" s="458"/>
      <c r="P97" s="494"/>
      <c r="Q97" s="458"/>
    </row>
    <row r="98" spans="1:17" s="431" customFormat="1">
      <c r="A98" s="285"/>
      <c r="B98" s="421" t="s">
        <v>1064</v>
      </c>
      <c r="C98" s="421"/>
      <c r="D98" s="421"/>
      <c r="E98" s="421"/>
      <c r="F98" s="458"/>
      <c r="G98" s="494"/>
      <c r="H98" s="458"/>
      <c r="I98" s="458"/>
      <c r="J98" s="494"/>
      <c r="K98" s="458"/>
      <c r="L98" s="458"/>
      <c r="M98" s="458"/>
      <c r="N98" s="458"/>
      <c r="O98" s="458"/>
      <c r="P98" s="494"/>
      <c r="Q98" s="458"/>
    </row>
    <row r="99" spans="1:17" s="431" customFormat="1">
      <c r="A99" s="285"/>
      <c r="B99" s="421" t="s">
        <v>1065</v>
      </c>
      <c r="C99" s="421"/>
      <c r="D99" s="421"/>
      <c r="E99" s="421"/>
      <c r="F99" s="458"/>
      <c r="G99" s="494"/>
      <c r="H99" s="458"/>
      <c r="I99" s="458"/>
      <c r="J99" s="494"/>
      <c r="K99" s="458"/>
      <c r="L99" s="458"/>
      <c r="M99" s="458"/>
      <c r="N99" s="458"/>
      <c r="O99" s="458"/>
      <c r="P99" s="494"/>
      <c r="Q99" s="458"/>
    </row>
    <row r="100" spans="1:17" s="431" customFormat="1">
      <c r="A100" s="285"/>
      <c r="B100" s="421" t="s">
        <v>1066</v>
      </c>
      <c r="C100" s="421"/>
      <c r="D100" s="421"/>
      <c r="E100" s="421"/>
      <c r="F100" s="458"/>
      <c r="G100" s="494"/>
      <c r="H100" s="458"/>
      <c r="I100" s="458"/>
      <c r="J100" s="494"/>
      <c r="K100" s="458"/>
      <c r="L100" s="458"/>
      <c r="M100" s="458"/>
      <c r="N100" s="458"/>
      <c r="O100" s="458"/>
      <c r="P100" s="494"/>
      <c r="Q100" s="458"/>
    </row>
    <row r="101" spans="1:17" s="431" customFormat="1">
      <c r="A101" s="285" t="s">
        <v>711</v>
      </c>
      <c r="B101" s="421" t="s">
        <v>1067</v>
      </c>
      <c r="C101" s="421"/>
      <c r="D101" s="421"/>
      <c r="E101" s="421"/>
      <c r="F101" s="458"/>
      <c r="G101" s="494"/>
      <c r="H101" s="458"/>
      <c r="I101" s="458"/>
      <c r="J101" s="494"/>
      <c r="K101" s="458"/>
      <c r="L101" s="458"/>
      <c r="M101" s="458"/>
      <c r="N101" s="458"/>
      <c r="O101" s="458"/>
      <c r="P101" s="494"/>
      <c r="Q101" s="458"/>
    </row>
    <row r="102" spans="1:17">
      <c r="B102" s="421" t="s">
        <v>1068</v>
      </c>
      <c r="C102" s="421"/>
      <c r="D102" s="421"/>
      <c r="E102" s="421"/>
    </row>
    <row r="103" spans="1:17">
      <c r="B103" s="421" t="s">
        <v>1069</v>
      </c>
      <c r="C103" s="421"/>
      <c r="D103" s="421"/>
      <c r="E103" s="421"/>
    </row>
    <row r="104" spans="1:17">
      <c r="B104" s="421" t="s">
        <v>1070</v>
      </c>
      <c r="C104" s="421"/>
      <c r="D104" s="421"/>
      <c r="E104" s="421"/>
    </row>
    <row r="105" spans="1:17">
      <c r="B105" s="421" t="s">
        <v>1071</v>
      </c>
      <c r="C105" s="421"/>
      <c r="D105" s="421"/>
      <c r="E105" s="421"/>
    </row>
    <row r="106" spans="1:17">
      <c r="B106" s="421" t="s">
        <v>1072</v>
      </c>
    </row>
    <row r="107" spans="1:17">
      <c r="B107" s="305"/>
    </row>
  </sheetData>
  <mergeCells count="8">
    <mergeCell ref="B1:Q1"/>
    <mergeCell ref="B2:Q2"/>
    <mergeCell ref="B3:Q3"/>
    <mergeCell ref="C5:E5"/>
    <mergeCell ref="F5:H5"/>
    <mergeCell ref="I5:K5"/>
    <mergeCell ref="L5:N5"/>
    <mergeCell ref="O5:Q5"/>
  </mergeCells>
  <hyperlinks>
    <hyperlink ref="R1" location="ÍNDICE!A1" display="ÍNDICE!A1"/>
  </hyperlink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R105"/>
  <sheetViews>
    <sheetView topLeftCell="B1" zoomScale="85" zoomScaleNormal="85" workbookViewId="0">
      <selection activeCell="N1" sqref="N1"/>
    </sheetView>
  </sheetViews>
  <sheetFormatPr baseColWidth="10" defaultColWidth="9.140625" defaultRowHeight="12.75"/>
  <cols>
    <col min="1" max="1" width="18.28515625" style="343" hidden="1" customWidth="1"/>
    <col min="2" max="2" width="45.7109375" style="365" customWidth="1"/>
    <col min="3" max="3" width="11.140625" style="365" bestFit="1" customWidth="1"/>
    <col min="4" max="4" width="15.42578125" style="365" customWidth="1"/>
    <col min="5" max="5" width="16.5703125" style="365" customWidth="1"/>
    <col min="6" max="6" width="11.140625" style="343" bestFit="1" customWidth="1"/>
    <col min="7" max="7" width="15.42578125" style="343" customWidth="1"/>
    <col min="8" max="8" width="16.5703125" style="343" customWidth="1"/>
    <col min="9" max="9" width="11.140625" style="343" bestFit="1" customWidth="1"/>
    <col min="10" max="10" width="15.42578125" style="343" customWidth="1"/>
    <col min="11" max="14" width="16.5703125" style="343" customWidth="1"/>
    <col min="15" max="15" width="11.140625" style="343" bestFit="1" customWidth="1"/>
    <col min="16" max="16" width="15.42578125" style="343" customWidth="1"/>
    <col min="17" max="17" width="16.5703125" style="343" customWidth="1"/>
    <col min="18" max="256" width="9.140625" style="343"/>
    <col min="257" max="257" width="0" style="343" hidden="1" customWidth="1"/>
    <col min="258" max="258" width="45.7109375" style="343" customWidth="1"/>
    <col min="259" max="259" width="11.140625" style="343" bestFit="1" customWidth="1"/>
    <col min="260" max="260" width="15.42578125" style="343" customWidth="1"/>
    <col min="261" max="261" width="16.5703125" style="343" customWidth="1"/>
    <col min="262" max="262" width="11.140625" style="343" bestFit="1" customWidth="1"/>
    <col min="263" max="263" width="15.42578125" style="343" customWidth="1"/>
    <col min="264" max="264" width="16.5703125" style="343" customWidth="1"/>
    <col min="265" max="265" width="11.140625" style="343" bestFit="1" customWidth="1"/>
    <col min="266" max="266" width="15.42578125" style="343" customWidth="1"/>
    <col min="267" max="270" width="16.5703125" style="343" customWidth="1"/>
    <col min="271" max="271" width="11.140625" style="343" bestFit="1" customWidth="1"/>
    <col min="272" max="272" width="15.42578125" style="343" customWidth="1"/>
    <col min="273" max="273" width="16.5703125" style="343" customWidth="1"/>
    <col min="274" max="512" width="9.140625" style="343"/>
    <col min="513" max="513" width="0" style="343" hidden="1" customWidth="1"/>
    <col min="514" max="514" width="45.7109375" style="343" customWidth="1"/>
    <col min="515" max="515" width="11.140625" style="343" bestFit="1" customWidth="1"/>
    <col min="516" max="516" width="15.42578125" style="343" customWidth="1"/>
    <col min="517" max="517" width="16.5703125" style="343" customWidth="1"/>
    <col min="518" max="518" width="11.140625" style="343" bestFit="1" customWidth="1"/>
    <col min="519" max="519" width="15.42578125" style="343" customWidth="1"/>
    <col min="520" max="520" width="16.5703125" style="343" customWidth="1"/>
    <col min="521" max="521" width="11.140625" style="343" bestFit="1" customWidth="1"/>
    <col min="522" max="522" width="15.42578125" style="343" customWidth="1"/>
    <col min="523" max="526" width="16.5703125" style="343" customWidth="1"/>
    <col min="527" max="527" width="11.140625" style="343" bestFit="1" customWidth="1"/>
    <col min="528" max="528" width="15.42578125" style="343" customWidth="1"/>
    <col min="529" max="529" width="16.5703125" style="343" customWidth="1"/>
    <col min="530" max="768" width="9.140625" style="343"/>
    <col min="769" max="769" width="0" style="343" hidden="1" customWidth="1"/>
    <col min="770" max="770" width="45.7109375" style="343" customWidth="1"/>
    <col min="771" max="771" width="11.140625" style="343" bestFit="1" customWidth="1"/>
    <col min="772" max="772" width="15.42578125" style="343" customWidth="1"/>
    <col min="773" max="773" width="16.5703125" style="343" customWidth="1"/>
    <col min="774" max="774" width="11.140625" style="343" bestFit="1" customWidth="1"/>
    <col min="775" max="775" width="15.42578125" style="343" customWidth="1"/>
    <col min="776" max="776" width="16.5703125" style="343" customWidth="1"/>
    <col min="777" max="777" width="11.140625" style="343" bestFit="1" customWidth="1"/>
    <col min="778" max="778" width="15.42578125" style="343" customWidth="1"/>
    <col min="779" max="782" width="16.5703125" style="343" customWidth="1"/>
    <col min="783" max="783" width="11.140625" style="343" bestFit="1" customWidth="1"/>
    <col min="784" max="784" width="15.42578125" style="343" customWidth="1"/>
    <col min="785" max="785" width="16.5703125" style="343" customWidth="1"/>
    <col min="786" max="1024" width="9.140625" style="343"/>
    <col min="1025" max="1025" width="0" style="343" hidden="1" customWidth="1"/>
    <col min="1026" max="1026" width="45.7109375" style="343" customWidth="1"/>
    <col min="1027" max="1027" width="11.140625" style="343" bestFit="1" customWidth="1"/>
    <col min="1028" max="1028" width="15.42578125" style="343" customWidth="1"/>
    <col min="1029" max="1029" width="16.5703125" style="343" customWidth="1"/>
    <col min="1030" max="1030" width="11.140625" style="343" bestFit="1" customWidth="1"/>
    <col min="1031" max="1031" width="15.42578125" style="343" customWidth="1"/>
    <col min="1032" max="1032" width="16.5703125" style="343" customWidth="1"/>
    <col min="1033" max="1033" width="11.140625" style="343" bestFit="1" customWidth="1"/>
    <col min="1034" max="1034" width="15.42578125" style="343" customWidth="1"/>
    <col min="1035" max="1038" width="16.5703125" style="343" customWidth="1"/>
    <col min="1039" max="1039" width="11.140625" style="343" bestFit="1" customWidth="1"/>
    <col min="1040" max="1040" width="15.42578125" style="343" customWidth="1"/>
    <col min="1041" max="1041" width="16.5703125" style="343" customWidth="1"/>
    <col min="1042" max="1280" width="9.140625" style="343"/>
    <col min="1281" max="1281" width="0" style="343" hidden="1" customWidth="1"/>
    <col min="1282" max="1282" width="45.7109375" style="343" customWidth="1"/>
    <col min="1283" max="1283" width="11.140625" style="343" bestFit="1" customWidth="1"/>
    <col min="1284" max="1284" width="15.42578125" style="343" customWidth="1"/>
    <col min="1285" max="1285" width="16.5703125" style="343" customWidth="1"/>
    <col min="1286" max="1286" width="11.140625" style="343" bestFit="1" customWidth="1"/>
    <col min="1287" max="1287" width="15.42578125" style="343" customWidth="1"/>
    <col min="1288" max="1288" width="16.5703125" style="343" customWidth="1"/>
    <col min="1289" max="1289" width="11.140625" style="343" bestFit="1" customWidth="1"/>
    <col min="1290" max="1290" width="15.42578125" style="343" customWidth="1"/>
    <col min="1291" max="1294" width="16.5703125" style="343" customWidth="1"/>
    <col min="1295" max="1295" width="11.140625" style="343" bestFit="1" customWidth="1"/>
    <col min="1296" max="1296" width="15.42578125" style="343" customWidth="1"/>
    <col min="1297" max="1297" width="16.5703125" style="343" customWidth="1"/>
    <col min="1298" max="1536" width="9.140625" style="343"/>
    <col min="1537" max="1537" width="0" style="343" hidden="1" customWidth="1"/>
    <col min="1538" max="1538" width="45.7109375" style="343" customWidth="1"/>
    <col min="1539" max="1539" width="11.140625" style="343" bestFit="1" customWidth="1"/>
    <col min="1540" max="1540" width="15.42578125" style="343" customWidth="1"/>
    <col min="1541" max="1541" width="16.5703125" style="343" customWidth="1"/>
    <col min="1542" max="1542" width="11.140625" style="343" bestFit="1" customWidth="1"/>
    <col min="1543" max="1543" width="15.42578125" style="343" customWidth="1"/>
    <col min="1544" max="1544" width="16.5703125" style="343" customWidth="1"/>
    <col min="1545" max="1545" width="11.140625" style="343" bestFit="1" customWidth="1"/>
    <col min="1546" max="1546" width="15.42578125" style="343" customWidth="1"/>
    <col min="1547" max="1550" width="16.5703125" style="343" customWidth="1"/>
    <col min="1551" max="1551" width="11.140625" style="343" bestFit="1" customWidth="1"/>
    <col min="1552" max="1552" width="15.42578125" style="343" customWidth="1"/>
    <col min="1553" max="1553" width="16.5703125" style="343" customWidth="1"/>
    <col min="1554" max="1792" width="9.140625" style="343"/>
    <col min="1793" max="1793" width="0" style="343" hidden="1" customWidth="1"/>
    <col min="1794" max="1794" width="45.7109375" style="343" customWidth="1"/>
    <col min="1795" max="1795" width="11.140625" style="343" bestFit="1" customWidth="1"/>
    <col min="1796" max="1796" width="15.42578125" style="343" customWidth="1"/>
    <col min="1797" max="1797" width="16.5703125" style="343" customWidth="1"/>
    <col min="1798" max="1798" width="11.140625" style="343" bestFit="1" customWidth="1"/>
    <col min="1799" max="1799" width="15.42578125" style="343" customWidth="1"/>
    <col min="1800" max="1800" width="16.5703125" style="343" customWidth="1"/>
    <col min="1801" max="1801" width="11.140625" style="343" bestFit="1" customWidth="1"/>
    <col min="1802" max="1802" width="15.42578125" style="343" customWidth="1"/>
    <col min="1803" max="1806" width="16.5703125" style="343" customWidth="1"/>
    <col min="1807" max="1807" width="11.140625" style="343" bestFit="1" customWidth="1"/>
    <col min="1808" max="1808" width="15.42578125" style="343" customWidth="1"/>
    <col min="1809" max="1809" width="16.5703125" style="343" customWidth="1"/>
    <col min="1810" max="2048" width="9.140625" style="343"/>
    <col min="2049" max="2049" width="0" style="343" hidden="1" customWidth="1"/>
    <col min="2050" max="2050" width="45.7109375" style="343" customWidth="1"/>
    <col min="2051" max="2051" width="11.140625" style="343" bestFit="1" customWidth="1"/>
    <col min="2052" max="2052" width="15.42578125" style="343" customWidth="1"/>
    <col min="2053" max="2053" width="16.5703125" style="343" customWidth="1"/>
    <col min="2054" max="2054" width="11.140625" style="343" bestFit="1" customWidth="1"/>
    <col min="2055" max="2055" width="15.42578125" style="343" customWidth="1"/>
    <col min="2056" max="2056" width="16.5703125" style="343" customWidth="1"/>
    <col min="2057" max="2057" width="11.140625" style="343" bestFit="1" customWidth="1"/>
    <col min="2058" max="2058" width="15.42578125" style="343" customWidth="1"/>
    <col min="2059" max="2062" width="16.5703125" style="343" customWidth="1"/>
    <col min="2063" max="2063" width="11.140625" style="343" bestFit="1" customWidth="1"/>
    <col min="2064" max="2064" width="15.42578125" style="343" customWidth="1"/>
    <col min="2065" max="2065" width="16.5703125" style="343" customWidth="1"/>
    <col min="2066" max="2304" width="9.140625" style="343"/>
    <col min="2305" max="2305" width="0" style="343" hidden="1" customWidth="1"/>
    <col min="2306" max="2306" width="45.7109375" style="343" customWidth="1"/>
    <col min="2307" max="2307" width="11.140625" style="343" bestFit="1" customWidth="1"/>
    <col min="2308" max="2308" width="15.42578125" style="343" customWidth="1"/>
    <col min="2309" max="2309" width="16.5703125" style="343" customWidth="1"/>
    <col min="2310" max="2310" width="11.140625" style="343" bestFit="1" customWidth="1"/>
    <col min="2311" max="2311" width="15.42578125" style="343" customWidth="1"/>
    <col min="2312" max="2312" width="16.5703125" style="343" customWidth="1"/>
    <col min="2313" max="2313" width="11.140625" style="343" bestFit="1" customWidth="1"/>
    <col min="2314" max="2314" width="15.42578125" style="343" customWidth="1"/>
    <col min="2315" max="2318" width="16.5703125" style="343" customWidth="1"/>
    <col min="2319" max="2319" width="11.140625" style="343" bestFit="1" customWidth="1"/>
    <col min="2320" max="2320" width="15.42578125" style="343" customWidth="1"/>
    <col min="2321" max="2321" width="16.5703125" style="343" customWidth="1"/>
    <col min="2322" max="2560" width="9.140625" style="343"/>
    <col min="2561" max="2561" width="0" style="343" hidden="1" customWidth="1"/>
    <col min="2562" max="2562" width="45.7109375" style="343" customWidth="1"/>
    <col min="2563" max="2563" width="11.140625" style="343" bestFit="1" customWidth="1"/>
    <col min="2564" max="2564" width="15.42578125" style="343" customWidth="1"/>
    <col min="2565" max="2565" width="16.5703125" style="343" customWidth="1"/>
    <col min="2566" max="2566" width="11.140625" style="343" bestFit="1" customWidth="1"/>
    <col min="2567" max="2567" width="15.42578125" style="343" customWidth="1"/>
    <col min="2568" max="2568" width="16.5703125" style="343" customWidth="1"/>
    <col min="2569" max="2569" width="11.140625" style="343" bestFit="1" customWidth="1"/>
    <col min="2570" max="2570" width="15.42578125" style="343" customWidth="1"/>
    <col min="2571" max="2574" width="16.5703125" style="343" customWidth="1"/>
    <col min="2575" max="2575" width="11.140625" style="343" bestFit="1" customWidth="1"/>
    <col min="2576" max="2576" width="15.42578125" style="343" customWidth="1"/>
    <col min="2577" max="2577" width="16.5703125" style="343" customWidth="1"/>
    <col min="2578" max="2816" width="9.140625" style="343"/>
    <col min="2817" max="2817" width="0" style="343" hidden="1" customWidth="1"/>
    <col min="2818" max="2818" width="45.7109375" style="343" customWidth="1"/>
    <col min="2819" max="2819" width="11.140625" style="343" bestFit="1" customWidth="1"/>
    <col min="2820" max="2820" width="15.42578125" style="343" customWidth="1"/>
    <col min="2821" max="2821" width="16.5703125" style="343" customWidth="1"/>
    <col min="2822" max="2822" width="11.140625" style="343" bestFit="1" customWidth="1"/>
    <col min="2823" max="2823" width="15.42578125" style="343" customWidth="1"/>
    <col min="2824" max="2824" width="16.5703125" style="343" customWidth="1"/>
    <col min="2825" max="2825" width="11.140625" style="343" bestFit="1" customWidth="1"/>
    <col min="2826" max="2826" width="15.42578125" style="343" customWidth="1"/>
    <col min="2827" max="2830" width="16.5703125" style="343" customWidth="1"/>
    <col min="2831" max="2831" width="11.140625" style="343" bestFit="1" customWidth="1"/>
    <col min="2832" max="2832" width="15.42578125" style="343" customWidth="1"/>
    <col min="2833" max="2833" width="16.5703125" style="343" customWidth="1"/>
    <col min="2834" max="3072" width="9.140625" style="343"/>
    <col min="3073" max="3073" width="0" style="343" hidden="1" customWidth="1"/>
    <col min="3074" max="3074" width="45.7109375" style="343" customWidth="1"/>
    <col min="3075" max="3075" width="11.140625" style="343" bestFit="1" customWidth="1"/>
    <col min="3076" max="3076" width="15.42578125" style="343" customWidth="1"/>
    <col min="3077" max="3077" width="16.5703125" style="343" customWidth="1"/>
    <col min="3078" max="3078" width="11.140625" style="343" bestFit="1" customWidth="1"/>
    <col min="3079" max="3079" width="15.42578125" style="343" customWidth="1"/>
    <col min="3080" max="3080" width="16.5703125" style="343" customWidth="1"/>
    <col min="3081" max="3081" width="11.140625" style="343" bestFit="1" customWidth="1"/>
    <col min="3082" max="3082" width="15.42578125" style="343" customWidth="1"/>
    <col min="3083" max="3086" width="16.5703125" style="343" customWidth="1"/>
    <col min="3087" max="3087" width="11.140625" style="343" bestFit="1" customWidth="1"/>
    <col min="3088" max="3088" width="15.42578125" style="343" customWidth="1"/>
    <col min="3089" max="3089" width="16.5703125" style="343" customWidth="1"/>
    <col min="3090" max="3328" width="9.140625" style="343"/>
    <col min="3329" max="3329" width="0" style="343" hidden="1" customWidth="1"/>
    <col min="3330" max="3330" width="45.7109375" style="343" customWidth="1"/>
    <col min="3331" max="3331" width="11.140625" style="343" bestFit="1" customWidth="1"/>
    <col min="3332" max="3332" width="15.42578125" style="343" customWidth="1"/>
    <col min="3333" max="3333" width="16.5703125" style="343" customWidth="1"/>
    <col min="3334" max="3334" width="11.140625" style="343" bestFit="1" customWidth="1"/>
    <col min="3335" max="3335" width="15.42578125" style="343" customWidth="1"/>
    <col min="3336" max="3336" width="16.5703125" style="343" customWidth="1"/>
    <col min="3337" max="3337" width="11.140625" style="343" bestFit="1" customWidth="1"/>
    <col min="3338" max="3338" width="15.42578125" style="343" customWidth="1"/>
    <col min="3339" max="3342" width="16.5703125" style="343" customWidth="1"/>
    <col min="3343" max="3343" width="11.140625" style="343" bestFit="1" customWidth="1"/>
    <col min="3344" max="3344" width="15.42578125" style="343" customWidth="1"/>
    <col min="3345" max="3345" width="16.5703125" style="343" customWidth="1"/>
    <col min="3346" max="3584" width="9.140625" style="343"/>
    <col min="3585" max="3585" width="0" style="343" hidden="1" customWidth="1"/>
    <col min="3586" max="3586" width="45.7109375" style="343" customWidth="1"/>
    <col min="3587" max="3587" width="11.140625" style="343" bestFit="1" customWidth="1"/>
    <col min="3588" max="3588" width="15.42578125" style="343" customWidth="1"/>
    <col min="3589" max="3589" width="16.5703125" style="343" customWidth="1"/>
    <col min="3590" max="3590" width="11.140625" style="343" bestFit="1" customWidth="1"/>
    <col min="3591" max="3591" width="15.42578125" style="343" customWidth="1"/>
    <col min="3592" max="3592" width="16.5703125" style="343" customWidth="1"/>
    <col min="3593" max="3593" width="11.140625" style="343" bestFit="1" customWidth="1"/>
    <col min="3594" max="3594" width="15.42578125" style="343" customWidth="1"/>
    <col min="3595" max="3598" width="16.5703125" style="343" customWidth="1"/>
    <col min="3599" max="3599" width="11.140625" style="343" bestFit="1" customWidth="1"/>
    <col min="3600" max="3600" width="15.42578125" style="343" customWidth="1"/>
    <col min="3601" max="3601" width="16.5703125" style="343" customWidth="1"/>
    <col min="3602" max="3840" width="9.140625" style="343"/>
    <col min="3841" max="3841" width="0" style="343" hidden="1" customWidth="1"/>
    <col min="3842" max="3842" width="45.7109375" style="343" customWidth="1"/>
    <col min="3843" max="3843" width="11.140625" style="343" bestFit="1" customWidth="1"/>
    <col min="3844" max="3844" width="15.42578125" style="343" customWidth="1"/>
    <col min="3845" max="3845" width="16.5703125" style="343" customWidth="1"/>
    <col min="3846" max="3846" width="11.140625" style="343" bestFit="1" customWidth="1"/>
    <col min="3847" max="3847" width="15.42578125" style="343" customWidth="1"/>
    <col min="3848" max="3848" width="16.5703125" style="343" customWidth="1"/>
    <col min="3849" max="3849" width="11.140625" style="343" bestFit="1" customWidth="1"/>
    <col min="3850" max="3850" width="15.42578125" style="343" customWidth="1"/>
    <col min="3851" max="3854" width="16.5703125" style="343" customWidth="1"/>
    <col min="3855" max="3855" width="11.140625" style="343" bestFit="1" customWidth="1"/>
    <col min="3856" max="3856" width="15.42578125" style="343" customWidth="1"/>
    <col min="3857" max="3857" width="16.5703125" style="343" customWidth="1"/>
    <col min="3858" max="4096" width="9.140625" style="343"/>
    <col min="4097" max="4097" width="0" style="343" hidden="1" customWidth="1"/>
    <col min="4098" max="4098" width="45.7109375" style="343" customWidth="1"/>
    <col min="4099" max="4099" width="11.140625" style="343" bestFit="1" customWidth="1"/>
    <col min="4100" max="4100" width="15.42578125" style="343" customWidth="1"/>
    <col min="4101" max="4101" width="16.5703125" style="343" customWidth="1"/>
    <col min="4102" max="4102" width="11.140625" style="343" bestFit="1" customWidth="1"/>
    <col min="4103" max="4103" width="15.42578125" style="343" customWidth="1"/>
    <col min="4104" max="4104" width="16.5703125" style="343" customWidth="1"/>
    <col min="4105" max="4105" width="11.140625" style="343" bestFit="1" customWidth="1"/>
    <col min="4106" max="4106" width="15.42578125" style="343" customWidth="1"/>
    <col min="4107" max="4110" width="16.5703125" style="343" customWidth="1"/>
    <col min="4111" max="4111" width="11.140625" style="343" bestFit="1" customWidth="1"/>
    <col min="4112" max="4112" width="15.42578125" style="343" customWidth="1"/>
    <col min="4113" max="4113" width="16.5703125" style="343" customWidth="1"/>
    <col min="4114" max="4352" width="9.140625" style="343"/>
    <col min="4353" max="4353" width="0" style="343" hidden="1" customWidth="1"/>
    <col min="4354" max="4354" width="45.7109375" style="343" customWidth="1"/>
    <col min="4355" max="4355" width="11.140625" style="343" bestFit="1" customWidth="1"/>
    <col min="4356" max="4356" width="15.42578125" style="343" customWidth="1"/>
    <col min="4357" max="4357" width="16.5703125" style="343" customWidth="1"/>
    <col min="4358" max="4358" width="11.140625" style="343" bestFit="1" customWidth="1"/>
    <col min="4359" max="4359" width="15.42578125" style="343" customWidth="1"/>
    <col min="4360" max="4360" width="16.5703125" style="343" customWidth="1"/>
    <col min="4361" max="4361" width="11.140625" style="343" bestFit="1" customWidth="1"/>
    <col min="4362" max="4362" width="15.42578125" style="343" customWidth="1"/>
    <col min="4363" max="4366" width="16.5703125" style="343" customWidth="1"/>
    <col min="4367" max="4367" width="11.140625" style="343" bestFit="1" customWidth="1"/>
    <col min="4368" max="4368" width="15.42578125" style="343" customWidth="1"/>
    <col min="4369" max="4369" width="16.5703125" style="343" customWidth="1"/>
    <col min="4370" max="4608" width="9.140625" style="343"/>
    <col min="4609" max="4609" width="0" style="343" hidden="1" customWidth="1"/>
    <col min="4610" max="4610" width="45.7109375" style="343" customWidth="1"/>
    <col min="4611" max="4611" width="11.140625" style="343" bestFit="1" customWidth="1"/>
    <col min="4612" max="4612" width="15.42578125" style="343" customWidth="1"/>
    <col min="4613" max="4613" width="16.5703125" style="343" customWidth="1"/>
    <col min="4614" max="4614" width="11.140625" style="343" bestFit="1" customWidth="1"/>
    <col min="4615" max="4615" width="15.42578125" style="343" customWidth="1"/>
    <col min="4616" max="4616" width="16.5703125" style="343" customWidth="1"/>
    <col min="4617" max="4617" width="11.140625" style="343" bestFit="1" customWidth="1"/>
    <col min="4618" max="4618" width="15.42578125" style="343" customWidth="1"/>
    <col min="4619" max="4622" width="16.5703125" style="343" customWidth="1"/>
    <col min="4623" max="4623" width="11.140625" style="343" bestFit="1" customWidth="1"/>
    <col min="4624" max="4624" width="15.42578125" style="343" customWidth="1"/>
    <col min="4625" max="4625" width="16.5703125" style="343" customWidth="1"/>
    <col min="4626" max="4864" width="9.140625" style="343"/>
    <col min="4865" max="4865" width="0" style="343" hidden="1" customWidth="1"/>
    <col min="4866" max="4866" width="45.7109375" style="343" customWidth="1"/>
    <col min="4867" max="4867" width="11.140625" style="343" bestFit="1" customWidth="1"/>
    <col min="4868" max="4868" width="15.42578125" style="343" customWidth="1"/>
    <col min="4869" max="4869" width="16.5703125" style="343" customWidth="1"/>
    <col min="4870" max="4870" width="11.140625" style="343" bestFit="1" customWidth="1"/>
    <col min="4871" max="4871" width="15.42578125" style="343" customWidth="1"/>
    <col min="4872" max="4872" width="16.5703125" style="343" customWidth="1"/>
    <col min="4873" max="4873" width="11.140625" style="343" bestFit="1" customWidth="1"/>
    <col min="4874" max="4874" width="15.42578125" style="343" customWidth="1"/>
    <col min="4875" max="4878" width="16.5703125" style="343" customWidth="1"/>
    <col min="4879" max="4879" width="11.140625" style="343" bestFit="1" customWidth="1"/>
    <col min="4880" max="4880" width="15.42578125" style="343" customWidth="1"/>
    <col min="4881" max="4881" width="16.5703125" style="343" customWidth="1"/>
    <col min="4882" max="5120" width="9.140625" style="343"/>
    <col min="5121" max="5121" width="0" style="343" hidden="1" customWidth="1"/>
    <col min="5122" max="5122" width="45.7109375" style="343" customWidth="1"/>
    <col min="5123" max="5123" width="11.140625" style="343" bestFit="1" customWidth="1"/>
    <col min="5124" max="5124" width="15.42578125" style="343" customWidth="1"/>
    <col min="5125" max="5125" width="16.5703125" style="343" customWidth="1"/>
    <col min="5126" max="5126" width="11.140625" style="343" bestFit="1" customWidth="1"/>
    <col min="5127" max="5127" width="15.42578125" style="343" customWidth="1"/>
    <col min="5128" max="5128" width="16.5703125" style="343" customWidth="1"/>
    <col min="5129" max="5129" width="11.140625" style="343" bestFit="1" customWidth="1"/>
    <col min="5130" max="5130" width="15.42578125" style="343" customWidth="1"/>
    <col min="5131" max="5134" width="16.5703125" style="343" customWidth="1"/>
    <col min="5135" max="5135" width="11.140625" style="343" bestFit="1" customWidth="1"/>
    <col min="5136" max="5136" width="15.42578125" style="343" customWidth="1"/>
    <col min="5137" max="5137" width="16.5703125" style="343" customWidth="1"/>
    <col min="5138" max="5376" width="9.140625" style="343"/>
    <col min="5377" max="5377" width="0" style="343" hidden="1" customWidth="1"/>
    <col min="5378" max="5378" width="45.7109375" style="343" customWidth="1"/>
    <col min="5379" max="5379" width="11.140625" style="343" bestFit="1" customWidth="1"/>
    <col min="5380" max="5380" width="15.42578125" style="343" customWidth="1"/>
    <col min="5381" max="5381" width="16.5703125" style="343" customWidth="1"/>
    <col min="5382" max="5382" width="11.140625" style="343" bestFit="1" customWidth="1"/>
    <col min="5383" max="5383" width="15.42578125" style="343" customWidth="1"/>
    <col min="5384" max="5384" width="16.5703125" style="343" customWidth="1"/>
    <col min="5385" max="5385" width="11.140625" style="343" bestFit="1" customWidth="1"/>
    <col min="5386" max="5386" width="15.42578125" style="343" customWidth="1"/>
    <col min="5387" max="5390" width="16.5703125" style="343" customWidth="1"/>
    <col min="5391" max="5391" width="11.140625" style="343" bestFit="1" customWidth="1"/>
    <col min="5392" max="5392" width="15.42578125" style="343" customWidth="1"/>
    <col min="5393" max="5393" width="16.5703125" style="343" customWidth="1"/>
    <col min="5394" max="5632" width="9.140625" style="343"/>
    <col min="5633" max="5633" width="0" style="343" hidden="1" customWidth="1"/>
    <col min="5634" max="5634" width="45.7109375" style="343" customWidth="1"/>
    <col min="5635" max="5635" width="11.140625" style="343" bestFit="1" customWidth="1"/>
    <col min="5636" max="5636" width="15.42578125" style="343" customWidth="1"/>
    <col min="5637" max="5637" width="16.5703125" style="343" customWidth="1"/>
    <col min="5638" max="5638" width="11.140625" style="343" bestFit="1" customWidth="1"/>
    <col min="5639" max="5639" width="15.42578125" style="343" customWidth="1"/>
    <col min="5640" max="5640" width="16.5703125" style="343" customWidth="1"/>
    <col min="5641" max="5641" width="11.140625" style="343" bestFit="1" customWidth="1"/>
    <col min="5642" max="5642" width="15.42578125" style="343" customWidth="1"/>
    <col min="5643" max="5646" width="16.5703125" style="343" customWidth="1"/>
    <col min="5647" max="5647" width="11.140625" style="343" bestFit="1" customWidth="1"/>
    <col min="5648" max="5648" width="15.42578125" style="343" customWidth="1"/>
    <col min="5649" max="5649" width="16.5703125" style="343" customWidth="1"/>
    <col min="5650" max="5888" width="9.140625" style="343"/>
    <col min="5889" max="5889" width="0" style="343" hidden="1" customWidth="1"/>
    <col min="5890" max="5890" width="45.7109375" style="343" customWidth="1"/>
    <col min="5891" max="5891" width="11.140625" style="343" bestFit="1" customWidth="1"/>
    <col min="5892" max="5892" width="15.42578125" style="343" customWidth="1"/>
    <col min="5893" max="5893" width="16.5703125" style="343" customWidth="1"/>
    <col min="5894" max="5894" width="11.140625" style="343" bestFit="1" customWidth="1"/>
    <col min="5895" max="5895" width="15.42578125" style="343" customWidth="1"/>
    <col min="5896" max="5896" width="16.5703125" style="343" customWidth="1"/>
    <col min="5897" max="5897" width="11.140625" style="343" bestFit="1" customWidth="1"/>
    <col min="5898" max="5898" width="15.42578125" style="343" customWidth="1"/>
    <col min="5899" max="5902" width="16.5703125" style="343" customWidth="1"/>
    <col min="5903" max="5903" width="11.140625" style="343" bestFit="1" customWidth="1"/>
    <col min="5904" max="5904" width="15.42578125" style="343" customWidth="1"/>
    <col min="5905" max="5905" width="16.5703125" style="343" customWidth="1"/>
    <col min="5906" max="6144" width="9.140625" style="343"/>
    <col min="6145" max="6145" width="0" style="343" hidden="1" customWidth="1"/>
    <col min="6146" max="6146" width="45.7109375" style="343" customWidth="1"/>
    <col min="6147" max="6147" width="11.140625" style="343" bestFit="1" customWidth="1"/>
    <col min="6148" max="6148" width="15.42578125" style="343" customWidth="1"/>
    <col min="6149" max="6149" width="16.5703125" style="343" customWidth="1"/>
    <col min="6150" max="6150" width="11.140625" style="343" bestFit="1" customWidth="1"/>
    <col min="6151" max="6151" width="15.42578125" style="343" customWidth="1"/>
    <col min="6152" max="6152" width="16.5703125" style="343" customWidth="1"/>
    <col min="6153" max="6153" width="11.140625" style="343" bestFit="1" customWidth="1"/>
    <col min="6154" max="6154" width="15.42578125" style="343" customWidth="1"/>
    <col min="6155" max="6158" width="16.5703125" style="343" customWidth="1"/>
    <col min="6159" max="6159" width="11.140625" style="343" bestFit="1" customWidth="1"/>
    <col min="6160" max="6160" width="15.42578125" style="343" customWidth="1"/>
    <col min="6161" max="6161" width="16.5703125" style="343" customWidth="1"/>
    <col min="6162" max="6400" width="9.140625" style="343"/>
    <col min="6401" max="6401" width="0" style="343" hidden="1" customWidth="1"/>
    <col min="6402" max="6402" width="45.7109375" style="343" customWidth="1"/>
    <col min="6403" max="6403" width="11.140625" style="343" bestFit="1" customWidth="1"/>
    <col min="6404" max="6404" width="15.42578125" style="343" customWidth="1"/>
    <col min="6405" max="6405" width="16.5703125" style="343" customWidth="1"/>
    <col min="6406" max="6406" width="11.140625" style="343" bestFit="1" customWidth="1"/>
    <col min="6407" max="6407" width="15.42578125" style="343" customWidth="1"/>
    <col min="6408" max="6408" width="16.5703125" style="343" customWidth="1"/>
    <col min="6409" max="6409" width="11.140625" style="343" bestFit="1" customWidth="1"/>
    <col min="6410" max="6410" width="15.42578125" style="343" customWidth="1"/>
    <col min="6411" max="6414" width="16.5703125" style="343" customWidth="1"/>
    <col min="6415" max="6415" width="11.140625" style="343" bestFit="1" customWidth="1"/>
    <col min="6416" max="6416" width="15.42578125" style="343" customWidth="1"/>
    <col min="6417" max="6417" width="16.5703125" style="343" customWidth="1"/>
    <col min="6418" max="6656" width="9.140625" style="343"/>
    <col min="6657" max="6657" width="0" style="343" hidden="1" customWidth="1"/>
    <col min="6658" max="6658" width="45.7109375" style="343" customWidth="1"/>
    <col min="6659" max="6659" width="11.140625" style="343" bestFit="1" customWidth="1"/>
    <col min="6660" max="6660" width="15.42578125" style="343" customWidth="1"/>
    <col min="6661" max="6661" width="16.5703125" style="343" customWidth="1"/>
    <col min="6662" max="6662" width="11.140625" style="343" bestFit="1" customWidth="1"/>
    <col min="6663" max="6663" width="15.42578125" style="343" customWidth="1"/>
    <col min="6664" max="6664" width="16.5703125" style="343" customWidth="1"/>
    <col min="6665" max="6665" width="11.140625" style="343" bestFit="1" customWidth="1"/>
    <col min="6666" max="6666" width="15.42578125" style="343" customWidth="1"/>
    <col min="6667" max="6670" width="16.5703125" style="343" customWidth="1"/>
    <col min="6671" max="6671" width="11.140625" style="343" bestFit="1" customWidth="1"/>
    <col min="6672" max="6672" width="15.42578125" style="343" customWidth="1"/>
    <col min="6673" max="6673" width="16.5703125" style="343" customWidth="1"/>
    <col min="6674" max="6912" width="9.140625" style="343"/>
    <col min="6913" max="6913" width="0" style="343" hidden="1" customWidth="1"/>
    <col min="6914" max="6914" width="45.7109375" style="343" customWidth="1"/>
    <col min="6915" max="6915" width="11.140625" style="343" bestFit="1" customWidth="1"/>
    <col min="6916" max="6916" width="15.42578125" style="343" customWidth="1"/>
    <col min="6917" max="6917" width="16.5703125" style="343" customWidth="1"/>
    <col min="6918" max="6918" width="11.140625" style="343" bestFit="1" customWidth="1"/>
    <col min="6919" max="6919" width="15.42578125" style="343" customWidth="1"/>
    <col min="6920" max="6920" width="16.5703125" style="343" customWidth="1"/>
    <col min="6921" max="6921" width="11.140625" style="343" bestFit="1" customWidth="1"/>
    <col min="6922" max="6922" width="15.42578125" style="343" customWidth="1"/>
    <col min="6923" max="6926" width="16.5703125" style="343" customWidth="1"/>
    <col min="6927" max="6927" width="11.140625" style="343" bestFit="1" customWidth="1"/>
    <col min="6928" max="6928" width="15.42578125" style="343" customWidth="1"/>
    <col min="6929" max="6929" width="16.5703125" style="343" customWidth="1"/>
    <col min="6930" max="7168" width="9.140625" style="343"/>
    <col min="7169" max="7169" width="0" style="343" hidden="1" customWidth="1"/>
    <col min="7170" max="7170" width="45.7109375" style="343" customWidth="1"/>
    <col min="7171" max="7171" width="11.140625" style="343" bestFit="1" customWidth="1"/>
    <col min="7172" max="7172" width="15.42578125" style="343" customWidth="1"/>
    <col min="7173" max="7173" width="16.5703125" style="343" customWidth="1"/>
    <col min="7174" max="7174" width="11.140625" style="343" bestFit="1" customWidth="1"/>
    <col min="7175" max="7175" width="15.42578125" style="343" customWidth="1"/>
    <col min="7176" max="7176" width="16.5703125" style="343" customWidth="1"/>
    <col min="7177" max="7177" width="11.140625" style="343" bestFit="1" customWidth="1"/>
    <col min="7178" max="7178" width="15.42578125" style="343" customWidth="1"/>
    <col min="7179" max="7182" width="16.5703125" style="343" customWidth="1"/>
    <col min="7183" max="7183" width="11.140625" style="343" bestFit="1" customWidth="1"/>
    <col min="7184" max="7184" width="15.42578125" style="343" customWidth="1"/>
    <col min="7185" max="7185" width="16.5703125" style="343" customWidth="1"/>
    <col min="7186" max="7424" width="9.140625" style="343"/>
    <col min="7425" max="7425" width="0" style="343" hidden="1" customWidth="1"/>
    <col min="7426" max="7426" width="45.7109375" style="343" customWidth="1"/>
    <col min="7427" max="7427" width="11.140625" style="343" bestFit="1" customWidth="1"/>
    <col min="7428" max="7428" width="15.42578125" style="343" customWidth="1"/>
    <col min="7429" max="7429" width="16.5703125" style="343" customWidth="1"/>
    <col min="7430" max="7430" width="11.140625" style="343" bestFit="1" customWidth="1"/>
    <col min="7431" max="7431" width="15.42578125" style="343" customWidth="1"/>
    <col min="7432" max="7432" width="16.5703125" style="343" customWidth="1"/>
    <col min="7433" max="7433" width="11.140625" style="343" bestFit="1" customWidth="1"/>
    <col min="7434" max="7434" width="15.42578125" style="343" customWidth="1"/>
    <col min="7435" max="7438" width="16.5703125" style="343" customWidth="1"/>
    <col min="7439" max="7439" width="11.140625" style="343" bestFit="1" customWidth="1"/>
    <col min="7440" max="7440" width="15.42578125" style="343" customWidth="1"/>
    <col min="7441" max="7441" width="16.5703125" style="343" customWidth="1"/>
    <col min="7442" max="7680" width="9.140625" style="343"/>
    <col min="7681" max="7681" width="0" style="343" hidden="1" customWidth="1"/>
    <col min="7682" max="7682" width="45.7109375" style="343" customWidth="1"/>
    <col min="7683" max="7683" width="11.140625" style="343" bestFit="1" customWidth="1"/>
    <col min="7684" max="7684" width="15.42578125" style="343" customWidth="1"/>
    <col min="7685" max="7685" width="16.5703125" style="343" customWidth="1"/>
    <col min="7686" max="7686" width="11.140625" style="343" bestFit="1" customWidth="1"/>
    <col min="7687" max="7687" width="15.42578125" style="343" customWidth="1"/>
    <col min="7688" max="7688" width="16.5703125" style="343" customWidth="1"/>
    <col min="7689" max="7689" width="11.140625" style="343" bestFit="1" customWidth="1"/>
    <col min="7690" max="7690" width="15.42578125" style="343" customWidth="1"/>
    <col min="7691" max="7694" width="16.5703125" style="343" customWidth="1"/>
    <col min="7695" max="7695" width="11.140625" style="343" bestFit="1" customWidth="1"/>
    <col min="7696" max="7696" width="15.42578125" style="343" customWidth="1"/>
    <col min="7697" max="7697" width="16.5703125" style="343" customWidth="1"/>
    <col min="7698" max="7936" width="9.140625" style="343"/>
    <col min="7937" max="7937" width="0" style="343" hidden="1" customWidth="1"/>
    <col min="7938" max="7938" width="45.7109375" style="343" customWidth="1"/>
    <col min="7939" max="7939" width="11.140625" style="343" bestFit="1" customWidth="1"/>
    <col min="7940" max="7940" width="15.42578125" style="343" customWidth="1"/>
    <col min="7941" max="7941" width="16.5703125" style="343" customWidth="1"/>
    <col min="7942" max="7942" width="11.140625" style="343" bestFit="1" customWidth="1"/>
    <col min="7943" max="7943" width="15.42578125" style="343" customWidth="1"/>
    <col min="7944" max="7944" width="16.5703125" style="343" customWidth="1"/>
    <col min="7945" max="7945" width="11.140625" style="343" bestFit="1" customWidth="1"/>
    <col min="7946" max="7946" width="15.42578125" style="343" customWidth="1"/>
    <col min="7947" max="7950" width="16.5703125" style="343" customWidth="1"/>
    <col min="7951" max="7951" width="11.140625" style="343" bestFit="1" customWidth="1"/>
    <col min="7952" max="7952" width="15.42578125" style="343" customWidth="1"/>
    <col min="7953" max="7953" width="16.5703125" style="343" customWidth="1"/>
    <col min="7954" max="8192" width="9.140625" style="343"/>
    <col min="8193" max="8193" width="0" style="343" hidden="1" customWidth="1"/>
    <col min="8194" max="8194" width="45.7109375" style="343" customWidth="1"/>
    <col min="8195" max="8195" width="11.140625" style="343" bestFit="1" customWidth="1"/>
    <col min="8196" max="8196" width="15.42578125" style="343" customWidth="1"/>
    <col min="8197" max="8197" width="16.5703125" style="343" customWidth="1"/>
    <col min="8198" max="8198" width="11.140625" style="343" bestFit="1" customWidth="1"/>
    <col min="8199" max="8199" width="15.42578125" style="343" customWidth="1"/>
    <col min="8200" max="8200" width="16.5703125" style="343" customWidth="1"/>
    <col min="8201" max="8201" width="11.140625" style="343" bestFit="1" customWidth="1"/>
    <col min="8202" max="8202" width="15.42578125" style="343" customWidth="1"/>
    <col min="8203" max="8206" width="16.5703125" style="343" customWidth="1"/>
    <col min="8207" max="8207" width="11.140625" style="343" bestFit="1" customWidth="1"/>
    <col min="8208" max="8208" width="15.42578125" style="343" customWidth="1"/>
    <col min="8209" max="8209" width="16.5703125" style="343" customWidth="1"/>
    <col min="8210" max="8448" width="9.140625" style="343"/>
    <col min="8449" max="8449" width="0" style="343" hidden="1" customWidth="1"/>
    <col min="8450" max="8450" width="45.7109375" style="343" customWidth="1"/>
    <col min="8451" max="8451" width="11.140625" style="343" bestFit="1" customWidth="1"/>
    <col min="8452" max="8452" width="15.42578125" style="343" customWidth="1"/>
    <col min="8453" max="8453" width="16.5703125" style="343" customWidth="1"/>
    <col min="8454" max="8454" width="11.140625" style="343" bestFit="1" customWidth="1"/>
    <col min="8455" max="8455" width="15.42578125" style="343" customWidth="1"/>
    <col min="8456" max="8456" width="16.5703125" style="343" customWidth="1"/>
    <col min="8457" max="8457" width="11.140625" style="343" bestFit="1" customWidth="1"/>
    <col min="8458" max="8458" width="15.42578125" style="343" customWidth="1"/>
    <col min="8459" max="8462" width="16.5703125" style="343" customWidth="1"/>
    <col min="8463" max="8463" width="11.140625" style="343" bestFit="1" customWidth="1"/>
    <col min="8464" max="8464" width="15.42578125" style="343" customWidth="1"/>
    <col min="8465" max="8465" width="16.5703125" style="343" customWidth="1"/>
    <col min="8466" max="8704" width="9.140625" style="343"/>
    <col min="8705" max="8705" width="0" style="343" hidden="1" customWidth="1"/>
    <col min="8706" max="8706" width="45.7109375" style="343" customWidth="1"/>
    <col min="8707" max="8707" width="11.140625" style="343" bestFit="1" customWidth="1"/>
    <col min="8708" max="8708" width="15.42578125" style="343" customWidth="1"/>
    <col min="8709" max="8709" width="16.5703125" style="343" customWidth="1"/>
    <col min="8710" max="8710" width="11.140625" style="343" bestFit="1" customWidth="1"/>
    <col min="8711" max="8711" width="15.42578125" style="343" customWidth="1"/>
    <col min="8712" max="8712" width="16.5703125" style="343" customWidth="1"/>
    <col min="8713" max="8713" width="11.140625" style="343" bestFit="1" customWidth="1"/>
    <col min="8714" max="8714" width="15.42578125" style="343" customWidth="1"/>
    <col min="8715" max="8718" width="16.5703125" style="343" customWidth="1"/>
    <col min="8719" max="8719" width="11.140625" style="343" bestFit="1" customWidth="1"/>
    <col min="8720" max="8720" width="15.42578125" style="343" customWidth="1"/>
    <col min="8721" max="8721" width="16.5703125" style="343" customWidth="1"/>
    <col min="8722" max="8960" width="9.140625" style="343"/>
    <col min="8961" max="8961" width="0" style="343" hidden="1" customWidth="1"/>
    <col min="8962" max="8962" width="45.7109375" style="343" customWidth="1"/>
    <col min="8963" max="8963" width="11.140625" style="343" bestFit="1" customWidth="1"/>
    <col min="8964" max="8964" width="15.42578125" style="343" customWidth="1"/>
    <col min="8965" max="8965" width="16.5703125" style="343" customWidth="1"/>
    <col min="8966" max="8966" width="11.140625" style="343" bestFit="1" customWidth="1"/>
    <col min="8967" max="8967" width="15.42578125" style="343" customWidth="1"/>
    <col min="8968" max="8968" width="16.5703125" style="343" customWidth="1"/>
    <col min="8969" max="8969" width="11.140625" style="343" bestFit="1" customWidth="1"/>
    <col min="8970" max="8970" width="15.42578125" style="343" customWidth="1"/>
    <col min="8971" max="8974" width="16.5703125" style="343" customWidth="1"/>
    <col min="8975" max="8975" width="11.140625" style="343" bestFit="1" customWidth="1"/>
    <col min="8976" max="8976" width="15.42578125" style="343" customWidth="1"/>
    <col min="8977" max="8977" width="16.5703125" style="343" customWidth="1"/>
    <col min="8978" max="9216" width="9.140625" style="343"/>
    <col min="9217" max="9217" width="0" style="343" hidden="1" customWidth="1"/>
    <col min="9218" max="9218" width="45.7109375" style="343" customWidth="1"/>
    <col min="9219" max="9219" width="11.140625" style="343" bestFit="1" customWidth="1"/>
    <col min="9220" max="9220" width="15.42578125" style="343" customWidth="1"/>
    <col min="9221" max="9221" width="16.5703125" style="343" customWidth="1"/>
    <col min="9222" max="9222" width="11.140625" style="343" bestFit="1" customWidth="1"/>
    <col min="9223" max="9223" width="15.42578125" style="343" customWidth="1"/>
    <col min="9224" max="9224" width="16.5703125" style="343" customWidth="1"/>
    <col min="9225" max="9225" width="11.140625" style="343" bestFit="1" customWidth="1"/>
    <col min="9226" max="9226" width="15.42578125" style="343" customWidth="1"/>
    <col min="9227" max="9230" width="16.5703125" style="343" customWidth="1"/>
    <col min="9231" max="9231" width="11.140625" style="343" bestFit="1" customWidth="1"/>
    <col min="9232" max="9232" width="15.42578125" style="343" customWidth="1"/>
    <col min="9233" max="9233" width="16.5703125" style="343" customWidth="1"/>
    <col min="9234" max="9472" width="9.140625" style="343"/>
    <col min="9473" max="9473" width="0" style="343" hidden="1" customWidth="1"/>
    <col min="9474" max="9474" width="45.7109375" style="343" customWidth="1"/>
    <col min="9475" max="9475" width="11.140625" style="343" bestFit="1" customWidth="1"/>
    <col min="9476" max="9476" width="15.42578125" style="343" customWidth="1"/>
    <col min="9477" max="9477" width="16.5703125" style="343" customWidth="1"/>
    <col min="9478" max="9478" width="11.140625" style="343" bestFit="1" customWidth="1"/>
    <col min="9479" max="9479" width="15.42578125" style="343" customWidth="1"/>
    <col min="9480" max="9480" width="16.5703125" style="343" customWidth="1"/>
    <col min="9481" max="9481" width="11.140625" style="343" bestFit="1" customWidth="1"/>
    <col min="9482" max="9482" width="15.42578125" style="343" customWidth="1"/>
    <col min="9483" max="9486" width="16.5703125" style="343" customWidth="1"/>
    <col min="9487" max="9487" width="11.140625" style="343" bestFit="1" customWidth="1"/>
    <col min="9488" max="9488" width="15.42578125" style="343" customWidth="1"/>
    <col min="9489" max="9489" width="16.5703125" style="343" customWidth="1"/>
    <col min="9490" max="9728" width="9.140625" style="343"/>
    <col min="9729" max="9729" width="0" style="343" hidden="1" customWidth="1"/>
    <col min="9730" max="9730" width="45.7109375" style="343" customWidth="1"/>
    <col min="9731" max="9731" width="11.140625" style="343" bestFit="1" customWidth="1"/>
    <col min="9732" max="9732" width="15.42578125" style="343" customWidth="1"/>
    <col min="9733" max="9733" width="16.5703125" style="343" customWidth="1"/>
    <col min="9734" max="9734" width="11.140625" style="343" bestFit="1" customWidth="1"/>
    <col min="9735" max="9735" width="15.42578125" style="343" customWidth="1"/>
    <col min="9736" max="9736" width="16.5703125" style="343" customWidth="1"/>
    <col min="9737" max="9737" width="11.140625" style="343" bestFit="1" customWidth="1"/>
    <col min="9738" max="9738" width="15.42578125" style="343" customWidth="1"/>
    <col min="9739" max="9742" width="16.5703125" style="343" customWidth="1"/>
    <col min="9743" max="9743" width="11.140625" style="343" bestFit="1" customWidth="1"/>
    <col min="9744" max="9744" width="15.42578125" style="343" customWidth="1"/>
    <col min="9745" max="9745" width="16.5703125" style="343" customWidth="1"/>
    <col min="9746" max="9984" width="9.140625" style="343"/>
    <col min="9985" max="9985" width="0" style="343" hidden="1" customWidth="1"/>
    <col min="9986" max="9986" width="45.7109375" style="343" customWidth="1"/>
    <col min="9987" max="9987" width="11.140625" style="343" bestFit="1" customWidth="1"/>
    <col min="9988" max="9988" width="15.42578125" style="343" customWidth="1"/>
    <col min="9989" max="9989" width="16.5703125" style="343" customWidth="1"/>
    <col min="9990" max="9990" width="11.140625" style="343" bestFit="1" customWidth="1"/>
    <col min="9991" max="9991" width="15.42578125" style="343" customWidth="1"/>
    <col min="9992" max="9992" width="16.5703125" style="343" customWidth="1"/>
    <col min="9993" max="9993" width="11.140625" style="343" bestFit="1" customWidth="1"/>
    <col min="9994" max="9994" width="15.42578125" style="343" customWidth="1"/>
    <col min="9995" max="9998" width="16.5703125" style="343" customWidth="1"/>
    <col min="9999" max="9999" width="11.140625" style="343" bestFit="1" customWidth="1"/>
    <col min="10000" max="10000" width="15.42578125" style="343" customWidth="1"/>
    <col min="10001" max="10001" width="16.5703125" style="343" customWidth="1"/>
    <col min="10002" max="10240" width="9.140625" style="343"/>
    <col min="10241" max="10241" width="0" style="343" hidden="1" customWidth="1"/>
    <col min="10242" max="10242" width="45.7109375" style="343" customWidth="1"/>
    <col min="10243" max="10243" width="11.140625" style="343" bestFit="1" customWidth="1"/>
    <col min="10244" max="10244" width="15.42578125" style="343" customWidth="1"/>
    <col min="10245" max="10245" width="16.5703125" style="343" customWidth="1"/>
    <col min="10246" max="10246" width="11.140625" style="343" bestFit="1" customWidth="1"/>
    <col min="10247" max="10247" width="15.42578125" style="343" customWidth="1"/>
    <col min="10248" max="10248" width="16.5703125" style="343" customWidth="1"/>
    <col min="10249" max="10249" width="11.140625" style="343" bestFit="1" customWidth="1"/>
    <col min="10250" max="10250" width="15.42578125" style="343" customWidth="1"/>
    <col min="10251" max="10254" width="16.5703125" style="343" customWidth="1"/>
    <col min="10255" max="10255" width="11.140625" style="343" bestFit="1" customWidth="1"/>
    <col min="10256" max="10256" width="15.42578125" style="343" customWidth="1"/>
    <col min="10257" max="10257" width="16.5703125" style="343" customWidth="1"/>
    <col min="10258" max="10496" width="9.140625" style="343"/>
    <col min="10497" max="10497" width="0" style="343" hidden="1" customWidth="1"/>
    <col min="10498" max="10498" width="45.7109375" style="343" customWidth="1"/>
    <col min="10499" max="10499" width="11.140625" style="343" bestFit="1" customWidth="1"/>
    <col min="10500" max="10500" width="15.42578125" style="343" customWidth="1"/>
    <col min="10501" max="10501" width="16.5703125" style="343" customWidth="1"/>
    <col min="10502" max="10502" width="11.140625" style="343" bestFit="1" customWidth="1"/>
    <col min="10503" max="10503" width="15.42578125" style="343" customWidth="1"/>
    <col min="10504" max="10504" width="16.5703125" style="343" customWidth="1"/>
    <col min="10505" max="10505" width="11.140625" style="343" bestFit="1" customWidth="1"/>
    <col min="10506" max="10506" width="15.42578125" style="343" customWidth="1"/>
    <col min="10507" max="10510" width="16.5703125" style="343" customWidth="1"/>
    <col min="10511" max="10511" width="11.140625" style="343" bestFit="1" customWidth="1"/>
    <col min="10512" max="10512" width="15.42578125" style="343" customWidth="1"/>
    <col min="10513" max="10513" width="16.5703125" style="343" customWidth="1"/>
    <col min="10514" max="10752" width="9.140625" style="343"/>
    <col min="10753" max="10753" width="0" style="343" hidden="1" customWidth="1"/>
    <col min="10754" max="10754" width="45.7109375" style="343" customWidth="1"/>
    <col min="10755" max="10755" width="11.140625" style="343" bestFit="1" customWidth="1"/>
    <col min="10756" max="10756" width="15.42578125" style="343" customWidth="1"/>
    <col min="10757" max="10757" width="16.5703125" style="343" customWidth="1"/>
    <col min="10758" max="10758" width="11.140625" style="343" bestFit="1" customWidth="1"/>
    <col min="10759" max="10759" width="15.42578125" style="343" customWidth="1"/>
    <col min="10760" max="10760" width="16.5703125" style="343" customWidth="1"/>
    <col min="10761" max="10761" width="11.140625" style="343" bestFit="1" customWidth="1"/>
    <col min="10762" max="10762" width="15.42578125" style="343" customWidth="1"/>
    <col min="10763" max="10766" width="16.5703125" style="343" customWidth="1"/>
    <col min="10767" max="10767" width="11.140625" style="343" bestFit="1" customWidth="1"/>
    <col min="10768" max="10768" width="15.42578125" style="343" customWidth="1"/>
    <col min="10769" max="10769" width="16.5703125" style="343" customWidth="1"/>
    <col min="10770" max="11008" width="9.140625" style="343"/>
    <col min="11009" max="11009" width="0" style="343" hidden="1" customWidth="1"/>
    <col min="11010" max="11010" width="45.7109375" style="343" customWidth="1"/>
    <col min="11011" max="11011" width="11.140625" style="343" bestFit="1" customWidth="1"/>
    <col min="11012" max="11012" width="15.42578125" style="343" customWidth="1"/>
    <col min="11013" max="11013" width="16.5703125" style="343" customWidth="1"/>
    <col min="11014" max="11014" width="11.140625" style="343" bestFit="1" customWidth="1"/>
    <col min="11015" max="11015" width="15.42578125" style="343" customWidth="1"/>
    <col min="11016" max="11016" width="16.5703125" style="343" customWidth="1"/>
    <col min="11017" max="11017" width="11.140625" style="343" bestFit="1" customWidth="1"/>
    <col min="11018" max="11018" width="15.42578125" style="343" customWidth="1"/>
    <col min="11019" max="11022" width="16.5703125" style="343" customWidth="1"/>
    <col min="11023" max="11023" width="11.140625" style="343" bestFit="1" customWidth="1"/>
    <col min="11024" max="11024" width="15.42578125" style="343" customWidth="1"/>
    <col min="11025" max="11025" width="16.5703125" style="343" customWidth="1"/>
    <col min="11026" max="11264" width="9.140625" style="343"/>
    <col min="11265" max="11265" width="0" style="343" hidden="1" customWidth="1"/>
    <col min="11266" max="11266" width="45.7109375" style="343" customWidth="1"/>
    <col min="11267" max="11267" width="11.140625" style="343" bestFit="1" customWidth="1"/>
    <col min="11268" max="11268" width="15.42578125" style="343" customWidth="1"/>
    <col min="11269" max="11269" width="16.5703125" style="343" customWidth="1"/>
    <col min="11270" max="11270" width="11.140625" style="343" bestFit="1" customWidth="1"/>
    <col min="11271" max="11271" width="15.42578125" style="343" customWidth="1"/>
    <col min="11272" max="11272" width="16.5703125" style="343" customWidth="1"/>
    <col min="11273" max="11273" width="11.140625" style="343" bestFit="1" customWidth="1"/>
    <col min="11274" max="11274" width="15.42578125" style="343" customWidth="1"/>
    <col min="11275" max="11278" width="16.5703125" style="343" customWidth="1"/>
    <col min="11279" max="11279" width="11.140625" style="343" bestFit="1" customWidth="1"/>
    <col min="11280" max="11280" width="15.42578125" style="343" customWidth="1"/>
    <col min="11281" max="11281" width="16.5703125" style="343" customWidth="1"/>
    <col min="11282" max="11520" width="9.140625" style="343"/>
    <col min="11521" max="11521" width="0" style="343" hidden="1" customWidth="1"/>
    <col min="11522" max="11522" width="45.7109375" style="343" customWidth="1"/>
    <col min="11523" max="11523" width="11.140625" style="343" bestFit="1" customWidth="1"/>
    <col min="11524" max="11524" width="15.42578125" style="343" customWidth="1"/>
    <col min="11525" max="11525" width="16.5703125" style="343" customWidth="1"/>
    <col min="11526" max="11526" width="11.140625" style="343" bestFit="1" customWidth="1"/>
    <col min="11527" max="11527" width="15.42578125" style="343" customWidth="1"/>
    <col min="11528" max="11528" width="16.5703125" style="343" customWidth="1"/>
    <col min="11529" max="11529" width="11.140625" style="343" bestFit="1" customWidth="1"/>
    <col min="11530" max="11530" width="15.42578125" style="343" customWidth="1"/>
    <col min="11531" max="11534" width="16.5703125" style="343" customWidth="1"/>
    <col min="11535" max="11535" width="11.140625" style="343" bestFit="1" customWidth="1"/>
    <col min="11536" max="11536" width="15.42578125" style="343" customWidth="1"/>
    <col min="11537" max="11537" width="16.5703125" style="343" customWidth="1"/>
    <col min="11538" max="11776" width="9.140625" style="343"/>
    <col min="11777" max="11777" width="0" style="343" hidden="1" customWidth="1"/>
    <col min="11778" max="11778" width="45.7109375" style="343" customWidth="1"/>
    <col min="11779" max="11779" width="11.140625" style="343" bestFit="1" customWidth="1"/>
    <col min="11780" max="11780" width="15.42578125" style="343" customWidth="1"/>
    <col min="11781" max="11781" width="16.5703125" style="343" customWidth="1"/>
    <col min="11782" max="11782" width="11.140625" style="343" bestFit="1" customWidth="1"/>
    <col min="11783" max="11783" width="15.42578125" style="343" customWidth="1"/>
    <col min="11784" max="11784" width="16.5703125" style="343" customWidth="1"/>
    <col min="11785" max="11785" width="11.140625" style="343" bestFit="1" customWidth="1"/>
    <col min="11786" max="11786" width="15.42578125" style="343" customWidth="1"/>
    <col min="11787" max="11790" width="16.5703125" style="343" customWidth="1"/>
    <col min="11791" max="11791" width="11.140625" style="343" bestFit="1" customWidth="1"/>
    <col min="11792" max="11792" width="15.42578125" style="343" customWidth="1"/>
    <col min="11793" max="11793" width="16.5703125" style="343" customWidth="1"/>
    <col min="11794" max="12032" width="9.140625" style="343"/>
    <col min="12033" max="12033" width="0" style="343" hidden="1" customWidth="1"/>
    <col min="12034" max="12034" width="45.7109375" style="343" customWidth="1"/>
    <col min="12035" max="12035" width="11.140625" style="343" bestFit="1" customWidth="1"/>
    <col min="12036" max="12036" width="15.42578125" style="343" customWidth="1"/>
    <col min="12037" max="12037" width="16.5703125" style="343" customWidth="1"/>
    <col min="12038" max="12038" width="11.140625" style="343" bestFit="1" customWidth="1"/>
    <col min="12039" max="12039" width="15.42578125" style="343" customWidth="1"/>
    <col min="12040" max="12040" width="16.5703125" style="343" customWidth="1"/>
    <col min="12041" max="12041" width="11.140625" style="343" bestFit="1" customWidth="1"/>
    <col min="12042" max="12042" width="15.42578125" style="343" customWidth="1"/>
    <col min="12043" max="12046" width="16.5703125" style="343" customWidth="1"/>
    <col min="12047" max="12047" width="11.140625" style="343" bestFit="1" customWidth="1"/>
    <col min="12048" max="12048" width="15.42578125" style="343" customWidth="1"/>
    <col min="12049" max="12049" width="16.5703125" style="343" customWidth="1"/>
    <col min="12050" max="12288" width="9.140625" style="343"/>
    <col min="12289" max="12289" width="0" style="343" hidden="1" customWidth="1"/>
    <col min="12290" max="12290" width="45.7109375" style="343" customWidth="1"/>
    <col min="12291" max="12291" width="11.140625" style="343" bestFit="1" customWidth="1"/>
    <col min="12292" max="12292" width="15.42578125" style="343" customWidth="1"/>
    <col min="12293" max="12293" width="16.5703125" style="343" customWidth="1"/>
    <col min="12294" max="12294" width="11.140625" style="343" bestFit="1" customWidth="1"/>
    <col min="12295" max="12295" width="15.42578125" style="343" customWidth="1"/>
    <col min="12296" max="12296" width="16.5703125" style="343" customWidth="1"/>
    <col min="12297" max="12297" width="11.140625" style="343" bestFit="1" customWidth="1"/>
    <col min="12298" max="12298" width="15.42578125" style="343" customWidth="1"/>
    <col min="12299" max="12302" width="16.5703125" style="343" customWidth="1"/>
    <col min="12303" max="12303" width="11.140625" style="343" bestFit="1" customWidth="1"/>
    <col min="12304" max="12304" width="15.42578125" style="343" customWidth="1"/>
    <col min="12305" max="12305" width="16.5703125" style="343" customWidth="1"/>
    <col min="12306" max="12544" width="9.140625" style="343"/>
    <col min="12545" max="12545" width="0" style="343" hidden="1" customWidth="1"/>
    <col min="12546" max="12546" width="45.7109375" style="343" customWidth="1"/>
    <col min="12547" max="12547" width="11.140625" style="343" bestFit="1" customWidth="1"/>
    <col min="12548" max="12548" width="15.42578125" style="343" customWidth="1"/>
    <col min="12549" max="12549" width="16.5703125" style="343" customWidth="1"/>
    <col min="12550" max="12550" width="11.140625" style="343" bestFit="1" customWidth="1"/>
    <col min="12551" max="12551" width="15.42578125" style="343" customWidth="1"/>
    <col min="12552" max="12552" width="16.5703125" style="343" customWidth="1"/>
    <col min="12553" max="12553" width="11.140625" style="343" bestFit="1" customWidth="1"/>
    <col min="12554" max="12554" width="15.42578125" style="343" customWidth="1"/>
    <col min="12555" max="12558" width="16.5703125" style="343" customWidth="1"/>
    <col min="12559" max="12559" width="11.140625" style="343" bestFit="1" customWidth="1"/>
    <col min="12560" max="12560" width="15.42578125" style="343" customWidth="1"/>
    <col min="12561" max="12561" width="16.5703125" style="343" customWidth="1"/>
    <col min="12562" max="12800" width="9.140625" style="343"/>
    <col min="12801" max="12801" width="0" style="343" hidden="1" customWidth="1"/>
    <col min="12802" max="12802" width="45.7109375" style="343" customWidth="1"/>
    <col min="12803" max="12803" width="11.140625" style="343" bestFit="1" customWidth="1"/>
    <col min="12804" max="12804" width="15.42578125" style="343" customWidth="1"/>
    <col min="12805" max="12805" width="16.5703125" style="343" customWidth="1"/>
    <col min="12806" max="12806" width="11.140625" style="343" bestFit="1" customWidth="1"/>
    <col min="12807" max="12807" width="15.42578125" style="343" customWidth="1"/>
    <col min="12808" max="12808" width="16.5703125" style="343" customWidth="1"/>
    <col min="12809" max="12809" width="11.140625" style="343" bestFit="1" customWidth="1"/>
    <col min="12810" max="12810" width="15.42578125" style="343" customWidth="1"/>
    <col min="12811" max="12814" width="16.5703125" style="343" customWidth="1"/>
    <col min="12815" max="12815" width="11.140625" style="343" bestFit="1" customWidth="1"/>
    <col min="12816" max="12816" width="15.42578125" style="343" customWidth="1"/>
    <col min="12817" max="12817" width="16.5703125" style="343" customWidth="1"/>
    <col min="12818" max="13056" width="9.140625" style="343"/>
    <col min="13057" max="13057" width="0" style="343" hidden="1" customWidth="1"/>
    <col min="13058" max="13058" width="45.7109375" style="343" customWidth="1"/>
    <col min="13059" max="13059" width="11.140625" style="343" bestFit="1" customWidth="1"/>
    <col min="13060" max="13060" width="15.42578125" style="343" customWidth="1"/>
    <col min="13061" max="13061" width="16.5703125" style="343" customWidth="1"/>
    <col min="13062" max="13062" width="11.140625" style="343" bestFit="1" customWidth="1"/>
    <col min="13063" max="13063" width="15.42578125" style="343" customWidth="1"/>
    <col min="13064" max="13064" width="16.5703125" style="343" customWidth="1"/>
    <col min="13065" max="13065" width="11.140625" style="343" bestFit="1" customWidth="1"/>
    <col min="13066" max="13066" width="15.42578125" style="343" customWidth="1"/>
    <col min="13067" max="13070" width="16.5703125" style="343" customWidth="1"/>
    <col min="13071" max="13071" width="11.140625" style="343" bestFit="1" customWidth="1"/>
    <col min="13072" max="13072" width="15.42578125" style="343" customWidth="1"/>
    <col min="13073" max="13073" width="16.5703125" style="343" customWidth="1"/>
    <col min="13074" max="13312" width="9.140625" style="343"/>
    <col min="13313" max="13313" width="0" style="343" hidden="1" customWidth="1"/>
    <col min="13314" max="13314" width="45.7109375" style="343" customWidth="1"/>
    <col min="13315" max="13315" width="11.140625" style="343" bestFit="1" customWidth="1"/>
    <col min="13316" max="13316" width="15.42578125" style="343" customWidth="1"/>
    <col min="13317" max="13317" width="16.5703125" style="343" customWidth="1"/>
    <col min="13318" max="13318" width="11.140625" style="343" bestFit="1" customWidth="1"/>
    <col min="13319" max="13319" width="15.42578125" style="343" customWidth="1"/>
    <col min="13320" max="13320" width="16.5703125" style="343" customWidth="1"/>
    <col min="13321" max="13321" width="11.140625" style="343" bestFit="1" customWidth="1"/>
    <col min="13322" max="13322" width="15.42578125" style="343" customWidth="1"/>
    <col min="13323" max="13326" width="16.5703125" style="343" customWidth="1"/>
    <col min="13327" max="13327" width="11.140625" style="343" bestFit="1" customWidth="1"/>
    <col min="13328" max="13328" width="15.42578125" style="343" customWidth="1"/>
    <col min="13329" max="13329" width="16.5703125" style="343" customWidth="1"/>
    <col min="13330" max="13568" width="9.140625" style="343"/>
    <col min="13569" max="13569" width="0" style="343" hidden="1" customWidth="1"/>
    <col min="13570" max="13570" width="45.7109375" style="343" customWidth="1"/>
    <col min="13571" max="13571" width="11.140625" style="343" bestFit="1" customWidth="1"/>
    <col min="13572" max="13572" width="15.42578125" style="343" customWidth="1"/>
    <col min="13573" max="13573" width="16.5703125" style="343" customWidth="1"/>
    <col min="13574" max="13574" width="11.140625" style="343" bestFit="1" customWidth="1"/>
    <col min="13575" max="13575" width="15.42578125" style="343" customWidth="1"/>
    <col min="13576" max="13576" width="16.5703125" style="343" customWidth="1"/>
    <col min="13577" max="13577" width="11.140625" style="343" bestFit="1" customWidth="1"/>
    <col min="13578" max="13578" width="15.42578125" style="343" customWidth="1"/>
    <col min="13579" max="13582" width="16.5703125" style="343" customWidth="1"/>
    <col min="13583" max="13583" width="11.140625" style="343" bestFit="1" customWidth="1"/>
    <col min="13584" max="13584" width="15.42578125" style="343" customWidth="1"/>
    <col min="13585" max="13585" width="16.5703125" style="343" customWidth="1"/>
    <col min="13586" max="13824" width="9.140625" style="343"/>
    <col min="13825" max="13825" width="0" style="343" hidden="1" customWidth="1"/>
    <col min="13826" max="13826" width="45.7109375" style="343" customWidth="1"/>
    <col min="13827" max="13827" width="11.140625" style="343" bestFit="1" customWidth="1"/>
    <col min="13828" max="13828" width="15.42578125" style="343" customWidth="1"/>
    <col min="13829" max="13829" width="16.5703125" style="343" customWidth="1"/>
    <col min="13830" max="13830" width="11.140625" style="343" bestFit="1" customWidth="1"/>
    <col min="13831" max="13831" width="15.42578125" style="343" customWidth="1"/>
    <col min="13832" max="13832" width="16.5703125" style="343" customWidth="1"/>
    <col min="13833" max="13833" width="11.140625" style="343" bestFit="1" customWidth="1"/>
    <col min="13834" max="13834" width="15.42578125" style="343" customWidth="1"/>
    <col min="13835" max="13838" width="16.5703125" style="343" customWidth="1"/>
    <col min="13839" max="13839" width="11.140625" style="343" bestFit="1" customWidth="1"/>
    <col min="13840" max="13840" width="15.42578125" style="343" customWidth="1"/>
    <col min="13841" max="13841" width="16.5703125" style="343" customWidth="1"/>
    <col min="13842" max="14080" width="9.140625" style="343"/>
    <col min="14081" max="14081" width="0" style="343" hidden="1" customWidth="1"/>
    <col min="14082" max="14082" width="45.7109375" style="343" customWidth="1"/>
    <col min="14083" max="14083" width="11.140625" style="343" bestFit="1" customWidth="1"/>
    <col min="14084" max="14084" width="15.42578125" style="343" customWidth="1"/>
    <col min="14085" max="14085" width="16.5703125" style="343" customWidth="1"/>
    <col min="14086" max="14086" width="11.140625" style="343" bestFit="1" customWidth="1"/>
    <col min="14087" max="14087" width="15.42578125" style="343" customWidth="1"/>
    <col min="14088" max="14088" width="16.5703125" style="343" customWidth="1"/>
    <col min="14089" max="14089" width="11.140625" style="343" bestFit="1" customWidth="1"/>
    <col min="14090" max="14090" width="15.42578125" style="343" customWidth="1"/>
    <col min="14091" max="14094" width="16.5703125" style="343" customWidth="1"/>
    <col min="14095" max="14095" width="11.140625" style="343" bestFit="1" customWidth="1"/>
    <col min="14096" max="14096" width="15.42578125" style="343" customWidth="1"/>
    <col min="14097" max="14097" width="16.5703125" style="343" customWidth="1"/>
    <col min="14098" max="14336" width="9.140625" style="343"/>
    <col min="14337" max="14337" width="0" style="343" hidden="1" customWidth="1"/>
    <col min="14338" max="14338" width="45.7109375" style="343" customWidth="1"/>
    <col min="14339" max="14339" width="11.140625" style="343" bestFit="1" customWidth="1"/>
    <col min="14340" max="14340" width="15.42578125" style="343" customWidth="1"/>
    <col min="14341" max="14341" width="16.5703125" style="343" customWidth="1"/>
    <col min="14342" max="14342" width="11.140625" style="343" bestFit="1" customWidth="1"/>
    <col min="14343" max="14343" width="15.42578125" style="343" customWidth="1"/>
    <col min="14344" max="14344" width="16.5703125" style="343" customWidth="1"/>
    <col min="14345" max="14345" width="11.140625" style="343" bestFit="1" customWidth="1"/>
    <col min="14346" max="14346" width="15.42578125" style="343" customWidth="1"/>
    <col min="14347" max="14350" width="16.5703125" style="343" customWidth="1"/>
    <col min="14351" max="14351" width="11.140625" style="343" bestFit="1" customWidth="1"/>
    <col min="14352" max="14352" width="15.42578125" style="343" customWidth="1"/>
    <col min="14353" max="14353" width="16.5703125" style="343" customWidth="1"/>
    <col min="14354" max="14592" width="9.140625" style="343"/>
    <col min="14593" max="14593" width="0" style="343" hidden="1" customWidth="1"/>
    <col min="14594" max="14594" width="45.7109375" style="343" customWidth="1"/>
    <col min="14595" max="14595" width="11.140625" style="343" bestFit="1" customWidth="1"/>
    <col min="14596" max="14596" width="15.42578125" style="343" customWidth="1"/>
    <col min="14597" max="14597" width="16.5703125" style="343" customWidth="1"/>
    <col min="14598" max="14598" width="11.140625" style="343" bestFit="1" customWidth="1"/>
    <col min="14599" max="14599" width="15.42578125" style="343" customWidth="1"/>
    <col min="14600" max="14600" width="16.5703125" style="343" customWidth="1"/>
    <col min="14601" max="14601" width="11.140625" style="343" bestFit="1" customWidth="1"/>
    <col min="14602" max="14602" width="15.42578125" style="343" customWidth="1"/>
    <col min="14603" max="14606" width="16.5703125" style="343" customWidth="1"/>
    <col min="14607" max="14607" width="11.140625" style="343" bestFit="1" customWidth="1"/>
    <col min="14608" max="14608" width="15.42578125" style="343" customWidth="1"/>
    <col min="14609" max="14609" width="16.5703125" style="343" customWidth="1"/>
    <col min="14610" max="14848" width="9.140625" style="343"/>
    <col min="14849" max="14849" width="0" style="343" hidden="1" customWidth="1"/>
    <col min="14850" max="14850" width="45.7109375" style="343" customWidth="1"/>
    <col min="14851" max="14851" width="11.140625" style="343" bestFit="1" customWidth="1"/>
    <col min="14852" max="14852" width="15.42578125" style="343" customWidth="1"/>
    <col min="14853" max="14853" width="16.5703125" style="343" customWidth="1"/>
    <col min="14854" max="14854" width="11.140625" style="343" bestFit="1" customWidth="1"/>
    <col min="14855" max="14855" width="15.42578125" style="343" customWidth="1"/>
    <col min="14856" max="14856" width="16.5703125" style="343" customWidth="1"/>
    <col min="14857" max="14857" width="11.140625" style="343" bestFit="1" customWidth="1"/>
    <col min="14858" max="14858" width="15.42578125" style="343" customWidth="1"/>
    <col min="14859" max="14862" width="16.5703125" style="343" customWidth="1"/>
    <col min="14863" max="14863" width="11.140625" style="343" bestFit="1" customWidth="1"/>
    <col min="14864" max="14864" width="15.42578125" style="343" customWidth="1"/>
    <col min="14865" max="14865" width="16.5703125" style="343" customWidth="1"/>
    <col min="14866" max="15104" width="9.140625" style="343"/>
    <col min="15105" max="15105" width="0" style="343" hidden="1" customWidth="1"/>
    <col min="15106" max="15106" width="45.7109375" style="343" customWidth="1"/>
    <col min="15107" max="15107" width="11.140625" style="343" bestFit="1" customWidth="1"/>
    <col min="15108" max="15108" width="15.42578125" style="343" customWidth="1"/>
    <col min="15109" max="15109" width="16.5703125" style="343" customWidth="1"/>
    <col min="15110" max="15110" width="11.140625" style="343" bestFit="1" customWidth="1"/>
    <col min="15111" max="15111" width="15.42578125" style="343" customWidth="1"/>
    <col min="15112" max="15112" width="16.5703125" style="343" customWidth="1"/>
    <col min="15113" max="15113" width="11.140625" style="343" bestFit="1" customWidth="1"/>
    <col min="15114" max="15114" width="15.42578125" style="343" customWidth="1"/>
    <col min="15115" max="15118" width="16.5703125" style="343" customWidth="1"/>
    <col min="15119" max="15119" width="11.140625" style="343" bestFit="1" customWidth="1"/>
    <col min="15120" max="15120" width="15.42578125" style="343" customWidth="1"/>
    <col min="15121" max="15121" width="16.5703125" style="343" customWidth="1"/>
    <col min="15122" max="15360" width="9.140625" style="343"/>
    <col min="15361" max="15361" width="0" style="343" hidden="1" customWidth="1"/>
    <col min="15362" max="15362" width="45.7109375" style="343" customWidth="1"/>
    <col min="15363" max="15363" width="11.140625" style="343" bestFit="1" customWidth="1"/>
    <col min="15364" max="15364" width="15.42578125" style="343" customWidth="1"/>
    <col min="15365" max="15365" width="16.5703125" style="343" customWidth="1"/>
    <col min="15366" max="15366" width="11.140625" style="343" bestFit="1" customWidth="1"/>
    <col min="15367" max="15367" width="15.42578125" style="343" customWidth="1"/>
    <col min="15368" max="15368" width="16.5703125" style="343" customWidth="1"/>
    <col min="15369" max="15369" width="11.140625" style="343" bestFit="1" customWidth="1"/>
    <col min="15370" max="15370" width="15.42578125" style="343" customWidth="1"/>
    <col min="15371" max="15374" width="16.5703125" style="343" customWidth="1"/>
    <col min="15375" max="15375" width="11.140625" style="343" bestFit="1" customWidth="1"/>
    <col min="15376" max="15376" width="15.42578125" style="343" customWidth="1"/>
    <col min="15377" max="15377" width="16.5703125" style="343" customWidth="1"/>
    <col min="15378" max="15616" width="9.140625" style="343"/>
    <col min="15617" max="15617" width="0" style="343" hidden="1" customWidth="1"/>
    <col min="15618" max="15618" width="45.7109375" style="343" customWidth="1"/>
    <col min="15619" max="15619" width="11.140625" style="343" bestFit="1" customWidth="1"/>
    <col min="15620" max="15620" width="15.42578125" style="343" customWidth="1"/>
    <col min="15621" max="15621" width="16.5703125" style="343" customWidth="1"/>
    <col min="15622" max="15622" width="11.140625" style="343" bestFit="1" customWidth="1"/>
    <col min="15623" max="15623" width="15.42578125" style="343" customWidth="1"/>
    <col min="15624" max="15624" width="16.5703125" style="343" customWidth="1"/>
    <col min="15625" max="15625" width="11.140625" style="343" bestFit="1" customWidth="1"/>
    <col min="15626" max="15626" width="15.42578125" style="343" customWidth="1"/>
    <col min="15627" max="15630" width="16.5703125" style="343" customWidth="1"/>
    <col min="15631" max="15631" width="11.140625" style="343" bestFit="1" customWidth="1"/>
    <col min="15632" max="15632" width="15.42578125" style="343" customWidth="1"/>
    <col min="15633" max="15633" width="16.5703125" style="343" customWidth="1"/>
    <col min="15634" max="15872" width="9.140625" style="343"/>
    <col min="15873" max="15873" width="0" style="343" hidden="1" customWidth="1"/>
    <col min="15874" max="15874" width="45.7109375" style="343" customWidth="1"/>
    <col min="15875" max="15875" width="11.140625" style="343" bestFit="1" customWidth="1"/>
    <col min="15876" max="15876" width="15.42578125" style="343" customWidth="1"/>
    <col min="15877" max="15877" width="16.5703125" style="343" customWidth="1"/>
    <col min="15878" max="15878" width="11.140625" style="343" bestFit="1" customWidth="1"/>
    <col min="15879" max="15879" width="15.42578125" style="343" customWidth="1"/>
    <col min="15880" max="15880" width="16.5703125" style="343" customWidth="1"/>
    <col min="15881" max="15881" width="11.140625" style="343" bestFit="1" customWidth="1"/>
    <col min="15882" max="15882" width="15.42578125" style="343" customWidth="1"/>
    <col min="15883" max="15886" width="16.5703125" style="343" customWidth="1"/>
    <col min="15887" max="15887" width="11.140625" style="343" bestFit="1" customWidth="1"/>
    <col min="15888" max="15888" width="15.42578125" style="343" customWidth="1"/>
    <col min="15889" max="15889" width="16.5703125" style="343" customWidth="1"/>
    <col min="15890" max="16128" width="9.140625" style="343"/>
    <col min="16129" max="16129" width="0" style="343" hidden="1" customWidth="1"/>
    <col min="16130" max="16130" width="45.7109375" style="343" customWidth="1"/>
    <col min="16131" max="16131" width="11.140625" style="343" bestFit="1" customWidth="1"/>
    <col min="16132" max="16132" width="15.42578125" style="343" customWidth="1"/>
    <col min="16133" max="16133" width="16.5703125" style="343" customWidth="1"/>
    <col min="16134" max="16134" width="11.140625" style="343" bestFit="1" customWidth="1"/>
    <col min="16135" max="16135" width="15.42578125" style="343" customWidth="1"/>
    <col min="16136" max="16136" width="16.5703125" style="343" customWidth="1"/>
    <col min="16137" max="16137" width="11.140625" style="343" bestFit="1" customWidth="1"/>
    <col min="16138" max="16138" width="15.42578125" style="343" customWidth="1"/>
    <col min="16139" max="16142" width="16.5703125" style="343" customWidth="1"/>
    <col min="16143" max="16143" width="11.140625" style="343" bestFit="1" customWidth="1"/>
    <col min="16144" max="16144" width="15.42578125" style="343" customWidth="1"/>
    <col min="16145" max="16145" width="16.5703125" style="343" customWidth="1"/>
    <col min="16146" max="16384" width="9.140625" style="343"/>
  </cols>
  <sheetData>
    <row r="1" spans="1:18" s="366" customFormat="1" ht="30" customHeight="1">
      <c r="A1" s="285"/>
      <c r="B1" s="874" t="s">
        <v>0</v>
      </c>
      <c r="C1" s="874"/>
      <c r="D1" s="874"/>
      <c r="E1" s="874"/>
      <c r="F1" s="874"/>
      <c r="G1" s="874"/>
      <c r="H1" s="874"/>
      <c r="I1" s="874"/>
      <c r="J1" s="874"/>
      <c r="K1" s="874"/>
      <c r="L1" s="874"/>
      <c r="M1" s="874"/>
      <c r="N1" s="874"/>
      <c r="O1" s="874"/>
      <c r="P1" s="874"/>
      <c r="Q1" s="874"/>
      <c r="R1" s="855" t="s">
        <v>1449</v>
      </c>
    </row>
    <row r="2" spans="1:18" s="366" customFormat="1" ht="15" customHeight="1">
      <c r="A2" s="285"/>
      <c r="B2" s="875" t="s">
        <v>1073</v>
      </c>
      <c r="C2" s="875"/>
      <c r="D2" s="875"/>
      <c r="E2" s="875"/>
      <c r="F2" s="875"/>
      <c r="G2" s="875"/>
      <c r="H2" s="875"/>
      <c r="I2" s="875"/>
      <c r="J2" s="875"/>
      <c r="K2" s="875"/>
      <c r="L2" s="875"/>
      <c r="M2" s="875"/>
      <c r="N2" s="875"/>
      <c r="O2" s="875"/>
      <c r="P2" s="875"/>
      <c r="Q2" s="875"/>
    </row>
    <row r="3" spans="1:18" s="667" customFormat="1" ht="30" customHeight="1">
      <c r="A3" s="285"/>
      <c r="B3" s="876" t="s">
        <v>2</v>
      </c>
      <c r="C3" s="876"/>
      <c r="D3" s="876"/>
      <c r="E3" s="876"/>
      <c r="F3" s="876"/>
      <c r="G3" s="876"/>
      <c r="H3" s="876"/>
      <c r="I3" s="876"/>
      <c r="J3" s="876"/>
      <c r="K3" s="876"/>
      <c r="L3" s="876"/>
      <c r="M3" s="876"/>
      <c r="N3" s="876"/>
      <c r="O3" s="876"/>
      <c r="P3" s="876"/>
      <c r="Q3" s="876"/>
    </row>
    <row r="4" spans="1:18" s="431" customFormat="1" ht="15" customHeight="1">
      <c r="A4" s="285"/>
      <c r="B4" s="285"/>
      <c r="C4" s="285"/>
      <c r="D4" s="285"/>
      <c r="E4" s="285"/>
      <c r="F4" s="285"/>
      <c r="G4" s="285"/>
      <c r="H4" s="285"/>
      <c r="I4" s="285"/>
      <c r="J4" s="285"/>
      <c r="K4" s="285"/>
      <c r="L4" s="285"/>
      <c r="M4" s="285"/>
      <c r="N4" s="285"/>
      <c r="O4" s="285"/>
      <c r="P4" s="285"/>
      <c r="Q4" s="285"/>
    </row>
    <row r="5" spans="1:18" s="431" customFormat="1" ht="15" customHeight="1">
      <c r="A5" s="285"/>
      <c r="B5" s="777"/>
      <c r="C5" s="928" t="str">
        <f>"DIC-20"</f>
        <v>DIC-20</v>
      </c>
      <c r="D5" s="928"/>
      <c r="E5" s="928"/>
      <c r="F5" s="928" t="str">
        <f>"DIC-21"</f>
        <v>DIC-21</v>
      </c>
      <c r="G5" s="928"/>
      <c r="H5" s="928"/>
      <c r="I5" s="928" t="str">
        <f>"DIC-22"</f>
        <v>DIC-22</v>
      </c>
      <c r="J5" s="928"/>
      <c r="K5" s="928"/>
      <c r="L5" s="928" t="str">
        <f>UPPER("dic-23")</f>
        <v>DIC-23</v>
      </c>
      <c r="M5" s="928"/>
      <c r="N5" s="928"/>
      <c r="O5" s="928" t="str">
        <f>UPPER("MAY-24")</f>
        <v>MAY-24</v>
      </c>
      <c r="P5" s="928"/>
      <c r="Q5" s="928"/>
    </row>
    <row r="6" spans="1:18" s="431" customFormat="1" ht="15" customHeight="1" thickBot="1">
      <c r="A6" s="285"/>
      <c r="B6" s="808"/>
      <c r="C6" s="809" t="s">
        <v>1074</v>
      </c>
      <c r="D6" s="810" t="s">
        <v>1034</v>
      </c>
      <c r="E6" s="809" t="s">
        <v>1035</v>
      </c>
      <c r="F6" s="809" t="s">
        <v>1074</v>
      </c>
      <c r="G6" s="810" t="s">
        <v>1034</v>
      </c>
      <c r="H6" s="809" t="s">
        <v>1035</v>
      </c>
      <c r="I6" s="809" t="s">
        <v>1074</v>
      </c>
      <c r="J6" s="810" t="s">
        <v>1034</v>
      </c>
      <c r="K6" s="809" t="s">
        <v>1035</v>
      </c>
      <c r="L6" s="809" t="s">
        <v>1074</v>
      </c>
      <c r="M6" s="810" t="s">
        <v>1034</v>
      </c>
      <c r="N6" s="809" t="s">
        <v>1035</v>
      </c>
      <c r="O6" s="809" t="s">
        <v>1074</v>
      </c>
      <c r="P6" s="810" t="s">
        <v>1034</v>
      </c>
      <c r="Q6" s="809" t="s">
        <v>1035</v>
      </c>
    </row>
    <row r="7" spans="1:18" s="316" customFormat="1" ht="15" customHeight="1" thickTop="1">
      <c r="A7" s="285"/>
      <c r="B7" s="477" t="s">
        <v>333</v>
      </c>
      <c r="C7" s="477"/>
      <c r="D7" s="477"/>
      <c r="E7" s="477"/>
      <c r="F7" s="708"/>
      <c r="G7" s="708"/>
      <c r="H7" s="708"/>
      <c r="I7" s="708"/>
      <c r="J7" s="708"/>
      <c r="K7" s="708"/>
      <c r="L7" s="708"/>
      <c r="M7" s="708"/>
      <c r="N7" s="708"/>
      <c r="O7" s="708"/>
      <c r="P7" s="708"/>
      <c r="Q7" s="708"/>
    </row>
    <row r="8" spans="1:18" s="316" customFormat="1" ht="15" customHeight="1">
      <c r="A8" s="285" t="s">
        <v>1052</v>
      </c>
      <c r="B8" s="285" t="s">
        <v>342</v>
      </c>
      <c r="C8" s="458">
        <v>19513299.219260003</v>
      </c>
      <c r="D8" s="672">
        <v>0.10189901271198498</v>
      </c>
      <c r="E8" s="458">
        <v>3</v>
      </c>
      <c r="F8" s="458">
        <v>19598291.262990002</v>
      </c>
      <c r="G8" s="672">
        <v>9.8296351384206088E-2</v>
      </c>
      <c r="H8" s="458">
        <v>3</v>
      </c>
      <c r="I8" s="458">
        <v>20339044.25646</v>
      </c>
      <c r="J8" s="672">
        <v>9.4708962685514458E-2</v>
      </c>
      <c r="K8" s="458">
        <v>4</v>
      </c>
      <c r="L8" s="458">
        <v>22390592.432410005</v>
      </c>
      <c r="M8" s="672">
        <v>0.10476307663684875</v>
      </c>
      <c r="N8" s="674">
        <v>3</v>
      </c>
      <c r="O8" s="458">
        <v>22421349.613490004</v>
      </c>
      <c r="P8" s="672">
        <v>0.10371448867268676</v>
      </c>
      <c r="Q8" s="674">
        <v>3</v>
      </c>
    </row>
    <row r="9" spans="1:18" s="316" customFormat="1" ht="15" customHeight="1">
      <c r="A9" s="285" t="s">
        <v>1052</v>
      </c>
      <c r="B9" s="285" t="s">
        <v>403</v>
      </c>
      <c r="C9" s="458">
        <v>20111436.971809998</v>
      </c>
      <c r="D9" s="672">
        <v>0.10502250667707624</v>
      </c>
      <c r="E9" s="458">
        <v>2</v>
      </c>
      <c r="F9" s="458">
        <v>22125826.554990001</v>
      </c>
      <c r="G9" s="672">
        <v>0.1109733492849154</v>
      </c>
      <c r="H9" s="458">
        <v>2</v>
      </c>
      <c r="I9" s="458">
        <v>24697830.654620003</v>
      </c>
      <c r="J9" s="672">
        <v>0.11500569507530445</v>
      </c>
      <c r="K9" s="458">
        <v>2</v>
      </c>
      <c r="L9" s="458">
        <v>30726086.533279978</v>
      </c>
      <c r="M9" s="672">
        <v>0.14376392084994891</v>
      </c>
      <c r="N9" s="674">
        <v>1</v>
      </c>
      <c r="O9" s="458">
        <v>31567709.588420015</v>
      </c>
      <c r="P9" s="672">
        <v>0.14602282712549133</v>
      </c>
      <c r="Q9" s="674">
        <v>1</v>
      </c>
    </row>
    <row r="10" spans="1:18" s="316" customFormat="1" ht="15" customHeight="1">
      <c r="A10" s="285" t="s">
        <v>1052</v>
      </c>
      <c r="B10" s="285" t="s">
        <v>340</v>
      </c>
      <c r="C10" s="458">
        <v>25681501.997009996</v>
      </c>
      <c r="D10" s="672">
        <v>0.13410954748148263</v>
      </c>
      <c r="E10" s="458">
        <v>1</v>
      </c>
      <c r="F10" s="458">
        <v>25320421.576700002</v>
      </c>
      <c r="G10" s="672">
        <v>0.12699602343392352</v>
      </c>
      <c r="H10" s="458">
        <v>1</v>
      </c>
      <c r="I10" s="458">
        <v>25988637.388270002</v>
      </c>
      <c r="J10" s="672">
        <v>0.12101634952051712</v>
      </c>
      <c r="K10" s="458">
        <v>1</v>
      </c>
      <c r="L10" s="458">
        <v>27632598.431060053</v>
      </c>
      <c r="M10" s="672">
        <v>0.12928983615985642</v>
      </c>
      <c r="N10" s="674">
        <v>2</v>
      </c>
      <c r="O10" s="458">
        <v>27397826.144660015</v>
      </c>
      <c r="P10" s="672">
        <v>0.12673418765242114</v>
      </c>
      <c r="Q10" s="674">
        <v>2</v>
      </c>
    </row>
    <row r="11" spans="1:18" s="316" customFormat="1" ht="15" customHeight="1">
      <c r="A11" s="285" t="s">
        <v>1052</v>
      </c>
      <c r="B11" s="285" t="s">
        <v>339</v>
      </c>
      <c r="C11" s="458">
        <v>16345417.584729999</v>
      </c>
      <c r="D11" s="672">
        <v>8.5356246350999296E-2</v>
      </c>
      <c r="E11" s="458">
        <v>5</v>
      </c>
      <c r="F11" s="458">
        <v>16089936.252730004</v>
      </c>
      <c r="G11" s="672">
        <v>8.0699996057030307E-2</v>
      </c>
      <c r="H11" s="458">
        <v>5</v>
      </c>
      <c r="I11" s="458">
        <v>17355460.971329998</v>
      </c>
      <c r="J11" s="672">
        <v>8.0815877324300761E-2</v>
      </c>
      <c r="K11" s="458">
        <v>5</v>
      </c>
      <c r="L11" s="458">
        <v>19030451.932790019</v>
      </c>
      <c r="M11" s="672">
        <v>8.9041355215903811E-2</v>
      </c>
      <c r="N11" s="674">
        <v>4</v>
      </c>
      <c r="O11" s="458">
        <v>18759676.594440002</v>
      </c>
      <c r="P11" s="672">
        <v>8.6776679334534645E-2</v>
      </c>
      <c r="Q11" s="674">
        <v>4</v>
      </c>
    </row>
    <row r="12" spans="1:18" s="316" customFormat="1" ht="15" customHeight="1">
      <c r="A12" s="285" t="s">
        <v>1052</v>
      </c>
      <c r="B12" s="285" t="s">
        <v>334</v>
      </c>
      <c r="C12" s="458">
        <v>15973089.098619999</v>
      </c>
      <c r="D12" s="672">
        <v>8.3411933525984888E-2</v>
      </c>
      <c r="E12" s="458">
        <v>6</v>
      </c>
      <c r="F12" s="458">
        <v>15817386.780310001</v>
      </c>
      <c r="G12" s="672">
        <v>7.9333008580873707E-2</v>
      </c>
      <c r="H12" s="458">
        <v>6</v>
      </c>
      <c r="I12" s="458">
        <v>16057812.36081</v>
      </c>
      <c r="J12" s="672">
        <v>7.4773363611120094E-2</v>
      </c>
      <c r="K12" s="458">
        <v>6</v>
      </c>
      <c r="L12" s="458">
        <v>16858927.502620008</v>
      </c>
      <c r="M12" s="672">
        <v>7.888103538589368E-2</v>
      </c>
      <c r="N12" s="674">
        <v>5</v>
      </c>
      <c r="O12" s="458">
        <v>17716139.387590002</v>
      </c>
      <c r="P12" s="672">
        <v>8.1949586867529275E-2</v>
      </c>
      <c r="Q12" s="674">
        <v>5</v>
      </c>
    </row>
    <row r="13" spans="1:18" s="316" customFormat="1" ht="15" customHeight="1">
      <c r="A13" s="285" t="s">
        <v>1052</v>
      </c>
      <c r="B13" s="285" t="s">
        <v>337</v>
      </c>
      <c r="C13" s="458">
        <v>10108545.860170001</v>
      </c>
      <c r="D13" s="672">
        <v>5.2787120074042064E-2</v>
      </c>
      <c r="E13" s="458">
        <v>9</v>
      </c>
      <c r="F13" s="458">
        <v>10601623.353329999</v>
      </c>
      <c r="G13" s="672">
        <v>5.3173048629492785E-2</v>
      </c>
      <c r="H13" s="458">
        <v>9</v>
      </c>
      <c r="I13" s="458">
        <v>11397054.536939999</v>
      </c>
      <c r="J13" s="672">
        <v>5.3070498262030585E-2</v>
      </c>
      <c r="K13" s="458">
        <v>9</v>
      </c>
      <c r="L13" s="458">
        <v>13368267.585089991</v>
      </c>
      <c r="M13" s="672">
        <v>6.2548628212779331E-2</v>
      </c>
      <c r="N13" s="674">
        <v>8</v>
      </c>
      <c r="O13" s="458">
        <v>13651238.763920004</v>
      </c>
      <c r="P13" s="672">
        <v>6.3146566667729762E-2</v>
      </c>
      <c r="Q13" s="674">
        <v>8</v>
      </c>
    </row>
    <row r="14" spans="1:18" s="316" customFormat="1" ht="15" customHeight="1">
      <c r="A14" s="285" t="s">
        <v>1052</v>
      </c>
      <c r="B14" s="285" t="s">
        <v>335</v>
      </c>
      <c r="C14" s="458">
        <v>8442511.4861699995</v>
      </c>
      <c r="D14" s="672">
        <v>4.408703703612972E-2</v>
      </c>
      <c r="E14" s="458">
        <v>10</v>
      </c>
      <c r="F14" s="458">
        <v>8784116.941300001</v>
      </c>
      <c r="G14" s="672">
        <v>4.4057241209214039E-2</v>
      </c>
      <c r="H14" s="458">
        <v>10</v>
      </c>
      <c r="I14" s="458">
        <v>9534881.6552400012</v>
      </c>
      <c r="J14" s="672">
        <v>4.4399271642771625E-2</v>
      </c>
      <c r="K14" s="458">
        <v>10</v>
      </c>
      <c r="L14" s="458">
        <v>10440000.570479995</v>
      </c>
      <c r="M14" s="672">
        <v>4.884759450450224E-2</v>
      </c>
      <c r="N14" s="674">
        <v>9</v>
      </c>
      <c r="O14" s="458">
        <v>10792059.318090012</v>
      </c>
      <c r="P14" s="672">
        <v>4.9920853703988348E-2</v>
      </c>
      <c r="Q14" s="674">
        <v>9</v>
      </c>
    </row>
    <row r="15" spans="1:18" s="316" customFormat="1" ht="15" customHeight="1">
      <c r="A15" s="285" t="s">
        <v>1052</v>
      </c>
      <c r="B15" s="285" t="s">
        <v>344</v>
      </c>
      <c r="C15" s="458">
        <v>12218608.015070001</v>
      </c>
      <c r="D15" s="672">
        <v>6.3805924970183739E-2</v>
      </c>
      <c r="E15" s="458">
        <v>8</v>
      </c>
      <c r="F15" s="458">
        <v>13157632.404539999</v>
      </c>
      <c r="G15" s="672">
        <v>6.5992858298992416E-2</v>
      </c>
      <c r="H15" s="458">
        <v>8</v>
      </c>
      <c r="I15" s="458">
        <v>14325664.206240002</v>
      </c>
      <c r="J15" s="672">
        <v>6.6707598432166421E-2</v>
      </c>
      <c r="K15" s="458">
        <v>8</v>
      </c>
      <c r="L15" s="458">
        <v>16155607.809210008</v>
      </c>
      <c r="M15" s="672">
        <v>7.5590281237099322E-2</v>
      </c>
      <c r="N15" s="674">
        <v>7</v>
      </c>
      <c r="O15" s="458">
        <v>16755632.310930002</v>
      </c>
      <c r="P15" s="672">
        <v>7.750656706544061E-2</v>
      </c>
      <c r="Q15" s="674">
        <v>7</v>
      </c>
    </row>
    <row r="16" spans="1:18" s="316" customFormat="1" ht="15" customHeight="1">
      <c r="A16" s="285" t="s">
        <v>1052</v>
      </c>
      <c r="B16" s="285" t="s">
        <v>341</v>
      </c>
      <c r="C16" s="458">
        <v>82041.368229999993</v>
      </c>
      <c r="D16" s="672">
        <v>4.2842047886951148E-4</v>
      </c>
      <c r="E16" s="458">
        <v>50</v>
      </c>
      <c r="F16" s="458">
        <v>107566.4837</v>
      </c>
      <c r="G16" s="672">
        <v>5.3950585472243629E-4</v>
      </c>
      <c r="H16" s="458">
        <v>47</v>
      </c>
      <c r="I16" s="458">
        <v>112714.87134</v>
      </c>
      <c r="J16" s="672">
        <v>5.2485792396326787E-4</v>
      </c>
      <c r="K16" s="458">
        <v>46</v>
      </c>
      <c r="L16" s="458">
        <v>117051.10033000003</v>
      </c>
      <c r="M16" s="672">
        <v>5.4766900122523376E-4</v>
      </c>
      <c r="N16" s="674">
        <v>46</v>
      </c>
      <c r="O16" s="458">
        <v>110795.41541000002</v>
      </c>
      <c r="P16" s="672">
        <v>5.1250660886231194E-4</v>
      </c>
      <c r="Q16" s="674">
        <v>46</v>
      </c>
    </row>
    <row r="17" spans="1:17" s="316" customFormat="1" ht="15" customHeight="1">
      <c r="A17" s="285" t="s">
        <v>1075</v>
      </c>
      <c r="B17" s="285" t="s">
        <v>338</v>
      </c>
      <c r="C17" s="458">
        <v>12905007.11906</v>
      </c>
      <c r="D17" s="672">
        <v>6.7390320434348658E-2</v>
      </c>
      <c r="E17" s="458">
        <v>7</v>
      </c>
      <c r="F17" s="458">
        <v>13876697.968430001</v>
      </c>
      <c r="G17" s="672">
        <v>6.9599372784767563E-2</v>
      </c>
      <c r="H17" s="458">
        <v>7</v>
      </c>
      <c r="I17" s="458">
        <v>15170827.55572</v>
      </c>
      <c r="J17" s="672">
        <v>7.0643110008805132E-2</v>
      </c>
      <c r="K17" s="458">
        <v>7</v>
      </c>
      <c r="L17" s="458">
        <v>16824713.584440004</v>
      </c>
      <c r="M17" s="672">
        <v>7.8720952291033264E-2</v>
      </c>
      <c r="N17" s="674">
        <v>6</v>
      </c>
      <c r="O17" s="458">
        <v>17002162.41322</v>
      </c>
      <c r="P17" s="672">
        <v>7.8646941928782854E-2</v>
      </c>
      <c r="Q17" s="674">
        <v>6</v>
      </c>
    </row>
    <row r="18" spans="1:17" s="316" customFormat="1" ht="15" customHeight="1">
      <c r="A18" s="285"/>
      <c r="B18" s="285" t="s">
        <v>336</v>
      </c>
      <c r="C18" s="458">
        <v>3215531.8658499997</v>
      </c>
      <c r="D18" s="672">
        <v>1.6791601263517485E-2</v>
      </c>
      <c r="E18" s="458">
        <v>13</v>
      </c>
      <c r="F18" s="458">
        <v>3444045.79764</v>
      </c>
      <c r="G18" s="672">
        <v>1.7273808791046157E-2</v>
      </c>
      <c r="H18" s="458">
        <v>13</v>
      </c>
      <c r="I18" s="458">
        <v>3947649.89004</v>
      </c>
      <c r="J18" s="672">
        <v>1.8382271134127857E-2</v>
      </c>
      <c r="K18" s="458">
        <v>13</v>
      </c>
      <c r="L18" s="458">
        <v>4188536.7264000005</v>
      </c>
      <c r="M18" s="672">
        <v>1.9597694674167596E-2</v>
      </c>
      <c r="N18" s="674">
        <v>11</v>
      </c>
      <c r="O18" s="458">
        <v>4186819.5011299993</v>
      </c>
      <c r="P18" s="672">
        <v>1.9366980632747936E-2</v>
      </c>
      <c r="Q18" s="674">
        <v>11</v>
      </c>
    </row>
    <row r="19" spans="1:17" s="316" customFormat="1" ht="15" customHeight="1">
      <c r="A19" s="285" t="s">
        <v>1052</v>
      </c>
      <c r="B19" s="285" t="s">
        <v>1038</v>
      </c>
      <c r="C19" s="458">
        <v>16775325.838169999</v>
      </c>
      <c r="D19" s="672">
        <v>8.7601238382176802E-2</v>
      </c>
      <c r="E19" s="458">
        <v>4</v>
      </c>
      <c r="F19" s="458">
        <v>18567618.147810005</v>
      </c>
      <c r="G19" s="672">
        <v>9.3126951392518711E-2</v>
      </c>
      <c r="H19" s="458">
        <v>4</v>
      </c>
      <c r="I19" s="458">
        <v>20984435.415589999</v>
      </c>
      <c r="J19" s="672">
        <v>9.7714233062867126E-2</v>
      </c>
      <c r="K19" s="458">
        <v>3</v>
      </c>
      <c r="L19" s="678" t="s">
        <v>1076</v>
      </c>
      <c r="M19" s="678" t="s">
        <v>1076</v>
      </c>
      <c r="N19" s="672"/>
      <c r="O19" s="678" t="s">
        <v>1076</v>
      </c>
      <c r="P19" s="678" t="s">
        <v>1076</v>
      </c>
      <c r="Q19" s="672"/>
    </row>
    <row r="20" spans="1:17" s="316" customFormat="1" ht="15" customHeight="1">
      <c r="A20" s="285" t="s">
        <v>1052</v>
      </c>
      <c r="B20" s="285" t="s">
        <v>343</v>
      </c>
      <c r="C20" s="458">
        <v>7763556.7714499999</v>
      </c>
      <c r="D20" s="672">
        <v>4.0541519577659314E-2</v>
      </c>
      <c r="E20" s="458">
        <v>11</v>
      </c>
      <c r="F20" s="458">
        <v>8558062.4795300029</v>
      </c>
      <c r="G20" s="672">
        <v>4.2923452119750259E-2</v>
      </c>
      <c r="H20" s="458">
        <v>11</v>
      </c>
      <c r="I20" s="458">
        <v>8993744.6667600013</v>
      </c>
      <c r="J20" s="672">
        <v>4.1879461852130852E-2</v>
      </c>
      <c r="K20" s="458">
        <v>11</v>
      </c>
      <c r="L20" s="458">
        <v>9494855.2282200027</v>
      </c>
      <c r="M20" s="672">
        <v>4.4425365203377552E-2</v>
      </c>
      <c r="N20" s="674">
        <v>10</v>
      </c>
      <c r="O20" s="458">
        <v>9617647.1008699983</v>
      </c>
      <c r="P20" s="672">
        <v>4.448837239935511E-2</v>
      </c>
      <c r="Q20" s="674">
        <v>10</v>
      </c>
    </row>
    <row r="21" spans="1:17" s="316" customFormat="1" ht="15" customHeight="1">
      <c r="A21" s="285" t="s">
        <v>1052</v>
      </c>
      <c r="B21" s="432" t="s">
        <v>345</v>
      </c>
      <c r="C21" s="458">
        <v>169135873.1956</v>
      </c>
      <c r="D21" s="672">
        <v>0.88323242896445531</v>
      </c>
      <c r="E21" s="458"/>
      <c r="F21" s="458">
        <v>176049226.00400004</v>
      </c>
      <c r="G21" s="672">
        <v>0.88298496782145353</v>
      </c>
      <c r="H21" s="458"/>
      <c r="I21" s="458">
        <v>188905758.42936</v>
      </c>
      <c r="J21" s="672">
        <v>0.87964155053561977</v>
      </c>
      <c r="K21" s="458"/>
      <c r="L21" s="458">
        <v>187227689.43633005</v>
      </c>
      <c r="M21" s="672">
        <v>0.87601740937263606</v>
      </c>
      <c r="N21" s="458"/>
      <c r="O21" s="458">
        <v>189979056.15217006</v>
      </c>
      <c r="P21" s="536">
        <v>0.87878655865956989</v>
      </c>
      <c r="Q21" s="458"/>
    </row>
    <row r="22" spans="1:17" s="316" customFormat="1" ht="15" customHeight="1">
      <c r="A22" s="285"/>
      <c r="B22" s="432"/>
      <c r="C22" s="458"/>
      <c r="D22" s="668"/>
      <c r="E22" s="458"/>
      <c r="F22" s="458"/>
      <c r="G22" s="668"/>
      <c r="H22" s="458"/>
      <c r="I22" s="458"/>
      <c r="J22" s="668"/>
      <c r="K22" s="458"/>
      <c r="L22" s="458"/>
      <c r="M22" s="668"/>
      <c r="N22" s="458"/>
      <c r="O22" s="458"/>
      <c r="P22" s="668"/>
      <c r="Q22" s="458"/>
    </row>
    <row r="23" spans="1:17" s="431" customFormat="1" ht="15" customHeight="1">
      <c r="A23" s="285"/>
      <c r="B23" s="477" t="s">
        <v>346</v>
      </c>
      <c r="C23" s="708"/>
      <c r="D23" s="539"/>
      <c r="E23" s="708"/>
      <c r="F23" s="708"/>
      <c r="G23" s="539"/>
      <c r="H23" s="708"/>
      <c r="I23" s="708"/>
      <c r="J23" s="539"/>
      <c r="K23" s="708"/>
      <c r="L23" s="708"/>
      <c r="M23" s="539"/>
      <c r="N23" s="708"/>
      <c r="O23" s="708"/>
      <c r="P23" s="539"/>
      <c r="Q23" s="708"/>
    </row>
    <row r="24" spans="1:17" s="316" customFormat="1" ht="15" customHeight="1">
      <c r="A24" s="285" t="s">
        <v>1052</v>
      </c>
      <c r="B24" s="285" t="s">
        <v>348</v>
      </c>
      <c r="C24" s="458">
        <v>3424424.5969900005</v>
      </c>
      <c r="D24" s="672">
        <v>1.7882446561508596E-2</v>
      </c>
      <c r="E24" s="458">
        <v>12</v>
      </c>
      <c r="F24" s="458">
        <v>3615748.2094799997</v>
      </c>
      <c r="G24" s="672">
        <v>1.8134992063672209E-2</v>
      </c>
      <c r="H24" s="458">
        <v>12</v>
      </c>
      <c r="I24" s="458">
        <v>4144646.3068400011</v>
      </c>
      <c r="J24" s="672">
        <v>1.9299586916159527E-2</v>
      </c>
      <c r="K24" s="458">
        <v>12</v>
      </c>
      <c r="L24" s="458">
        <v>3829260.7833399959</v>
      </c>
      <c r="M24" s="672">
        <v>1.7916682737114525E-2</v>
      </c>
      <c r="N24" s="674">
        <v>13</v>
      </c>
      <c r="O24" s="458">
        <v>3816998.4929499975</v>
      </c>
      <c r="P24" s="672">
        <v>1.7656298741380912E-2</v>
      </c>
      <c r="Q24" s="674">
        <v>13</v>
      </c>
    </row>
    <row r="25" spans="1:17" s="316" customFormat="1" ht="15" customHeight="1">
      <c r="A25" s="285" t="s">
        <v>1052</v>
      </c>
      <c r="B25" s="285" t="s">
        <v>347</v>
      </c>
      <c r="C25" s="458">
        <v>794282.52010999992</v>
      </c>
      <c r="D25" s="672">
        <v>4.1477688377507859E-3</v>
      </c>
      <c r="E25" s="458">
        <v>19</v>
      </c>
      <c r="F25" s="458">
        <v>693635.13957999996</v>
      </c>
      <c r="G25" s="672">
        <v>3.4789667373372017E-3</v>
      </c>
      <c r="H25" s="458">
        <v>23</v>
      </c>
      <c r="I25" s="458">
        <v>641816.22237000009</v>
      </c>
      <c r="J25" s="672">
        <v>2.988623648630475E-3</v>
      </c>
      <c r="K25" s="458">
        <v>23</v>
      </c>
      <c r="L25" s="458">
        <v>538348.12887000013</v>
      </c>
      <c r="M25" s="672">
        <v>2.5188706575032531E-3</v>
      </c>
      <c r="N25" s="674">
        <v>22</v>
      </c>
      <c r="O25" s="458">
        <v>489878.97543999937</v>
      </c>
      <c r="P25" s="672">
        <v>2.2660343077069009E-3</v>
      </c>
      <c r="Q25" s="674">
        <v>23</v>
      </c>
    </row>
    <row r="26" spans="1:17" s="316" customFormat="1" ht="15" customHeight="1">
      <c r="A26" s="285" t="s">
        <v>1052</v>
      </c>
      <c r="B26" s="432" t="s">
        <v>345</v>
      </c>
      <c r="C26" s="458">
        <v>4218707.1171000004</v>
      </c>
      <c r="D26" s="672">
        <v>2.2030210177230412E-2</v>
      </c>
      <c r="E26" s="679"/>
      <c r="F26" s="458">
        <v>4309383.3490599999</v>
      </c>
      <c r="G26" s="672">
        <v>2.1613958801009411E-2</v>
      </c>
      <c r="H26" s="679"/>
      <c r="I26" s="458">
        <v>4786462.5292100012</v>
      </c>
      <c r="J26" s="672">
        <v>2.2288210564790002E-2</v>
      </c>
      <c r="K26" s="679"/>
      <c r="L26" s="458">
        <v>4367608.912209996</v>
      </c>
      <c r="M26" s="672">
        <v>2.0435553394617778E-2</v>
      </c>
      <c r="N26" s="679"/>
      <c r="O26" s="458">
        <v>4306877.4683899973</v>
      </c>
      <c r="P26" s="672">
        <v>1.9922333049087814E-2</v>
      </c>
      <c r="Q26" s="679"/>
    </row>
    <row r="27" spans="1:17" s="316" customFormat="1" ht="15" customHeight="1">
      <c r="A27" s="285"/>
      <c r="B27" s="432"/>
      <c r="C27" s="458"/>
      <c r="D27" s="668"/>
      <c r="E27" s="679"/>
      <c r="F27" s="458"/>
      <c r="G27" s="668"/>
      <c r="H27" s="679"/>
      <c r="I27" s="458"/>
      <c r="J27" s="668"/>
      <c r="K27" s="679"/>
      <c r="L27" s="458"/>
      <c r="M27" s="668"/>
      <c r="N27" s="679"/>
      <c r="O27" s="458"/>
      <c r="P27" s="668"/>
      <c r="Q27" s="679"/>
    </row>
    <row r="28" spans="1:17" s="316" customFormat="1" ht="15" customHeight="1">
      <c r="A28" s="285"/>
      <c r="B28" s="477" t="s">
        <v>404</v>
      </c>
      <c r="C28" s="708"/>
      <c r="D28" s="539"/>
      <c r="E28" s="708"/>
      <c r="F28" s="708"/>
      <c r="G28" s="539"/>
      <c r="H28" s="708"/>
      <c r="I28" s="708"/>
      <c r="J28" s="539"/>
      <c r="K28" s="708"/>
      <c r="L28" s="708"/>
      <c r="M28" s="539"/>
      <c r="N28" s="708"/>
      <c r="O28" s="708"/>
      <c r="P28" s="539"/>
      <c r="Q28" s="708"/>
    </row>
    <row r="29" spans="1:17" s="316" customFormat="1" ht="15" customHeight="1">
      <c r="A29" s="285"/>
      <c r="B29" s="285" t="s">
        <v>405</v>
      </c>
      <c r="C29" s="674">
        <v>2371300.1074399999</v>
      </c>
      <c r="D29" s="672">
        <v>1.2382997861712666E-2</v>
      </c>
      <c r="E29" s="674">
        <v>14</v>
      </c>
      <c r="F29" s="674">
        <v>2626807.0635199999</v>
      </c>
      <c r="G29" s="672">
        <v>1.3174901151810083E-2</v>
      </c>
      <c r="H29" s="674">
        <v>14</v>
      </c>
      <c r="I29" s="674">
        <v>3239511.4605099997</v>
      </c>
      <c r="J29" s="672">
        <v>1.5084817465564542E-2</v>
      </c>
      <c r="K29" s="674">
        <v>14</v>
      </c>
      <c r="L29" s="674">
        <v>3830853.2217499968</v>
      </c>
      <c r="M29" s="672">
        <v>1.7924133578251934E-2</v>
      </c>
      <c r="N29" s="674">
        <v>12</v>
      </c>
      <c r="O29" s="674">
        <v>3991948.8690500036</v>
      </c>
      <c r="P29" s="672">
        <v>1.8465567100025535E-2</v>
      </c>
      <c r="Q29" s="674">
        <v>12</v>
      </c>
    </row>
    <row r="30" spans="1:17" s="316" customFormat="1" ht="15" customHeight="1">
      <c r="A30" s="285"/>
      <c r="B30" s="432" t="s">
        <v>345</v>
      </c>
      <c r="C30" s="674">
        <v>2371300.1074399999</v>
      </c>
      <c r="D30" s="672">
        <v>1.2382997861712666E-2</v>
      </c>
      <c r="E30" s="680"/>
      <c r="F30" s="674">
        <v>2626807.0635199999</v>
      </c>
      <c r="G30" s="672">
        <v>1.3174901151810083E-2</v>
      </c>
      <c r="H30" s="680"/>
      <c r="I30" s="674">
        <v>3239511.4605099997</v>
      </c>
      <c r="J30" s="672">
        <v>1.5084817465564542E-2</v>
      </c>
      <c r="K30" s="680"/>
      <c r="L30" s="458">
        <v>3830853.2217499968</v>
      </c>
      <c r="M30" s="672">
        <v>1.7924133578251934E-2</v>
      </c>
      <c r="N30" s="680"/>
      <c r="O30" s="458">
        <v>3991948.8690500036</v>
      </c>
      <c r="P30" s="672">
        <v>1.8465567100025535E-2</v>
      </c>
      <c r="Q30" s="680"/>
    </row>
    <row r="31" spans="1:17" s="316" customFormat="1" ht="15" customHeight="1">
      <c r="A31" s="285"/>
      <c r="B31" s="432"/>
      <c r="C31" s="458"/>
      <c r="D31" s="668"/>
      <c r="E31" s="458"/>
      <c r="F31" s="458"/>
      <c r="G31" s="668"/>
      <c r="H31" s="458"/>
      <c r="I31" s="458"/>
      <c r="J31" s="668"/>
      <c r="K31" s="458"/>
      <c r="L31" s="458"/>
      <c r="M31" s="668"/>
      <c r="N31" s="458"/>
      <c r="O31" s="458"/>
      <c r="P31" s="668"/>
      <c r="Q31" s="458"/>
    </row>
    <row r="32" spans="1:17" s="316" customFormat="1" ht="15" customHeight="1">
      <c r="A32" s="285"/>
      <c r="B32" s="477" t="s">
        <v>1077</v>
      </c>
      <c r="C32" s="708"/>
      <c r="D32" s="539"/>
      <c r="E32" s="708"/>
      <c r="F32" s="708"/>
      <c r="G32" s="539"/>
      <c r="H32" s="708"/>
      <c r="I32" s="708"/>
      <c r="J32" s="539"/>
      <c r="K32" s="708"/>
      <c r="L32" s="708"/>
      <c r="M32" s="539"/>
      <c r="N32" s="708"/>
      <c r="O32" s="708"/>
      <c r="P32" s="539"/>
      <c r="Q32" s="708"/>
    </row>
    <row r="33" spans="1:17" s="316" customFormat="1" ht="15" customHeight="1">
      <c r="A33" s="285" t="s">
        <v>1052</v>
      </c>
      <c r="B33" s="285" t="s">
        <v>350</v>
      </c>
      <c r="C33" s="458">
        <v>1812032.7058700002</v>
      </c>
      <c r="D33" s="672">
        <v>9.4624888237266423E-3</v>
      </c>
      <c r="E33" s="458">
        <v>15</v>
      </c>
      <c r="F33" s="458">
        <v>1671830.6194199999</v>
      </c>
      <c r="G33" s="672">
        <v>8.3851621458304413E-3</v>
      </c>
      <c r="H33" s="458">
        <v>16</v>
      </c>
      <c r="I33" s="458">
        <v>1605459.4961400002</v>
      </c>
      <c r="J33" s="672">
        <v>7.4758381758638541E-3</v>
      </c>
      <c r="K33" s="458">
        <v>17</v>
      </c>
      <c r="L33" s="458">
        <v>1536258.3794999993</v>
      </c>
      <c r="M33" s="672">
        <v>7.187981060858265E-3</v>
      </c>
      <c r="N33" s="674">
        <v>16</v>
      </c>
      <c r="O33" s="458">
        <v>1500243.0600900021</v>
      </c>
      <c r="P33" s="672">
        <v>6.939677786762897E-3</v>
      </c>
      <c r="Q33" s="674">
        <v>16</v>
      </c>
    </row>
    <row r="34" spans="1:17" s="316" customFormat="1" ht="15" customHeight="1">
      <c r="A34" s="285" t="s">
        <v>1052</v>
      </c>
      <c r="B34" s="285" t="s">
        <v>352</v>
      </c>
      <c r="C34" s="458">
        <v>781167.69137999997</v>
      </c>
      <c r="D34" s="672">
        <v>4.0792819277865764E-3</v>
      </c>
      <c r="E34" s="458">
        <v>20</v>
      </c>
      <c r="F34" s="458">
        <v>764914.02136999997</v>
      </c>
      <c r="G34" s="672">
        <v>3.836470048043392E-3</v>
      </c>
      <c r="H34" s="458">
        <v>21</v>
      </c>
      <c r="I34" s="458">
        <v>806716.48396999994</v>
      </c>
      <c r="J34" s="672">
        <v>3.7564833634617452E-3</v>
      </c>
      <c r="K34" s="458">
        <v>21</v>
      </c>
      <c r="L34" s="458">
        <v>767495.63785000006</v>
      </c>
      <c r="M34" s="672">
        <v>3.5910262119791653E-3</v>
      </c>
      <c r="N34" s="674">
        <v>20</v>
      </c>
      <c r="O34" s="458">
        <v>735137.13502999966</v>
      </c>
      <c r="P34" s="672">
        <v>3.4005255427651507E-3</v>
      </c>
      <c r="Q34" s="674">
        <v>22</v>
      </c>
    </row>
    <row r="35" spans="1:17" s="316" customFormat="1" ht="15" customHeight="1">
      <c r="A35" s="285" t="s">
        <v>1052</v>
      </c>
      <c r="B35" s="285" t="s">
        <v>351</v>
      </c>
      <c r="C35" s="458">
        <v>252403.64713999999</v>
      </c>
      <c r="D35" s="672">
        <v>1.3180610005799562E-3</v>
      </c>
      <c r="E35" s="458">
        <v>29</v>
      </c>
      <c r="F35" s="458">
        <v>240231.60378</v>
      </c>
      <c r="G35" s="672">
        <v>1.2048953565326089E-3</v>
      </c>
      <c r="H35" s="458">
        <v>33</v>
      </c>
      <c r="I35" s="458">
        <v>247765.51426</v>
      </c>
      <c r="J35" s="672">
        <v>1.1537225913333953E-3</v>
      </c>
      <c r="K35" s="458">
        <v>33</v>
      </c>
      <c r="L35" s="458">
        <v>262305.55360999994</v>
      </c>
      <c r="M35" s="672">
        <v>1.2272983351409102E-3</v>
      </c>
      <c r="N35" s="674">
        <v>32</v>
      </c>
      <c r="O35" s="458">
        <v>272856.35882999987</v>
      </c>
      <c r="P35" s="672">
        <v>1.2621522890003969E-3</v>
      </c>
      <c r="Q35" s="674">
        <v>30</v>
      </c>
    </row>
    <row r="36" spans="1:17" s="316" customFormat="1" ht="15" customHeight="1">
      <c r="A36" s="285" t="s">
        <v>1052</v>
      </c>
      <c r="B36" s="432" t="s">
        <v>345</v>
      </c>
      <c r="C36" s="458">
        <v>2845604.0443900004</v>
      </c>
      <c r="D36" s="672">
        <v>1.4859826530064204E-2</v>
      </c>
      <c r="E36" s="458"/>
      <c r="F36" s="458">
        <v>2676976.2445699996</v>
      </c>
      <c r="G36" s="672">
        <v>1.3426527550406442E-2</v>
      </c>
      <c r="H36" s="458"/>
      <c r="I36" s="458">
        <v>2659941.49437</v>
      </c>
      <c r="J36" s="672">
        <v>1.2386044130658993E-2</v>
      </c>
      <c r="K36" s="458"/>
      <c r="L36" s="458">
        <v>2566059.5709599992</v>
      </c>
      <c r="M36" s="672">
        <v>1.200630560797834E-2</v>
      </c>
      <c r="N36" s="458"/>
      <c r="O36" s="458">
        <v>2508236.5539500015</v>
      </c>
      <c r="P36" s="672">
        <v>1.1602355618528444E-2</v>
      </c>
      <c r="Q36" s="458"/>
    </row>
    <row r="37" spans="1:17" s="316" customFormat="1" ht="15" customHeight="1">
      <c r="A37" s="285"/>
      <c r="B37" s="432"/>
      <c r="C37" s="458"/>
      <c r="D37" s="668"/>
      <c r="E37" s="458"/>
      <c r="F37" s="458"/>
      <c r="G37" s="668"/>
      <c r="H37" s="458"/>
      <c r="I37" s="458"/>
      <c r="J37" s="668"/>
      <c r="K37" s="458"/>
      <c r="L37" s="458"/>
      <c r="M37" s="668"/>
      <c r="N37" s="458"/>
      <c r="O37" s="458"/>
      <c r="P37" s="668"/>
      <c r="Q37" s="458"/>
    </row>
    <row r="38" spans="1:17" s="316" customFormat="1" ht="15" customHeight="1">
      <c r="A38" s="285"/>
      <c r="B38" s="477" t="s">
        <v>353</v>
      </c>
      <c r="C38" s="708"/>
      <c r="D38" s="539"/>
      <c r="E38" s="708"/>
      <c r="F38" s="708"/>
      <c r="G38" s="539"/>
      <c r="H38" s="708"/>
      <c r="I38" s="708"/>
      <c r="J38" s="539"/>
      <c r="K38" s="708"/>
      <c r="L38" s="708"/>
      <c r="M38" s="539"/>
      <c r="N38" s="708"/>
      <c r="O38" s="708"/>
      <c r="P38" s="539"/>
      <c r="Q38" s="708"/>
    </row>
    <row r="39" spans="1:17" s="316" customFormat="1" ht="15" customHeight="1">
      <c r="A39" s="285" t="s">
        <v>1052</v>
      </c>
      <c r="B39" s="285" t="s">
        <v>365</v>
      </c>
      <c r="C39" s="458">
        <v>1171948.66977</v>
      </c>
      <c r="D39" s="672">
        <v>6.119951631387296E-3</v>
      </c>
      <c r="E39" s="458">
        <v>17</v>
      </c>
      <c r="F39" s="458">
        <v>1145621.8426999999</v>
      </c>
      <c r="G39" s="672">
        <v>5.7459319127539351E-3</v>
      </c>
      <c r="H39" s="458">
        <v>18</v>
      </c>
      <c r="I39" s="458">
        <v>1215264.87301</v>
      </c>
      <c r="J39" s="672">
        <v>5.6588930167829352E-3</v>
      </c>
      <c r="K39" s="458">
        <v>18</v>
      </c>
      <c r="L39" s="458">
        <v>1305703.5706900014</v>
      </c>
      <c r="M39" s="672">
        <v>6.1092409079450327E-3</v>
      </c>
      <c r="N39" s="674">
        <v>17</v>
      </c>
      <c r="O39" s="681">
        <v>1236606.3387400003</v>
      </c>
      <c r="P39" s="536">
        <v>5.7201727961396776E-3</v>
      </c>
      <c r="Q39" s="285">
        <v>17</v>
      </c>
    </row>
    <row r="40" spans="1:17" s="316" customFormat="1" ht="15" customHeight="1">
      <c r="A40" s="285" t="s">
        <v>1052</v>
      </c>
      <c r="B40" s="285" t="s">
        <v>379</v>
      </c>
      <c r="C40" s="458">
        <v>758492.71574000013</v>
      </c>
      <c r="D40" s="672">
        <v>3.9608724208526512E-3</v>
      </c>
      <c r="E40" s="458">
        <v>22</v>
      </c>
      <c r="F40" s="458">
        <v>754205.56166999985</v>
      </c>
      <c r="G40" s="672">
        <v>3.7827611556032338E-3</v>
      </c>
      <c r="H40" s="458">
        <v>22</v>
      </c>
      <c r="I40" s="458">
        <v>771164.66134999995</v>
      </c>
      <c r="J40" s="672">
        <v>3.5909359464118915E-3</v>
      </c>
      <c r="K40" s="458">
        <v>22</v>
      </c>
      <c r="L40" s="458">
        <v>751518.82091000048</v>
      </c>
      <c r="M40" s="672">
        <v>3.5162724732136245E-3</v>
      </c>
      <c r="N40" s="674">
        <v>21</v>
      </c>
      <c r="O40" s="681">
        <v>743779.15710000007</v>
      </c>
      <c r="P40" s="536">
        <v>3.4405009642067257E-3</v>
      </c>
      <c r="Q40" s="285">
        <v>21</v>
      </c>
    </row>
    <row r="41" spans="1:17" s="316" customFormat="1" ht="15" customHeight="1">
      <c r="A41" s="285" t="s">
        <v>1052</v>
      </c>
      <c r="B41" s="285" t="s">
        <v>362</v>
      </c>
      <c r="C41" s="458">
        <v>364911.22950999998</v>
      </c>
      <c r="D41" s="672">
        <v>1.9055758141021235E-3</v>
      </c>
      <c r="E41" s="458">
        <v>23</v>
      </c>
      <c r="F41" s="458">
        <v>365390.73890000005</v>
      </c>
      <c r="G41" s="672">
        <v>1.8326381612296498E-3</v>
      </c>
      <c r="H41" s="458">
        <v>26</v>
      </c>
      <c r="I41" s="458">
        <v>332437.98602999997</v>
      </c>
      <c r="J41" s="672">
        <v>1.5480008016680901E-3</v>
      </c>
      <c r="K41" s="458">
        <v>28</v>
      </c>
      <c r="L41" s="458">
        <v>339168.86053999997</v>
      </c>
      <c r="M41" s="672">
        <v>1.5869331477872007E-3</v>
      </c>
      <c r="N41" s="674">
        <v>25</v>
      </c>
      <c r="O41" s="681">
        <v>332055.71511999989</v>
      </c>
      <c r="P41" s="536">
        <v>1.5359908880682902E-3</v>
      </c>
      <c r="Q41" s="285">
        <v>25</v>
      </c>
    </row>
    <row r="42" spans="1:17" s="316" customFormat="1" ht="15" customHeight="1">
      <c r="A42" s="285" t="s">
        <v>1052</v>
      </c>
      <c r="B42" s="285" t="s">
        <v>380</v>
      </c>
      <c r="C42" s="458">
        <v>101158.48117</v>
      </c>
      <c r="D42" s="672">
        <v>5.282500067220298E-4</v>
      </c>
      <c r="E42" s="458">
        <v>47</v>
      </c>
      <c r="F42" s="458">
        <v>93882.000149999993</v>
      </c>
      <c r="G42" s="672">
        <v>4.7087054435319091E-4</v>
      </c>
      <c r="H42" s="458">
        <v>50</v>
      </c>
      <c r="I42" s="458">
        <v>86289.497499999998</v>
      </c>
      <c r="J42" s="672">
        <v>4.0180790679402811E-4</v>
      </c>
      <c r="K42" s="458">
        <v>52</v>
      </c>
      <c r="L42" s="458">
        <v>93887.669860000009</v>
      </c>
      <c r="M42" s="672">
        <v>4.3928990188580035E-4</v>
      </c>
      <c r="N42" s="674">
        <v>52</v>
      </c>
      <c r="O42" s="681">
        <v>93276.798059999972</v>
      </c>
      <c r="P42" s="536">
        <v>4.3147070014009395E-4</v>
      </c>
      <c r="Q42" s="285">
        <v>50</v>
      </c>
    </row>
    <row r="43" spans="1:17" s="316" customFormat="1" ht="15" customHeight="1">
      <c r="A43" s="285" t="s">
        <v>1052</v>
      </c>
      <c r="B43" s="285" t="s">
        <v>369</v>
      </c>
      <c r="C43" s="458">
        <v>199593.82615000004</v>
      </c>
      <c r="D43" s="672">
        <v>1.0422856505830167E-3</v>
      </c>
      <c r="E43" s="458">
        <v>36</v>
      </c>
      <c r="F43" s="458">
        <v>183462.43691999998</v>
      </c>
      <c r="G43" s="672">
        <v>9.2016635140770755E-4</v>
      </c>
      <c r="H43" s="458">
        <v>38</v>
      </c>
      <c r="I43" s="458">
        <v>201660.94502000004</v>
      </c>
      <c r="J43" s="672">
        <v>9.3903620426798542E-4</v>
      </c>
      <c r="K43" s="458">
        <v>38</v>
      </c>
      <c r="L43" s="458">
        <v>203466.33937999999</v>
      </c>
      <c r="M43" s="672">
        <v>9.5199623546502561E-4</v>
      </c>
      <c r="N43" s="674">
        <v>37</v>
      </c>
      <c r="O43" s="681">
        <v>202657.28080000015</v>
      </c>
      <c r="P43" s="536">
        <v>9.3743225168404446E-4</v>
      </c>
      <c r="Q43" s="285">
        <v>36</v>
      </c>
    </row>
    <row r="44" spans="1:17" s="316" customFormat="1" ht="15" customHeight="1">
      <c r="A44" s="285" t="s">
        <v>1052</v>
      </c>
      <c r="B44" s="285" t="s">
        <v>355</v>
      </c>
      <c r="C44" s="458">
        <v>112733.19877000002</v>
      </c>
      <c r="D44" s="672">
        <v>5.8869499206977774E-4</v>
      </c>
      <c r="E44" s="458">
        <v>44</v>
      </c>
      <c r="F44" s="458">
        <v>112333.33829</v>
      </c>
      <c r="G44" s="672">
        <v>5.6341428671216316E-4</v>
      </c>
      <c r="H44" s="458">
        <v>45</v>
      </c>
      <c r="I44" s="458">
        <v>122448.88518000003</v>
      </c>
      <c r="J44" s="672">
        <v>5.7018445661290477E-4</v>
      </c>
      <c r="K44" s="458">
        <v>45</v>
      </c>
      <c r="L44" s="458">
        <v>116734.80641999998</v>
      </c>
      <c r="M44" s="672">
        <v>5.4618909741147221E-4</v>
      </c>
      <c r="N44" s="674">
        <v>47</v>
      </c>
      <c r="O44" s="681">
        <v>112445.75789999997</v>
      </c>
      <c r="P44" s="536">
        <v>5.2014060192855322E-4</v>
      </c>
      <c r="Q44" s="285">
        <v>45</v>
      </c>
    </row>
    <row r="45" spans="1:17" s="316" customFormat="1" ht="15" customHeight="1">
      <c r="A45" s="285" t="s">
        <v>1052</v>
      </c>
      <c r="B45" s="285" t="s">
        <v>378</v>
      </c>
      <c r="C45" s="458">
        <v>328517.22124000004</v>
      </c>
      <c r="D45" s="672">
        <v>1.7155252917050658E-3</v>
      </c>
      <c r="E45" s="458">
        <v>26</v>
      </c>
      <c r="F45" s="458">
        <v>327425.90900000004</v>
      </c>
      <c r="G45" s="672">
        <v>1.6422233842465529E-3</v>
      </c>
      <c r="H45" s="458">
        <v>28</v>
      </c>
      <c r="I45" s="458">
        <v>335223.63727000001</v>
      </c>
      <c r="J45" s="672">
        <v>1.5609722144846105E-3</v>
      </c>
      <c r="K45" s="458">
        <v>27</v>
      </c>
      <c r="L45" s="458">
        <v>321017.86709999986</v>
      </c>
      <c r="M45" s="672">
        <v>1.5020066804536608E-3</v>
      </c>
      <c r="N45" s="674">
        <v>26</v>
      </c>
      <c r="O45" s="681">
        <v>317978.36919000006</v>
      </c>
      <c r="P45" s="536">
        <v>1.4708732764986449E-3</v>
      </c>
      <c r="Q45" s="285">
        <v>26</v>
      </c>
    </row>
    <row r="46" spans="1:17" s="316" customFormat="1" ht="15" customHeight="1">
      <c r="A46" s="285" t="s">
        <v>1052</v>
      </c>
      <c r="B46" s="285" t="s">
        <v>376</v>
      </c>
      <c r="C46" s="458">
        <v>189189.47148000001</v>
      </c>
      <c r="D46" s="672">
        <v>9.8795043913219006E-4</v>
      </c>
      <c r="E46" s="458">
        <v>37</v>
      </c>
      <c r="F46" s="458">
        <v>178029.16958000002</v>
      </c>
      <c r="G46" s="672">
        <v>8.9291548813344229E-4</v>
      </c>
      <c r="H46" s="458">
        <v>39</v>
      </c>
      <c r="I46" s="458">
        <v>188683.34272000002</v>
      </c>
      <c r="J46" s="672">
        <v>8.7860586956394588E-4</v>
      </c>
      <c r="K46" s="458">
        <v>39</v>
      </c>
      <c r="L46" s="458">
        <v>193135.33474000011</v>
      </c>
      <c r="M46" s="672">
        <v>9.0365862072333948E-4</v>
      </c>
      <c r="N46" s="674">
        <v>38</v>
      </c>
      <c r="O46" s="681">
        <v>190903.05457999994</v>
      </c>
      <c r="P46" s="536">
        <v>8.8306070032047551E-4</v>
      </c>
      <c r="Q46" s="285">
        <v>37</v>
      </c>
    </row>
    <row r="47" spans="1:17" s="316" customFormat="1" ht="15" customHeight="1">
      <c r="A47" s="285" t="s">
        <v>1052</v>
      </c>
      <c r="B47" s="285" t="s">
        <v>363</v>
      </c>
      <c r="C47" s="458">
        <v>176077.60759</v>
      </c>
      <c r="D47" s="672">
        <v>9.1948441728386841E-4</v>
      </c>
      <c r="E47" s="458">
        <v>39</v>
      </c>
      <c r="F47" s="458">
        <v>173292.81723000002</v>
      </c>
      <c r="G47" s="672">
        <v>8.6916004187399213E-4</v>
      </c>
      <c r="H47" s="458">
        <v>40</v>
      </c>
      <c r="I47" s="458">
        <v>182158.52492999999</v>
      </c>
      <c r="J47" s="672">
        <v>8.4822299036810462E-4</v>
      </c>
      <c r="K47" s="458">
        <v>40</v>
      </c>
      <c r="L47" s="458">
        <v>182136.48229999995</v>
      </c>
      <c r="M47" s="672">
        <v>8.5219622085306039E-4</v>
      </c>
      <c r="N47" s="674">
        <v>40</v>
      </c>
      <c r="O47" s="681">
        <v>181821.11307000011</v>
      </c>
      <c r="P47" s="536">
        <v>8.4105034250962535E-4</v>
      </c>
      <c r="Q47" s="285">
        <v>39</v>
      </c>
    </row>
    <row r="48" spans="1:17" s="316" customFormat="1" ht="15" customHeight="1">
      <c r="A48" s="285" t="s">
        <v>1052</v>
      </c>
      <c r="B48" s="285" t="s">
        <v>377</v>
      </c>
      <c r="C48" s="458">
        <v>154314.53187999999</v>
      </c>
      <c r="D48" s="672">
        <v>8.0583740077215863E-4</v>
      </c>
      <c r="E48" s="458">
        <v>41</v>
      </c>
      <c r="F48" s="458">
        <v>154198.69886999999</v>
      </c>
      <c r="G48" s="672">
        <v>7.7339239853711902E-4</v>
      </c>
      <c r="H48" s="458">
        <v>42</v>
      </c>
      <c r="I48" s="458">
        <v>158832.99768</v>
      </c>
      <c r="J48" s="672">
        <v>7.3960743980020893E-4</v>
      </c>
      <c r="K48" s="458">
        <v>42</v>
      </c>
      <c r="L48" s="458">
        <v>162942.3877600001</v>
      </c>
      <c r="M48" s="672">
        <v>7.6238920018851218E-4</v>
      </c>
      <c r="N48" s="674">
        <v>42</v>
      </c>
      <c r="O48" s="681">
        <v>159703.85314000002</v>
      </c>
      <c r="P48" s="536">
        <v>7.3874248218792871E-4</v>
      </c>
      <c r="Q48" s="285">
        <v>41</v>
      </c>
    </row>
    <row r="49" spans="1:17" s="316" customFormat="1" ht="15" customHeight="1">
      <c r="A49" s="285" t="s">
        <v>1052</v>
      </c>
      <c r="B49" s="285" t="s">
        <v>367</v>
      </c>
      <c r="C49" s="458">
        <v>116177.84432999999</v>
      </c>
      <c r="D49" s="672">
        <v>6.0668488187737963E-4</v>
      </c>
      <c r="E49" s="458">
        <v>42</v>
      </c>
      <c r="F49" s="458">
        <v>120698.57520000001</v>
      </c>
      <c r="G49" s="672">
        <v>6.053706111530748E-4</v>
      </c>
      <c r="H49" s="458">
        <v>43</v>
      </c>
      <c r="I49" s="458">
        <v>134899.13662999996</v>
      </c>
      <c r="J49" s="672">
        <v>6.2815917681780333E-4</v>
      </c>
      <c r="K49" s="458">
        <v>43</v>
      </c>
      <c r="L49" s="458">
        <v>135188.38142999992</v>
      </c>
      <c r="M49" s="672">
        <v>6.3253131005422967E-4</v>
      </c>
      <c r="N49" s="674">
        <v>43</v>
      </c>
      <c r="O49" s="681">
        <v>135052.65924999997</v>
      </c>
      <c r="P49" s="536">
        <v>6.2471339769720909E-4</v>
      </c>
      <c r="Q49" s="285">
        <v>42</v>
      </c>
    </row>
    <row r="50" spans="1:17" s="316" customFormat="1" ht="15" customHeight="1">
      <c r="A50" s="285" t="s">
        <v>1052</v>
      </c>
      <c r="B50" s="285" t="s">
        <v>383</v>
      </c>
      <c r="C50" s="458">
        <v>55025.075279999997</v>
      </c>
      <c r="D50" s="672">
        <v>2.8734214416931619E-4</v>
      </c>
      <c r="E50" s="458">
        <v>54</v>
      </c>
      <c r="F50" s="458">
        <v>55079.264549999993</v>
      </c>
      <c r="G50" s="672">
        <v>2.7625320338077512E-4</v>
      </c>
      <c r="H50" s="458">
        <v>58</v>
      </c>
      <c r="I50" s="458">
        <v>55820.14824000001</v>
      </c>
      <c r="J50" s="672">
        <v>2.5992707769849696E-4</v>
      </c>
      <c r="K50" s="458">
        <v>61</v>
      </c>
      <c r="L50" s="458">
        <v>56536.70883000001</v>
      </c>
      <c r="M50" s="672">
        <v>2.6452893454391631E-4</v>
      </c>
      <c r="N50" s="674">
        <v>62</v>
      </c>
      <c r="O50" s="681">
        <v>56580.751869999986</v>
      </c>
      <c r="P50" s="536">
        <v>2.6172571455656407E-4</v>
      </c>
      <c r="Q50" s="285">
        <v>61</v>
      </c>
    </row>
    <row r="51" spans="1:17" s="316" customFormat="1" ht="15" customHeight="1">
      <c r="A51" s="285" t="s">
        <v>1052</v>
      </c>
      <c r="B51" s="285" t="s">
        <v>358</v>
      </c>
      <c r="C51" s="458">
        <v>112742.14984</v>
      </c>
      <c r="D51" s="672">
        <v>5.8874199033052336E-4</v>
      </c>
      <c r="E51" s="458">
        <v>43</v>
      </c>
      <c r="F51" s="458">
        <v>118230.98081000001</v>
      </c>
      <c r="G51" s="672">
        <v>5.9299425027659449E-4</v>
      </c>
      <c r="H51" s="458">
        <v>44</v>
      </c>
      <c r="I51" s="458">
        <v>122727.0907</v>
      </c>
      <c r="J51" s="672">
        <v>5.7147992339493968E-4</v>
      </c>
      <c r="K51" s="458">
        <v>44</v>
      </c>
      <c r="L51" s="458">
        <v>126543.42386000004</v>
      </c>
      <c r="M51" s="672">
        <v>5.9208252089591967E-4</v>
      </c>
      <c r="N51" s="674">
        <v>44</v>
      </c>
      <c r="O51" s="681">
        <v>126924.14787999989</v>
      </c>
      <c r="P51" s="536">
        <v>5.8711332388619933E-4</v>
      </c>
      <c r="Q51" s="285">
        <v>43</v>
      </c>
    </row>
    <row r="52" spans="1:17" s="316" customFormat="1" ht="15" customHeight="1">
      <c r="A52" s="285" t="s">
        <v>1052</v>
      </c>
      <c r="B52" s="285" t="s">
        <v>381</v>
      </c>
      <c r="C52" s="458">
        <v>185443.72385000001</v>
      </c>
      <c r="D52" s="672">
        <v>9.6839394063306993E-4</v>
      </c>
      <c r="E52" s="458">
        <v>38</v>
      </c>
      <c r="F52" s="458">
        <v>186615.20939999999</v>
      </c>
      <c r="G52" s="672">
        <v>9.3597926220538369E-4</v>
      </c>
      <c r="H52" s="458">
        <v>37</v>
      </c>
      <c r="I52" s="458">
        <v>208062.24525000001</v>
      </c>
      <c r="J52" s="672">
        <v>9.6884392271224238E-4</v>
      </c>
      <c r="K52" s="458">
        <v>37</v>
      </c>
      <c r="L52" s="458">
        <v>208345.54465000003</v>
      </c>
      <c r="M52" s="672">
        <v>9.7482549097360402E-4</v>
      </c>
      <c r="N52" s="674">
        <v>36</v>
      </c>
      <c r="O52" s="681">
        <v>206940.14240999985</v>
      </c>
      <c r="P52" s="536">
        <v>9.5724349452152939E-4</v>
      </c>
      <c r="Q52" s="285">
        <v>34</v>
      </c>
    </row>
    <row r="53" spans="1:17" s="316" customFormat="1" ht="15" customHeight="1">
      <c r="A53" s="285" t="s">
        <v>1052</v>
      </c>
      <c r="B53" s="285" t="s">
        <v>382</v>
      </c>
      <c r="C53" s="458">
        <v>80083.997929999983</v>
      </c>
      <c r="D53" s="672">
        <v>4.1820096817184042E-4</v>
      </c>
      <c r="E53" s="458">
        <v>51</v>
      </c>
      <c r="F53" s="458">
        <v>73732.826199999996</v>
      </c>
      <c r="G53" s="672">
        <v>3.6981120932683088E-4</v>
      </c>
      <c r="H53" s="458">
        <v>52</v>
      </c>
      <c r="I53" s="458">
        <v>69782.360900000014</v>
      </c>
      <c r="J53" s="672">
        <v>3.2494226037617661E-4</v>
      </c>
      <c r="K53" s="458">
        <v>53</v>
      </c>
      <c r="L53" s="458">
        <v>67908.69789000001</v>
      </c>
      <c r="M53" s="672">
        <v>3.1773719890773486E-4</v>
      </c>
      <c r="N53" s="674">
        <v>57</v>
      </c>
      <c r="O53" s="681">
        <v>66679.617999999959</v>
      </c>
      <c r="P53" s="536">
        <v>3.0844006292998609E-4</v>
      </c>
      <c r="Q53" s="285">
        <v>56</v>
      </c>
    </row>
    <row r="54" spans="1:17" s="316" customFormat="1" ht="15" customHeight="1">
      <c r="A54" s="285" t="s">
        <v>1052</v>
      </c>
      <c r="B54" s="285" t="s">
        <v>360</v>
      </c>
      <c r="C54" s="458">
        <v>230552.75467999998</v>
      </c>
      <c r="D54" s="672">
        <v>1.2039544455187342E-3</v>
      </c>
      <c r="E54" s="458">
        <v>32</v>
      </c>
      <c r="F54" s="458">
        <v>242044.13655999998</v>
      </c>
      <c r="G54" s="672">
        <v>1.2139862184168142E-3</v>
      </c>
      <c r="H54" s="458">
        <v>32</v>
      </c>
      <c r="I54" s="458">
        <v>252019.86357999998</v>
      </c>
      <c r="J54" s="672">
        <v>1.1735330114258265E-3</v>
      </c>
      <c r="K54" s="458">
        <v>32</v>
      </c>
      <c r="L54" s="458">
        <v>241892.3898299998</v>
      </c>
      <c r="M54" s="672">
        <v>1.1317874259079239E-3</v>
      </c>
      <c r="N54" s="674">
        <v>34</v>
      </c>
      <c r="O54" s="681">
        <v>235269.25236000007</v>
      </c>
      <c r="P54" s="536">
        <v>1.0882855238224256E-3</v>
      </c>
      <c r="Q54" s="285">
        <v>33</v>
      </c>
    </row>
    <row r="55" spans="1:17" s="316" customFormat="1" ht="15" customHeight="1">
      <c r="A55" s="285" t="s">
        <v>1052</v>
      </c>
      <c r="B55" s="285" t="s">
        <v>372</v>
      </c>
      <c r="C55" s="458">
        <v>103063.68607000001</v>
      </c>
      <c r="D55" s="672">
        <v>5.3820319394214274E-4</v>
      </c>
      <c r="E55" s="458">
        <v>46</v>
      </c>
      <c r="F55" s="458">
        <v>97577.613290000008</v>
      </c>
      <c r="G55" s="672">
        <v>4.8940610354632999E-4</v>
      </c>
      <c r="H55" s="458">
        <v>49</v>
      </c>
      <c r="I55" s="458">
        <v>100584.39077</v>
      </c>
      <c r="J55" s="672">
        <v>4.6837222005431499E-4</v>
      </c>
      <c r="K55" s="458">
        <v>50</v>
      </c>
      <c r="L55" s="458">
        <v>100502.21013000005</v>
      </c>
      <c r="M55" s="672">
        <v>4.7023859568724215E-4</v>
      </c>
      <c r="N55" s="674">
        <v>50</v>
      </c>
      <c r="O55" s="681">
        <v>101562.04103000011</v>
      </c>
      <c r="P55" s="536">
        <v>4.6979576767507998E-4</v>
      </c>
      <c r="Q55" s="285">
        <v>48</v>
      </c>
    </row>
    <row r="56" spans="1:17" s="316" customFormat="1" ht="15" customHeight="1">
      <c r="A56" s="285" t="s">
        <v>1052</v>
      </c>
      <c r="B56" s="285" t="s">
        <v>361</v>
      </c>
      <c r="C56" s="458">
        <v>61295.356189999999</v>
      </c>
      <c r="D56" s="672">
        <v>3.2008426582204883E-4</v>
      </c>
      <c r="E56" s="458">
        <v>53</v>
      </c>
      <c r="F56" s="458">
        <v>62107.243459999998</v>
      </c>
      <c r="G56" s="672">
        <v>3.115024337952003E-4</v>
      </c>
      <c r="H56" s="458">
        <v>53</v>
      </c>
      <c r="I56" s="458">
        <v>63011.15750999999</v>
      </c>
      <c r="J56" s="672">
        <v>2.9341208417353343E-4</v>
      </c>
      <c r="K56" s="458">
        <v>56</v>
      </c>
      <c r="L56" s="458">
        <v>61816.334880000002</v>
      </c>
      <c r="M56" s="672">
        <v>2.8923171407776354E-4</v>
      </c>
      <c r="N56" s="674">
        <v>59</v>
      </c>
      <c r="O56" s="681">
        <v>59148.587839999993</v>
      </c>
      <c r="P56" s="536">
        <v>2.7360375933151593E-4</v>
      </c>
      <c r="Q56" s="285">
        <v>59</v>
      </c>
    </row>
    <row r="57" spans="1:17" s="316" customFormat="1" ht="15" customHeight="1">
      <c r="A57" s="285" t="s">
        <v>1052</v>
      </c>
      <c r="B57" s="285" t="s">
        <v>359</v>
      </c>
      <c r="C57" s="458">
        <v>224060.40239999999</v>
      </c>
      <c r="D57" s="672">
        <v>1.1700478114053065E-3</v>
      </c>
      <c r="E57" s="458">
        <v>34</v>
      </c>
      <c r="F57" s="458">
        <v>252382.11810000002</v>
      </c>
      <c r="G57" s="672">
        <v>1.2658369564440765E-3</v>
      </c>
      <c r="H57" s="458">
        <v>30</v>
      </c>
      <c r="I57" s="458">
        <v>292589.02283999999</v>
      </c>
      <c r="J57" s="672">
        <v>1.362443706642868E-3</v>
      </c>
      <c r="K57" s="458">
        <v>30</v>
      </c>
      <c r="L57" s="458">
        <v>273975.94635000022</v>
      </c>
      <c r="M57" s="672">
        <v>1.2819027969341158E-3</v>
      </c>
      <c r="N57" s="674">
        <v>31</v>
      </c>
      <c r="O57" s="681">
        <v>269126.87340999994</v>
      </c>
      <c r="P57" s="536">
        <v>1.2449007996826081E-3</v>
      </c>
      <c r="Q57" s="285">
        <v>31</v>
      </c>
    </row>
    <row r="58" spans="1:17" s="316" customFormat="1" ht="15" customHeight="1">
      <c r="A58" s="285" t="s">
        <v>1052</v>
      </c>
      <c r="B58" s="285" t="s">
        <v>354</v>
      </c>
      <c r="C58" s="458">
        <v>239471.45837000001</v>
      </c>
      <c r="D58" s="672">
        <v>1.2505244998886019E-3</v>
      </c>
      <c r="E58" s="458">
        <v>30</v>
      </c>
      <c r="F58" s="458">
        <v>251409.29581999997</v>
      </c>
      <c r="G58" s="672">
        <v>1.2609577106268736E-3</v>
      </c>
      <c r="H58" s="458">
        <v>31</v>
      </c>
      <c r="I58" s="458">
        <v>294848.8062799999</v>
      </c>
      <c r="J58" s="672">
        <v>1.372966410797382E-3</v>
      </c>
      <c r="K58" s="458">
        <v>29</v>
      </c>
      <c r="L58" s="458">
        <v>310404.70128000039</v>
      </c>
      <c r="M58" s="672">
        <v>1.452348865122666E-3</v>
      </c>
      <c r="N58" s="674">
        <v>27</v>
      </c>
      <c r="O58" s="681">
        <v>317830.33203999954</v>
      </c>
      <c r="P58" s="536">
        <v>1.4701885007121049E-3</v>
      </c>
      <c r="Q58" s="285">
        <v>27</v>
      </c>
    </row>
    <row r="59" spans="1:17" s="316" customFormat="1" ht="15" customHeight="1">
      <c r="A59" s="285" t="s">
        <v>1052</v>
      </c>
      <c r="B59" s="285" t="s">
        <v>364</v>
      </c>
      <c r="C59" s="458">
        <v>64833.583039999998</v>
      </c>
      <c r="D59" s="672">
        <v>3.3856502635299312E-4</v>
      </c>
      <c r="E59" s="458">
        <v>52</v>
      </c>
      <c r="F59" s="458">
        <v>59798.658579999988</v>
      </c>
      <c r="G59" s="672">
        <v>2.9992359421578862E-4</v>
      </c>
      <c r="H59" s="458">
        <v>55</v>
      </c>
      <c r="I59" s="458">
        <v>60463.207350000004</v>
      </c>
      <c r="J59" s="672">
        <v>2.8154752880971172E-4</v>
      </c>
      <c r="K59" s="458">
        <v>58</v>
      </c>
      <c r="L59" s="458">
        <v>62890.788979999983</v>
      </c>
      <c r="M59" s="672">
        <v>2.9425896458758666E-4</v>
      </c>
      <c r="N59" s="674">
        <v>58</v>
      </c>
      <c r="O59" s="681">
        <v>62025.242380000054</v>
      </c>
      <c r="P59" s="536">
        <v>2.8691030687870569E-4</v>
      </c>
      <c r="Q59" s="285">
        <v>57</v>
      </c>
    </row>
    <row r="60" spans="1:17" s="316" customFormat="1" ht="15" customHeight="1">
      <c r="A60" s="285" t="s">
        <v>1052</v>
      </c>
      <c r="B60" s="285" t="s">
        <v>374</v>
      </c>
      <c r="C60" s="458">
        <v>163526.15749999997</v>
      </c>
      <c r="D60" s="672">
        <v>8.5393750963074237E-4</v>
      </c>
      <c r="E60" s="458">
        <v>40</v>
      </c>
      <c r="F60" s="458">
        <v>163435.53535999998</v>
      </c>
      <c r="G60" s="672">
        <v>8.1972028055069489E-4</v>
      </c>
      <c r="H60" s="458">
        <v>41</v>
      </c>
      <c r="I60" s="458">
        <v>175343.41076999999</v>
      </c>
      <c r="J60" s="672">
        <v>8.1648834322646448E-4</v>
      </c>
      <c r="K60" s="458">
        <v>41</v>
      </c>
      <c r="L60" s="458">
        <v>185751.54394000018</v>
      </c>
      <c r="M60" s="672">
        <v>8.6911068976590962E-4</v>
      </c>
      <c r="N60" s="674">
        <v>39</v>
      </c>
      <c r="O60" s="681">
        <v>190328.29093999989</v>
      </c>
      <c r="P60" s="536">
        <v>8.8040201482393469E-4</v>
      </c>
      <c r="Q60" s="285">
        <v>38</v>
      </c>
    </row>
    <row r="61" spans="1:17" s="316" customFormat="1" ht="15" customHeight="1">
      <c r="A61" s="285" t="s">
        <v>1052</v>
      </c>
      <c r="B61" s="285" t="s">
        <v>366</v>
      </c>
      <c r="C61" s="458">
        <v>90660.458660000004</v>
      </c>
      <c r="D61" s="672">
        <v>4.7342914657683247E-4</v>
      </c>
      <c r="E61" s="458">
        <v>49</v>
      </c>
      <c r="F61" s="458">
        <v>86701.80481999999</v>
      </c>
      <c r="G61" s="672">
        <v>4.3485786377334135E-4</v>
      </c>
      <c r="H61" s="458">
        <v>51</v>
      </c>
      <c r="I61" s="458">
        <v>94280.300720000014</v>
      </c>
      <c r="J61" s="672">
        <v>4.3901716178396696E-4</v>
      </c>
      <c r="K61" s="458">
        <v>51</v>
      </c>
      <c r="L61" s="458">
        <v>97189.130820000006</v>
      </c>
      <c r="M61" s="672">
        <v>4.5473706830670316E-4</v>
      </c>
      <c r="N61" s="674">
        <v>51</v>
      </c>
      <c r="O61" s="681">
        <v>92293.395110000027</v>
      </c>
      <c r="P61" s="536">
        <v>4.2692177084383557E-4</v>
      </c>
      <c r="Q61" s="285">
        <v>51</v>
      </c>
    </row>
    <row r="62" spans="1:17" s="316" customFormat="1" ht="15" customHeight="1">
      <c r="A62" s="285" t="s">
        <v>1052</v>
      </c>
      <c r="B62" s="285" t="s">
        <v>373</v>
      </c>
      <c r="C62" s="458">
        <v>95531.935710000005</v>
      </c>
      <c r="D62" s="672">
        <v>4.9887087172708982E-4</v>
      </c>
      <c r="E62" s="458">
        <v>48</v>
      </c>
      <c r="F62" s="458">
        <v>100788.91200999999</v>
      </c>
      <c r="G62" s="672">
        <v>5.0551255605001675E-4</v>
      </c>
      <c r="H62" s="458">
        <v>48</v>
      </c>
      <c r="I62" s="458">
        <v>102376.97871000001</v>
      </c>
      <c r="J62" s="672">
        <v>4.7671942369767407E-4</v>
      </c>
      <c r="K62" s="458">
        <v>49</v>
      </c>
      <c r="L62" s="458">
        <v>101320.43742</v>
      </c>
      <c r="M62" s="672">
        <v>4.7406698962310551E-4</v>
      </c>
      <c r="N62" s="674">
        <v>49</v>
      </c>
      <c r="O62" s="681">
        <v>103395.30818000007</v>
      </c>
      <c r="P62" s="536">
        <v>4.7827591576341281E-4</v>
      </c>
      <c r="Q62" s="285">
        <v>47</v>
      </c>
    </row>
    <row r="63" spans="1:17" s="316" customFormat="1" ht="15" customHeight="1">
      <c r="A63" s="285" t="s">
        <v>1052</v>
      </c>
      <c r="B63" s="285" t="s">
        <v>371</v>
      </c>
      <c r="C63" s="458">
        <v>220042.41217000003</v>
      </c>
      <c r="D63" s="672">
        <v>1.1490656989969045E-3</v>
      </c>
      <c r="E63" s="458">
        <v>35</v>
      </c>
      <c r="F63" s="458">
        <v>212535.55826000002</v>
      </c>
      <c r="G63" s="672">
        <v>1.0659842552608371E-3</v>
      </c>
      <c r="H63" s="458">
        <v>36</v>
      </c>
      <c r="I63" s="458">
        <v>208506.03451</v>
      </c>
      <c r="J63" s="672">
        <v>9.7091043183310341E-4</v>
      </c>
      <c r="K63" s="458">
        <v>36</v>
      </c>
      <c r="L63" s="458">
        <v>210424.33940999996</v>
      </c>
      <c r="M63" s="672">
        <v>9.8455193905270513E-4</v>
      </c>
      <c r="N63" s="674">
        <v>35</v>
      </c>
      <c r="O63" s="681">
        <v>203231.5553699999</v>
      </c>
      <c r="P63" s="536">
        <v>9.4008867488835576E-4</v>
      </c>
      <c r="Q63" s="285">
        <v>35</v>
      </c>
    </row>
    <row r="64" spans="1:17" s="316" customFormat="1" ht="15" customHeight="1">
      <c r="A64" s="285"/>
      <c r="B64" s="285" t="s">
        <v>356</v>
      </c>
      <c r="C64" s="458">
        <v>109291.15242</v>
      </c>
      <c r="D64" s="672">
        <v>5.707207683490911E-4</v>
      </c>
      <c r="E64" s="458">
        <v>45</v>
      </c>
      <c r="F64" s="458">
        <v>107826.59182000002</v>
      </c>
      <c r="G64" s="672">
        <v>5.4081044188354708E-4</v>
      </c>
      <c r="H64" s="458">
        <v>46</v>
      </c>
      <c r="I64" s="458">
        <v>108773.71429</v>
      </c>
      <c r="J64" s="672">
        <v>5.0650588680362367E-4</v>
      </c>
      <c r="K64" s="458">
        <v>48</v>
      </c>
      <c r="L64" s="458">
        <v>105046.83013000002</v>
      </c>
      <c r="M64" s="672">
        <v>4.9150236415529717E-4</v>
      </c>
      <c r="N64" s="674">
        <v>48</v>
      </c>
      <c r="O64" s="681">
        <v>101327.24503000008</v>
      </c>
      <c r="P64" s="536">
        <v>4.6870967127579167E-4</v>
      </c>
      <c r="Q64" s="285">
        <v>49</v>
      </c>
    </row>
    <row r="65" spans="1:17" s="316" customFormat="1" ht="15" customHeight="1">
      <c r="A65" s="285"/>
      <c r="B65" s="285" t="s">
        <v>357</v>
      </c>
      <c r="C65" s="458">
        <v>252509.16699</v>
      </c>
      <c r="D65" s="672">
        <v>1.3186093136219874E-3</v>
      </c>
      <c r="E65" s="458">
        <v>28</v>
      </c>
      <c r="F65" s="458">
        <v>271467.56900999998</v>
      </c>
      <c r="G65" s="672">
        <v>1.3615611276894608E-3</v>
      </c>
      <c r="H65" s="458">
        <v>29</v>
      </c>
      <c r="I65" s="458">
        <v>290512.09653000004</v>
      </c>
      <c r="J65" s="672">
        <v>1.3527724785402067E-3</v>
      </c>
      <c r="K65" s="458">
        <v>31</v>
      </c>
      <c r="L65" s="458">
        <v>306708.36460999976</v>
      </c>
      <c r="M65" s="672">
        <v>1.4350541194385657E-3</v>
      </c>
      <c r="N65" s="674">
        <v>28</v>
      </c>
      <c r="O65" s="681">
        <v>303462.55334999983</v>
      </c>
      <c r="P65" s="536">
        <v>1.4037274336539879E-3</v>
      </c>
      <c r="Q65" s="285">
        <v>28</v>
      </c>
    </row>
    <row r="66" spans="1:17" s="316" customFormat="1" ht="15" customHeight="1">
      <c r="A66" s="285"/>
      <c r="B66" s="285" t="s">
        <v>375</v>
      </c>
      <c r="C66" s="458">
        <v>238228.51446000001</v>
      </c>
      <c r="D66" s="672">
        <v>1.2440387399057162E-3</v>
      </c>
      <c r="E66" s="458">
        <v>31</v>
      </c>
      <c r="F66" s="458">
        <v>218562.05544999999</v>
      </c>
      <c r="G66" s="672">
        <v>1.0962104967966407E-3</v>
      </c>
      <c r="H66" s="458">
        <v>35</v>
      </c>
      <c r="I66" s="458">
        <v>235561.91799999998</v>
      </c>
      <c r="J66" s="672">
        <v>1.0968964234838255E-3</v>
      </c>
      <c r="K66" s="458">
        <v>35</v>
      </c>
      <c r="L66" s="458">
        <v>276900.36009999999</v>
      </c>
      <c r="M66" s="672">
        <v>1.2955858016484357E-3</v>
      </c>
      <c r="N66" s="674">
        <v>30</v>
      </c>
      <c r="O66" s="681">
        <v>276922.04917999968</v>
      </c>
      <c r="P66" s="536">
        <v>1.2809589622391035E-3</v>
      </c>
      <c r="Q66" s="285">
        <v>29</v>
      </c>
    </row>
    <row r="67" spans="1:17" s="316" customFormat="1" ht="15" customHeight="1">
      <c r="A67" s="285"/>
      <c r="B67" s="285" t="s">
        <v>368</v>
      </c>
      <c r="C67" s="458">
        <v>51576.978990000003</v>
      </c>
      <c r="D67" s="672">
        <v>2.6933658827479911E-4</v>
      </c>
      <c r="E67" s="458">
        <v>56</v>
      </c>
      <c r="F67" s="458">
        <v>61559.615409999999</v>
      </c>
      <c r="G67" s="672">
        <v>3.0875577397122361E-4</v>
      </c>
      <c r="H67" s="458">
        <v>54</v>
      </c>
      <c r="I67" s="458">
        <v>67246.83481</v>
      </c>
      <c r="J67" s="672">
        <v>3.1313555781837632E-4</v>
      </c>
      <c r="K67" s="458">
        <v>54</v>
      </c>
      <c r="L67" s="458">
        <v>82420.255149999983</v>
      </c>
      <c r="M67" s="672">
        <v>3.8563515158311038E-4</v>
      </c>
      <c r="N67" s="674">
        <v>53</v>
      </c>
      <c r="O67" s="681">
        <v>86912.062770000048</v>
      </c>
      <c r="P67" s="536">
        <v>4.0202932941448059E-4</v>
      </c>
      <c r="Q67" s="285">
        <v>52</v>
      </c>
    </row>
    <row r="68" spans="1:17" s="316" customFormat="1" ht="15" customHeight="1">
      <c r="A68" s="285"/>
      <c r="B68" s="285" t="s">
        <v>370</v>
      </c>
      <c r="C68" s="458">
        <v>224300.96023999999</v>
      </c>
      <c r="D68" s="672">
        <v>1.1713063203874928E-3</v>
      </c>
      <c r="E68" s="458">
        <v>33</v>
      </c>
      <c r="F68" s="458">
        <v>229251.12529999999</v>
      </c>
      <c r="G68" s="672">
        <v>1.1498221383344971E-3</v>
      </c>
      <c r="H68" s="458">
        <v>34</v>
      </c>
      <c r="I68" s="458">
        <v>236952.31825000001</v>
      </c>
      <c r="J68" s="672">
        <v>1.103370836132461E-3</v>
      </c>
      <c r="K68" s="458">
        <v>34</v>
      </c>
      <c r="L68" s="458">
        <v>251416.56172999981</v>
      </c>
      <c r="M68" s="672">
        <v>1.1763499605382248E-3</v>
      </c>
      <c r="N68" s="674">
        <v>33</v>
      </c>
      <c r="O68" s="681">
        <v>250239.27124999982</v>
      </c>
      <c r="P68" s="536">
        <v>1.1575323747641123E-3</v>
      </c>
      <c r="Q68" s="285">
        <v>32</v>
      </c>
    </row>
    <row r="69" spans="1:17" s="316" customFormat="1" ht="15" customHeight="1">
      <c r="A69" s="285"/>
      <c r="B69" s="285" t="s">
        <v>1040</v>
      </c>
      <c r="C69" s="458">
        <v>54122.804880000003</v>
      </c>
      <c r="D69" s="672">
        <v>2.8263187403681784E-4</v>
      </c>
      <c r="E69" s="458">
        <v>55</v>
      </c>
      <c r="F69" s="458">
        <v>54887.714740000003</v>
      </c>
      <c r="G69" s="672">
        <v>2.7529247434686729E-4</v>
      </c>
      <c r="H69" s="458">
        <v>59</v>
      </c>
      <c r="I69" s="458">
        <v>60755.906430000003</v>
      </c>
      <c r="J69" s="672">
        <v>2.8291048499861916E-4</v>
      </c>
      <c r="K69" s="458">
        <v>57</v>
      </c>
      <c r="L69" s="458">
        <v>69280.947770000028</v>
      </c>
      <c r="M69" s="672">
        <v>3.2415780255086381E-4</v>
      </c>
      <c r="N69" s="674">
        <v>56</v>
      </c>
      <c r="O69" s="681">
        <v>71106.926229999997</v>
      </c>
      <c r="P69" s="536">
        <v>3.2891947283109947E-4</v>
      </c>
      <c r="Q69" s="285">
        <v>55</v>
      </c>
    </row>
    <row r="70" spans="1:17" s="316" customFormat="1" ht="15" customHeight="1">
      <c r="A70" s="285"/>
      <c r="B70" s="285" t="s">
        <v>385</v>
      </c>
      <c r="C70" s="672" t="s">
        <v>1042</v>
      </c>
      <c r="D70" s="672" t="s">
        <v>1042</v>
      </c>
      <c r="E70" s="672" t="s">
        <v>1042</v>
      </c>
      <c r="F70" s="458">
        <v>55476.561350000004</v>
      </c>
      <c r="G70" s="672">
        <v>2.7824586821734534E-4</v>
      </c>
      <c r="H70" s="458">
        <v>57</v>
      </c>
      <c r="I70" s="458">
        <v>64144.507459999993</v>
      </c>
      <c r="J70" s="672">
        <v>2.9868953953331948E-4</v>
      </c>
      <c r="K70" s="458">
        <v>55</v>
      </c>
      <c r="L70" s="458">
        <v>70035.984689999983</v>
      </c>
      <c r="M70" s="672">
        <v>3.2769053581606811E-4</v>
      </c>
      <c r="N70" s="674">
        <v>55</v>
      </c>
      <c r="O70" s="681">
        <v>71332.602979999923</v>
      </c>
      <c r="P70" s="536">
        <v>3.2996338629460808E-4</v>
      </c>
      <c r="Q70" s="285">
        <v>54</v>
      </c>
    </row>
    <row r="71" spans="1:17" s="316" customFormat="1" ht="15" customHeight="1">
      <c r="A71" s="285"/>
      <c r="B71" s="285" t="s">
        <v>386</v>
      </c>
      <c r="C71" s="672" t="s">
        <v>1042</v>
      </c>
      <c r="D71" s="672" t="s">
        <v>1042</v>
      </c>
      <c r="E71" s="672" t="s">
        <v>1042</v>
      </c>
      <c r="F71" s="458">
        <v>57641.103479999998</v>
      </c>
      <c r="G71" s="672">
        <v>2.8910225314097347E-4</v>
      </c>
      <c r="H71" s="458">
        <v>56</v>
      </c>
      <c r="I71" s="458">
        <v>58411.458989999999</v>
      </c>
      <c r="J71" s="672">
        <v>2.7199354208265171E-4</v>
      </c>
      <c r="K71" s="458">
        <v>59</v>
      </c>
      <c r="L71" s="458">
        <v>59545.684880000023</v>
      </c>
      <c r="M71" s="672">
        <v>2.7860759679799335E-4</v>
      </c>
      <c r="N71" s="674">
        <v>61</v>
      </c>
      <c r="O71" s="681">
        <v>58757.109140000022</v>
      </c>
      <c r="P71" s="536">
        <v>2.7179289540509483E-4</v>
      </c>
      <c r="Q71" s="285">
        <v>60</v>
      </c>
    </row>
    <row r="72" spans="1:17" s="316" customFormat="1" ht="15" customHeight="1">
      <c r="A72" s="285"/>
      <c r="B72" s="285" t="s">
        <v>387</v>
      </c>
      <c r="C72" s="672" t="s">
        <v>1042</v>
      </c>
      <c r="D72" s="672" t="s">
        <v>1042</v>
      </c>
      <c r="E72" s="672" t="s">
        <v>1042</v>
      </c>
      <c r="F72" s="458">
        <v>20014.280970000003</v>
      </c>
      <c r="G72" s="672">
        <v>1.0038277156562702E-4</v>
      </c>
      <c r="H72" s="458">
        <v>63</v>
      </c>
      <c r="I72" s="458">
        <v>21244.862650000003</v>
      </c>
      <c r="J72" s="672">
        <v>9.8926915080518705E-5</v>
      </c>
      <c r="K72" s="458">
        <v>64</v>
      </c>
      <c r="L72" s="458">
        <v>22485.21096</v>
      </c>
      <c r="M72" s="672">
        <v>1.0520578614027521E-4</v>
      </c>
      <c r="N72" s="674">
        <v>67</v>
      </c>
      <c r="O72" s="681">
        <v>22338.343960000006</v>
      </c>
      <c r="P72" s="536">
        <v>1.0333052922969775E-4</v>
      </c>
      <c r="Q72" s="285">
        <v>65</v>
      </c>
    </row>
    <row r="73" spans="1:17" s="316" customFormat="1" ht="15" customHeight="1">
      <c r="A73" s="285"/>
      <c r="B73" s="285" t="s">
        <v>389</v>
      </c>
      <c r="C73" s="672" t="s">
        <v>1042</v>
      </c>
      <c r="D73" s="672" t="s">
        <v>1042</v>
      </c>
      <c r="E73" s="672" t="s">
        <v>1042</v>
      </c>
      <c r="F73" s="458">
        <v>32707.584079999997</v>
      </c>
      <c r="G73" s="672">
        <v>1.6404675971560414E-4</v>
      </c>
      <c r="H73" s="458">
        <v>61</v>
      </c>
      <c r="I73" s="458">
        <v>35713.16822</v>
      </c>
      <c r="J73" s="672">
        <v>1.6629872444744748E-4</v>
      </c>
      <c r="K73" s="458">
        <v>62</v>
      </c>
      <c r="L73" s="458">
        <v>37764.224399999999</v>
      </c>
      <c r="M73" s="672">
        <v>1.7669458040876494E-4</v>
      </c>
      <c r="N73" s="674">
        <v>63</v>
      </c>
      <c r="O73" s="681">
        <v>37027.733630000002</v>
      </c>
      <c r="P73" s="536">
        <v>1.7127927294052539E-4</v>
      </c>
      <c r="Q73" s="285">
        <v>62</v>
      </c>
    </row>
    <row r="74" spans="1:17" s="316" customFormat="1" ht="15" customHeight="1">
      <c r="A74" s="285"/>
      <c r="B74" s="285" t="s">
        <v>388</v>
      </c>
      <c r="C74" s="672" t="s">
        <v>1042</v>
      </c>
      <c r="D74" s="672" t="s">
        <v>1042</v>
      </c>
      <c r="E74" s="672" t="s">
        <v>1042</v>
      </c>
      <c r="F74" s="458">
        <v>17310.47928</v>
      </c>
      <c r="G74" s="672">
        <v>8.6821699458522163E-5</v>
      </c>
      <c r="H74" s="458">
        <v>64</v>
      </c>
      <c r="I74" s="458">
        <v>18932.089799999998</v>
      </c>
      <c r="J74" s="672">
        <v>8.8157465209188056E-5</v>
      </c>
      <c r="K74" s="458">
        <v>65</v>
      </c>
      <c r="L74" s="458">
        <v>19470.536860000004</v>
      </c>
      <c r="M74" s="672">
        <v>9.1100463347821136E-5</v>
      </c>
      <c r="N74" s="674">
        <v>68</v>
      </c>
      <c r="O74" s="681">
        <v>20597.729500000005</v>
      </c>
      <c r="P74" s="536">
        <v>9.5278964903410757E-5</v>
      </c>
      <c r="Q74" s="285">
        <v>66</v>
      </c>
    </row>
    <row r="75" spans="1:17" s="316" customFormat="1" ht="15" customHeight="1">
      <c r="A75" s="285"/>
      <c r="B75" s="285" t="s">
        <v>390</v>
      </c>
      <c r="C75" s="672" t="s">
        <v>1042</v>
      </c>
      <c r="D75" s="672" t="s">
        <v>1042</v>
      </c>
      <c r="E75" s="672" t="s">
        <v>1042</v>
      </c>
      <c r="F75" s="672" t="s">
        <v>1042</v>
      </c>
      <c r="G75" s="672" t="s">
        <v>1042</v>
      </c>
      <c r="H75" s="672" t="s">
        <v>1042</v>
      </c>
      <c r="I75" s="458">
        <v>111453.74949000002</v>
      </c>
      <c r="J75" s="672">
        <v>5.1898549747520417E-4</v>
      </c>
      <c r="K75" s="458">
        <v>47</v>
      </c>
      <c r="L75" s="458">
        <v>119392.16505</v>
      </c>
      <c r="M75" s="672">
        <v>5.5862258110095755E-4</v>
      </c>
      <c r="N75" s="674">
        <v>45</v>
      </c>
      <c r="O75" s="681">
        <v>117545.48252000003</v>
      </c>
      <c r="P75" s="536">
        <v>5.4373040987733929E-4</v>
      </c>
      <c r="Q75" s="285">
        <v>44</v>
      </c>
    </row>
    <row r="76" spans="1:17" s="316" customFormat="1" ht="15" customHeight="1">
      <c r="A76" s="285"/>
      <c r="B76" s="285" t="s">
        <v>1078</v>
      </c>
      <c r="C76" s="672" t="s">
        <v>1042</v>
      </c>
      <c r="D76" s="672" t="s">
        <v>1042</v>
      </c>
      <c r="E76" s="672" t="s">
        <v>1042</v>
      </c>
      <c r="F76" s="672" t="s">
        <v>1042</v>
      </c>
      <c r="G76" s="672" t="s">
        <v>1042</v>
      </c>
      <c r="H76" s="672" t="s">
        <v>1042</v>
      </c>
      <c r="I76" s="672" t="s">
        <v>1042</v>
      </c>
      <c r="J76" s="672" t="s">
        <v>1042</v>
      </c>
      <c r="K76" s="672" t="s">
        <v>1042</v>
      </c>
      <c r="L76" s="458">
        <v>165422.75217000014</v>
      </c>
      <c r="M76" s="672">
        <v>7.7399454772706213E-4</v>
      </c>
      <c r="N76" s="674">
        <v>41</v>
      </c>
      <c r="O76" s="681">
        <v>164956.19295999999</v>
      </c>
      <c r="P76" s="536">
        <v>7.6303824261970651E-4</v>
      </c>
      <c r="Q76" s="285">
        <v>40</v>
      </c>
    </row>
    <row r="77" spans="1:17" s="316" customFormat="1" ht="15" customHeight="1">
      <c r="A77" s="285"/>
      <c r="B77" s="285" t="s">
        <v>1079</v>
      </c>
      <c r="C77" s="672" t="s">
        <v>1042</v>
      </c>
      <c r="D77" s="672" t="s">
        <v>1042</v>
      </c>
      <c r="E77" s="672" t="s">
        <v>1042</v>
      </c>
      <c r="F77" s="672" t="s">
        <v>1042</v>
      </c>
      <c r="G77" s="672" t="s">
        <v>1042</v>
      </c>
      <c r="H77" s="672" t="s">
        <v>1042</v>
      </c>
      <c r="I77" s="672" t="s">
        <v>1042</v>
      </c>
      <c r="J77" s="672" t="s">
        <v>1042</v>
      </c>
      <c r="K77" s="672" t="s">
        <v>1042</v>
      </c>
      <c r="L77" s="458">
        <v>81978.498210000034</v>
      </c>
      <c r="M77" s="672">
        <v>3.8356822029043562E-4</v>
      </c>
      <c r="N77" s="674">
        <v>54</v>
      </c>
      <c r="O77" s="681">
        <v>80893.248870000025</v>
      </c>
      <c r="P77" s="536">
        <v>3.7418808806124007E-4</v>
      </c>
      <c r="Q77" s="285">
        <v>53</v>
      </c>
    </row>
    <row r="78" spans="1:17" s="316" customFormat="1" ht="15" customHeight="1">
      <c r="A78" s="285"/>
      <c r="B78" s="285" t="s">
        <v>1080</v>
      </c>
      <c r="C78" s="672" t="s">
        <v>1042</v>
      </c>
      <c r="D78" s="672" t="s">
        <v>1042</v>
      </c>
      <c r="E78" s="672" t="s">
        <v>1042</v>
      </c>
      <c r="F78" s="672" t="s">
        <v>1042</v>
      </c>
      <c r="G78" s="672" t="s">
        <v>1042</v>
      </c>
      <c r="H78" s="672" t="s">
        <v>1042</v>
      </c>
      <c r="I78" s="672" t="s">
        <v>1042</v>
      </c>
      <c r="J78" s="672" t="s">
        <v>1042</v>
      </c>
      <c r="K78" s="672" t="s">
        <v>1042</v>
      </c>
      <c r="L78" s="458">
        <v>24951.986759999996</v>
      </c>
      <c r="M78" s="672">
        <v>1.167475540931077E-4</v>
      </c>
      <c r="N78" s="674">
        <v>66</v>
      </c>
      <c r="O78" s="681">
        <v>24130.932469999974</v>
      </c>
      <c r="P78" s="536">
        <v>1.1162251003906533E-4</v>
      </c>
      <c r="Q78" s="285">
        <v>64</v>
      </c>
    </row>
    <row r="79" spans="1:17" s="316" customFormat="1" ht="15" customHeight="1">
      <c r="A79" s="285"/>
      <c r="B79" s="285" t="s">
        <v>1081</v>
      </c>
      <c r="C79" s="672" t="s">
        <v>1042</v>
      </c>
      <c r="D79" s="672" t="s">
        <v>1042</v>
      </c>
      <c r="E79" s="672" t="s">
        <v>1042</v>
      </c>
      <c r="F79" s="672" t="s">
        <v>1042</v>
      </c>
      <c r="G79" s="672" t="s">
        <v>1042</v>
      </c>
      <c r="H79" s="672" t="s">
        <v>1042</v>
      </c>
      <c r="I79" s="672" t="s">
        <v>1042</v>
      </c>
      <c r="J79" s="672" t="s">
        <v>1042</v>
      </c>
      <c r="K79" s="672" t="s">
        <v>1042</v>
      </c>
      <c r="L79" s="458">
        <v>31083.561840000002</v>
      </c>
      <c r="M79" s="672">
        <v>1.454365078110461E-4</v>
      </c>
      <c r="N79" s="674">
        <v>64</v>
      </c>
      <c r="O79" s="681">
        <v>29621.497889999984</v>
      </c>
      <c r="P79" s="536">
        <v>1.3702023117876966E-4</v>
      </c>
      <c r="Q79" s="285">
        <v>63</v>
      </c>
    </row>
    <row r="80" spans="1:17" s="316" customFormat="1" ht="15" customHeight="1">
      <c r="A80" s="285" t="s">
        <v>1052</v>
      </c>
      <c r="B80" s="432" t="s">
        <v>345</v>
      </c>
      <c r="C80" s="458">
        <v>6529477.5273000002</v>
      </c>
      <c r="D80" s="672">
        <v>3.4097123286258579E-2</v>
      </c>
      <c r="E80" s="458"/>
      <c r="F80" s="458">
        <v>6697684.9266199982</v>
      </c>
      <c r="G80" s="672">
        <v>3.3592622038993922E-2</v>
      </c>
      <c r="H80" s="458"/>
      <c r="I80" s="458">
        <v>7139182.1303700004</v>
      </c>
      <c r="J80" s="672">
        <v>3.3243672881804652E-2</v>
      </c>
      <c r="K80" s="458"/>
      <c r="L80" s="458">
        <v>7634306.6447100006</v>
      </c>
      <c r="M80" s="672">
        <v>3.5720066563815878E-2</v>
      </c>
      <c r="N80" s="458"/>
      <c r="O80" s="458">
        <v>7514786.6174999997</v>
      </c>
      <c r="P80" s="536">
        <v>3.4761165806425562E-2</v>
      </c>
      <c r="Q80" s="432"/>
    </row>
    <row r="81" spans="1:17" s="316" customFormat="1" ht="15" customHeight="1">
      <c r="A81" s="285"/>
      <c r="B81" s="432"/>
      <c r="C81" s="369"/>
      <c r="D81" s="668"/>
      <c r="E81" s="458"/>
      <c r="F81" s="369"/>
      <c r="G81" s="668"/>
      <c r="H81" s="458"/>
      <c r="I81" s="369"/>
      <c r="J81" s="668"/>
      <c r="K81" s="458"/>
      <c r="L81" s="369"/>
      <c r="M81" s="668"/>
      <c r="N81" s="458"/>
      <c r="O81" s="369"/>
      <c r="P81" s="668"/>
      <c r="Q81" s="458"/>
    </row>
    <row r="82" spans="1:17" s="316" customFormat="1" ht="15" customHeight="1">
      <c r="A82" s="285"/>
      <c r="B82" s="477" t="s">
        <v>395</v>
      </c>
      <c r="C82" s="708"/>
      <c r="D82" s="539"/>
      <c r="E82" s="708"/>
      <c r="F82" s="708"/>
      <c r="G82" s="539"/>
      <c r="H82" s="708"/>
      <c r="I82" s="708"/>
      <c r="J82" s="539"/>
      <c r="K82" s="708"/>
      <c r="L82" s="708"/>
      <c r="M82" s="539"/>
      <c r="N82" s="708"/>
      <c r="O82" s="708"/>
      <c r="P82" s="539"/>
      <c r="Q82" s="708"/>
    </row>
    <row r="83" spans="1:17" s="316" customFormat="1" ht="15" customHeight="1">
      <c r="A83" s="285"/>
      <c r="B83" s="285" t="s">
        <v>396</v>
      </c>
      <c r="C83" s="458">
        <v>770888.8261699999</v>
      </c>
      <c r="D83" s="672">
        <v>4.0256046919861883E-3</v>
      </c>
      <c r="E83" s="369">
        <v>21</v>
      </c>
      <c r="F83" s="458">
        <v>821143.84735000005</v>
      </c>
      <c r="G83" s="672">
        <v>4.1184939581197033E-3</v>
      </c>
      <c r="H83" s="369">
        <v>20</v>
      </c>
      <c r="I83" s="458">
        <v>863681.98626000003</v>
      </c>
      <c r="J83" s="672">
        <v>4.0217437937315513E-3</v>
      </c>
      <c r="K83" s="369">
        <v>20</v>
      </c>
      <c r="L83" s="458">
        <v>848197.59763000126</v>
      </c>
      <c r="M83" s="672">
        <v>3.9686216517915698E-3</v>
      </c>
      <c r="N83" s="502">
        <v>19</v>
      </c>
      <c r="O83" s="458">
        <v>846798.12617999921</v>
      </c>
      <c r="P83" s="672">
        <v>3.9170360473263872E-3</v>
      </c>
      <c r="Q83" s="502">
        <v>19</v>
      </c>
    </row>
    <row r="84" spans="1:17" s="316" customFormat="1" ht="15" customHeight="1">
      <c r="A84" s="285"/>
      <c r="B84" s="285" t="s">
        <v>428</v>
      </c>
      <c r="C84" s="458">
        <v>2271682.6220799997</v>
      </c>
      <c r="D84" s="672">
        <v>1.1862794440581276E-2</v>
      </c>
      <c r="E84" s="369">
        <v>14</v>
      </c>
      <c r="F84" s="458">
        <v>2527737.87751</v>
      </c>
      <c r="G84" s="672">
        <v>1.2678013979928114E-2</v>
      </c>
      <c r="H84" s="369">
        <v>15</v>
      </c>
      <c r="I84" s="458">
        <v>2912334.1314899996</v>
      </c>
      <c r="J84" s="672">
        <v>1.3561312965796338E-2</v>
      </c>
      <c r="K84" s="369">
        <v>15</v>
      </c>
      <c r="L84" s="458">
        <v>2948280.742389997</v>
      </c>
      <c r="M84" s="672">
        <v>1.3794675701160237E-2</v>
      </c>
      <c r="N84" s="502">
        <v>14</v>
      </c>
      <c r="O84" s="458">
        <v>2774080.2416000012</v>
      </c>
      <c r="P84" s="672">
        <v>1.2832069378260924E-2</v>
      </c>
      <c r="Q84" s="502">
        <v>14</v>
      </c>
    </row>
    <row r="85" spans="1:17" s="316" customFormat="1" ht="15" customHeight="1">
      <c r="A85" s="285"/>
      <c r="B85" s="285" t="s">
        <v>429</v>
      </c>
      <c r="C85" s="458">
        <v>1377303.4752199999</v>
      </c>
      <c r="D85" s="672">
        <v>7.1923161688474636E-3</v>
      </c>
      <c r="E85" s="369">
        <v>16</v>
      </c>
      <c r="F85" s="458">
        <v>1467789.9495600001</v>
      </c>
      <c r="G85" s="672">
        <v>7.361784489478199E-3</v>
      </c>
      <c r="H85" s="369">
        <v>17</v>
      </c>
      <c r="I85" s="458">
        <v>1730560.3254999998</v>
      </c>
      <c r="J85" s="672">
        <v>8.0583714370331908E-3</v>
      </c>
      <c r="K85" s="369">
        <v>16</v>
      </c>
      <c r="L85" s="458">
        <v>1788073.5733899986</v>
      </c>
      <c r="M85" s="672">
        <v>8.3661961766689098E-3</v>
      </c>
      <c r="N85" s="502">
        <v>15</v>
      </c>
      <c r="O85" s="458">
        <v>1799162.9160900007</v>
      </c>
      <c r="P85" s="672">
        <v>8.3223920547969756E-3</v>
      </c>
      <c r="Q85" s="502">
        <v>15</v>
      </c>
    </row>
    <row r="86" spans="1:17" s="316" customFormat="1" ht="15" customHeight="1">
      <c r="A86" s="285"/>
      <c r="B86" s="285" t="s">
        <v>430</v>
      </c>
      <c r="C86" s="458">
        <v>46097.48431</v>
      </c>
      <c r="D86" s="672">
        <v>2.4071986950973136E-4</v>
      </c>
      <c r="E86" s="369">
        <v>57</v>
      </c>
      <c r="F86" s="458">
        <v>49962.5599</v>
      </c>
      <c r="G86" s="672">
        <v>2.5059007839419058E-4</v>
      </c>
      <c r="H86" s="369">
        <v>60</v>
      </c>
      <c r="I86" s="458">
        <v>55988.344259999998</v>
      </c>
      <c r="J86" s="672">
        <v>2.6071028414522914E-4</v>
      </c>
      <c r="K86" s="369">
        <v>60</v>
      </c>
      <c r="L86" s="458">
        <v>60386.657499999994</v>
      </c>
      <c r="M86" s="672">
        <v>2.825424135878797E-4</v>
      </c>
      <c r="N86" s="502">
        <v>60</v>
      </c>
      <c r="O86" s="458">
        <v>59604.003149999975</v>
      </c>
      <c r="P86" s="672">
        <v>2.7571037498242855E-4</v>
      </c>
      <c r="Q86" s="502">
        <v>58</v>
      </c>
    </row>
    <row r="87" spans="1:17" s="316" customFormat="1" ht="15" customHeight="1">
      <c r="A87" s="285"/>
      <c r="B87" s="285" t="s">
        <v>431</v>
      </c>
      <c r="C87" s="458">
        <v>332900.15563000005</v>
      </c>
      <c r="D87" s="672">
        <v>1.7384134446881484E-3</v>
      </c>
      <c r="E87" s="369">
        <v>25</v>
      </c>
      <c r="F87" s="458">
        <v>365446.85824000003</v>
      </c>
      <c r="G87" s="672">
        <v>1.8329196309909703E-3</v>
      </c>
      <c r="H87" s="369">
        <v>25</v>
      </c>
      <c r="I87" s="458">
        <v>434221.26226999995</v>
      </c>
      <c r="J87" s="672">
        <v>2.0219556438855076E-3</v>
      </c>
      <c r="K87" s="369">
        <v>25</v>
      </c>
      <c r="L87" s="458">
        <v>463569.13645000028</v>
      </c>
      <c r="M87" s="672">
        <v>2.1689881192286926E-3</v>
      </c>
      <c r="N87" s="502">
        <v>24</v>
      </c>
      <c r="O87" s="458">
        <v>470716.92880000011</v>
      </c>
      <c r="P87" s="672">
        <v>2.1773963843236457E-3</v>
      </c>
      <c r="Q87" s="502">
        <v>24</v>
      </c>
    </row>
    <row r="88" spans="1:17" s="316" customFormat="1" ht="15" customHeight="1">
      <c r="A88" s="285"/>
      <c r="B88" s="285" t="s">
        <v>432</v>
      </c>
      <c r="C88" s="458">
        <v>272962.42324999999</v>
      </c>
      <c r="D88" s="672">
        <v>1.4254154721807339E-3</v>
      </c>
      <c r="E88" s="369">
        <v>27</v>
      </c>
      <c r="F88" s="458">
        <v>340924.92345</v>
      </c>
      <c r="G88" s="672">
        <v>1.7099284637308769E-3</v>
      </c>
      <c r="H88" s="369">
        <v>27</v>
      </c>
      <c r="I88" s="458">
        <v>447043.63884999999</v>
      </c>
      <c r="J88" s="672">
        <v>2.0816631684742858E-3</v>
      </c>
      <c r="K88" s="369">
        <v>24</v>
      </c>
      <c r="L88" s="458">
        <v>499955.15790999989</v>
      </c>
      <c r="M88" s="672">
        <v>2.3392342422926937E-3</v>
      </c>
      <c r="N88" s="502">
        <v>23</v>
      </c>
      <c r="O88" s="458">
        <v>792028.95662000007</v>
      </c>
      <c r="P88" s="672">
        <v>3.6636901732437065E-3</v>
      </c>
      <c r="Q88" s="502">
        <v>20</v>
      </c>
    </row>
    <row r="89" spans="1:17" s="316" customFormat="1" ht="15" customHeight="1">
      <c r="A89" s="285"/>
      <c r="B89" s="285" t="s">
        <v>433</v>
      </c>
      <c r="C89" s="458">
        <v>37846.343829999998</v>
      </c>
      <c r="D89" s="672">
        <v>1.9763290846400619E-4</v>
      </c>
      <c r="E89" s="369">
        <v>58</v>
      </c>
      <c r="F89" s="458">
        <v>27865.578449999997</v>
      </c>
      <c r="G89" s="672">
        <v>1.3976140338407613E-4</v>
      </c>
      <c r="H89" s="369">
        <v>62</v>
      </c>
      <c r="I89" s="458">
        <v>30794.973169999997</v>
      </c>
      <c r="J89" s="672">
        <v>1.433971000841204E-4</v>
      </c>
      <c r="K89" s="369">
        <v>63</v>
      </c>
      <c r="L89" s="458">
        <v>26462.598299999991</v>
      </c>
      <c r="M89" s="672">
        <v>1.2381553646165165E-4</v>
      </c>
      <c r="N89" s="502">
        <v>65</v>
      </c>
      <c r="O89" s="458">
        <v>20451.462079999976</v>
      </c>
      <c r="P89" s="672">
        <v>9.4602375361019922E-5</v>
      </c>
      <c r="Q89" s="502">
        <v>67</v>
      </c>
    </row>
    <row r="90" spans="1:17" s="316" customFormat="1" ht="15" customHeight="1">
      <c r="A90" s="285"/>
      <c r="B90" s="285" t="s">
        <v>434</v>
      </c>
      <c r="C90" s="458">
        <v>950834.13968000002</v>
      </c>
      <c r="D90" s="672">
        <v>4.9652826953037275E-3</v>
      </c>
      <c r="E90" s="369">
        <v>18</v>
      </c>
      <c r="F90" s="458">
        <v>1033638.8509099999</v>
      </c>
      <c r="G90" s="672">
        <v>5.1842748089618593E-3</v>
      </c>
      <c r="H90" s="369">
        <v>19</v>
      </c>
      <c r="I90" s="458">
        <v>1128672.6568500001</v>
      </c>
      <c r="J90" s="672">
        <v>5.2556754975256748E-3</v>
      </c>
      <c r="K90" s="369">
        <v>19</v>
      </c>
      <c r="L90" s="458">
        <v>1160675.9426500003</v>
      </c>
      <c r="M90" s="672">
        <v>5.4306728639471153E-3</v>
      </c>
      <c r="N90" s="502">
        <v>18</v>
      </c>
      <c r="O90" s="458">
        <v>1119640.3556400011</v>
      </c>
      <c r="P90" s="672">
        <v>5.1791229780673628E-3</v>
      </c>
      <c r="Q90" s="502">
        <v>18</v>
      </c>
    </row>
    <row r="91" spans="1:17" s="316" customFormat="1" ht="15" customHeight="1">
      <c r="A91" s="285"/>
      <c r="B91" s="285" t="s">
        <v>435</v>
      </c>
      <c r="C91" s="369">
        <v>334970.45262999996</v>
      </c>
      <c r="D91" s="672">
        <v>1.7492230446596246E-3</v>
      </c>
      <c r="E91" s="369">
        <v>24</v>
      </c>
      <c r="F91" s="369">
        <v>385053.09297999996</v>
      </c>
      <c r="G91" s="672">
        <v>1.9312558233387023E-3</v>
      </c>
      <c r="H91" s="369">
        <v>24</v>
      </c>
      <c r="I91" s="458">
        <v>418956.37221</v>
      </c>
      <c r="J91" s="672">
        <v>1.9508745308862165E-3</v>
      </c>
      <c r="K91" s="369">
        <v>26</v>
      </c>
      <c r="L91" s="458">
        <v>303872.36136000033</v>
      </c>
      <c r="M91" s="672">
        <v>1.4217847775612163E-3</v>
      </c>
      <c r="N91" s="502">
        <v>29</v>
      </c>
      <c r="O91" s="458">
        <v>0</v>
      </c>
      <c r="P91" s="672">
        <v>0</v>
      </c>
      <c r="Q91" s="502"/>
    </row>
    <row r="92" spans="1:17" s="316" customFormat="1" ht="15" customHeight="1">
      <c r="A92" s="285"/>
      <c r="B92" s="432" t="s">
        <v>345</v>
      </c>
      <c r="C92" s="458">
        <v>6395485.9227999998</v>
      </c>
      <c r="D92" s="672">
        <v>3.3397413180278841E-2</v>
      </c>
      <c r="E92" s="369"/>
      <c r="F92" s="458">
        <v>7019563.5383499991</v>
      </c>
      <c r="G92" s="672">
        <v>3.5207022636326683E-2</v>
      </c>
      <c r="H92" s="369"/>
      <c r="I92" s="458">
        <v>8022253.6908599986</v>
      </c>
      <c r="J92" s="672">
        <v>3.7355704421562108E-2</v>
      </c>
      <c r="K92" s="369"/>
      <c r="L92" s="458">
        <v>8099473.767579997</v>
      </c>
      <c r="M92" s="672">
        <v>3.7896531482699961E-2</v>
      </c>
      <c r="N92" s="369"/>
      <c r="O92" s="458">
        <v>7882482.9901600033</v>
      </c>
      <c r="P92" s="672">
        <v>3.6462019766362451E-2</v>
      </c>
      <c r="Q92" s="369"/>
    </row>
    <row r="93" spans="1:17" s="316" customFormat="1" ht="15" customHeight="1">
      <c r="A93" s="285"/>
      <c r="B93" s="432"/>
      <c r="C93" s="458"/>
      <c r="D93" s="668"/>
      <c r="E93" s="458"/>
      <c r="F93" s="458"/>
      <c r="G93" s="668"/>
      <c r="H93" s="458"/>
      <c r="I93" s="458"/>
      <c r="J93" s="668"/>
      <c r="K93" s="458"/>
      <c r="L93" s="458"/>
      <c r="M93" s="668"/>
      <c r="N93" s="458"/>
      <c r="O93" s="458"/>
      <c r="P93" s="668"/>
      <c r="Q93" s="458"/>
    </row>
    <row r="94" spans="1:17" s="314" customFormat="1" ht="15" customHeight="1">
      <c r="A94" s="285"/>
      <c r="B94" s="477" t="s">
        <v>7</v>
      </c>
      <c r="C94" s="538">
        <v>191496447.91463</v>
      </c>
      <c r="D94" s="815">
        <v>1</v>
      </c>
      <c r="E94" s="708"/>
      <c r="F94" s="538">
        <v>199379641.12612003</v>
      </c>
      <c r="G94" s="815">
        <v>1</v>
      </c>
      <c r="H94" s="708"/>
      <c r="I94" s="538">
        <v>214753109.73468</v>
      </c>
      <c r="J94" s="815">
        <v>1</v>
      </c>
      <c r="K94" s="708"/>
      <c r="L94" s="538">
        <v>213725991.55354005</v>
      </c>
      <c r="M94" s="816">
        <v>1</v>
      </c>
      <c r="N94" s="708"/>
      <c r="O94" s="538">
        <v>216183388.65122008</v>
      </c>
      <c r="P94" s="817">
        <v>0.99999999999999967</v>
      </c>
      <c r="Q94" s="708"/>
    </row>
    <row r="95" spans="1:17" s="431" customFormat="1" ht="15" customHeight="1" thickBot="1">
      <c r="A95" s="285"/>
      <c r="B95" s="301"/>
      <c r="C95" s="301"/>
      <c r="D95" s="301"/>
      <c r="E95" s="301"/>
      <c r="F95" s="454"/>
      <c r="G95" s="666"/>
      <c r="H95" s="454"/>
      <c r="I95" s="454"/>
      <c r="J95" s="666"/>
      <c r="K95" s="454"/>
      <c r="L95" s="454"/>
      <c r="M95" s="454"/>
      <c r="N95" s="454"/>
      <c r="O95" s="454"/>
      <c r="P95" s="666"/>
      <c r="Q95" s="454"/>
    </row>
    <row r="96" spans="1:17" s="431" customFormat="1" ht="15" customHeight="1" thickTop="1">
      <c r="A96" s="285"/>
      <c r="B96" s="421" t="s">
        <v>1082</v>
      </c>
      <c r="C96" s="421"/>
      <c r="D96" s="421"/>
      <c r="E96" s="421"/>
      <c r="F96" s="458"/>
      <c r="G96" s="494"/>
      <c r="H96" s="458"/>
      <c r="I96" s="458"/>
      <c r="J96" s="494"/>
      <c r="K96" s="458"/>
      <c r="L96" s="458"/>
      <c r="M96" s="458"/>
      <c r="N96" s="458"/>
      <c r="O96" s="458"/>
      <c r="P96" s="494"/>
      <c r="Q96" s="458"/>
    </row>
    <row r="97" spans="1:17" s="431" customFormat="1" ht="15" customHeight="1">
      <c r="A97" s="285"/>
      <c r="B97" s="421" t="s">
        <v>1060</v>
      </c>
      <c r="C97" s="421"/>
      <c r="D97" s="421"/>
      <c r="E97" s="421"/>
      <c r="F97" s="458"/>
      <c r="G97" s="494"/>
      <c r="H97" s="458"/>
      <c r="I97" s="458"/>
      <c r="J97" s="494"/>
      <c r="K97" s="458"/>
      <c r="L97" s="458"/>
      <c r="M97" s="458"/>
      <c r="N97" s="458"/>
      <c r="O97" s="458"/>
      <c r="P97" s="494"/>
      <c r="Q97" s="458"/>
    </row>
    <row r="98" spans="1:17" s="431" customFormat="1" ht="15" customHeight="1">
      <c r="A98" s="285"/>
      <c r="B98" s="421" t="s">
        <v>1061</v>
      </c>
      <c r="C98" s="421"/>
      <c r="D98" s="421"/>
      <c r="E98" s="421"/>
      <c r="F98" s="458"/>
      <c r="G98" s="494"/>
      <c r="H98" s="458"/>
      <c r="I98" s="458"/>
      <c r="J98" s="494"/>
      <c r="K98" s="494"/>
      <c r="L98" s="494"/>
      <c r="M98" s="494"/>
      <c r="N98" s="494"/>
      <c r="O98" s="494"/>
      <c r="P98" s="494"/>
      <c r="Q98" s="458"/>
    </row>
    <row r="99" spans="1:17" s="431" customFormat="1" ht="15" customHeight="1">
      <c r="A99" s="285" t="s">
        <v>711</v>
      </c>
      <c r="B99" s="421" t="s">
        <v>1083</v>
      </c>
      <c r="C99" s="421"/>
      <c r="D99" s="421"/>
      <c r="E99" s="421"/>
      <c r="F99" s="458"/>
      <c r="G99" s="494"/>
      <c r="H99" s="458"/>
      <c r="I99" s="458"/>
      <c r="J99" s="494"/>
      <c r="K99" s="458"/>
      <c r="L99" s="458"/>
      <c r="M99" s="458"/>
      <c r="N99" s="458"/>
      <c r="O99" s="458"/>
      <c r="P99" s="494"/>
      <c r="Q99" s="458"/>
    </row>
    <row r="100" spans="1:17" s="431" customFormat="1" ht="15" customHeight="1">
      <c r="A100" s="285"/>
      <c r="B100" s="421" t="s">
        <v>1084</v>
      </c>
      <c r="C100" s="421"/>
      <c r="D100" s="421"/>
      <c r="E100" s="421"/>
      <c r="F100" s="458"/>
      <c r="G100" s="494"/>
      <c r="H100" s="458"/>
      <c r="I100" s="458"/>
      <c r="J100" s="494"/>
      <c r="K100" s="458"/>
      <c r="L100" s="458"/>
      <c r="M100" s="458"/>
      <c r="N100" s="458"/>
      <c r="O100" s="458"/>
      <c r="P100" s="494"/>
      <c r="Q100" s="458"/>
    </row>
    <row r="101" spans="1:17" s="431" customFormat="1" ht="15" customHeight="1">
      <c r="A101" s="285"/>
      <c r="B101" s="421" t="s">
        <v>1085</v>
      </c>
      <c r="C101" s="421"/>
      <c r="D101" s="421"/>
      <c r="E101" s="421"/>
      <c r="F101" s="458"/>
      <c r="G101" s="494"/>
      <c r="H101" s="458"/>
      <c r="I101" s="458"/>
      <c r="J101" s="494"/>
      <c r="K101" s="458"/>
      <c r="L101" s="458"/>
      <c r="M101" s="458"/>
      <c r="N101" s="458"/>
      <c r="O101" s="458"/>
      <c r="P101" s="494"/>
      <c r="Q101" s="458"/>
    </row>
    <row r="102" spans="1:17">
      <c r="B102" s="421" t="s">
        <v>1086</v>
      </c>
      <c r="C102" s="421"/>
      <c r="D102" s="421"/>
      <c r="E102" s="421"/>
    </row>
    <row r="103" spans="1:17">
      <c r="B103" s="421" t="s">
        <v>1087</v>
      </c>
      <c r="C103" s="421"/>
      <c r="D103" s="421"/>
      <c r="E103" s="421"/>
    </row>
    <row r="104" spans="1:17">
      <c r="B104" s="421" t="s">
        <v>1088</v>
      </c>
    </row>
    <row r="105" spans="1:17">
      <c r="B105" s="305"/>
    </row>
  </sheetData>
  <mergeCells count="8">
    <mergeCell ref="B1:Q1"/>
    <mergeCell ref="B2:Q2"/>
    <mergeCell ref="B3:Q3"/>
    <mergeCell ref="C5:E5"/>
    <mergeCell ref="F5:H5"/>
    <mergeCell ref="I5:K5"/>
    <mergeCell ref="L5:N5"/>
    <mergeCell ref="O5:Q5"/>
  </mergeCells>
  <hyperlinks>
    <hyperlink ref="R1" location="ÍNDICE!A1" display="ÍNDICE!A1"/>
  </hyperlinks>
  <pageMargins left="0.9" right="0.65" top="0.56000000000000005" bottom="0.28000000000000003" header="0.5" footer="0.23"/>
  <pageSetup scale="35"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R47"/>
  <sheetViews>
    <sheetView topLeftCell="C1" zoomScale="85" zoomScaleNormal="85" workbookViewId="0">
      <selection activeCell="N1" sqref="N1"/>
    </sheetView>
  </sheetViews>
  <sheetFormatPr baseColWidth="10" defaultColWidth="9.140625" defaultRowHeight="12.75"/>
  <cols>
    <col min="1" max="1" width="26" style="343" hidden="1" customWidth="1"/>
    <col min="2" max="2" width="48.85546875" style="365" customWidth="1"/>
    <col min="3" max="3" width="21.140625" style="365" customWidth="1"/>
    <col min="4" max="4" width="15.42578125" style="365" customWidth="1"/>
    <col min="5" max="5" width="16.5703125" style="365" customWidth="1"/>
    <col min="6" max="6" width="21.140625" style="343" customWidth="1"/>
    <col min="7" max="7" width="15.42578125" style="343" customWidth="1"/>
    <col min="8" max="8" width="16.5703125" style="343" customWidth="1"/>
    <col min="9" max="9" width="21.140625" style="343" customWidth="1"/>
    <col min="10" max="10" width="15.42578125" style="343" customWidth="1"/>
    <col min="11" max="11" width="16.5703125" style="343" customWidth="1"/>
    <col min="12" max="12" width="23" style="343" customWidth="1"/>
    <col min="13" max="14" width="16.5703125" style="343" customWidth="1"/>
    <col min="15" max="15" width="21.140625" style="343" customWidth="1"/>
    <col min="16" max="16" width="15.42578125" style="343" customWidth="1"/>
    <col min="17" max="17" width="16.5703125" style="343" customWidth="1"/>
    <col min="18" max="256" width="9.140625" style="343"/>
    <col min="257" max="257" width="0" style="343" hidden="1" customWidth="1"/>
    <col min="258" max="258" width="48.85546875" style="343" customWidth="1"/>
    <col min="259" max="259" width="21.140625" style="343" customWidth="1"/>
    <col min="260" max="260" width="15.42578125" style="343" customWidth="1"/>
    <col min="261" max="261" width="16.5703125" style="343" customWidth="1"/>
    <col min="262" max="262" width="21.140625" style="343" customWidth="1"/>
    <col min="263" max="263" width="15.42578125" style="343" customWidth="1"/>
    <col min="264" max="264" width="16.5703125" style="343" customWidth="1"/>
    <col min="265" max="265" width="21.140625" style="343" customWidth="1"/>
    <col min="266" max="266" width="15.42578125" style="343" customWidth="1"/>
    <col min="267" max="267" width="16.5703125" style="343" customWidth="1"/>
    <col min="268" max="268" width="23" style="343" customWidth="1"/>
    <col min="269" max="270" width="16.5703125" style="343" customWidth="1"/>
    <col min="271" max="271" width="21.140625" style="343" customWidth="1"/>
    <col min="272" max="272" width="15.42578125" style="343" customWidth="1"/>
    <col min="273" max="273" width="16.5703125" style="343" customWidth="1"/>
    <col min="274" max="512" width="9.140625" style="343"/>
    <col min="513" max="513" width="0" style="343" hidden="1" customWidth="1"/>
    <col min="514" max="514" width="48.85546875" style="343" customWidth="1"/>
    <col min="515" max="515" width="21.140625" style="343" customWidth="1"/>
    <col min="516" max="516" width="15.42578125" style="343" customWidth="1"/>
    <col min="517" max="517" width="16.5703125" style="343" customWidth="1"/>
    <col min="518" max="518" width="21.140625" style="343" customWidth="1"/>
    <col min="519" max="519" width="15.42578125" style="343" customWidth="1"/>
    <col min="520" max="520" width="16.5703125" style="343" customWidth="1"/>
    <col min="521" max="521" width="21.140625" style="343" customWidth="1"/>
    <col min="522" max="522" width="15.42578125" style="343" customWidth="1"/>
    <col min="523" max="523" width="16.5703125" style="343" customWidth="1"/>
    <col min="524" max="524" width="23" style="343" customWidth="1"/>
    <col min="525" max="526" width="16.5703125" style="343" customWidth="1"/>
    <col min="527" max="527" width="21.140625" style="343" customWidth="1"/>
    <col min="528" max="528" width="15.42578125" style="343" customWidth="1"/>
    <col min="529" max="529" width="16.5703125" style="343" customWidth="1"/>
    <col min="530" max="768" width="9.140625" style="343"/>
    <col min="769" max="769" width="0" style="343" hidden="1" customWidth="1"/>
    <col min="770" max="770" width="48.85546875" style="343" customWidth="1"/>
    <col min="771" max="771" width="21.140625" style="343" customWidth="1"/>
    <col min="772" max="772" width="15.42578125" style="343" customWidth="1"/>
    <col min="773" max="773" width="16.5703125" style="343" customWidth="1"/>
    <col min="774" max="774" width="21.140625" style="343" customWidth="1"/>
    <col min="775" max="775" width="15.42578125" style="343" customWidth="1"/>
    <col min="776" max="776" width="16.5703125" style="343" customWidth="1"/>
    <col min="777" max="777" width="21.140625" style="343" customWidth="1"/>
    <col min="778" max="778" width="15.42578125" style="343" customWidth="1"/>
    <col min="779" max="779" width="16.5703125" style="343" customWidth="1"/>
    <col min="780" max="780" width="23" style="343" customWidth="1"/>
    <col min="781" max="782" width="16.5703125" style="343" customWidth="1"/>
    <col min="783" max="783" width="21.140625" style="343" customWidth="1"/>
    <col min="784" max="784" width="15.42578125" style="343" customWidth="1"/>
    <col min="785" max="785" width="16.5703125" style="343" customWidth="1"/>
    <col min="786" max="1024" width="9.140625" style="343"/>
    <col min="1025" max="1025" width="0" style="343" hidden="1" customWidth="1"/>
    <col min="1026" max="1026" width="48.85546875" style="343" customWidth="1"/>
    <col min="1027" max="1027" width="21.140625" style="343" customWidth="1"/>
    <col min="1028" max="1028" width="15.42578125" style="343" customWidth="1"/>
    <col min="1029" max="1029" width="16.5703125" style="343" customWidth="1"/>
    <col min="1030" max="1030" width="21.140625" style="343" customWidth="1"/>
    <col min="1031" max="1031" width="15.42578125" style="343" customWidth="1"/>
    <col min="1032" max="1032" width="16.5703125" style="343" customWidth="1"/>
    <col min="1033" max="1033" width="21.140625" style="343" customWidth="1"/>
    <col min="1034" max="1034" width="15.42578125" style="343" customWidth="1"/>
    <col min="1035" max="1035" width="16.5703125" style="343" customWidth="1"/>
    <col min="1036" max="1036" width="23" style="343" customWidth="1"/>
    <col min="1037" max="1038" width="16.5703125" style="343" customWidth="1"/>
    <col min="1039" max="1039" width="21.140625" style="343" customWidth="1"/>
    <col min="1040" max="1040" width="15.42578125" style="343" customWidth="1"/>
    <col min="1041" max="1041" width="16.5703125" style="343" customWidth="1"/>
    <col min="1042" max="1280" width="9.140625" style="343"/>
    <col min="1281" max="1281" width="0" style="343" hidden="1" customWidth="1"/>
    <col min="1282" max="1282" width="48.85546875" style="343" customWidth="1"/>
    <col min="1283" max="1283" width="21.140625" style="343" customWidth="1"/>
    <col min="1284" max="1284" width="15.42578125" style="343" customWidth="1"/>
    <col min="1285" max="1285" width="16.5703125" style="343" customWidth="1"/>
    <col min="1286" max="1286" width="21.140625" style="343" customWidth="1"/>
    <col min="1287" max="1287" width="15.42578125" style="343" customWidth="1"/>
    <col min="1288" max="1288" width="16.5703125" style="343" customWidth="1"/>
    <col min="1289" max="1289" width="21.140625" style="343" customWidth="1"/>
    <col min="1290" max="1290" width="15.42578125" style="343" customWidth="1"/>
    <col min="1291" max="1291" width="16.5703125" style="343" customWidth="1"/>
    <col min="1292" max="1292" width="23" style="343" customWidth="1"/>
    <col min="1293" max="1294" width="16.5703125" style="343" customWidth="1"/>
    <col min="1295" max="1295" width="21.140625" style="343" customWidth="1"/>
    <col min="1296" max="1296" width="15.42578125" style="343" customWidth="1"/>
    <col min="1297" max="1297" width="16.5703125" style="343" customWidth="1"/>
    <col min="1298" max="1536" width="9.140625" style="343"/>
    <col min="1537" max="1537" width="0" style="343" hidden="1" customWidth="1"/>
    <col min="1538" max="1538" width="48.85546875" style="343" customWidth="1"/>
    <col min="1539" max="1539" width="21.140625" style="343" customWidth="1"/>
    <col min="1540" max="1540" width="15.42578125" style="343" customWidth="1"/>
    <col min="1541" max="1541" width="16.5703125" style="343" customWidth="1"/>
    <col min="1542" max="1542" width="21.140625" style="343" customWidth="1"/>
    <col min="1543" max="1543" width="15.42578125" style="343" customWidth="1"/>
    <col min="1544" max="1544" width="16.5703125" style="343" customWidth="1"/>
    <col min="1545" max="1545" width="21.140625" style="343" customWidth="1"/>
    <col min="1546" max="1546" width="15.42578125" style="343" customWidth="1"/>
    <col min="1547" max="1547" width="16.5703125" style="343" customWidth="1"/>
    <col min="1548" max="1548" width="23" style="343" customWidth="1"/>
    <col min="1549" max="1550" width="16.5703125" style="343" customWidth="1"/>
    <col min="1551" max="1551" width="21.140625" style="343" customWidth="1"/>
    <col min="1552" max="1552" width="15.42578125" style="343" customWidth="1"/>
    <col min="1553" max="1553" width="16.5703125" style="343" customWidth="1"/>
    <col min="1554" max="1792" width="9.140625" style="343"/>
    <col min="1793" max="1793" width="0" style="343" hidden="1" customWidth="1"/>
    <col min="1794" max="1794" width="48.85546875" style="343" customWidth="1"/>
    <col min="1795" max="1795" width="21.140625" style="343" customWidth="1"/>
    <col min="1796" max="1796" width="15.42578125" style="343" customWidth="1"/>
    <col min="1797" max="1797" width="16.5703125" style="343" customWidth="1"/>
    <col min="1798" max="1798" width="21.140625" style="343" customWidth="1"/>
    <col min="1799" max="1799" width="15.42578125" style="343" customWidth="1"/>
    <col min="1800" max="1800" width="16.5703125" style="343" customWidth="1"/>
    <col min="1801" max="1801" width="21.140625" style="343" customWidth="1"/>
    <col min="1802" max="1802" width="15.42578125" style="343" customWidth="1"/>
    <col min="1803" max="1803" width="16.5703125" style="343" customWidth="1"/>
    <col min="1804" max="1804" width="23" style="343" customWidth="1"/>
    <col min="1805" max="1806" width="16.5703125" style="343" customWidth="1"/>
    <col min="1807" max="1807" width="21.140625" style="343" customWidth="1"/>
    <col min="1808" max="1808" width="15.42578125" style="343" customWidth="1"/>
    <col min="1809" max="1809" width="16.5703125" style="343" customWidth="1"/>
    <col min="1810" max="2048" width="9.140625" style="343"/>
    <col min="2049" max="2049" width="0" style="343" hidden="1" customWidth="1"/>
    <col min="2050" max="2050" width="48.85546875" style="343" customWidth="1"/>
    <col min="2051" max="2051" width="21.140625" style="343" customWidth="1"/>
    <col min="2052" max="2052" width="15.42578125" style="343" customWidth="1"/>
    <col min="2053" max="2053" width="16.5703125" style="343" customWidth="1"/>
    <col min="2054" max="2054" width="21.140625" style="343" customWidth="1"/>
    <col min="2055" max="2055" width="15.42578125" style="343" customWidth="1"/>
    <col min="2056" max="2056" width="16.5703125" style="343" customWidth="1"/>
    <col min="2057" max="2057" width="21.140625" style="343" customWidth="1"/>
    <col min="2058" max="2058" width="15.42578125" style="343" customWidth="1"/>
    <col min="2059" max="2059" width="16.5703125" style="343" customWidth="1"/>
    <col min="2060" max="2060" width="23" style="343" customWidth="1"/>
    <col min="2061" max="2062" width="16.5703125" style="343" customWidth="1"/>
    <col min="2063" max="2063" width="21.140625" style="343" customWidth="1"/>
    <col min="2064" max="2064" width="15.42578125" style="343" customWidth="1"/>
    <col min="2065" max="2065" width="16.5703125" style="343" customWidth="1"/>
    <col min="2066" max="2304" width="9.140625" style="343"/>
    <col min="2305" max="2305" width="0" style="343" hidden="1" customWidth="1"/>
    <col min="2306" max="2306" width="48.85546875" style="343" customWidth="1"/>
    <col min="2307" max="2307" width="21.140625" style="343" customWidth="1"/>
    <col min="2308" max="2308" width="15.42578125" style="343" customWidth="1"/>
    <col min="2309" max="2309" width="16.5703125" style="343" customWidth="1"/>
    <col min="2310" max="2310" width="21.140625" style="343" customWidth="1"/>
    <col min="2311" max="2311" width="15.42578125" style="343" customWidth="1"/>
    <col min="2312" max="2312" width="16.5703125" style="343" customWidth="1"/>
    <col min="2313" max="2313" width="21.140625" style="343" customWidth="1"/>
    <col min="2314" max="2314" width="15.42578125" style="343" customWidth="1"/>
    <col min="2315" max="2315" width="16.5703125" style="343" customWidth="1"/>
    <col min="2316" max="2316" width="23" style="343" customWidth="1"/>
    <col min="2317" max="2318" width="16.5703125" style="343" customWidth="1"/>
    <col min="2319" max="2319" width="21.140625" style="343" customWidth="1"/>
    <col min="2320" max="2320" width="15.42578125" style="343" customWidth="1"/>
    <col min="2321" max="2321" width="16.5703125" style="343" customWidth="1"/>
    <col min="2322" max="2560" width="9.140625" style="343"/>
    <col min="2561" max="2561" width="0" style="343" hidden="1" customWidth="1"/>
    <col min="2562" max="2562" width="48.85546875" style="343" customWidth="1"/>
    <col min="2563" max="2563" width="21.140625" style="343" customWidth="1"/>
    <col min="2564" max="2564" width="15.42578125" style="343" customWidth="1"/>
    <col min="2565" max="2565" width="16.5703125" style="343" customWidth="1"/>
    <col min="2566" max="2566" width="21.140625" style="343" customWidth="1"/>
    <col min="2567" max="2567" width="15.42578125" style="343" customWidth="1"/>
    <col min="2568" max="2568" width="16.5703125" style="343" customWidth="1"/>
    <col min="2569" max="2569" width="21.140625" style="343" customWidth="1"/>
    <col min="2570" max="2570" width="15.42578125" style="343" customWidth="1"/>
    <col min="2571" max="2571" width="16.5703125" style="343" customWidth="1"/>
    <col min="2572" max="2572" width="23" style="343" customWidth="1"/>
    <col min="2573" max="2574" width="16.5703125" style="343" customWidth="1"/>
    <col min="2575" max="2575" width="21.140625" style="343" customWidth="1"/>
    <col min="2576" max="2576" width="15.42578125" style="343" customWidth="1"/>
    <col min="2577" max="2577" width="16.5703125" style="343" customWidth="1"/>
    <col min="2578" max="2816" width="9.140625" style="343"/>
    <col min="2817" max="2817" width="0" style="343" hidden="1" customWidth="1"/>
    <col min="2818" max="2818" width="48.85546875" style="343" customWidth="1"/>
    <col min="2819" max="2819" width="21.140625" style="343" customWidth="1"/>
    <col min="2820" max="2820" width="15.42578125" style="343" customWidth="1"/>
    <col min="2821" max="2821" width="16.5703125" style="343" customWidth="1"/>
    <col min="2822" max="2822" width="21.140625" style="343" customWidth="1"/>
    <col min="2823" max="2823" width="15.42578125" style="343" customWidth="1"/>
    <col min="2824" max="2824" width="16.5703125" style="343" customWidth="1"/>
    <col min="2825" max="2825" width="21.140625" style="343" customWidth="1"/>
    <col min="2826" max="2826" width="15.42578125" style="343" customWidth="1"/>
    <col min="2827" max="2827" width="16.5703125" style="343" customWidth="1"/>
    <col min="2828" max="2828" width="23" style="343" customWidth="1"/>
    <col min="2829" max="2830" width="16.5703125" style="343" customWidth="1"/>
    <col min="2831" max="2831" width="21.140625" style="343" customWidth="1"/>
    <col min="2832" max="2832" width="15.42578125" style="343" customWidth="1"/>
    <col min="2833" max="2833" width="16.5703125" style="343" customWidth="1"/>
    <col min="2834" max="3072" width="9.140625" style="343"/>
    <col min="3073" max="3073" width="0" style="343" hidden="1" customWidth="1"/>
    <col min="3074" max="3074" width="48.85546875" style="343" customWidth="1"/>
    <col min="3075" max="3075" width="21.140625" style="343" customWidth="1"/>
    <col min="3076" max="3076" width="15.42578125" style="343" customWidth="1"/>
    <col min="3077" max="3077" width="16.5703125" style="343" customWidth="1"/>
    <col min="3078" max="3078" width="21.140625" style="343" customWidth="1"/>
    <col min="3079" max="3079" width="15.42578125" style="343" customWidth="1"/>
    <col min="3080" max="3080" width="16.5703125" style="343" customWidth="1"/>
    <col min="3081" max="3081" width="21.140625" style="343" customWidth="1"/>
    <col min="3082" max="3082" width="15.42578125" style="343" customWidth="1"/>
    <col min="3083" max="3083" width="16.5703125" style="343" customWidth="1"/>
    <col min="3084" max="3084" width="23" style="343" customWidth="1"/>
    <col min="3085" max="3086" width="16.5703125" style="343" customWidth="1"/>
    <col min="3087" max="3087" width="21.140625" style="343" customWidth="1"/>
    <col min="3088" max="3088" width="15.42578125" style="343" customWidth="1"/>
    <col min="3089" max="3089" width="16.5703125" style="343" customWidth="1"/>
    <col min="3090" max="3328" width="9.140625" style="343"/>
    <col min="3329" max="3329" width="0" style="343" hidden="1" customWidth="1"/>
    <col min="3330" max="3330" width="48.85546875" style="343" customWidth="1"/>
    <col min="3331" max="3331" width="21.140625" style="343" customWidth="1"/>
    <col min="3332" max="3332" width="15.42578125" style="343" customWidth="1"/>
    <col min="3333" max="3333" width="16.5703125" style="343" customWidth="1"/>
    <col min="3334" max="3334" width="21.140625" style="343" customWidth="1"/>
    <col min="3335" max="3335" width="15.42578125" style="343" customWidth="1"/>
    <col min="3336" max="3336" width="16.5703125" style="343" customWidth="1"/>
    <col min="3337" max="3337" width="21.140625" style="343" customWidth="1"/>
    <col min="3338" max="3338" width="15.42578125" style="343" customWidth="1"/>
    <col min="3339" max="3339" width="16.5703125" style="343" customWidth="1"/>
    <col min="3340" max="3340" width="23" style="343" customWidth="1"/>
    <col min="3341" max="3342" width="16.5703125" style="343" customWidth="1"/>
    <col min="3343" max="3343" width="21.140625" style="343" customWidth="1"/>
    <col min="3344" max="3344" width="15.42578125" style="343" customWidth="1"/>
    <col min="3345" max="3345" width="16.5703125" style="343" customWidth="1"/>
    <col min="3346" max="3584" width="9.140625" style="343"/>
    <col min="3585" max="3585" width="0" style="343" hidden="1" customWidth="1"/>
    <col min="3586" max="3586" width="48.85546875" style="343" customWidth="1"/>
    <col min="3587" max="3587" width="21.140625" style="343" customWidth="1"/>
    <col min="3588" max="3588" width="15.42578125" style="343" customWidth="1"/>
    <col min="3589" max="3589" width="16.5703125" style="343" customWidth="1"/>
    <col min="3590" max="3590" width="21.140625" style="343" customWidth="1"/>
    <col min="3591" max="3591" width="15.42578125" style="343" customWidth="1"/>
    <col min="3592" max="3592" width="16.5703125" style="343" customWidth="1"/>
    <col min="3593" max="3593" width="21.140625" style="343" customWidth="1"/>
    <col min="3594" max="3594" width="15.42578125" style="343" customWidth="1"/>
    <col min="3595" max="3595" width="16.5703125" style="343" customWidth="1"/>
    <col min="3596" max="3596" width="23" style="343" customWidth="1"/>
    <col min="3597" max="3598" width="16.5703125" style="343" customWidth="1"/>
    <col min="3599" max="3599" width="21.140625" style="343" customWidth="1"/>
    <col min="3600" max="3600" width="15.42578125" style="343" customWidth="1"/>
    <col min="3601" max="3601" width="16.5703125" style="343" customWidth="1"/>
    <col min="3602" max="3840" width="9.140625" style="343"/>
    <col min="3841" max="3841" width="0" style="343" hidden="1" customWidth="1"/>
    <col min="3842" max="3842" width="48.85546875" style="343" customWidth="1"/>
    <col min="3843" max="3843" width="21.140625" style="343" customWidth="1"/>
    <col min="3844" max="3844" width="15.42578125" style="343" customWidth="1"/>
    <col min="3845" max="3845" width="16.5703125" style="343" customWidth="1"/>
    <col min="3846" max="3846" width="21.140625" style="343" customWidth="1"/>
    <col min="3847" max="3847" width="15.42578125" style="343" customWidth="1"/>
    <col min="3848" max="3848" width="16.5703125" style="343" customWidth="1"/>
    <col min="3849" max="3849" width="21.140625" style="343" customWidth="1"/>
    <col min="3850" max="3850" width="15.42578125" style="343" customWidth="1"/>
    <col min="3851" max="3851" width="16.5703125" style="343" customWidth="1"/>
    <col min="3852" max="3852" width="23" style="343" customWidth="1"/>
    <col min="3853" max="3854" width="16.5703125" style="343" customWidth="1"/>
    <col min="3855" max="3855" width="21.140625" style="343" customWidth="1"/>
    <col min="3856" max="3856" width="15.42578125" style="343" customWidth="1"/>
    <col min="3857" max="3857" width="16.5703125" style="343" customWidth="1"/>
    <col min="3858" max="4096" width="9.140625" style="343"/>
    <col min="4097" max="4097" width="0" style="343" hidden="1" customWidth="1"/>
    <col min="4098" max="4098" width="48.85546875" style="343" customWidth="1"/>
    <col min="4099" max="4099" width="21.140625" style="343" customWidth="1"/>
    <col min="4100" max="4100" width="15.42578125" style="343" customWidth="1"/>
    <col min="4101" max="4101" width="16.5703125" style="343" customWidth="1"/>
    <col min="4102" max="4102" width="21.140625" style="343" customWidth="1"/>
    <col min="4103" max="4103" width="15.42578125" style="343" customWidth="1"/>
    <col min="4104" max="4104" width="16.5703125" style="343" customWidth="1"/>
    <col min="4105" max="4105" width="21.140625" style="343" customWidth="1"/>
    <col min="4106" max="4106" width="15.42578125" style="343" customWidth="1"/>
    <col min="4107" max="4107" width="16.5703125" style="343" customWidth="1"/>
    <col min="4108" max="4108" width="23" style="343" customWidth="1"/>
    <col min="4109" max="4110" width="16.5703125" style="343" customWidth="1"/>
    <col min="4111" max="4111" width="21.140625" style="343" customWidth="1"/>
    <col min="4112" max="4112" width="15.42578125" style="343" customWidth="1"/>
    <col min="4113" max="4113" width="16.5703125" style="343" customWidth="1"/>
    <col min="4114" max="4352" width="9.140625" style="343"/>
    <col min="4353" max="4353" width="0" style="343" hidden="1" customWidth="1"/>
    <col min="4354" max="4354" width="48.85546875" style="343" customWidth="1"/>
    <col min="4355" max="4355" width="21.140625" style="343" customWidth="1"/>
    <col min="4356" max="4356" width="15.42578125" style="343" customWidth="1"/>
    <col min="4357" max="4357" width="16.5703125" style="343" customWidth="1"/>
    <col min="4358" max="4358" width="21.140625" style="343" customWidth="1"/>
    <col min="4359" max="4359" width="15.42578125" style="343" customWidth="1"/>
    <col min="4360" max="4360" width="16.5703125" style="343" customWidth="1"/>
    <col min="4361" max="4361" width="21.140625" style="343" customWidth="1"/>
    <col min="4362" max="4362" width="15.42578125" style="343" customWidth="1"/>
    <col min="4363" max="4363" width="16.5703125" style="343" customWidth="1"/>
    <col min="4364" max="4364" width="23" style="343" customWidth="1"/>
    <col min="4365" max="4366" width="16.5703125" style="343" customWidth="1"/>
    <col min="4367" max="4367" width="21.140625" style="343" customWidth="1"/>
    <col min="4368" max="4368" width="15.42578125" style="343" customWidth="1"/>
    <col min="4369" max="4369" width="16.5703125" style="343" customWidth="1"/>
    <col min="4370" max="4608" width="9.140625" style="343"/>
    <col min="4609" max="4609" width="0" style="343" hidden="1" customWidth="1"/>
    <col min="4610" max="4610" width="48.85546875" style="343" customWidth="1"/>
    <col min="4611" max="4611" width="21.140625" style="343" customWidth="1"/>
    <col min="4612" max="4612" width="15.42578125" style="343" customWidth="1"/>
    <col min="4613" max="4613" width="16.5703125" style="343" customWidth="1"/>
    <col min="4614" max="4614" width="21.140625" style="343" customWidth="1"/>
    <col min="4615" max="4615" width="15.42578125" style="343" customWidth="1"/>
    <col min="4616" max="4616" width="16.5703125" style="343" customWidth="1"/>
    <col min="4617" max="4617" width="21.140625" style="343" customWidth="1"/>
    <col min="4618" max="4618" width="15.42578125" style="343" customWidth="1"/>
    <col min="4619" max="4619" width="16.5703125" style="343" customWidth="1"/>
    <col min="4620" max="4620" width="23" style="343" customWidth="1"/>
    <col min="4621" max="4622" width="16.5703125" style="343" customWidth="1"/>
    <col min="4623" max="4623" width="21.140625" style="343" customWidth="1"/>
    <col min="4624" max="4624" width="15.42578125" style="343" customWidth="1"/>
    <col min="4625" max="4625" width="16.5703125" style="343" customWidth="1"/>
    <col min="4626" max="4864" width="9.140625" style="343"/>
    <col min="4865" max="4865" width="0" style="343" hidden="1" customWidth="1"/>
    <col min="4866" max="4866" width="48.85546875" style="343" customWidth="1"/>
    <col min="4867" max="4867" width="21.140625" style="343" customWidth="1"/>
    <col min="4868" max="4868" width="15.42578125" style="343" customWidth="1"/>
    <col min="4869" max="4869" width="16.5703125" style="343" customWidth="1"/>
    <col min="4870" max="4870" width="21.140625" style="343" customWidth="1"/>
    <col min="4871" max="4871" width="15.42578125" style="343" customWidth="1"/>
    <col min="4872" max="4872" width="16.5703125" style="343" customWidth="1"/>
    <col min="4873" max="4873" width="21.140625" style="343" customWidth="1"/>
    <col min="4874" max="4874" width="15.42578125" style="343" customWidth="1"/>
    <col min="4875" max="4875" width="16.5703125" style="343" customWidth="1"/>
    <col min="4876" max="4876" width="23" style="343" customWidth="1"/>
    <col min="4877" max="4878" width="16.5703125" style="343" customWidth="1"/>
    <col min="4879" max="4879" width="21.140625" style="343" customWidth="1"/>
    <col min="4880" max="4880" width="15.42578125" style="343" customWidth="1"/>
    <col min="4881" max="4881" width="16.5703125" style="343" customWidth="1"/>
    <col min="4882" max="5120" width="9.140625" style="343"/>
    <col min="5121" max="5121" width="0" style="343" hidden="1" customWidth="1"/>
    <col min="5122" max="5122" width="48.85546875" style="343" customWidth="1"/>
    <col min="5123" max="5123" width="21.140625" style="343" customWidth="1"/>
    <col min="5124" max="5124" width="15.42578125" style="343" customWidth="1"/>
    <col min="5125" max="5125" width="16.5703125" style="343" customWidth="1"/>
    <col min="5126" max="5126" width="21.140625" style="343" customWidth="1"/>
    <col min="5127" max="5127" width="15.42578125" style="343" customWidth="1"/>
    <col min="5128" max="5128" width="16.5703125" style="343" customWidth="1"/>
    <col min="5129" max="5129" width="21.140625" style="343" customWidth="1"/>
    <col min="5130" max="5130" width="15.42578125" style="343" customWidth="1"/>
    <col min="5131" max="5131" width="16.5703125" style="343" customWidth="1"/>
    <col min="5132" max="5132" width="23" style="343" customWidth="1"/>
    <col min="5133" max="5134" width="16.5703125" style="343" customWidth="1"/>
    <col min="5135" max="5135" width="21.140625" style="343" customWidth="1"/>
    <col min="5136" max="5136" width="15.42578125" style="343" customWidth="1"/>
    <col min="5137" max="5137" width="16.5703125" style="343" customWidth="1"/>
    <col min="5138" max="5376" width="9.140625" style="343"/>
    <col min="5377" max="5377" width="0" style="343" hidden="1" customWidth="1"/>
    <col min="5378" max="5378" width="48.85546875" style="343" customWidth="1"/>
    <col min="5379" max="5379" width="21.140625" style="343" customWidth="1"/>
    <col min="5380" max="5380" width="15.42578125" style="343" customWidth="1"/>
    <col min="5381" max="5381" width="16.5703125" style="343" customWidth="1"/>
    <col min="5382" max="5382" width="21.140625" style="343" customWidth="1"/>
    <col min="5383" max="5383" width="15.42578125" style="343" customWidth="1"/>
    <col min="5384" max="5384" width="16.5703125" style="343" customWidth="1"/>
    <col min="5385" max="5385" width="21.140625" style="343" customWidth="1"/>
    <col min="5386" max="5386" width="15.42578125" style="343" customWidth="1"/>
    <col min="5387" max="5387" width="16.5703125" style="343" customWidth="1"/>
    <col min="5388" max="5388" width="23" style="343" customWidth="1"/>
    <col min="5389" max="5390" width="16.5703125" style="343" customWidth="1"/>
    <col min="5391" max="5391" width="21.140625" style="343" customWidth="1"/>
    <col min="5392" max="5392" width="15.42578125" style="343" customWidth="1"/>
    <col min="5393" max="5393" width="16.5703125" style="343" customWidth="1"/>
    <col min="5394" max="5632" width="9.140625" style="343"/>
    <col min="5633" max="5633" width="0" style="343" hidden="1" customWidth="1"/>
    <col min="5634" max="5634" width="48.85546875" style="343" customWidth="1"/>
    <col min="5635" max="5635" width="21.140625" style="343" customWidth="1"/>
    <col min="5636" max="5636" width="15.42578125" style="343" customWidth="1"/>
    <col min="5637" max="5637" width="16.5703125" style="343" customWidth="1"/>
    <col min="5638" max="5638" width="21.140625" style="343" customWidth="1"/>
    <col min="5639" max="5639" width="15.42578125" style="343" customWidth="1"/>
    <col min="5640" max="5640" width="16.5703125" style="343" customWidth="1"/>
    <col min="5641" max="5641" width="21.140625" style="343" customWidth="1"/>
    <col min="5642" max="5642" width="15.42578125" style="343" customWidth="1"/>
    <col min="5643" max="5643" width="16.5703125" style="343" customWidth="1"/>
    <col min="5644" max="5644" width="23" style="343" customWidth="1"/>
    <col min="5645" max="5646" width="16.5703125" style="343" customWidth="1"/>
    <col min="5647" max="5647" width="21.140625" style="343" customWidth="1"/>
    <col min="5648" max="5648" width="15.42578125" style="343" customWidth="1"/>
    <col min="5649" max="5649" width="16.5703125" style="343" customWidth="1"/>
    <col min="5650" max="5888" width="9.140625" style="343"/>
    <col min="5889" max="5889" width="0" style="343" hidden="1" customWidth="1"/>
    <col min="5890" max="5890" width="48.85546875" style="343" customWidth="1"/>
    <col min="5891" max="5891" width="21.140625" style="343" customWidth="1"/>
    <col min="5892" max="5892" width="15.42578125" style="343" customWidth="1"/>
    <col min="5893" max="5893" width="16.5703125" style="343" customWidth="1"/>
    <col min="5894" max="5894" width="21.140625" style="343" customWidth="1"/>
    <col min="5895" max="5895" width="15.42578125" style="343" customWidth="1"/>
    <col min="5896" max="5896" width="16.5703125" style="343" customWidth="1"/>
    <col min="5897" max="5897" width="21.140625" style="343" customWidth="1"/>
    <col min="5898" max="5898" width="15.42578125" style="343" customWidth="1"/>
    <col min="5899" max="5899" width="16.5703125" style="343" customWidth="1"/>
    <col min="5900" max="5900" width="23" style="343" customWidth="1"/>
    <col min="5901" max="5902" width="16.5703125" style="343" customWidth="1"/>
    <col min="5903" max="5903" width="21.140625" style="343" customWidth="1"/>
    <col min="5904" max="5904" width="15.42578125" style="343" customWidth="1"/>
    <col min="5905" max="5905" width="16.5703125" style="343" customWidth="1"/>
    <col min="5906" max="6144" width="9.140625" style="343"/>
    <col min="6145" max="6145" width="0" style="343" hidden="1" customWidth="1"/>
    <col min="6146" max="6146" width="48.85546875" style="343" customWidth="1"/>
    <col min="6147" max="6147" width="21.140625" style="343" customWidth="1"/>
    <col min="6148" max="6148" width="15.42578125" style="343" customWidth="1"/>
    <col min="6149" max="6149" width="16.5703125" style="343" customWidth="1"/>
    <col min="6150" max="6150" width="21.140625" style="343" customWidth="1"/>
    <col min="6151" max="6151" width="15.42578125" style="343" customWidth="1"/>
    <col min="6152" max="6152" width="16.5703125" style="343" customWidth="1"/>
    <col min="6153" max="6153" width="21.140625" style="343" customWidth="1"/>
    <col min="6154" max="6154" width="15.42578125" style="343" customWidth="1"/>
    <col min="6155" max="6155" width="16.5703125" style="343" customWidth="1"/>
    <col min="6156" max="6156" width="23" style="343" customWidth="1"/>
    <col min="6157" max="6158" width="16.5703125" style="343" customWidth="1"/>
    <col min="6159" max="6159" width="21.140625" style="343" customWidth="1"/>
    <col min="6160" max="6160" width="15.42578125" style="343" customWidth="1"/>
    <col min="6161" max="6161" width="16.5703125" style="343" customWidth="1"/>
    <col min="6162" max="6400" width="9.140625" style="343"/>
    <col min="6401" max="6401" width="0" style="343" hidden="1" customWidth="1"/>
    <col min="6402" max="6402" width="48.85546875" style="343" customWidth="1"/>
    <col min="6403" max="6403" width="21.140625" style="343" customWidth="1"/>
    <col min="6404" max="6404" width="15.42578125" style="343" customWidth="1"/>
    <col min="6405" max="6405" width="16.5703125" style="343" customWidth="1"/>
    <col min="6406" max="6406" width="21.140625" style="343" customWidth="1"/>
    <col min="6407" max="6407" width="15.42578125" style="343" customWidth="1"/>
    <col min="6408" max="6408" width="16.5703125" style="343" customWidth="1"/>
    <col min="6409" max="6409" width="21.140625" style="343" customWidth="1"/>
    <col min="6410" max="6410" width="15.42578125" style="343" customWidth="1"/>
    <col min="6411" max="6411" width="16.5703125" style="343" customWidth="1"/>
    <col min="6412" max="6412" width="23" style="343" customWidth="1"/>
    <col min="6413" max="6414" width="16.5703125" style="343" customWidth="1"/>
    <col min="6415" max="6415" width="21.140625" style="343" customWidth="1"/>
    <col min="6416" max="6416" width="15.42578125" style="343" customWidth="1"/>
    <col min="6417" max="6417" width="16.5703125" style="343" customWidth="1"/>
    <col min="6418" max="6656" width="9.140625" style="343"/>
    <col min="6657" max="6657" width="0" style="343" hidden="1" customWidth="1"/>
    <col min="6658" max="6658" width="48.85546875" style="343" customWidth="1"/>
    <col min="6659" max="6659" width="21.140625" style="343" customWidth="1"/>
    <col min="6660" max="6660" width="15.42578125" style="343" customWidth="1"/>
    <col min="6661" max="6661" width="16.5703125" style="343" customWidth="1"/>
    <col min="6662" max="6662" width="21.140625" style="343" customWidth="1"/>
    <col min="6663" max="6663" width="15.42578125" style="343" customWidth="1"/>
    <col min="6664" max="6664" width="16.5703125" style="343" customWidth="1"/>
    <col min="6665" max="6665" width="21.140625" style="343" customWidth="1"/>
    <col min="6666" max="6666" width="15.42578125" style="343" customWidth="1"/>
    <col min="6667" max="6667" width="16.5703125" style="343" customWidth="1"/>
    <col min="6668" max="6668" width="23" style="343" customWidth="1"/>
    <col min="6669" max="6670" width="16.5703125" style="343" customWidth="1"/>
    <col min="6671" max="6671" width="21.140625" style="343" customWidth="1"/>
    <col min="6672" max="6672" width="15.42578125" style="343" customWidth="1"/>
    <col min="6673" max="6673" width="16.5703125" style="343" customWidth="1"/>
    <col min="6674" max="6912" width="9.140625" style="343"/>
    <col min="6913" max="6913" width="0" style="343" hidden="1" customWidth="1"/>
    <col min="6914" max="6914" width="48.85546875" style="343" customWidth="1"/>
    <col min="6915" max="6915" width="21.140625" style="343" customWidth="1"/>
    <col min="6916" max="6916" width="15.42578125" style="343" customWidth="1"/>
    <col min="6917" max="6917" width="16.5703125" style="343" customWidth="1"/>
    <col min="6918" max="6918" width="21.140625" style="343" customWidth="1"/>
    <col min="6919" max="6919" width="15.42578125" style="343" customWidth="1"/>
    <col min="6920" max="6920" width="16.5703125" style="343" customWidth="1"/>
    <col min="6921" max="6921" width="21.140625" style="343" customWidth="1"/>
    <col min="6922" max="6922" width="15.42578125" style="343" customWidth="1"/>
    <col min="6923" max="6923" width="16.5703125" style="343" customWidth="1"/>
    <col min="6924" max="6924" width="23" style="343" customWidth="1"/>
    <col min="6925" max="6926" width="16.5703125" style="343" customWidth="1"/>
    <col min="6927" max="6927" width="21.140625" style="343" customWidth="1"/>
    <col min="6928" max="6928" width="15.42578125" style="343" customWidth="1"/>
    <col min="6929" max="6929" width="16.5703125" style="343" customWidth="1"/>
    <col min="6930" max="7168" width="9.140625" style="343"/>
    <col min="7169" max="7169" width="0" style="343" hidden="1" customWidth="1"/>
    <col min="7170" max="7170" width="48.85546875" style="343" customWidth="1"/>
    <col min="7171" max="7171" width="21.140625" style="343" customWidth="1"/>
    <col min="7172" max="7172" width="15.42578125" style="343" customWidth="1"/>
    <col min="7173" max="7173" width="16.5703125" style="343" customWidth="1"/>
    <col min="7174" max="7174" width="21.140625" style="343" customWidth="1"/>
    <col min="7175" max="7175" width="15.42578125" style="343" customWidth="1"/>
    <col min="7176" max="7176" width="16.5703125" style="343" customWidth="1"/>
    <col min="7177" max="7177" width="21.140625" style="343" customWidth="1"/>
    <col min="7178" max="7178" width="15.42578125" style="343" customWidth="1"/>
    <col min="7179" max="7179" width="16.5703125" style="343" customWidth="1"/>
    <col min="7180" max="7180" width="23" style="343" customWidth="1"/>
    <col min="7181" max="7182" width="16.5703125" style="343" customWidth="1"/>
    <col min="7183" max="7183" width="21.140625" style="343" customWidth="1"/>
    <col min="7184" max="7184" width="15.42578125" style="343" customWidth="1"/>
    <col min="7185" max="7185" width="16.5703125" style="343" customWidth="1"/>
    <col min="7186" max="7424" width="9.140625" style="343"/>
    <col min="7425" max="7425" width="0" style="343" hidden="1" customWidth="1"/>
    <col min="7426" max="7426" width="48.85546875" style="343" customWidth="1"/>
    <col min="7427" max="7427" width="21.140625" style="343" customWidth="1"/>
    <col min="7428" max="7428" width="15.42578125" style="343" customWidth="1"/>
    <col min="7429" max="7429" width="16.5703125" style="343" customWidth="1"/>
    <col min="7430" max="7430" width="21.140625" style="343" customWidth="1"/>
    <col min="7431" max="7431" width="15.42578125" style="343" customWidth="1"/>
    <col min="7432" max="7432" width="16.5703125" style="343" customWidth="1"/>
    <col min="7433" max="7433" width="21.140625" style="343" customWidth="1"/>
    <col min="7434" max="7434" width="15.42578125" style="343" customWidth="1"/>
    <col min="7435" max="7435" width="16.5703125" style="343" customWidth="1"/>
    <col min="7436" max="7436" width="23" style="343" customWidth="1"/>
    <col min="7437" max="7438" width="16.5703125" style="343" customWidth="1"/>
    <col min="7439" max="7439" width="21.140625" style="343" customWidth="1"/>
    <col min="7440" max="7440" width="15.42578125" style="343" customWidth="1"/>
    <col min="7441" max="7441" width="16.5703125" style="343" customWidth="1"/>
    <col min="7442" max="7680" width="9.140625" style="343"/>
    <col min="7681" max="7681" width="0" style="343" hidden="1" customWidth="1"/>
    <col min="7682" max="7682" width="48.85546875" style="343" customWidth="1"/>
    <col min="7683" max="7683" width="21.140625" style="343" customWidth="1"/>
    <col min="7684" max="7684" width="15.42578125" style="343" customWidth="1"/>
    <col min="7685" max="7685" width="16.5703125" style="343" customWidth="1"/>
    <col min="7686" max="7686" width="21.140625" style="343" customWidth="1"/>
    <col min="7687" max="7687" width="15.42578125" style="343" customWidth="1"/>
    <col min="7688" max="7688" width="16.5703125" style="343" customWidth="1"/>
    <col min="7689" max="7689" width="21.140625" style="343" customWidth="1"/>
    <col min="7690" max="7690" width="15.42578125" style="343" customWidth="1"/>
    <col min="7691" max="7691" width="16.5703125" style="343" customWidth="1"/>
    <col min="7692" max="7692" width="23" style="343" customWidth="1"/>
    <col min="7693" max="7694" width="16.5703125" style="343" customWidth="1"/>
    <col min="7695" max="7695" width="21.140625" style="343" customWidth="1"/>
    <col min="7696" max="7696" width="15.42578125" style="343" customWidth="1"/>
    <col min="7697" max="7697" width="16.5703125" style="343" customWidth="1"/>
    <col min="7698" max="7936" width="9.140625" style="343"/>
    <col min="7937" max="7937" width="0" style="343" hidden="1" customWidth="1"/>
    <col min="7938" max="7938" width="48.85546875" style="343" customWidth="1"/>
    <col min="7939" max="7939" width="21.140625" style="343" customWidth="1"/>
    <col min="7940" max="7940" width="15.42578125" style="343" customWidth="1"/>
    <col min="7941" max="7941" width="16.5703125" style="343" customWidth="1"/>
    <col min="7942" max="7942" width="21.140625" style="343" customWidth="1"/>
    <col min="7943" max="7943" width="15.42578125" style="343" customWidth="1"/>
    <col min="7944" max="7944" width="16.5703125" style="343" customWidth="1"/>
    <col min="7945" max="7945" width="21.140625" style="343" customWidth="1"/>
    <col min="7946" max="7946" width="15.42578125" style="343" customWidth="1"/>
    <col min="7947" max="7947" width="16.5703125" style="343" customWidth="1"/>
    <col min="7948" max="7948" width="23" style="343" customWidth="1"/>
    <col min="7949" max="7950" width="16.5703125" style="343" customWidth="1"/>
    <col min="7951" max="7951" width="21.140625" style="343" customWidth="1"/>
    <col min="7952" max="7952" width="15.42578125" style="343" customWidth="1"/>
    <col min="7953" max="7953" width="16.5703125" style="343" customWidth="1"/>
    <col min="7954" max="8192" width="9.140625" style="343"/>
    <col min="8193" max="8193" width="0" style="343" hidden="1" customWidth="1"/>
    <col min="8194" max="8194" width="48.85546875" style="343" customWidth="1"/>
    <col min="8195" max="8195" width="21.140625" style="343" customWidth="1"/>
    <col min="8196" max="8196" width="15.42578125" style="343" customWidth="1"/>
    <col min="8197" max="8197" width="16.5703125" style="343" customWidth="1"/>
    <col min="8198" max="8198" width="21.140625" style="343" customWidth="1"/>
    <col min="8199" max="8199" width="15.42578125" style="343" customWidth="1"/>
    <col min="8200" max="8200" width="16.5703125" style="343" customWidth="1"/>
    <col min="8201" max="8201" width="21.140625" style="343" customWidth="1"/>
    <col min="8202" max="8202" width="15.42578125" style="343" customWidth="1"/>
    <col min="8203" max="8203" width="16.5703125" style="343" customWidth="1"/>
    <col min="8204" max="8204" width="23" style="343" customWidth="1"/>
    <col min="8205" max="8206" width="16.5703125" style="343" customWidth="1"/>
    <col min="8207" max="8207" width="21.140625" style="343" customWidth="1"/>
    <col min="8208" max="8208" width="15.42578125" style="343" customWidth="1"/>
    <col min="8209" max="8209" width="16.5703125" style="343" customWidth="1"/>
    <col min="8210" max="8448" width="9.140625" style="343"/>
    <col min="8449" max="8449" width="0" style="343" hidden="1" customWidth="1"/>
    <col min="8450" max="8450" width="48.85546875" style="343" customWidth="1"/>
    <col min="8451" max="8451" width="21.140625" style="343" customWidth="1"/>
    <col min="8452" max="8452" width="15.42578125" style="343" customWidth="1"/>
    <col min="8453" max="8453" width="16.5703125" style="343" customWidth="1"/>
    <col min="8454" max="8454" width="21.140625" style="343" customWidth="1"/>
    <col min="8455" max="8455" width="15.42578125" style="343" customWidth="1"/>
    <col min="8456" max="8456" width="16.5703125" style="343" customWidth="1"/>
    <col min="8457" max="8457" width="21.140625" style="343" customWidth="1"/>
    <col min="8458" max="8458" width="15.42578125" style="343" customWidth="1"/>
    <col min="8459" max="8459" width="16.5703125" style="343" customWidth="1"/>
    <col min="8460" max="8460" width="23" style="343" customWidth="1"/>
    <col min="8461" max="8462" width="16.5703125" style="343" customWidth="1"/>
    <col min="8463" max="8463" width="21.140625" style="343" customWidth="1"/>
    <col min="8464" max="8464" width="15.42578125" style="343" customWidth="1"/>
    <col min="8465" max="8465" width="16.5703125" style="343" customWidth="1"/>
    <col min="8466" max="8704" width="9.140625" style="343"/>
    <col min="8705" max="8705" width="0" style="343" hidden="1" customWidth="1"/>
    <col min="8706" max="8706" width="48.85546875" style="343" customWidth="1"/>
    <col min="8707" max="8707" width="21.140625" style="343" customWidth="1"/>
    <col min="8708" max="8708" width="15.42578125" style="343" customWidth="1"/>
    <col min="8709" max="8709" width="16.5703125" style="343" customWidth="1"/>
    <col min="8710" max="8710" width="21.140625" style="343" customWidth="1"/>
    <col min="8711" max="8711" width="15.42578125" style="343" customWidth="1"/>
    <col min="8712" max="8712" width="16.5703125" style="343" customWidth="1"/>
    <col min="8713" max="8713" width="21.140625" style="343" customWidth="1"/>
    <col min="8714" max="8714" width="15.42578125" style="343" customWidth="1"/>
    <col min="8715" max="8715" width="16.5703125" style="343" customWidth="1"/>
    <col min="8716" max="8716" width="23" style="343" customWidth="1"/>
    <col min="8717" max="8718" width="16.5703125" style="343" customWidth="1"/>
    <col min="8719" max="8719" width="21.140625" style="343" customWidth="1"/>
    <col min="8720" max="8720" width="15.42578125" style="343" customWidth="1"/>
    <col min="8721" max="8721" width="16.5703125" style="343" customWidth="1"/>
    <col min="8722" max="8960" width="9.140625" style="343"/>
    <col min="8961" max="8961" width="0" style="343" hidden="1" customWidth="1"/>
    <col min="8962" max="8962" width="48.85546875" style="343" customWidth="1"/>
    <col min="8963" max="8963" width="21.140625" style="343" customWidth="1"/>
    <col min="8964" max="8964" width="15.42578125" style="343" customWidth="1"/>
    <col min="8965" max="8965" width="16.5703125" style="343" customWidth="1"/>
    <col min="8966" max="8966" width="21.140625" style="343" customWidth="1"/>
    <col min="8967" max="8967" width="15.42578125" style="343" customWidth="1"/>
    <col min="8968" max="8968" width="16.5703125" style="343" customWidth="1"/>
    <col min="8969" max="8969" width="21.140625" style="343" customWidth="1"/>
    <col min="8970" max="8970" width="15.42578125" style="343" customWidth="1"/>
    <col min="8971" max="8971" width="16.5703125" style="343" customWidth="1"/>
    <col min="8972" max="8972" width="23" style="343" customWidth="1"/>
    <col min="8973" max="8974" width="16.5703125" style="343" customWidth="1"/>
    <col min="8975" max="8975" width="21.140625" style="343" customWidth="1"/>
    <col min="8976" max="8976" width="15.42578125" style="343" customWidth="1"/>
    <col min="8977" max="8977" width="16.5703125" style="343" customWidth="1"/>
    <col min="8978" max="9216" width="9.140625" style="343"/>
    <col min="9217" max="9217" width="0" style="343" hidden="1" customWidth="1"/>
    <col min="9218" max="9218" width="48.85546875" style="343" customWidth="1"/>
    <col min="9219" max="9219" width="21.140625" style="343" customWidth="1"/>
    <col min="9220" max="9220" width="15.42578125" style="343" customWidth="1"/>
    <col min="9221" max="9221" width="16.5703125" style="343" customWidth="1"/>
    <col min="9222" max="9222" width="21.140625" style="343" customWidth="1"/>
    <col min="9223" max="9223" width="15.42578125" style="343" customWidth="1"/>
    <col min="9224" max="9224" width="16.5703125" style="343" customWidth="1"/>
    <col min="9225" max="9225" width="21.140625" style="343" customWidth="1"/>
    <col min="9226" max="9226" width="15.42578125" style="343" customWidth="1"/>
    <col min="9227" max="9227" width="16.5703125" style="343" customWidth="1"/>
    <col min="9228" max="9228" width="23" style="343" customWidth="1"/>
    <col min="9229" max="9230" width="16.5703125" style="343" customWidth="1"/>
    <col min="9231" max="9231" width="21.140625" style="343" customWidth="1"/>
    <col min="9232" max="9232" width="15.42578125" style="343" customWidth="1"/>
    <col min="9233" max="9233" width="16.5703125" style="343" customWidth="1"/>
    <col min="9234" max="9472" width="9.140625" style="343"/>
    <col min="9473" max="9473" width="0" style="343" hidden="1" customWidth="1"/>
    <col min="9474" max="9474" width="48.85546875" style="343" customWidth="1"/>
    <col min="9475" max="9475" width="21.140625" style="343" customWidth="1"/>
    <col min="9476" max="9476" width="15.42578125" style="343" customWidth="1"/>
    <col min="9477" max="9477" width="16.5703125" style="343" customWidth="1"/>
    <col min="9478" max="9478" width="21.140625" style="343" customWidth="1"/>
    <col min="9479" max="9479" width="15.42578125" style="343" customWidth="1"/>
    <col min="9480" max="9480" width="16.5703125" style="343" customWidth="1"/>
    <col min="9481" max="9481" width="21.140625" style="343" customWidth="1"/>
    <col min="9482" max="9482" width="15.42578125" style="343" customWidth="1"/>
    <col min="9483" max="9483" width="16.5703125" style="343" customWidth="1"/>
    <col min="9484" max="9484" width="23" style="343" customWidth="1"/>
    <col min="9485" max="9486" width="16.5703125" style="343" customWidth="1"/>
    <col min="9487" max="9487" width="21.140625" style="343" customWidth="1"/>
    <col min="9488" max="9488" width="15.42578125" style="343" customWidth="1"/>
    <col min="9489" max="9489" width="16.5703125" style="343" customWidth="1"/>
    <col min="9490" max="9728" width="9.140625" style="343"/>
    <col min="9729" max="9729" width="0" style="343" hidden="1" customWidth="1"/>
    <col min="9730" max="9730" width="48.85546875" style="343" customWidth="1"/>
    <col min="9731" max="9731" width="21.140625" style="343" customWidth="1"/>
    <col min="9732" max="9732" width="15.42578125" style="343" customWidth="1"/>
    <col min="9733" max="9733" width="16.5703125" style="343" customWidth="1"/>
    <col min="9734" max="9734" width="21.140625" style="343" customWidth="1"/>
    <col min="9735" max="9735" width="15.42578125" style="343" customWidth="1"/>
    <col min="9736" max="9736" width="16.5703125" style="343" customWidth="1"/>
    <col min="9737" max="9737" width="21.140625" style="343" customWidth="1"/>
    <col min="9738" max="9738" width="15.42578125" style="343" customWidth="1"/>
    <col min="9739" max="9739" width="16.5703125" style="343" customWidth="1"/>
    <col min="9740" max="9740" width="23" style="343" customWidth="1"/>
    <col min="9741" max="9742" width="16.5703125" style="343" customWidth="1"/>
    <col min="9743" max="9743" width="21.140625" style="343" customWidth="1"/>
    <col min="9744" max="9744" width="15.42578125" style="343" customWidth="1"/>
    <col min="9745" max="9745" width="16.5703125" style="343" customWidth="1"/>
    <col min="9746" max="9984" width="9.140625" style="343"/>
    <col min="9985" max="9985" width="0" style="343" hidden="1" customWidth="1"/>
    <col min="9986" max="9986" width="48.85546875" style="343" customWidth="1"/>
    <col min="9987" max="9987" width="21.140625" style="343" customWidth="1"/>
    <col min="9988" max="9988" width="15.42578125" style="343" customWidth="1"/>
    <col min="9989" max="9989" width="16.5703125" style="343" customWidth="1"/>
    <col min="9990" max="9990" width="21.140625" style="343" customWidth="1"/>
    <col min="9991" max="9991" width="15.42578125" style="343" customWidth="1"/>
    <col min="9992" max="9992" width="16.5703125" style="343" customWidth="1"/>
    <col min="9993" max="9993" width="21.140625" style="343" customWidth="1"/>
    <col min="9994" max="9994" width="15.42578125" style="343" customWidth="1"/>
    <col min="9995" max="9995" width="16.5703125" style="343" customWidth="1"/>
    <col min="9996" max="9996" width="23" style="343" customWidth="1"/>
    <col min="9997" max="9998" width="16.5703125" style="343" customWidth="1"/>
    <col min="9999" max="9999" width="21.140625" style="343" customWidth="1"/>
    <col min="10000" max="10000" width="15.42578125" style="343" customWidth="1"/>
    <col min="10001" max="10001" width="16.5703125" style="343" customWidth="1"/>
    <col min="10002" max="10240" width="9.140625" style="343"/>
    <col min="10241" max="10241" width="0" style="343" hidden="1" customWidth="1"/>
    <col min="10242" max="10242" width="48.85546875" style="343" customWidth="1"/>
    <col min="10243" max="10243" width="21.140625" style="343" customWidth="1"/>
    <col min="10244" max="10244" width="15.42578125" style="343" customWidth="1"/>
    <col min="10245" max="10245" width="16.5703125" style="343" customWidth="1"/>
    <col min="10246" max="10246" width="21.140625" style="343" customWidth="1"/>
    <col min="10247" max="10247" width="15.42578125" style="343" customWidth="1"/>
    <col min="10248" max="10248" width="16.5703125" style="343" customWidth="1"/>
    <col min="10249" max="10249" width="21.140625" style="343" customWidth="1"/>
    <col min="10250" max="10250" width="15.42578125" style="343" customWidth="1"/>
    <col min="10251" max="10251" width="16.5703125" style="343" customWidth="1"/>
    <col min="10252" max="10252" width="23" style="343" customWidth="1"/>
    <col min="10253" max="10254" width="16.5703125" style="343" customWidth="1"/>
    <col min="10255" max="10255" width="21.140625" style="343" customWidth="1"/>
    <col min="10256" max="10256" width="15.42578125" style="343" customWidth="1"/>
    <col min="10257" max="10257" width="16.5703125" style="343" customWidth="1"/>
    <col min="10258" max="10496" width="9.140625" style="343"/>
    <col min="10497" max="10497" width="0" style="343" hidden="1" customWidth="1"/>
    <col min="10498" max="10498" width="48.85546875" style="343" customWidth="1"/>
    <col min="10499" max="10499" width="21.140625" style="343" customWidth="1"/>
    <col min="10500" max="10500" width="15.42578125" style="343" customWidth="1"/>
    <col min="10501" max="10501" width="16.5703125" style="343" customWidth="1"/>
    <col min="10502" max="10502" width="21.140625" style="343" customWidth="1"/>
    <col min="10503" max="10503" width="15.42578125" style="343" customWidth="1"/>
    <col min="10504" max="10504" width="16.5703125" style="343" customWidth="1"/>
    <col min="10505" max="10505" width="21.140625" style="343" customWidth="1"/>
    <col min="10506" max="10506" width="15.42578125" style="343" customWidth="1"/>
    <col min="10507" max="10507" width="16.5703125" style="343" customWidth="1"/>
    <col min="10508" max="10508" width="23" style="343" customWidth="1"/>
    <col min="10509" max="10510" width="16.5703125" style="343" customWidth="1"/>
    <col min="10511" max="10511" width="21.140625" style="343" customWidth="1"/>
    <col min="10512" max="10512" width="15.42578125" style="343" customWidth="1"/>
    <col min="10513" max="10513" width="16.5703125" style="343" customWidth="1"/>
    <col min="10514" max="10752" width="9.140625" style="343"/>
    <col min="10753" max="10753" width="0" style="343" hidden="1" customWidth="1"/>
    <col min="10754" max="10754" width="48.85546875" style="343" customWidth="1"/>
    <col min="10755" max="10755" width="21.140625" style="343" customWidth="1"/>
    <col min="10756" max="10756" width="15.42578125" style="343" customWidth="1"/>
    <col min="10757" max="10757" width="16.5703125" style="343" customWidth="1"/>
    <col min="10758" max="10758" width="21.140625" style="343" customWidth="1"/>
    <col min="10759" max="10759" width="15.42578125" style="343" customWidth="1"/>
    <col min="10760" max="10760" width="16.5703125" style="343" customWidth="1"/>
    <col min="10761" max="10761" width="21.140625" style="343" customWidth="1"/>
    <col min="10762" max="10762" width="15.42578125" style="343" customWidth="1"/>
    <col min="10763" max="10763" width="16.5703125" style="343" customWidth="1"/>
    <col min="10764" max="10764" width="23" style="343" customWidth="1"/>
    <col min="10765" max="10766" width="16.5703125" style="343" customWidth="1"/>
    <col min="10767" max="10767" width="21.140625" style="343" customWidth="1"/>
    <col min="10768" max="10768" width="15.42578125" style="343" customWidth="1"/>
    <col min="10769" max="10769" width="16.5703125" style="343" customWidth="1"/>
    <col min="10770" max="11008" width="9.140625" style="343"/>
    <col min="11009" max="11009" width="0" style="343" hidden="1" customWidth="1"/>
    <col min="11010" max="11010" width="48.85546875" style="343" customWidth="1"/>
    <col min="11011" max="11011" width="21.140625" style="343" customWidth="1"/>
    <col min="11012" max="11012" width="15.42578125" style="343" customWidth="1"/>
    <col min="11013" max="11013" width="16.5703125" style="343" customWidth="1"/>
    <col min="11014" max="11014" width="21.140625" style="343" customWidth="1"/>
    <col min="11015" max="11015" width="15.42578125" style="343" customWidth="1"/>
    <col min="11016" max="11016" width="16.5703125" style="343" customWidth="1"/>
    <col min="11017" max="11017" width="21.140625" style="343" customWidth="1"/>
    <col min="11018" max="11018" width="15.42578125" style="343" customWidth="1"/>
    <col min="11019" max="11019" width="16.5703125" style="343" customWidth="1"/>
    <col min="11020" max="11020" width="23" style="343" customWidth="1"/>
    <col min="11021" max="11022" width="16.5703125" style="343" customWidth="1"/>
    <col min="11023" max="11023" width="21.140625" style="343" customWidth="1"/>
    <col min="11024" max="11024" width="15.42578125" style="343" customWidth="1"/>
    <col min="11025" max="11025" width="16.5703125" style="343" customWidth="1"/>
    <col min="11026" max="11264" width="9.140625" style="343"/>
    <col min="11265" max="11265" width="0" style="343" hidden="1" customWidth="1"/>
    <col min="11266" max="11266" width="48.85546875" style="343" customWidth="1"/>
    <col min="11267" max="11267" width="21.140625" style="343" customWidth="1"/>
    <col min="11268" max="11268" width="15.42578125" style="343" customWidth="1"/>
    <col min="11269" max="11269" width="16.5703125" style="343" customWidth="1"/>
    <col min="11270" max="11270" width="21.140625" style="343" customWidth="1"/>
    <col min="11271" max="11271" width="15.42578125" style="343" customWidth="1"/>
    <col min="11272" max="11272" width="16.5703125" style="343" customWidth="1"/>
    <col min="11273" max="11273" width="21.140625" style="343" customWidth="1"/>
    <col min="11274" max="11274" width="15.42578125" style="343" customWidth="1"/>
    <col min="11275" max="11275" width="16.5703125" style="343" customWidth="1"/>
    <col min="11276" max="11276" width="23" style="343" customWidth="1"/>
    <col min="11277" max="11278" width="16.5703125" style="343" customWidth="1"/>
    <col min="11279" max="11279" width="21.140625" style="343" customWidth="1"/>
    <col min="11280" max="11280" width="15.42578125" style="343" customWidth="1"/>
    <col min="11281" max="11281" width="16.5703125" style="343" customWidth="1"/>
    <col min="11282" max="11520" width="9.140625" style="343"/>
    <col min="11521" max="11521" width="0" style="343" hidden="1" customWidth="1"/>
    <col min="11522" max="11522" width="48.85546875" style="343" customWidth="1"/>
    <col min="11523" max="11523" width="21.140625" style="343" customWidth="1"/>
    <col min="11524" max="11524" width="15.42578125" style="343" customWidth="1"/>
    <col min="11525" max="11525" width="16.5703125" style="343" customWidth="1"/>
    <col min="11526" max="11526" width="21.140625" style="343" customWidth="1"/>
    <col min="11527" max="11527" width="15.42578125" style="343" customWidth="1"/>
    <col min="11528" max="11528" width="16.5703125" style="343" customWidth="1"/>
    <col min="11529" max="11529" width="21.140625" style="343" customWidth="1"/>
    <col min="11530" max="11530" width="15.42578125" style="343" customWidth="1"/>
    <col min="11531" max="11531" width="16.5703125" style="343" customWidth="1"/>
    <col min="11532" max="11532" width="23" style="343" customWidth="1"/>
    <col min="11533" max="11534" width="16.5703125" style="343" customWidth="1"/>
    <col min="11535" max="11535" width="21.140625" style="343" customWidth="1"/>
    <col min="11536" max="11536" width="15.42578125" style="343" customWidth="1"/>
    <col min="11537" max="11537" width="16.5703125" style="343" customWidth="1"/>
    <col min="11538" max="11776" width="9.140625" style="343"/>
    <col min="11777" max="11777" width="0" style="343" hidden="1" customWidth="1"/>
    <col min="11778" max="11778" width="48.85546875" style="343" customWidth="1"/>
    <col min="11779" max="11779" width="21.140625" style="343" customWidth="1"/>
    <col min="11780" max="11780" width="15.42578125" style="343" customWidth="1"/>
    <col min="11781" max="11781" width="16.5703125" style="343" customWidth="1"/>
    <col min="11782" max="11782" width="21.140625" style="343" customWidth="1"/>
    <col min="11783" max="11783" width="15.42578125" style="343" customWidth="1"/>
    <col min="11784" max="11784" width="16.5703125" style="343" customWidth="1"/>
    <col min="11785" max="11785" width="21.140625" style="343" customWidth="1"/>
    <col min="11786" max="11786" width="15.42578125" style="343" customWidth="1"/>
    <col min="11787" max="11787" width="16.5703125" style="343" customWidth="1"/>
    <col min="11788" max="11788" width="23" style="343" customWidth="1"/>
    <col min="11789" max="11790" width="16.5703125" style="343" customWidth="1"/>
    <col min="11791" max="11791" width="21.140625" style="343" customWidth="1"/>
    <col min="11792" max="11792" width="15.42578125" style="343" customWidth="1"/>
    <col min="11793" max="11793" width="16.5703125" style="343" customWidth="1"/>
    <col min="11794" max="12032" width="9.140625" style="343"/>
    <col min="12033" max="12033" width="0" style="343" hidden="1" customWidth="1"/>
    <col min="12034" max="12034" width="48.85546875" style="343" customWidth="1"/>
    <col min="12035" max="12035" width="21.140625" style="343" customWidth="1"/>
    <col min="12036" max="12036" width="15.42578125" style="343" customWidth="1"/>
    <col min="12037" max="12037" width="16.5703125" style="343" customWidth="1"/>
    <col min="12038" max="12038" width="21.140625" style="343" customWidth="1"/>
    <col min="12039" max="12039" width="15.42578125" style="343" customWidth="1"/>
    <col min="12040" max="12040" width="16.5703125" style="343" customWidth="1"/>
    <col min="12041" max="12041" width="21.140625" style="343" customWidth="1"/>
    <col min="12042" max="12042" width="15.42578125" style="343" customWidth="1"/>
    <col min="12043" max="12043" width="16.5703125" style="343" customWidth="1"/>
    <col min="12044" max="12044" width="23" style="343" customWidth="1"/>
    <col min="12045" max="12046" width="16.5703125" style="343" customWidth="1"/>
    <col min="12047" max="12047" width="21.140625" style="343" customWidth="1"/>
    <col min="12048" max="12048" width="15.42578125" style="343" customWidth="1"/>
    <col min="12049" max="12049" width="16.5703125" style="343" customWidth="1"/>
    <col min="12050" max="12288" width="9.140625" style="343"/>
    <col min="12289" max="12289" width="0" style="343" hidden="1" customWidth="1"/>
    <col min="12290" max="12290" width="48.85546875" style="343" customWidth="1"/>
    <col min="12291" max="12291" width="21.140625" style="343" customWidth="1"/>
    <col min="12292" max="12292" width="15.42578125" style="343" customWidth="1"/>
    <col min="12293" max="12293" width="16.5703125" style="343" customWidth="1"/>
    <col min="12294" max="12294" width="21.140625" style="343" customWidth="1"/>
    <col min="12295" max="12295" width="15.42578125" style="343" customWidth="1"/>
    <col min="12296" max="12296" width="16.5703125" style="343" customWidth="1"/>
    <col min="12297" max="12297" width="21.140625" style="343" customWidth="1"/>
    <col min="12298" max="12298" width="15.42578125" style="343" customWidth="1"/>
    <col min="12299" max="12299" width="16.5703125" style="343" customWidth="1"/>
    <col min="12300" max="12300" width="23" style="343" customWidth="1"/>
    <col min="12301" max="12302" width="16.5703125" style="343" customWidth="1"/>
    <col min="12303" max="12303" width="21.140625" style="343" customWidth="1"/>
    <col min="12304" max="12304" width="15.42578125" style="343" customWidth="1"/>
    <col min="12305" max="12305" width="16.5703125" style="343" customWidth="1"/>
    <col min="12306" max="12544" width="9.140625" style="343"/>
    <col min="12545" max="12545" width="0" style="343" hidden="1" customWidth="1"/>
    <col min="12546" max="12546" width="48.85546875" style="343" customWidth="1"/>
    <col min="12547" max="12547" width="21.140625" style="343" customWidth="1"/>
    <col min="12548" max="12548" width="15.42578125" style="343" customWidth="1"/>
    <col min="12549" max="12549" width="16.5703125" style="343" customWidth="1"/>
    <col min="12550" max="12550" width="21.140625" style="343" customWidth="1"/>
    <col min="12551" max="12551" width="15.42578125" style="343" customWidth="1"/>
    <col min="12552" max="12552" width="16.5703125" style="343" customWidth="1"/>
    <col min="12553" max="12553" width="21.140625" style="343" customWidth="1"/>
    <col min="12554" max="12554" width="15.42578125" style="343" customWidth="1"/>
    <col min="12555" max="12555" width="16.5703125" style="343" customWidth="1"/>
    <col min="12556" max="12556" width="23" style="343" customWidth="1"/>
    <col min="12557" max="12558" width="16.5703125" style="343" customWidth="1"/>
    <col min="12559" max="12559" width="21.140625" style="343" customWidth="1"/>
    <col min="12560" max="12560" width="15.42578125" style="343" customWidth="1"/>
    <col min="12561" max="12561" width="16.5703125" style="343" customWidth="1"/>
    <col min="12562" max="12800" width="9.140625" style="343"/>
    <col min="12801" max="12801" width="0" style="343" hidden="1" customWidth="1"/>
    <col min="12802" max="12802" width="48.85546875" style="343" customWidth="1"/>
    <col min="12803" max="12803" width="21.140625" style="343" customWidth="1"/>
    <col min="12804" max="12804" width="15.42578125" style="343" customWidth="1"/>
    <col min="12805" max="12805" width="16.5703125" style="343" customWidth="1"/>
    <col min="12806" max="12806" width="21.140625" style="343" customWidth="1"/>
    <col min="12807" max="12807" width="15.42578125" style="343" customWidth="1"/>
    <col min="12808" max="12808" width="16.5703125" style="343" customWidth="1"/>
    <col min="12809" max="12809" width="21.140625" style="343" customWidth="1"/>
    <col min="12810" max="12810" width="15.42578125" style="343" customWidth="1"/>
    <col min="12811" max="12811" width="16.5703125" style="343" customWidth="1"/>
    <col min="12812" max="12812" width="23" style="343" customWidth="1"/>
    <col min="12813" max="12814" width="16.5703125" style="343" customWidth="1"/>
    <col min="12815" max="12815" width="21.140625" style="343" customWidth="1"/>
    <col min="12816" max="12816" width="15.42578125" style="343" customWidth="1"/>
    <col min="12817" max="12817" width="16.5703125" style="343" customWidth="1"/>
    <col min="12818" max="13056" width="9.140625" style="343"/>
    <col min="13057" max="13057" width="0" style="343" hidden="1" customWidth="1"/>
    <col min="13058" max="13058" width="48.85546875" style="343" customWidth="1"/>
    <col min="13059" max="13059" width="21.140625" style="343" customWidth="1"/>
    <col min="13060" max="13060" width="15.42578125" style="343" customWidth="1"/>
    <col min="13061" max="13061" width="16.5703125" style="343" customWidth="1"/>
    <col min="13062" max="13062" width="21.140625" style="343" customWidth="1"/>
    <col min="13063" max="13063" width="15.42578125" style="343" customWidth="1"/>
    <col min="13064" max="13064" width="16.5703125" style="343" customWidth="1"/>
    <col min="13065" max="13065" width="21.140625" style="343" customWidth="1"/>
    <col min="13066" max="13066" width="15.42578125" style="343" customWidth="1"/>
    <col min="13067" max="13067" width="16.5703125" style="343" customWidth="1"/>
    <col min="13068" max="13068" width="23" style="343" customWidth="1"/>
    <col min="13069" max="13070" width="16.5703125" style="343" customWidth="1"/>
    <col min="13071" max="13071" width="21.140625" style="343" customWidth="1"/>
    <col min="13072" max="13072" width="15.42578125" style="343" customWidth="1"/>
    <col min="13073" max="13073" width="16.5703125" style="343" customWidth="1"/>
    <col min="13074" max="13312" width="9.140625" style="343"/>
    <col min="13313" max="13313" width="0" style="343" hidden="1" customWidth="1"/>
    <col min="13314" max="13314" width="48.85546875" style="343" customWidth="1"/>
    <col min="13315" max="13315" width="21.140625" style="343" customWidth="1"/>
    <col min="13316" max="13316" width="15.42578125" style="343" customWidth="1"/>
    <col min="13317" max="13317" width="16.5703125" style="343" customWidth="1"/>
    <col min="13318" max="13318" width="21.140625" style="343" customWidth="1"/>
    <col min="13319" max="13319" width="15.42578125" style="343" customWidth="1"/>
    <col min="13320" max="13320" width="16.5703125" style="343" customWidth="1"/>
    <col min="13321" max="13321" width="21.140625" style="343" customWidth="1"/>
    <col min="13322" max="13322" width="15.42578125" style="343" customWidth="1"/>
    <col min="13323" max="13323" width="16.5703125" style="343" customWidth="1"/>
    <col min="13324" max="13324" width="23" style="343" customWidth="1"/>
    <col min="13325" max="13326" width="16.5703125" style="343" customWidth="1"/>
    <col min="13327" max="13327" width="21.140625" style="343" customWidth="1"/>
    <col min="13328" max="13328" width="15.42578125" style="343" customWidth="1"/>
    <col min="13329" max="13329" width="16.5703125" style="343" customWidth="1"/>
    <col min="13330" max="13568" width="9.140625" style="343"/>
    <col min="13569" max="13569" width="0" style="343" hidden="1" customWidth="1"/>
    <col min="13570" max="13570" width="48.85546875" style="343" customWidth="1"/>
    <col min="13571" max="13571" width="21.140625" style="343" customWidth="1"/>
    <col min="13572" max="13572" width="15.42578125" style="343" customWidth="1"/>
    <col min="13573" max="13573" width="16.5703125" style="343" customWidth="1"/>
    <col min="13574" max="13574" width="21.140625" style="343" customWidth="1"/>
    <col min="13575" max="13575" width="15.42578125" style="343" customWidth="1"/>
    <col min="13576" max="13576" width="16.5703125" style="343" customWidth="1"/>
    <col min="13577" max="13577" width="21.140625" style="343" customWidth="1"/>
    <col min="13578" max="13578" width="15.42578125" style="343" customWidth="1"/>
    <col min="13579" max="13579" width="16.5703125" style="343" customWidth="1"/>
    <col min="13580" max="13580" width="23" style="343" customWidth="1"/>
    <col min="13581" max="13582" width="16.5703125" style="343" customWidth="1"/>
    <col min="13583" max="13583" width="21.140625" style="343" customWidth="1"/>
    <col min="13584" max="13584" width="15.42578125" style="343" customWidth="1"/>
    <col min="13585" max="13585" width="16.5703125" style="343" customWidth="1"/>
    <col min="13586" max="13824" width="9.140625" style="343"/>
    <col min="13825" max="13825" width="0" style="343" hidden="1" customWidth="1"/>
    <col min="13826" max="13826" width="48.85546875" style="343" customWidth="1"/>
    <col min="13827" max="13827" width="21.140625" style="343" customWidth="1"/>
    <col min="13828" max="13828" width="15.42578125" style="343" customWidth="1"/>
    <col min="13829" max="13829" width="16.5703125" style="343" customWidth="1"/>
    <col min="13830" max="13830" width="21.140625" style="343" customWidth="1"/>
    <col min="13831" max="13831" width="15.42578125" style="343" customWidth="1"/>
    <col min="13832" max="13832" width="16.5703125" style="343" customWidth="1"/>
    <col min="13833" max="13833" width="21.140625" style="343" customWidth="1"/>
    <col min="13834" max="13834" width="15.42578125" style="343" customWidth="1"/>
    <col min="13835" max="13835" width="16.5703125" style="343" customWidth="1"/>
    <col min="13836" max="13836" width="23" style="343" customWidth="1"/>
    <col min="13837" max="13838" width="16.5703125" style="343" customWidth="1"/>
    <col min="13839" max="13839" width="21.140625" style="343" customWidth="1"/>
    <col min="13840" max="13840" width="15.42578125" style="343" customWidth="1"/>
    <col min="13841" max="13841" width="16.5703125" style="343" customWidth="1"/>
    <col min="13842" max="14080" width="9.140625" style="343"/>
    <col min="14081" max="14081" width="0" style="343" hidden="1" customWidth="1"/>
    <col min="14082" max="14082" width="48.85546875" style="343" customWidth="1"/>
    <col min="14083" max="14083" width="21.140625" style="343" customWidth="1"/>
    <col min="14084" max="14084" width="15.42578125" style="343" customWidth="1"/>
    <col min="14085" max="14085" width="16.5703125" style="343" customWidth="1"/>
    <col min="14086" max="14086" width="21.140625" style="343" customWidth="1"/>
    <col min="14087" max="14087" width="15.42578125" style="343" customWidth="1"/>
    <col min="14088" max="14088" width="16.5703125" style="343" customWidth="1"/>
    <col min="14089" max="14089" width="21.140625" style="343" customWidth="1"/>
    <col min="14090" max="14090" width="15.42578125" style="343" customWidth="1"/>
    <col min="14091" max="14091" width="16.5703125" style="343" customWidth="1"/>
    <col min="14092" max="14092" width="23" style="343" customWidth="1"/>
    <col min="14093" max="14094" width="16.5703125" style="343" customWidth="1"/>
    <col min="14095" max="14095" width="21.140625" style="343" customWidth="1"/>
    <col min="14096" max="14096" width="15.42578125" style="343" customWidth="1"/>
    <col min="14097" max="14097" width="16.5703125" style="343" customWidth="1"/>
    <col min="14098" max="14336" width="9.140625" style="343"/>
    <col min="14337" max="14337" width="0" style="343" hidden="1" customWidth="1"/>
    <col min="14338" max="14338" width="48.85546875" style="343" customWidth="1"/>
    <col min="14339" max="14339" width="21.140625" style="343" customWidth="1"/>
    <col min="14340" max="14340" width="15.42578125" style="343" customWidth="1"/>
    <col min="14341" max="14341" width="16.5703125" style="343" customWidth="1"/>
    <col min="14342" max="14342" width="21.140625" style="343" customWidth="1"/>
    <col min="14343" max="14343" width="15.42578125" style="343" customWidth="1"/>
    <col min="14344" max="14344" width="16.5703125" style="343" customWidth="1"/>
    <col min="14345" max="14345" width="21.140625" style="343" customWidth="1"/>
    <col min="14346" max="14346" width="15.42578125" style="343" customWidth="1"/>
    <col min="14347" max="14347" width="16.5703125" style="343" customWidth="1"/>
    <col min="14348" max="14348" width="23" style="343" customWidth="1"/>
    <col min="14349" max="14350" width="16.5703125" style="343" customWidth="1"/>
    <col min="14351" max="14351" width="21.140625" style="343" customWidth="1"/>
    <col min="14352" max="14352" width="15.42578125" style="343" customWidth="1"/>
    <col min="14353" max="14353" width="16.5703125" style="343" customWidth="1"/>
    <col min="14354" max="14592" width="9.140625" style="343"/>
    <col min="14593" max="14593" width="0" style="343" hidden="1" customWidth="1"/>
    <col min="14594" max="14594" width="48.85546875" style="343" customWidth="1"/>
    <col min="14595" max="14595" width="21.140625" style="343" customWidth="1"/>
    <col min="14596" max="14596" width="15.42578125" style="343" customWidth="1"/>
    <col min="14597" max="14597" width="16.5703125" style="343" customWidth="1"/>
    <col min="14598" max="14598" width="21.140625" style="343" customWidth="1"/>
    <col min="14599" max="14599" width="15.42578125" style="343" customWidth="1"/>
    <col min="14600" max="14600" width="16.5703125" style="343" customWidth="1"/>
    <col min="14601" max="14601" width="21.140625" style="343" customWidth="1"/>
    <col min="14602" max="14602" width="15.42578125" style="343" customWidth="1"/>
    <col min="14603" max="14603" width="16.5703125" style="343" customWidth="1"/>
    <col min="14604" max="14604" width="23" style="343" customWidth="1"/>
    <col min="14605" max="14606" width="16.5703125" style="343" customWidth="1"/>
    <col min="14607" max="14607" width="21.140625" style="343" customWidth="1"/>
    <col min="14608" max="14608" width="15.42578125" style="343" customWidth="1"/>
    <col min="14609" max="14609" width="16.5703125" style="343" customWidth="1"/>
    <col min="14610" max="14848" width="9.140625" style="343"/>
    <col min="14849" max="14849" width="0" style="343" hidden="1" customWidth="1"/>
    <col min="14850" max="14850" width="48.85546875" style="343" customWidth="1"/>
    <col min="14851" max="14851" width="21.140625" style="343" customWidth="1"/>
    <col min="14852" max="14852" width="15.42578125" style="343" customWidth="1"/>
    <col min="14853" max="14853" width="16.5703125" style="343" customWidth="1"/>
    <col min="14854" max="14854" width="21.140625" style="343" customWidth="1"/>
    <col min="14855" max="14855" width="15.42578125" style="343" customWidth="1"/>
    <col min="14856" max="14856" width="16.5703125" style="343" customWidth="1"/>
    <col min="14857" max="14857" width="21.140625" style="343" customWidth="1"/>
    <col min="14858" max="14858" width="15.42578125" style="343" customWidth="1"/>
    <col min="14859" max="14859" width="16.5703125" style="343" customWidth="1"/>
    <col min="14860" max="14860" width="23" style="343" customWidth="1"/>
    <col min="14861" max="14862" width="16.5703125" style="343" customWidth="1"/>
    <col min="14863" max="14863" width="21.140625" style="343" customWidth="1"/>
    <col min="14864" max="14864" width="15.42578125" style="343" customWidth="1"/>
    <col min="14865" max="14865" width="16.5703125" style="343" customWidth="1"/>
    <col min="14866" max="15104" width="9.140625" style="343"/>
    <col min="15105" max="15105" width="0" style="343" hidden="1" customWidth="1"/>
    <col min="15106" max="15106" width="48.85546875" style="343" customWidth="1"/>
    <col min="15107" max="15107" width="21.140625" style="343" customWidth="1"/>
    <col min="15108" max="15108" width="15.42578125" style="343" customWidth="1"/>
    <col min="15109" max="15109" width="16.5703125" style="343" customWidth="1"/>
    <col min="15110" max="15110" width="21.140625" style="343" customWidth="1"/>
    <col min="15111" max="15111" width="15.42578125" style="343" customWidth="1"/>
    <col min="15112" max="15112" width="16.5703125" style="343" customWidth="1"/>
    <col min="15113" max="15113" width="21.140625" style="343" customWidth="1"/>
    <col min="15114" max="15114" width="15.42578125" style="343" customWidth="1"/>
    <col min="15115" max="15115" width="16.5703125" style="343" customWidth="1"/>
    <col min="15116" max="15116" width="23" style="343" customWidth="1"/>
    <col min="15117" max="15118" width="16.5703125" style="343" customWidth="1"/>
    <col min="15119" max="15119" width="21.140625" style="343" customWidth="1"/>
    <col min="15120" max="15120" width="15.42578125" style="343" customWidth="1"/>
    <col min="15121" max="15121" width="16.5703125" style="343" customWidth="1"/>
    <col min="15122" max="15360" width="9.140625" style="343"/>
    <col min="15361" max="15361" width="0" style="343" hidden="1" customWidth="1"/>
    <col min="15362" max="15362" width="48.85546875" style="343" customWidth="1"/>
    <col min="15363" max="15363" width="21.140625" style="343" customWidth="1"/>
    <col min="15364" max="15364" width="15.42578125" style="343" customWidth="1"/>
    <col min="15365" max="15365" width="16.5703125" style="343" customWidth="1"/>
    <col min="15366" max="15366" width="21.140625" style="343" customWidth="1"/>
    <col min="15367" max="15367" width="15.42578125" style="343" customWidth="1"/>
    <col min="15368" max="15368" width="16.5703125" style="343" customWidth="1"/>
    <col min="15369" max="15369" width="21.140625" style="343" customWidth="1"/>
    <col min="15370" max="15370" width="15.42578125" style="343" customWidth="1"/>
    <col min="15371" max="15371" width="16.5703125" style="343" customWidth="1"/>
    <col min="15372" max="15372" width="23" style="343" customWidth="1"/>
    <col min="15373" max="15374" width="16.5703125" style="343" customWidth="1"/>
    <col min="15375" max="15375" width="21.140625" style="343" customWidth="1"/>
    <col min="15376" max="15376" width="15.42578125" style="343" customWidth="1"/>
    <col min="15377" max="15377" width="16.5703125" style="343" customWidth="1"/>
    <col min="15378" max="15616" width="9.140625" style="343"/>
    <col min="15617" max="15617" width="0" style="343" hidden="1" customWidth="1"/>
    <col min="15618" max="15618" width="48.85546875" style="343" customWidth="1"/>
    <col min="15619" max="15619" width="21.140625" style="343" customWidth="1"/>
    <col min="15620" max="15620" width="15.42578125" style="343" customWidth="1"/>
    <col min="15621" max="15621" width="16.5703125" style="343" customWidth="1"/>
    <col min="15622" max="15622" width="21.140625" style="343" customWidth="1"/>
    <col min="15623" max="15623" width="15.42578125" style="343" customWidth="1"/>
    <col min="15624" max="15624" width="16.5703125" style="343" customWidth="1"/>
    <col min="15625" max="15625" width="21.140625" style="343" customWidth="1"/>
    <col min="15626" max="15626" width="15.42578125" style="343" customWidth="1"/>
    <col min="15627" max="15627" width="16.5703125" style="343" customWidth="1"/>
    <col min="15628" max="15628" width="23" style="343" customWidth="1"/>
    <col min="15629" max="15630" width="16.5703125" style="343" customWidth="1"/>
    <col min="15631" max="15631" width="21.140625" style="343" customWidth="1"/>
    <col min="15632" max="15632" width="15.42578125" style="343" customWidth="1"/>
    <col min="15633" max="15633" width="16.5703125" style="343" customWidth="1"/>
    <col min="15634" max="15872" width="9.140625" style="343"/>
    <col min="15873" max="15873" width="0" style="343" hidden="1" customWidth="1"/>
    <col min="15874" max="15874" width="48.85546875" style="343" customWidth="1"/>
    <col min="15875" max="15875" width="21.140625" style="343" customWidth="1"/>
    <col min="15876" max="15876" width="15.42578125" style="343" customWidth="1"/>
    <col min="15877" max="15877" width="16.5703125" style="343" customWidth="1"/>
    <col min="15878" max="15878" width="21.140625" style="343" customWidth="1"/>
    <col min="15879" max="15879" width="15.42578125" style="343" customWidth="1"/>
    <col min="15880" max="15880" width="16.5703125" style="343" customWidth="1"/>
    <col min="15881" max="15881" width="21.140625" style="343" customWidth="1"/>
    <col min="15882" max="15882" width="15.42578125" style="343" customWidth="1"/>
    <col min="15883" max="15883" width="16.5703125" style="343" customWidth="1"/>
    <col min="15884" max="15884" width="23" style="343" customWidth="1"/>
    <col min="15885" max="15886" width="16.5703125" style="343" customWidth="1"/>
    <col min="15887" max="15887" width="21.140625" style="343" customWidth="1"/>
    <col min="15888" max="15888" width="15.42578125" style="343" customWidth="1"/>
    <col min="15889" max="15889" width="16.5703125" style="343" customWidth="1"/>
    <col min="15890" max="16128" width="9.140625" style="343"/>
    <col min="16129" max="16129" width="0" style="343" hidden="1" customWidth="1"/>
    <col min="16130" max="16130" width="48.85546875" style="343" customWidth="1"/>
    <col min="16131" max="16131" width="21.140625" style="343" customWidth="1"/>
    <col min="16132" max="16132" width="15.42578125" style="343" customWidth="1"/>
    <col min="16133" max="16133" width="16.5703125" style="343" customWidth="1"/>
    <col min="16134" max="16134" width="21.140625" style="343" customWidth="1"/>
    <col min="16135" max="16135" width="15.42578125" style="343" customWidth="1"/>
    <col min="16136" max="16136" width="16.5703125" style="343" customWidth="1"/>
    <col min="16137" max="16137" width="21.140625" style="343" customWidth="1"/>
    <col min="16138" max="16138" width="15.42578125" style="343" customWidth="1"/>
    <col min="16139" max="16139" width="16.5703125" style="343" customWidth="1"/>
    <col min="16140" max="16140" width="23" style="343" customWidth="1"/>
    <col min="16141" max="16142" width="16.5703125" style="343" customWidth="1"/>
    <col min="16143" max="16143" width="21.140625" style="343" customWidth="1"/>
    <col min="16144" max="16144" width="15.42578125" style="343" customWidth="1"/>
    <col min="16145" max="16145" width="16.5703125" style="343" customWidth="1"/>
    <col min="16146" max="16384" width="9.140625" style="343"/>
  </cols>
  <sheetData>
    <row r="1" spans="1:18" s="682" customFormat="1" ht="30" customHeight="1">
      <c r="A1" s="285"/>
      <c r="B1" s="874" t="s">
        <v>0</v>
      </c>
      <c r="C1" s="874"/>
      <c r="D1" s="874"/>
      <c r="E1" s="874"/>
      <c r="F1" s="874"/>
      <c r="G1" s="874"/>
      <c r="H1" s="874"/>
      <c r="I1" s="874"/>
      <c r="J1" s="874"/>
      <c r="K1" s="874"/>
      <c r="L1" s="874"/>
      <c r="M1" s="874"/>
      <c r="N1" s="874"/>
      <c r="O1" s="874"/>
      <c r="P1" s="874"/>
      <c r="Q1" s="874"/>
      <c r="R1" s="855" t="s">
        <v>1449</v>
      </c>
    </row>
    <row r="2" spans="1:18" s="683" customFormat="1" ht="15" customHeight="1">
      <c r="A2" s="285"/>
      <c r="B2" s="875" t="s">
        <v>1089</v>
      </c>
      <c r="C2" s="875"/>
      <c r="D2" s="875"/>
      <c r="E2" s="875"/>
      <c r="F2" s="875"/>
      <c r="G2" s="875"/>
      <c r="H2" s="875"/>
      <c r="I2" s="875"/>
      <c r="J2" s="875"/>
      <c r="K2" s="875"/>
      <c r="L2" s="875"/>
      <c r="M2" s="875"/>
      <c r="N2" s="875"/>
      <c r="O2" s="875"/>
      <c r="P2" s="875"/>
      <c r="Q2" s="875"/>
    </row>
    <row r="3" spans="1:18" s="684" customFormat="1" ht="30" customHeight="1">
      <c r="A3" s="285"/>
      <c r="B3" s="876" t="s">
        <v>2</v>
      </c>
      <c r="C3" s="876"/>
      <c r="D3" s="876"/>
      <c r="E3" s="876"/>
      <c r="F3" s="876"/>
      <c r="G3" s="876"/>
      <c r="H3" s="876"/>
      <c r="I3" s="876"/>
      <c r="J3" s="876"/>
      <c r="K3" s="876"/>
      <c r="L3" s="876"/>
      <c r="M3" s="876"/>
      <c r="N3" s="876"/>
      <c r="O3" s="876"/>
      <c r="P3" s="876"/>
      <c r="Q3" s="876"/>
    </row>
    <row r="4" spans="1:18" s="431" customFormat="1" ht="15" customHeight="1">
      <c r="A4" s="285"/>
      <c r="B4" s="285"/>
      <c r="C4" s="285"/>
      <c r="D4" s="285"/>
      <c r="E4" s="285"/>
      <c r="F4" s="285"/>
      <c r="G4" s="285"/>
      <c r="H4" s="285"/>
      <c r="I4" s="285"/>
      <c r="J4" s="285"/>
      <c r="K4" s="285"/>
      <c r="L4" s="285"/>
      <c r="M4" s="285"/>
      <c r="N4" s="285"/>
      <c r="O4" s="285"/>
      <c r="P4" s="285"/>
      <c r="Q4" s="285"/>
    </row>
    <row r="5" spans="1:18" s="685" customFormat="1" ht="15" customHeight="1">
      <c r="A5" s="432"/>
      <c r="B5" s="551"/>
      <c r="C5" s="928" t="str">
        <f>"DIC-20"</f>
        <v>DIC-20</v>
      </c>
      <c r="D5" s="928"/>
      <c r="E5" s="928"/>
      <c r="F5" s="928" t="str">
        <f>"DIC-21"</f>
        <v>DIC-21</v>
      </c>
      <c r="G5" s="928"/>
      <c r="H5" s="928"/>
      <c r="I5" s="928" t="str">
        <f>"DIC-22"</f>
        <v>DIC-22</v>
      </c>
      <c r="J5" s="928"/>
      <c r="K5" s="928"/>
      <c r="L5" s="928" t="str">
        <f>UPPER("dic-23")</f>
        <v>DIC-23</v>
      </c>
      <c r="M5" s="928"/>
      <c r="N5" s="928"/>
      <c r="O5" s="928" t="str">
        <f>UPPER("MAY-24")</f>
        <v>MAY-24</v>
      </c>
      <c r="P5" s="928"/>
      <c r="Q5" s="928"/>
    </row>
    <row r="6" spans="1:18" s="686" customFormat="1" ht="15" customHeight="1">
      <c r="A6" s="285"/>
      <c r="B6" s="792"/>
      <c r="C6" s="818" t="s">
        <v>1090</v>
      </c>
      <c r="D6" s="819" t="s">
        <v>1034</v>
      </c>
      <c r="E6" s="818" t="s">
        <v>1035</v>
      </c>
      <c r="F6" s="818" t="s">
        <v>1090</v>
      </c>
      <c r="G6" s="819" t="s">
        <v>1034</v>
      </c>
      <c r="H6" s="818" t="s">
        <v>1035</v>
      </c>
      <c r="I6" s="818" t="s">
        <v>1090</v>
      </c>
      <c r="J6" s="819" t="s">
        <v>1034</v>
      </c>
      <c r="K6" s="818" t="s">
        <v>1035</v>
      </c>
      <c r="L6" s="818" t="s">
        <v>1090</v>
      </c>
      <c r="M6" s="819" t="s">
        <v>1034</v>
      </c>
      <c r="N6" s="818" t="s">
        <v>1035</v>
      </c>
      <c r="O6" s="818" t="s">
        <v>1090</v>
      </c>
      <c r="P6" s="819" t="s">
        <v>1034</v>
      </c>
      <c r="Q6" s="818" t="s">
        <v>1035</v>
      </c>
    </row>
    <row r="7" spans="1:18" s="431" customFormat="1" ht="15" customHeight="1">
      <c r="A7" s="285"/>
      <c r="B7" s="432"/>
      <c r="C7" s="432"/>
      <c r="D7" s="432"/>
      <c r="E7" s="432"/>
      <c r="F7" s="285"/>
      <c r="G7" s="285"/>
      <c r="H7" s="285"/>
      <c r="I7" s="285"/>
      <c r="J7" s="285"/>
      <c r="K7" s="285"/>
      <c r="L7" s="285"/>
      <c r="M7" s="285"/>
      <c r="N7" s="285"/>
      <c r="O7" s="285"/>
      <c r="P7" s="285"/>
      <c r="Q7" s="285"/>
    </row>
    <row r="8" spans="1:18" s="314" customFormat="1" ht="15" customHeight="1">
      <c r="A8" s="285"/>
      <c r="B8" s="820" t="s">
        <v>333</v>
      </c>
      <c r="C8" s="820"/>
      <c r="D8" s="820"/>
      <c r="E8" s="820"/>
      <c r="F8" s="821"/>
      <c r="G8" s="821"/>
      <c r="H8" s="821"/>
      <c r="I8" s="821"/>
      <c r="J8" s="821"/>
      <c r="K8" s="821"/>
      <c r="L8" s="821"/>
      <c r="M8" s="821"/>
      <c r="N8" s="821"/>
      <c r="O8" s="821"/>
      <c r="P8" s="821"/>
      <c r="Q8" s="821"/>
    </row>
    <row r="9" spans="1:18" s="316" customFormat="1" ht="15" customHeight="1">
      <c r="A9" s="285" t="s">
        <v>1091</v>
      </c>
      <c r="B9" s="285" t="s">
        <v>342</v>
      </c>
      <c r="C9" s="369">
        <v>2955995</v>
      </c>
      <c r="D9" s="668">
        <v>0.18110000000000001</v>
      </c>
      <c r="E9" s="369">
        <v>2</v>
      </c>
      <c r="F9" s="369">
        <v>2294984.9506199998</v>
      </c>
      <c r="G9" s="668">
        <v>0.14535333994872021</v>
      </c>
      <c r="H9" s="369">
        <v>3</v>
      </c>
      <c r="I9" s="369">
        <v>2420343.7037199996</v>
      </c>
      <c r="J9" s="668">
        <v>0.1420547836206805</v>
      </c>
      <c r="K9" s="369">
        <v>3</v>
      </c>
      <c r="L9" s="369">
        <v>2637949.07339</v>
      </c>
      <c r="M9" s="668">
        <v>0.16930709895599294</v>
      </c>
      <c r="N9" s="369">
        <v>2</v>
      </c>
      <c r="O9" s="369">
        <v>2342315.7003899999</v>
      </c>
      <c r="P9" s="668">
        <v>0.15458980369579797</v>
      </c>
      <c r="Q9" s="369">
        <v>2</v>
      </c>
    </row>
    <row r="10" spans="1:18" s="316" customFormat="1" ht="15" customHeight="1">
      <c r="A10" s="285" t="s">
        <v>1091</v>
      </c>
      <c r="B10" s="285" t="s">
        <v>403</v>
      </c>
      <c r="C10" s="369">
        <v>824850</v>
      </c>
      <c r="D10" s="668">
        <v>5.0500000000000003E-2</v>
      </c>
      <c r="E10" s="369">
        <v>5</v>
      </c>
      <c r="F10" s="369">
        <v>808695.75572000002</v>
      </c>
      <c r="G10" s="668">
        <v>5.1218910635775911E-2</v>
      </c>
      <c r="H10" s="369">
        <v>5</v>
      </c>
      <c r="I10" s="369">
        <v>892157.75495000009</v>
      </c>
      <c r="J10" s="668">
        <v>5.2362512249870062E-2</v>
      </c>
      <c r="K10" s="369">
        <v>5</v>
      </c>
      <c r="L10" s="369">
        <v>1030468.3020499999</v>
      </c>
      <c r="M10" s="668">
        <v>6.6136833552282906E-2</v>
      </c>
      <c r="N10" s="369">
        <v>5</v>
      </c>
      <c r="O10" s="369">
        <v>1068106.5303</v>
      </c>
      <c r="P10" s="668">
        <v>7.0493648152460564E-2</v>
      </c>
      <c r="Q10" s="369">
        <v>5</v>
      </c>
    </row>
    <row r="11" spans="1:18" s="316" customFormat="1" ht="15" customHeight="1">
      <c r="A11" s="285" t="s">
        <v>1091</v>
      </c>
      <c r="B11" s="285" t="s">
        <v>340</v>
      </c>
      <c r="C11" s="369">
        <v>2018812</v>
      </c>
      <c r="D11" s="668">
        <v>0.1237</v>
      </c>
      <c r="E11" s="369">
        <v>4</v>
      </c>
      <c r="F11" s="369">
        <v>1778459.1049200001</v>
      </c>
      <c r="G11" s="668">
        <v>0.11263907015708195</v>
      </c>
      <c r="H11" s="369">
        <v>4</v>
      </c>
      <c r="I11" s="369">
        <v>2062948.76449</v>
      </c>
      <c r="J11" s="668">
        <v>0.1210785641352362</v>
      </c>
      <c r="K11" s="369">
        <v>4</v>
      </c>
      <c r="L11" s="369">
        <v>1509292.6690100001</v>
      </c>
      <c r="M11" s="668">
        <v>9.6868421700517071E-2</v>
      </c>
      <c r="N11" s="369">
        <v>4</v>
      </c>
      <c r="O11" s="369">
        <v>1726248.4893</v>
      </c>
      <c r="P11" s="668">
        <v>0.11393016536866574</v>
      </c>
      <c r="Q11" s="369">
        <v>3</v>
      </c>
    </row>
    <row r="12" spans="1:18" s="316" customFormat="1" ht="15" customHeight="1">
      <c r="A12" s="285" t="s">
        <v>1091</v>
      </c>
      <c r="B12" s="285" t="s">
        <v>339</v>
      </c>
      <c r="C12" s="369">
        <v>5624757</v>
      </c>
      <c r="D12" s="668">
        <v>0.34449999999999997</v>
      </c>
      <c r="E12" s="369">
        <v>1</v>
      </c>
      <c r="F12" s="369">
        <v>5409835.8529099999</v>
      </c>
      <c r="G12" s="668">
        <v>0.342633057172061</v>
      </c>
      <c r="H12" s="369">
        <v>1</v>
      </c>
      <c r="I12" s="369">
        <v>6135911.4183599995</v>
      </c>
      <c r="J12" s="668">
        <v>0.36012883935083817</v>
      </c>
      <c r="K12" s="369">
        <v>1</v>
      </c>
      <c r="L12" s="369">
        <v>5859416.1399799995</v>
      </c>
      <c r="M12" s="668">
        <v>0.37606516298704551</v>
      </c>
      <c r="N12" s="369">
        <v>1</v>
      </c>
      <c r="O12" s="369">
        <v>5867984.1718600001</v>
      </c>
      <c r="P12" s="668">
        <v>0.3872793582294855</v>
      </c>
      <c r="Q12" s="369">
        <v>1</v>
      </c>
    </row>
    <row r="13" spans="1:18" s="316" customFormat="1" ht="15" customHeight="1">
      <c r="A13" s="285" t="s">
        <v>1091</v>
      </c>
      <c r="B13" s="285" t="s">
        <v>334</v>
      </c>
      <c r="C13" s="369">
        <v>2832813</v>
      </c>
      <c r="D13" s="668">
        <v>0.17349999999999999</v>
      </c>
      <c r="E13" s="369">
        <v>3</v>
      </c>
      <c r="F13" s="369">
        <v>3100260.53449</v>
      </c>
      <c r="G13" s="668">
        <v>0.19635563330277417</v>
      </c>
      <c r="H13" s="369">
        <v>2</v>
      </c>
      <c r="I13" s="369">
        <v>2786936.6253200001</v>
      </c>
      <c r="J13" s="668">
        <v>0.16357085097703214</v>
      </c>
      <c r="K13" s="369">
        <v>2</v>
      </c>
      <c r="L13" s="369">
        <v>2072460.6982200001</v>
      </c>
      <c r="M13" s="668">
        <v>0.13301329887503277</v>
      </c>
      <c r="N13" s="369">
        <v>3</v>
      </c>
      <c r="O13" s="369">
        <v>1689344.3728099999</v>
      </c>
      <c r="P13" s="668">
        <v>0.1114945414590424</v>
      </c>
      <c r="Q13" s="369">
        <v>4</v>
      </c>
    </row>
    <row r="14" spans="1:18" s="316" customFormat="1" ht="15" customHeight="1">
      <c r="A14" s="285" t="s">
        <v>1091</v>
      </c>
      <c r="B14" s="285" t="s">
        <v>337</v>
      </c>
      <c r="C14" s="369">
        <v>269632</v>
      </c>
      <c r="D14" s="668">
        <v>1.6500000000000001E-2</v>
      </c>
      <c r="E14" s="369">
        <v>9</v>
      </c>
      <c r="F14" s="369">
        <v>335408.88043999998</v>
      </c>
      <c r="G14" s="668">
        <v>2.1243189855011554E-2</v>
      </c>
      <c r="H14" s="369">
        <v>9</v>
      </c>
      <c r="I14" s="369">
        <v>346682.42413999996</v>
      </c>
      <c r="J14" s="668">
        <v>2.034748067830534E-2</v>
      </c>
      <c r="K14" s="369">
        <v>9</v>
      </c>
      <c r="L14" s="369">
        <v>341420.74091000005</v>
      </c>
      <c r="M14" s="668">
        <v>2.1912839694283134E-2</v>
      </c>
      <c r="N14" s="369">
        <v>9</v>
      </c>
      <c r="O14" s="369">
        <v>326429.35123000003</v>
      </c>
      <c r="P14" s="668">
        <v>2.1543914562324056E-2</v>
      </c>
      <c r="Q14" s="369">
        <v>10</v>
      </c>
    </row>
    <row r="15" spans="1:18" s="316" customFormat="1" ht="15" customHeight="1">
      <c r="A15" s="285" t="s">
        <v>1091</v>
      </c>
      <c r="B15" s="285" t="s">
        <v>335</v>
      </c>
      <c r="C15" s="369">
        <v>534954</v>
      </c>
      <c r="D15" s="668">
        <v>3.2800000000000003E-2</v>
      </c>
      <c r="E15" s="369">
        <v>6</v>
      </c>
      <c r="F15" s="369">
        <v>592495.92102999997</v>
      </c>
      <c r="G15" s="668">
        <v>3.7525850008052405E-2</v>
      </c>
      <c r="H15" s="369">
        <v>6</v>
      </c>
      <c r="I15" s="369">
        <v>805560.82851999998</v>
      </c>
      <c r="J15" s="668">
        <v>4.7279966482786408E-2</v>
      </c>
      <c r="K15" s="369">
        <v>6</v>
      </c>
      <c r="L15" s="369">
        <v>806004.75236000004</v>
      </c>
      <c r="M15" s="668">
        <v>5.17304627838963E-2</v>
      </c>
      <c r="N15" s="369">
        <v>6</v>
      </c>
      <c r="O15" s="369">
        <v>854329.68587000004</v>
      </c>
      <c r="P15" s="668">
        <v>5.6384653190919586E-2</v>
      </c>
      <c r="Q15" s="369">
        <v>6</v>
      </c>
    </row>
    <row r="16" spans="1:18" s="316" customFormat="1" ht="15" customHeight="1">
      <c r="A16" s="285" t="s">
        <v>1091</v>
      </c>
      <c r="B16" s="285" t="s">
        <v>344</v>
      </c>
      <c r="C16" s="369">
        <v>401</v>
      </c>
      <c r="D16" s="668">
        <v>0</v>
      </c>
      <c r="E16" s="369">
        <v>18</v>
      </c>
      <c r="F16" s="369">
        <v>304.08785</v>
      </c>
      <c r="G16" s="668">
        <v>1.9259466003637442E-5</v>
      </c>
      <c r="H16" s="369">
        <v>19</v>
      </c>
      <c r="I16" s="369">
        <v>27.818999999999999</v>
      </c>
      <c r="J16" s="668">
        <v>1.6327524142417756E-6</v>
      </c>
      <c r="K16" s="369">
        <v>20</v>
      </c>
      <c r="L16" s="369">
        <v>421.19416999999999</v>
      </c>
      <c r="M16" s="668">
        <v>2.7032805045108814E-5</v>
      </c>
      <c r="N16" s="369">
        <v>18</v>
      </c>
      <c r="O16" s="369">
        <v>461.44921999999997</v>
      </c>
      <c r="P16" s="668">
        <v>3.0455051094735697E-5</v>
      </c>
      <c r="Q16" s="369">
        <v>18</v>
      </c>
    </row>
    <row r="17" spans="1:18" s="316" customFormat="1" ht="15" customHeight="1">
      <c r="A17" s="285" t="s">
        <v>1091</v>
      </c>
      <c r="B17" s="285" t="s">
        <v>341</v>
      </c>
      <c r="C17" s="369">
        <v>28633</v>
      </c>
      <c r="D17" s="668">
        <v>1.8E-3</v>
      </c>
      <c r="E17" s="369">
        <v>14</v>
      </c>
      <c r="F17" s="369">
        <v>44567.894289999997</v>
      </c>
      <c r="G17" s="668">
        <v>2.8227166752369821E-3</v>
      </c>
      <c r="H17" s="369">
        <v>13</v>
      </c>
      <c r="I17" s="369">
        <v>16156.58959</v>
      </c>
      <c r="J17" s="668">
        <v>9.4826236237772891E-4</v>
      </c>
      <c r="K17" s="369">
        <v>15</v>
      </c>
      <c r="L17" s="369">
        <v>6758.2307999999994</v>
      </c>
      <c r="M17" s="668">
        <v>4.3375228974857315E-4</v>
      </c>
      <c r="N17" s="369">
        <v>16</v>
      </c>
      <c r="O17" s="369">
        <v>10048.568240000001</v>
      </c>
      <c r="P17" s="668">
        <v>6.6319249424267831E-4</v>
      </c>
      <c r="Q17" s="369">
        <v>16</v>
      </c>
    </row>
    <row r="18" spans="1:18" s="316" customFormat="1" ht="15" customHeight="1">
      <c r="A18" s="285"/>
      <c r="B18" s="285" t="s">
        <v>338</v>
      </c>
      <c r="C18" s="369">
        <v>136082</v>
      </c>
      <c r="D18" s="668">
        <v>8.3000000000000001E-3</v>
      </c>
      <c r="E18" s="369">
        <v>11</v>
      </c>
      <c r="F18" s="369">
        <v>212207.88043000002</v>
      </c>
      <c r="G18" s="668">
        <v>1.3440229390439455E-2</v>
      </c>
      <c r="H18" s="369">
        <v>11</v>
      </c>
      <c r="I18" s="369">
        <v>322471.07654000004</v>
      </c>
      <c r="J18" s="668">
        <v>1.8926468555441587E-2</v>
      </c>
      <c r="K18" s="369">
        <v>10</v>
      </c>
      <c r="L18" s="369">
        <v>313221.12099000002</v>
      </c>
      <c r="M18" s="668">
        <v>2.0102950379709935E-2</v>
      </c>
      <c r="N18" s="369">
        <v>10</v>
      </c>
      <c r="O18" s="369">
        <v>350637.26274000003</v>
      </c>
      <c r="P18" s="668">
        <v>2.3141605380685156E-2</v>
      </c>
      <c r="Q18" s="369">
        <v>8</v>
      </c>
    </row>
    <row r="19" spans="1:18" s="316" customFormat="1" ht="15" customHeight="1">
      <c r="A19" s="285"/>
      <c r="B19" s="285" t="s">
        <v>336</v>
      </c>
      <c r="C19" s="369">
        <v>427926</v>
      </c>
      <c r="D19" s="668">
        <v>2.6200000000000001E-2</v>
      </c>
      <c r="E19" s="369">
        <v>7</v>
      </c>
      <c r="F19" s="369">
        <v>384956.83626000001</v>
      </c>
      <c r="G19" s="668">
        <v>2.4381319743019311E-2</v>
      </c>
      <c r="H19" s="369">
        <v>8</v>
      </c>
      <c r="I19" s="369">
        <v>372815.85666000005</v>
      </c>
      <c r="J19" s="668">
        <v>2.1881303786233541E-2</v>
      </c>
      <c r="K19" s="369">
        <v>8</v>
      </c>
      <c r="L19" s="369">
        <v>374142.53429000004</v>
      </c>
      <c r="M19" s="668">
        <v>2.4012968148501464E-2</v>
      </c>
      <c r="N19" s="369">
        <v>8</v>
      </c>
      <c r="O19" s="369">
        <v>333962.40976999997</v>
      </c>
      <c r="P19" s="668">
        <v>2.2041086673126049E-2</v>
      </c>
      <c r="Q19" s="369">
        <v>9</v>
      </c>
    </row>
    <row r="20" spans="1:18" s="316" customFormat="1" ht="15" customHeight="1">
      <c r="A20" s="285" t="s">
        <v>1091</v>
      </c>
      <c r="B20" s="285" t="s">
        <v>1038</v>
      </c>
      <c r="C20" s="369">
        <v>373107</v>
      </c>
      <c r="D20" s="668">
        <v>2.29E-2</v>
      </c>
      <c r="E20" s="369">
        <v>8</v>
      </c>
      <c r="F20" s="369">
        <v>423511.22766000003</v>
      </c>
      <c r="G20" s="668">
        <v>2.6823169986161983E-2</v>
      </c>
      <c r="H20" s="369">
        <v>7</v>
      </c>
      <c r="I20" s="369">
        <v>463817.16988999996</v>
      </c>
      <c r="J20" s="668">
        <v>2.7222351770541189E-2</v>
      </c>
      <c r="K20" s="369">
        <v>7</v>
      </c>
      <c r="L20" s="369" t="s">
        <v>1042</v>
      </c>
      <c r="M20" s="369" t="s">
        <v>1042</v>
      </c>
      <c r="N20" s="369" t="s">
        <v>1042</v>
      </c>
      <c r="O20" s="369" t="s">
        <v>1042</v>
      </c>
      <c r="P20" s="369" t="s">
        <v>1042</v>
      </c>
      <c r="Q20" s="369" t="s">
        <v>1042</v>
      </c>
    </row>
    <row r="21" spans="1:18" s="316" customFormat="1" ht="15" customHeight="1">
      <c r="A21" s="285" t="s">
        <v>1091</v>
      </c>
      <c r="B21" s="285" t="s">
        <v>343</v>
      </c>
      <c r="C21" s="369">
        <v>219758</v>
      </c>
      <c r="D21" s="668">
        <v>1.35E-2</v>
      </c>
      <c r="E21" s="369">
        <v>10</v>
      </c>
      <c r="F21" s="369">
        <v>285013.8296</v>
      </c>
      <c r="G21" s="668">
        <v>1.8051409031132663E-2</v>
      </c>
      <c r="H21" s="369">
        <v>10</v>
      </c>
      <c r="I21" s="369">
        <v>278957.12169999996</v>
      </c>
      <c r="J21" s="668">
        <v>1.6372548040030618E-2</v>
      </c>
      <c r="K21" s="369">
        <v>11</v>
      </c>
      <c r="L21" s="369">
        <v>485093.38314999995</v>
      </c>
      <c r="M21" s="668">
        <v>3.1133941990142508E-2</v>
      </c>
      <c r="N21" s="369">
        <v>7</v>
      </c>
      <c r="O21" s="369">
        <v>435746.53766000003</v>
      </c>
      <c r="P21" s="369">
        <v>2.8758707336832154E-2</v>
      </c>
      <c r="Q21" s="369">
        <v>7</v>
      </c>
    </row>
    <row r="22" spans="1:18" s="314" customFormat="1" ht="15" customHeight="1">
      <c r="A22" s="285"/>
      <c r="B22" s="432" t="s">
        <v>345</v>
      </c>
      <c r="C22" s="458">
        <v>16247720</v>
      </c>
      <c r="D22" s="668">
        <v>0.99529999999999996</v>
      </c>
      <c r="E22" s="671"/>
      <c r="F22" s="458">
        <v>15670702.756220004</v>
      </c>
      <c r="G22" s="668">
        <v>0.99250715537147149</v>
      </c>
      <c r="H22" s="671"/>
      <c r="I22" s="458">
        <v>16904787.152880002</v>
      </c>
      <c r="J22" s="668">
        <v>0.9921755647617877</v>
      </c>
      <c r="K22" s="671"/>
      <c r="L22" s="458">
        <v>15436648.839319998</v>
      </c>
      <c r="M22" s="668">
        <v>0.99074476416219814</v>
      </c>
      <c r="N22" s="671"/>
      <c r="O22" s="458">
        <v>15005614.52939</v>
      </c>
      <c r="P22" s="687">
        <v>0.99035113159467658</v>
      </c>
      <c r="Q22" s="671"/>
    </row>
    <row r="23" spans="1:18" s="316" customFormat="1" ht="15" customHeight="1">
      <c r="A23" s="285"/>
      <c r="B23" s="285"/>
      <c r="C23" s="671"/>
      <c r="D23" s="671"/>
      <c r="E23" s="671"/>
      <c r="F23" s="671"/>
      <c r="G23" s="671"/>
      <c r="H23" s="671"/>
      <c r="I23" s="671"/>
      <c r="J23" s="671"/>
      <c r="K23" s="671"/>
      <c r="L23" s="671"/>
      <c r="M23" s="671"/>
      <c r="N23" s="671"/>
      <c r="O23" s="671"/>
      <c r="P23" s="671"/>
      <c r="Q23" s="671"/>
    </row>
    <row r="24" spans="1:18" s="314" customFormat="1" ht="15" customHeight="1">
      <c r="A24" s="285"/>
      <c r="B24" s="477" t="s">
        <v>346</v>
      </c>
      <c r="C24" s="812"/>
      <c r="D24" s="812"/>
      <c r="E24" s="812"/>
      <c r="F24" s="812"/>
      <c r="G24" s="812"/>
      <c r="H24" s="812"/>
      <c r="I24" s="812"/>
      <c r="J24" s="812"/>
      <c r="K24" s="812"/>
      <c r="L24" s="812"/>
      <c r="M24" s="812"/>
      <c r="N24" s="812"/>
      <c r="O24" s="812"/>
      <c r="P24" s="812"/>
      <c r="Q24" s="812"/>
    </row>
    <row r="25" spans="1:18" s="316" customFormat="1" ht="15" customHeight="1">
      <c r="A25" s="285"/>
      <c r="B25" s="285" t="s">
        <v>348</v>
      </c>
      <c r="C25" s="369">
        <v>33164</v>
      </c>
      <c r="D25" s="668">
        <v>2E-3</v>
      </c>
      <c r="E25" s="369">
        <v>12</v>
      </c>
      <c r="F25" s="369">
        <v>56016.253600000004</v>
      </c>
      <c r="G25" s="668">
        <v>3.5478008472233716E-3</v>
      </c>
      <c r="H25" s="369">
        <v>12</v>
      </c>
      <c r="I25" s="369">
        <v>39187.9421</v>
      </c>
      <c r="J25" s="668">
        <v>2.3000182275761862E-3</v>
      </c>
      <c r="K25" s="369">
        <v>12</v>
      </c>
      <c r="L25" s="369">
        <v>33479.770069999999</v>
      </c>
      <c r="M25" s="668">
        <v>2.1487764117375584E-3</v>
      </c>
      <c r="N25" s="369">
        <v>13</v>
      </c>
      <c r="O25" s="369">
        <v>31847.326140000001</v>
      </c>
      <c r="P25" s="668">
        <v>2.1018822934068715E-3</v>
      </c>
      <c r="Q25" s="369">
        <v>13</v>
      </c>
    </row>
    <row r="26" spans="1:18" s="316" customFormat="1" ht="15" customHeight="1">
      <c r="A26" s="285" t="s">
        <v>1091</v>
      </c>
      <c r="B26" s="285" t="s">
        <v>347</v>
      </c>
      <c r="C26" s="369">
        <v>31953</v>
      </c>
      <c r="D26" s="668">
        <v>2E-3</v>
      </c>
      <c r="E26" s="369">
        <v>13</v>
      </c>
      <c r="F26" s="369">
        <v>29703.61508</v>
      </c>
      <c r="G26" s="668">
        <v>1.8812845196491488E-3</v>
      </c>
      <c r="H26" s="369">
        <v>14</v>
      </c>
      <c r="I26" s="369">
        <v>32284.249309999999</v>
      </c>
      <c r="J26" s="668">
        <v>1.8948267731725037E-3</v>
      </c>
      <c r="K26" s="369">
        <v>13</v>
      </c>
      <c r="L26" s="369">
        <v>37018.515009999996</v>
      </c>
      <c r="M26" s="668">
        <v>2.3758977939432645E-3</v>
      </c>
      <c r="N26" s="369">
        <v>12</v>
      </c>
      <c r="O26" s="369">
        <v>32602.802</v>
      </c>
      <c r="P26" s="668">
        <v>2.1517427220736256E-3</v>
      </c>
      <c r="Q26" s="369">
        <v>12</v>
      </c>
    </row>
    <row r="27" spans="1:18" s="314" customFormat="1" ht="15" customHeight="1">
      <c r="A27" s="285"/>
      <c r="B27" s="432" t="s">
        <v>345</v>
      </c>
      <c r="C27" s="458">
        <v>65116</v>
      </c>
      <c r="D27" s="668">
        <v>4.0000000000000001E-3</v>
      </c>
      <c r="E27" s="671"/>
      <c r="F27" s="458">
        <v>85719.86868</v>
      </c>
      <c r="G27" s="668">
        <v>5.4290853668725204E-3</v>
      </c>
      <c r="H27" s="671"/>
      <c r="I27" s="458">
        <v>71472.191409999999</v>
      </c>
      <c r="J27" s="668">
        <v>4.1948450007486893E-3</v>
      </c>
      <c r="K27" s="671"/>
      <c r="L27" s="458">
        <v>70498.285080000001</v>
      </c>
      <c r="M27" s="668">
        <v>4.5246742056808233E-3</v>
      </c>
      <c r="N27" s="671"/>
      <c r="O27" s="458">
        <v>64450.128140000001</v>
      </c>
      <c r="P27" s="536">
        <v>4.2536250154804967E-3</v>
      </c>
      <c r="Q27" s="671"/>
    </row>
    <row r="28" spans="1:18" s="316" customFormat="1" ht="15" customHeight="1">
      <c r="A28" s="285"/>
      <c r="B28" s="285"/>
      <c r="C28" s="671"/>
      <c r="D28" s="671"/>
      <c r="E28" s="671"/>
      <c r="F28" s="671"/>
      <c r="G28" s="671"/>
      <c r="H28" s="671"/>
      <c r="I28" s="671"/>
      <c r="J28" s="671"/>
      <c r="K28" s="671"/>
      <c r="L28" s="671"/>
      <c r="M28" s="671"/>
      <c r="N28" s="671"/>
      <c r="O28" s="671"/>
      <c r="P28" s="671"/>
      <c r="Q28" s="671"/>
    </row>
    <row r="29" spans="1:18" s="314" customFormat="1" ht="15" customHeight="1">
      <c r="A29" s="285"/>
      <c r="B29" s="477" t="s">
        <v>1092</v>
      </c>
      <c r="C29" s="812"/>
      <c r="D29" s="812"/>
      <c r="E29" s="812"/>
      <c r="F29" s="812"/>
      <c r="G29" s="812"/>
      <c r="H29" s="812"/>
      <c r="I29" s="812"/>
      <c r="J29" s="812"/>
      <c r="K29" s="812"/>
      <c r="L29" s="812"/>
      <c r="M29" s="812"/>
      <c r="N29" s="812"/>
      <c r="O29" s="812"/>
      <c r="P29" s="812"/>
      <c r="Q29" s="812"/>
    </row>
    <row r="30" spans="1:18" s="316" customFormat="1" ht="15" customHeight="1">
      <c r="A30" s="285" t="s">
        <v>1091</v>
      </c>
      <c r="B30" s="285" t="s">
        <v>350</v>
      </c>
      <c r="C30" s="369">
        <v>2329</v>
      </c>
      <c r="D30" s="668">
        <v>1E-4</v>
      </c>
      <c r="E30" s="369">
        <v>16</v>
      </c>
      <c r="F30" s="369">
        <v>2265.47982</v>
      </c>
      <c r="G30" s="668">
        <v>1.4348462648282946E-4</v>
      </c>
      <c r="H30" s="369">
        <v>17</v>
      </c>
      <c r="I30" s="369">
        <v>1996.8187700000001</v>
      </c>
      <c r="J30" s="668">
        <v>1.1719726329202319E-4</v>
      </c>
      <c r="K30" s="369">
        <v>18</v>
      </c>
      <c r="L30" s="502">
        <v>1799.26611</v>
      </c>
      <c r="M30" s="668">
        <v>1.1547930489137899E-4</v>
      </c>
      <c r="N30" s="369">
        <v>17</v>
      </c>
      <c r="O30" s="502">
        <v>1834.7804799999999</v>
      </c>
      <c r="P30" s="668">
        <v>1.2109313624156455E-4</v>
      </c>
      <c r="Q30" s="369">
        <v>17</v>
      </c>
      <c r="R30" s="688"/>
    </row>
    <row r="31" spans="1:18" s="316" customFormat="1" ht="15" customHeight="1">
      <c r="A31" s="285"/>
      <c r="B31" s="285" t="s">
        <v>352</v>
      </c>
      <c r="C31" s="369" t="s">
        <v>1042</v>
      </c>
      <c r="D31" s="369" t="s">
        <v>1042</v>
      </c>
      <c r="E31" s="369" t="s">
        <v>1042</v>
      </c>
      <c r="F31" s="369">
        <v>1194.7472600000001</v>
      </c>
      <c r="G31" s="369">
        <v>7.5669561401118081E-5</v>
      </c>
      <c r="H31" s="369">
        <v>18</v>
      </c>
      <c r="I31" s="369">
        <v>30999.52794</v>
      </c>
      <c r="J31" s="369">
        <v>1.8194239219378979E-3</v>
      </c>
      <c r="K31" s="369">
        <v>14</v>
      </c>
      <c r="L31" s="502">
        <v>45043.187159999994</v>
      </c>
      <c r="M31" s="672">
        <v>2.8909319830011616E-3</v>
      </c>
      <c r="N31" s="502">
        <v>11</v>
      </c>
      <c r="O31" s="502">
        <v>54232.761549999996</v>
      </c>
      <c r="P31" s="672">
        <v>3.5792920486762718E-3</v>
      </c>
      <c r="Q31" s="502">
        <v>11</v>
      </c>
      <c r="R31" s="688"/>
    </row>
    <row r="32" spans="1:18" s="314" customFormat="1" ht="15" customHeight="1">
      <c r="A32" s="285"/>
      <c r="B32" s="432" t="s">
        <v>345</v>
      </c>
      <c r="C32" s="458">
        <v>2329</v>
      </c>
      <c r="D32" s="668">
        <v>1E-4</v>
      </c>
      <c r="E32" s="671"/>
      <c r="F32" s="458">
        <v>3460.2270800000001</v>
      </c>
      <c r="G32" s="668">
        <v>2.1915418788394755E-4</v>
      </c>
      <c r="H32" s="671"/>
      <c r="I32" s="458">
        <v>32996.346709999998</v>
      </c>
      <c r="J32" s="668">
        <v>1.9366211852299205E-3</v>
      </c>
      <c r="K32" s="671"/>
      <c r="L32" s="458">
        <v>46842.453269999991</v>
      </c>
      <c r="M32" s="668">
        <v>3.0064112878925406E-3</v>
      </c>
      <c r="N32" s="675"/>
      <c r="O32" s="458">
        <v>56067.542029999997</v>
      </c>
      <c r="P32" s="536">
        <v>3.7003851849178363E-3</v>
      </c>
      <c r="Q32" s="675"/>
    </row>
    <row r="33" spans="1:17" s="316" customFormat="1" ht="15" customHeight="1">
      <c r="A33" s="285"/>
      <c r="B33" s="285"/>
      <c r="C33" s="671"/>
      <c r="D33" s="671"/>
      <c r="E33" s="671"/>
      <c r="F33" s="671"/>
      <c r="G33" s="671"/>
      <c r="H33" s="671"/>
      <c r="I33" s="671"/>
      <c r="J33" s="671"/>
      <c r="K33" s="671"/>
      <c r="L33" s="671"/>
      <c r="M33" s="671"/>
      <c r="N33" s="671"/>
      <c r="O33" s="671"/>
      <c r="P33" s="671"/>
      <c r="Q33" s="671"/>
    </row>
    <row r="34" spans="1:17" s="314" customFormat="1" ht="15" customHeight="1">
      <c r="A34" s="285"/>
      <c r="B34" s="477" t="s">
        <v>1093</v>
      </c>
      <c r="C34" s="812"/>
      <c r="D34" s="812"/>
      <c r="E34" s="812"/>
      <c r="F34" s="812"/>
      <c r="G34" s="812"/>
      <c r="H34" s="812"/>
      <c r="I34" s="812"/>
      <c r="J34" s="812"/>
      <c r="K34" s="812"/>
      <c r="L34" s="812"/>
      <c r="M34" s="812"/>
      <c r="N34" s="812"/>
      <c r="O34" s="812"/>
      <c r="P34" s="812"/>
      <c r="Q34" s="812"/>
    </row>
    <row r="35" spans="1:17" s="316" customFormat="1" ht="15" customHeight="1">
      <c r="A35" s="285" t="s">
        <v>1091</v>
      </c>
      <c r="B35" s="285" t="s">
        <v>365</v>
      </c>
      <c r="C35" s="369">
        <v>8908</v>
      </c>
      <c r="D35" s="668">
        <v>5.0000000000000001E-4</v>
      </c>
      <c r="E35" s="369">
        <v>15</v>
      </c>
      <c r="F35" s="369">
        <v>14227.542230000001</v>
      </c>
      <c r="G35" s="668">
        <v>9.0110428908620008E-4</v>
      </c>
      <c r="H35" s="369">
        <v>16</v>
      </c>
      <c r="I35" s="369">
        <v>13148.910749999999</v>
      </c>
      <c r="J35" s="668">
        <v>7.7173571198505106E-4</v>
      </c>
      <c r="K35" s="369">
        <v>17</v>
      </c>
      <c r="L35" s="369">
        <v>12301.561089999999</v>
      </c>
      <c r="M35" s="668">
        <v>7.8953064021865802E-4</v>
      </c>
      <c r="N35" s="369">
        <v>15</v>
      </c>
      <c r="O35" s="369">
        <v>11118.00101</v>
      </c>
      <c r="P35" s="668">
        <v>7.3377367249829377E-4</v>
      </c>
      <c r="Q35" s="689">
        <v>15</v>
      </c>
    </row>
    <row r="36" spans="1:17" s="314" customFormat="1" ht="15" customHeight="1">
      <c r="A36" s="285"/>
      <c r="B36" s="432" t="s">
        <v>345</v>
      </c>
      <c r="C36" s="458">
        <v>8908</v>
      </c>
      <c r="D36" s="668">
        <v>5.0000000000000001E-4</v>
      </c>
      <c r="E36" s="671"/>
      <c r="F36" s="458">
        <v>14227.542230000001</v>
      </c>
      <c r="G36" s="668">
        <v>9.0110428908620008E-4</v>
      </c>
      <c r="H36" s="671"/>
      <c r="I36" s="458">
        <v>13148.910749999999</v>
      </c>
      <c r="J36" s="668">
        <v>7.7173571198505095E-4</v>
      </c>
      <c r="K36" s="671"/>
      <c r="L36" s="458">
        <v>12301.561089999999</v>
      </c>
      <c r="M36" s="668">
        <v>7.8953064021865802E-4</v>
      </c>
      <c r="N36" s="675"/>
      <c r="O36" s="369">
        <v>11118.00101</v>
      </c>
      <c r="P36" s="668">
        <v>7.3377367249829377E-4</v>
      </c>
      <c r="Q36" s="675"/>
    </row>
    <row r="37" spans="1:17" s="314" customFormat="1" ht="15" customHeight="1">
      <c r="A37" s="285"/>
      <c r="B37" s="432"/>
      <c r="C37" s="369"/>
      <c r="D37" s="668"/>
      <c r="E37" s="671"/>
      <c r="F37" s="369"/>
      <c r="G37" s="668"/>
      <c r="H37" s="671"/>
      <c r="I37" s="369"/>
      <c r="J37" s="668"/>
      <c r="K37" s="671"/>
      <c r="L37" s="369"/>
      <c r="M37" s="668"/>
      <c r="N37" s="671"/>
      <c r="Q37" s="671"/>
    </row>
    <row r="38" spans="1:17" s="314" customFormat="1" ht="15" customHeight="1">
      <c r="A38" s="285"/>
      <c r="B38" s="477" t="s">
        <v>395</v>
      </c>
      <c r="C38" s="812"/>
      <c r="D38" s="812"/>
      <c r="E38" s="812"/>
      <c r="F38" s="812"/>
      <c r="G38" s="812"/>
      <c r="H38" s="812"/>
      <c r="I38" s="812"/>
      <c r="J38" s="812"/>
      <c r="K38" s="812"/>
      <c r="L38" s="812"/>
      <c r="M38" s="812"/>
      <c r="N38" s="812"/>
      <c r="O38" s="812"/>
      <c r="P38" s="812"/>
      <c r="Q38" s="812"/>
    </row>
    <row r="39" spans="1:17" s="316" customFormat="1" ht="15" customHeight="1">
      <c r="A39" s="285" t="s">
        <v>1091</v>
      </c>
      <c r="B39" s="285" t="s">
        <v>434</v>
      </c>
      <c r="C39" s="369">
        <v>905</v>
      </c>
      <c r="D39" s="668">
        <v>1E-4</v>
      </c>
      <c r="E39" s="369">
        <v>17</v>
      </c>
      <c r="F39" s="369">
        <v>14896.94081</v>
      </c>
      <c r="G39" s="668">
        <v>9.4350078468572233E-4</v>
      </c>
      <c r="H39" s="369">
        <v>15</v>
      </c>
      <c r="I39" s="369">
        <v>15386.93685</v>
      </c>
      <c r="J39" s="668">
        <v>9.0308991299555138E-4</v>
      </c>
      <c r="K39" s="369">
        <v>16</v>
      </c>
      <c r="L39" s="369">
        <v>14332.17251</v>
      </c>
      <c r="M39" s="668">
        <v>9.1985799645730583E-4</v>
      </c>
      <c r="N39" s="369">
        <v>14</v>
      </c>
      <c r="O39" s="369">
        <v>14332.17251</v>
      </c>
      <c r="P39" s="668">
        <v>9.4590483020128718E-4</v>
      </c>
      <c r="Q39" s="671">
        <v>14</v>
      </c>
    </row>
    <row r="40" spans="1:17" s="316" customFormat="1" ht="15" customHeight="1">
      <c r="A40" s="285"/>
      <c r="B40" s="285" t="s">
        <v>429</v>
      </c>
      <c r="C40" s="369" t="s">
        <v>1042</v>
      </c>
      <c r="D40" s="369" t="s">
        <v>1042</v>
      </c>
      <c r="E40" s="369" t="s">
        <v>1042</v>
      </c>
      <c r="F40" s="369" t="s">
        <v>1042</v>
      </c>
      <c r="G40" s="369" t="s">
        <v>1042</v>
      </c>
      <c r="H40" s="369" t="s">
        <v>1042</v>
      </c>
      <c r="I40" s="369">
        <v>309.12953999999996</v>
      </c>
      <c r="J40" s="668">
        <v>1.8143427252900877E-5</v>
      </c>
      <c r="K40" s="369">
        <v>19</v>
      </c>
      <c r="L40" s="369">
        <v>230</v>
      </c>
      <c r="M40" s="668">
        <v>1.47617075525405E-5</v>
      </c>
      <c r="N40" s="369">
        <v>19</v>
      </c>
      <c r="O40" s="369">
        <v>230</v>
      </c>
      <c r="P40" s="668">
        <v>1.5179702225499939E-5</v>
      </c>
      <c r="Q40" s="671">
        <v>19</v>
      </c>
    </row>
    <row r="41" spans="1:17" s="316" customFormat="1" ht="15" customHeight="1">
      <c r="A41" s="285"/>
      <c r="B41" s="432" t="s">
        <v>345</v>
      </c>
      <c r="C41" s="458">
        <v>905</v>
      </c>
      <c r="D41" s="668">
        <v>1E-4</v>
      </c>
      <c r="E41" s="369"/>
      <c r="F41" s="458">
        <v>14896.94081</v>
      </c>
      <c r="G41" s="668">
        <v>9.4350078468572233E-4</v>
      </c>
      <c r="H41" s="369"/>
      <c r="I41" s="458">
        <v>15696.06639</v>
      </c>
      <c r="J41" s="668">
        <v>9.2123334024845206E-4</v>
      </c>
      <c r="K41" s="369"/>
      <c r="L41" s="458">
        <v>14562.17251</v>
      </c>
      <c r="M41" s="668">
        <v>9.3461970400984633E-4</v>
      </c>
      <c r="N41" s="369"/>
      <c r="O41" s="458">
        <v>14562.17251</v>
      </c>
      <c r="P41" s="536">
        <v>9.6108453242678719E-4</v>
      </c>
      <c r="Q41" s="369"/>
    </row>
    <row r="42" spans="1:17" s="314" customFormat="1" ht="15" customHeight="1">
      <c r="A42" s="285"/>
      <c r="B42" s="432"/>
      <c r="C42" s="369"/>
      <c r="D42" s="668"/>
      <c r="E42" s="671"/>
      <c r="F42" s="369"/>
      <c r="G42" s="668"/>
      <c r="H42" s="671"/>
      <c r="I42" s="369"/>
      <c r="J42" s="668"/>
      <c r="K42" s="671"/>
      <c r="L42" s="369"/>
      <c r="M42" s="668"/>
      <c r="N42" s="671"/>
      <c r="O42" s="369"/>
      <c r="P42" s="668"/>
      <c r="Q42" s="671"/>
    </row>
    <row r="43" spans="1:17" s="314" customFormat="1" ht="15" customHeight="1">
      <c r="A43" s="285"/>
      <c r="B43" s="477" t="s">
        <v>7</v>
      </c>
      <c r="C43" s="538">
        <v>16324979</v>
      </c>
      <c r="D43" s="539">
        <v>1</v>
      </c>
      <c r="E43" s="812"/>
      <c r="F43" s="538">
        <v>15789007.335020006</v>
      </c>
      <c r="G43" s="539">
        <v>1</v>
      </c>
      <c r="H43" s="812"/>
      <c r="I43" s="538">
        <v>17038100.668140005</v>
      </c>
      <c r="J43" s="539">
        <v>0.99999999999999989</v>
      </c>
      <c r="K43" s="812"/>
      <c r="L43" s="538">
        <v>15580853.311269999</v>
      </c>
      <c r="M43" s="815">
        <v>1</v>
      </c>
      <c r="N43" s="812"/>
      <c r="O43" s="538">
        <v>15151812.37308</v>
      </c>
      <c r="P43" s="816">
        <v>1</v>
      </c>
      <c r="Q43" s="812"/>
    </row>
    <row r="44" spans="1:17" s="286" customFormat="1" ht="15" customHeight="1" thickBot="1">
      <c r="A44" s="285"/>
      <c r="B44" s="301"/>
      <c r="C44" s="301"/>
      <c r="D44" s="301"/>
      <c r="E44" s="301"/>
      <c r="F44" s="454"/>
      <c r="G44" s="301"/>
      <c r="H44" s="301"/>
      <c r="I44" s="454"/>
      <c r="J44" s="301"/>
      <c r="K44" s="301"/>
      <c r="L44" s="301"/>
      <c r="M44" s="301"/>
      <c r="N44" s="301"/>
      <c r="O44" s="454"/>
      <c r="P44" s="301"/>
      <c r="Q44" s="301"/>
    </row>
    <row r="45" spans="1:17" s="431" customFormat="1" ht="15" customHeight="1" thickTop="1">
      <c r="A45" s="285"/>
      <c r="B45" s="421" t="s">
        <v>1094</v>
      </c>
      <c r="C45" s="421"/>
      <c r="D45" s="421"/>
      <c r="E45" s="421"/>
      <c r="F45" s="458"/>
      <c r="G45" s="494"/>
      <c r="H45" s="458"/>
      <c r="I45" s="458"/>
      <c r="J45" s="494"/>
      <c r="K45" s="458"/>
      <c r="L45" s="458"/>
      <c r="M45" s="458"/>
      <c r="N45" s="458"/>
      <c r="O45" s="458"/>
      <c r="P45" s="494"/>
      <c r="Q45" s="458"/>
    </row>
    <row r="46" spans="1:17" s="431" customFormat="1" ht="15" customHeight="1">
      <c r="A46" s="285"/>
      <c r="B46" s="305"/>
      <c r="C46" s="421"/>
      <c r="D46" s="421"/>
      <c r="E46" s="421"/>
      <c r="F46" s="458"/>
      <c r="G46" s="494"/>
      <c r="H46" s="458"/>
      <c r="I46" s="458"/>
      <c r="J46" s="494"/>
      <c r="K46" s="458"/>
      <c r="L46" s="458"/>
      <c r="M46" s="458"/>
      <c r="N46" s="458"/>
      <c r="O46" s="458"/>
      <c r="P46" s="494"/>
      <c r="Q46" s="458"/>
    </row>
    <row r="47" spans="1:17" s="431" customFormat="1" ht="15" customHeight="1">
      <c r="A47" s="285"/>
      <c r="B47" s="285"/>
      <c r="C47" s="285"/>
      <c r="D47" s="285"/>
      <c r="E47" s="285"/>
      <c r="F47" s="458"/>
      <c r="G47" s="494"/>
      <c r="H47" s="458"/>
      <c r="I47" s="458"/>
      <c r="J47" s="494"/>
      <c r="K47" s="458"/>
      <c r="L47" s="458"/>
      <c r="M47" s="458"/>
      <c r="N47" s="458"/>
      <c r="O47" s="458"/>
      <c r="P47" s="494"/>
      <c r="Q47" s="458"/>
    </row>
  </sheetData>
  <mergeCells count="8">
    <mergeCell ref="B1:Q1"/>
    <mergeCell ref="B2:Q2"/>
    <mergeCell ref="B3:Q3"/>
    <mergeCell ref="C5:E5"/>
    <mergeCell ref="F5:H5"/>
    <mergeCell ref="I5:K5"/>
    <mergeCell ref="L5:N5"/>
    <mergeCell ref="O5:Q5"/>
  </mergeCells>
  <hyperlinks>
    <hyperlink ref="R1" location="ÍNDICE!A1" display="ÍNDICE!A1"/>
  </hyperlink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F80"/>
  <sheetViews>
    <sheetView zoomScaleNormal="100" workbookViewId="0">
      <selection activeCell="N1" sqref="N1"/>
    </sheetView>
  </sheetViews>
  <sheetFormatPr baseColWidth="10" defaultColWidth="9.140625" defaultRowHeight="12.75"/>
  <cols>
    <col min="1" max="1" width="94" style="365" bestFit="1" customWidth="1"/>
    <col min="2" max="5" width="10.7109375" style="585" customWidth="1"/>
    <col min="6" max="256" width="9.140625" style="343"/>
    <col min="257" max="257" width="94" style="343" bestFit="1" customWidth="1"/>
    <col min="258" max="261" width="10.7109375" style="343" customWidth="1"/>
    <col min="262" max="512" width="9.140625" style="343"/>
    <col min="513" max="513" width="94" style="343" bestFit="1" customWidth="1"/>
    <col min="514" max="517" width="10.7109375" style="343" customWidth="1"/>
    <col min="518" max="768" width="9.140625" style="343"/>
    <col min="769" max="769" width="94" style="343" bestFit="1" customWidth="1"/>
    <col min="770" max="773" width="10.7109375" style="343" customWidth="1"/>
    <col min="774" max="1024" width="9.140625" style="343"/>
    <col min="1025" max="1025" width="94" style="343" bestFit="1" customWidth="1"/>
    <col min="1026" max="1029" width="10.7109375" style="343" customWidth="1"/>
    <col min="1030" max="1280" width="9.140625" style="343"/>
    <col min="1281" max="1281" width="94" style="343" bestFit="1" customWidth="1"/>
    <col min="1282" max="1285" width="10.7109375" style="343" customWidth="1"/>
    <col min="1286" max="1536" width="9.140625" style="343"/>
    <col min="1537" max="1537" width="94" style="343" bestFit="1" customWidth="1"/>
    <col min="1538" max="1541" width="10.7109375" style="343" customWidth="1"/>
    <col min="1542" max="1792" width="9.140625" style="343"/>
    <col min="1793" max="1793" width="94" style="343" bestFit="1" customWidth="1"/>
    <col min="1794" max="1797" width="10.7109375" style="343" customWidth="1"/>
    <col min="1798" max="2048" width="9.140625" style="343"/>
    <col min="2049" max="2049" width="94" style="343" bestFit="1" customWidth="1"/>
    <col min="2050" max="2053" width="10.7109375" style="343" customWidth="1"/>
    <col min="2054" max="2304" width="9.140625" style="343"/>
    <col min="2305" max="2305" width="94" style="343" bestFit="1" customWidth="1"/>
    <col min="2306" max="2309" width="10.7109375" style="343" customWidth="1"/>
    <col min="2310" max="2560" width="9.140625" style="343"/>
    <col min="2561" max="2561" width="94" style="343" bestFit="1" customWidth="1"/>
    <col min="2562" max="2565" width="10.7109375" style="343" customWidth="1"/>
    <col min="2566" max="2816" width="9.140625" style="343"/>
    <col min="2817" max="2817" width="94" style="343" bestFit="1" customWidth="1"/>
    <col min="2818" max="2821" width="10.7109375" style="343" customWidth="1"/>
    <col min="2822" max="3072" width="9.140625" style="343"/>
    <col min="3073" max="3073" width="94" style="343" bestFit="1" customWidth="1"/>
    <col min="3074" max="3077" width="10.7109375" style="343" customWidth="1"/>
    <col min="3078" max="3328" width="9.140625" style="343"/>
    <col min="3329" max="3329" width="94" style="343" bestFit="1" customWidth="1"/>
    <col min="3330" max="3333" width="10.7109375" style="343" customWidth="1"/>
    <col min="3334" max="3584" width="9.140625" style="343"/>
    <col min="3585" max="3585" width="94" style="343" bestFit="1" customWidth="1"/>
    <col min="3586" max="3589" width="10.7109375" style="343" customWidth="1"/>
    <col min="3590" max="3840" width="9.140625" style="343"/>
    <col min="3841" max="3841" width="94" style="343" bestFit="1" customWidth="1"/>
    <col min="3842" max="3845" width="10.7109375" style="343" customWidth="1"/>
    <col min="3846" max="4096" width="9.140625" style="343"/>
    <col min="4097" max="4097" width="94" style="343" bestFit="1" customWidth="1"/>
    <col min="4098" max="4101" width="10.7109375" style="343" customWidth="1"/>
    <col min="4102" max="4352" width="9.140625" style="343"/>
    <col min="4353" max="4353" width="94" style="343" bestFit="1" customWidth="1"/>
    <col min="4354" max="4357" width="10.7109375" style="343" customWidth="1"/>
    <col min="4358" max="4608" width="9.140625" style="343"/>
    <col min="4609" max="4609" width="94" style="343" bestFit="1" customWidth="1"/>
    <col min="4610" max="4613" width="10.7109375" style="343" customWidth="1"/>
    <col min="4614" max="4864" width="9.140625" style="343"/>
    <col min="4865" max="4865" width="94" style="343" bestFit="1" customWidth="1"/>
    <col min="4866" max="4869" width="10.7109375" style="343" customWidth="1"/>
    <col min="4870" max="5120" width="9.140625" style="343"/>
    <col min="5121" max="5121" width="94" style="343" bestFit="1" customWidth="1"/>
    <col min="5122" max="5125" width="10.7109375" style="343" customWidth="1"/>
    <col min="5126" max="5376" width="9.140625" style="343"/>
    <col min="5377" max="5377" width="94" style="343" bestFit="1" customWidth="1"/>
    <col min="5378" max="5381" width="10.7109375" style="343" customWidth="1"/>
    <col min="5382" max="5632" width="9.140625" style="343"/>
    <col min="5633" max="5633" width="94" style="343" bestFit="1" customWidth="1"/>
    <col min="5634" max="5637" width="10.7109375" style="343" customWidth="1"/>
    <col min="5638" max="5888" width="9.140625" style="343"/>
    <col min="5889" max="5889" width="94" style="343" bestFit="1" customWidth="1"/>
    <col min="5890" max="5893" width="10.7109375" style="343" customWidth="1"/>
    <col min="5894" max="6144" width="9.140625" style="343"/>
    <col min="6145" max="6145" width="94" style="343" bestFit="1" customWidth="1"/>
    <col min="6146" max="6149" width="10.7109375" style="343" customWidth="1"/>
    <col min="6150" max="6400" width="9.140625" style="343"/>
    <col min="6401" max="6401" width="94" style="343" bestFit="1" customWidth="1"/>
    <col min="6402" max="6405" width="10.7109375" style="343" customWidth="1"/>
    <col min="6406" max="6656" width="9.140625" style="343"/>
    <col min="6657" max="6657" width="94" style="343" bestFit="1" customWidth="1"/>
    <col min="6658" max="6661" width="10.7109375" style="343" customWidth="1"/>
    <col min="6662" max="6912" width="9.140625" style="343"/>
    <col min="6913" max="6913" width="94" style="343" bestFit="1" customWidth="1"/>
    <col min="6914" max="6917" width="10.7109375" style="343" customWidth="1"/>
    <col min="6918" max="7168" width="9.140625" style="343"/>
    <col min="7169" max="7169" width="94" style="343" bestFit="1" customWidth="1"/>
    <col min="7170" max="7173" width="10.7109375" style="343" customWidth="1"/>
    <col min="7174" max="7424" width="9.140625" style="343"/>
    <col min="7425" max="7425" width="94" style="343" bestFit="1" customWidth="1"/>
    <col min="7426" max="7429" width="10.7109375" style="343" customWidth="1"/>
    <col min="7430" max="7680" width="9.140625" style="343"/>
    <col min="7681" max="7681" width="94" style="343" bestFit="1" customWidth="1"/>
    <col min="7682" max="7685" width="10.7109375" style="343" customWidth="1"/>
    <col min="7686" max="7936" width="9.140625" style="343"/>
    <col min="7937" max="7937" width="94" style="343" bestFit="1" customWidth="1"/>
    <col min="7938" max="7941" width="10.7109375" style="343" customWidth="1"/>
    <col min="7942" max="8192" width="9.140625" style="343"/>
    <col min="8193" max="8193" width="94" style="343" bestFit="1" customWidth="1"/>
    <col min="8194" max="8197" width="10.7109375" style="343" customWidth="1"/>
    <col min="8198" max="8448" width="9.140625" style="343"/>
    <col min="8449" max="8449" width="94" style="343" bestFit="1" customWidth="1"/>
    <col min="8450" max="8453" width="10.7109375" style="343" customWidth="1"/>
    <col min="8454" max="8704" width="9.140625" style="343"/>
    <col min="8705" max="8705" width="94" style="343" bestFit="1" customWidth="1"/>
    <col min="8706" max="8709" width="10.7109375" style="343" customWidth="1"/>
    <col min="8710" max="8960" width="9.140625" style="343"/>
    <col min="8961" max="8961" width="94" style="343" bestFit="1" customWidth="1"/>
    <col min="8962" max="8965" width="10.7109375" style="343" customWidth="1"/>
    <col min="8966" max="9216" width="9.140625" style="343"/>
    <col min="9217" max="9217" width="94" style="343" bestFit="1" customWidth="1"/>
    <col min="9218" max="9221" width="10.7109375" style="343" customWidth="1"/>
    <col min="9222" max="9472" width="9.140625" style="343"/>
    <col min="9473" max="9473" width="94" style="343" bestFit="1" customWidth="1"/>
    <col min="9474" max="9477" width="10.7109375" style="343" customWidth="1"/>
    <col min="9478" max="9728" width="9.140625" style="343"/>
    <col min="9729" max="9729" width="94" style="343" bestFit="1" customWidth="1"/>
    <col min="9730" max="9733" width="10.7109375" style="343" customWidth="1"/>
    <col min="9734" max="9984" width="9.140625" style="343"/>
    <col min="9985" max="9985" width="94" style="343" bestFit="1" customWidth="1"/>
    <col min="9986" max="9989" width="10.7109375" style="343" customWidth="1"/>
    <col min="9990" max="10240" width="9.140625" style="343"/>
    <col min="10241" max="10241" width="94" style="343" bestFit="1" customWidth="1"/>
    <col min="10242" max="10245" width="10.7109375" style="343" customWidth="1"/>
    <col min="10246" max="10496" width="9.140625" style="343"/>
    <col min="10497" max="10497" width="94" style="343" bestFit="1" customWidth="1"/>
    <col min="10498" max="10501" width="10.7109375" style="343" customWidth="1"/>
    <col min="10502" max="10752" width="9.140625" style="343"/>
    <col min="10753" max="10753" width="94" style="343" bestFit="1" customWidth="1"/>
    <col min="10754" max="10757" width="10.7109375" style="343" customWidth="1"/>
    <col min="10758" max="11008" width="9.140625" style="343"/>
    <col min="11009" max="11009" width="94" style="343" bestFit="1" customWidth="1"/>
    <col min="11010" max="11013" width="10.7109375" style="343" customWidth="1"/>
    <col min="11014" max="11264" width="9.140625" style="343"/>
    <col min="11265" max="11265" width="94" style="343" bestFit="1" customWidth="1"/>
    <col min="11266" max="11269" width="10.7109375" style="343" customWidth="1"/>
    <col min="11270" max="11520" width="9.140625" style="343"/>
    <col min="11521" max="11521" width="94" style="343" bestFit="1" customWidth="1"/>
    <col min="11522" max="11525" width="10.7109375" style="343" customWidth="1"/>
    <col min="11526" max="11776" width="9.140625" style="343"/>
    <col min="11777" max="11777" width="94" style="343" bestFit="1" customWidth="1"/>
    <col min="11778" max="11781" width="10.7109375" style="343" customWidth="1"/>
    <col min="11782" max="12032" width="9.140625" style="343"/>
    <col min="12033" max="12033" width="94" style="343" bestFit="1" customWidth="1"/>
    <col min="12034" max="12037" width="10.7109375" style="343" customWidth="1"/>
    <col min="12038" max="12288" width="9.140625" style="343"/>
    <col min="12289" max="12289" width="94" style="343" bestFit="1" customWidth="1"/>
    <col min="12290" max="12293" width="10.7109375" style="343" customWidth="1"/>
    <col min="12294" max="12544" width="9.140625" style="343"/>
    <col min="12545" max="12545" width="94" style="343" bestFit="1" customWidth="1"/>
    <col min="12546" max="12549" width="10.7109375" style="343" customWidth="1"/>
    <col min="12550" max="12800" width="9.140625" style="343"/>
    <col min="12801" max="12801" width="94" style="343" bestFit="1" customWidth="1"/>
    <col min="12802" max="12805" width="10.7109375" style="343" customWidth="1"/>
    <col min="12806" max="13056" width="9.140625" style="343"/>
    <col min="13057" max="13057" width="94" style="343" bestFit="1" customWidth="1"/>
    <col min="13058" max="13061" width="10.7109375" style="343" customWidth="1"/>
    <col min="13062" max="13312" width="9.140625" style="343"/>
    <col min="13313" max="13313" width="94" style="343" bestFit="1" customWidth="1"/>
    <col min="13314" max="13317" width="10.7109375" style="343" customWidth="1"/>
    <col min="13318" max="13568" width="9.140625" style="343"/>
    <col min="13569" max="13569" width="94" style="343" bestFit="1" customWidth="1"/>
    <col min="13570" max="13573" width="10.7109375" style="343" customWidth="1"/>
    <col min="13574" max="13824" width="9.140625" style="343"/>
    <col min="13825" max="13825" width="94" style="343" bestFit="1" customWidth="1"/>
    <col min="13826" max="13829" width="10.7109375" style="343" customWidth="1"/>
    <col min="13830" max="14080" width="9.140625" style="343"/>
    <col min="14081" max="14081" width="94" style="343" bestFit="1" customWidth="1"/>
    <col min="14082" max="14085" width="10.7109375" style="343" customWidth="1"/>
    <col min="14086" max="14336" width="9.140625" style="343"/>
    <col min="14337" max="14337" width="94" style="343" bestFit="1" customWidth="1"/>
    <col min="14338" max="14341" width="10.7109375" style="343" customWidth="1"/>
    <col min="14342" max="14592" width="9.140625" style="343"/>
    <col min="14593" max="14593" width="94" style="343" bestFit="1" customWidth="1"/>
    <col min="14594" max="14597" width="10.7109375" style="343" customWidth="1"/>
    <col min="14598" max="14848" width="9.140625" style="343"/>
    <col min="14849" max="14849" width="94" style="343" bestFit="1" customWidth="1"/>
    <col min="14850" max="14853" width="10.7109375" style="343" customWidth="1"/>
    <col min="14854" max="15104" width="9.140625" style="343"/>
    <col min="15105" max="15105" width="94" style="343" bestFit="1" customWidth="1"/>
    <col min="15106" max="15109" width="10.7109375" style="343" customWidth="1"/>
    <col min="15110" max="15360" width="9.140625" style="343"/>
    <col min="15361" max="15361" width="94" style="343" bestFit="1" customWidth="1"/>
    <col min="15362" max="15365" width="10.7109375" style="343" customWidth="1"/>
    <col min="15366" max="15616" width="9.140625" style="343"/>
    <col min="15617" max="15617" width="94" style="343" bestFit="1" customWidth="1"/>
    <col min="15618" max="15621" width="10.7109375" style="343" customWidth="1"/>
    <col min="15622" max="15872" width="9.140625" style="343"/>
    <col min="15873" max="15873" width="94" style="343" bestFit="1" customWidth="1"/>
    <col min="15874" max="15877" width="10.7109375" style="343" customWidth="1"/>
    <col min="15878" max="16128" width="9.140625" style="343"/>
    <col min="16129" max="16129" width="94" style="343" bestFit="1" customWidth="1"/>
    <col min="16130" max="16133" width="10.7109375" style="343" customWidth="1"/>
    <col min="16134" max="16384" width="9.140625" style="343"/>
  </cols>
  <sheetData>
    <row r="1" spans="1:6" s="690" customFormat="1" ht="30" customHeight="1">
      <c r="A1" s="874" t="s">
        <v>1095</v>
      </c>
      <c r="B1" s="874"/>
      <c r="C1" s="874"/>
      <c r="D1" s="874"/>
      <c r="E1" s="874"/>
      <c r="F1" s="855" t="s">
        <v>1449</v>
      </c>
    </row>
    <row r="2" spans="1:6" s="690" customFormat="1" ht="15" customHeight="1">
      <c r="A2" s="875" t="s">
        <v>442</v>
      </c>
      <c r="B2" s="875"/>
      <c r="C2" s="875"/>
      <c r="D2" s="875"/>
      <c r="E2" s="915"/>
    </row>
    <row r="3" spans="1:6" s="690" customFormat="1" ht="15" customHeight="1">
      <c r="A3" s="875" t="s">
        <v>1444</v>
      </c>
      <c r="B3" s="875"/>
      <c r="C3" s="875"/>
      <c r="D3" s="875"/>
      <c r="E3" s="875"/>
    </row>
    <row r="4" spans="1:6" s="745" customFormat="1" ht="30" customHeight="1">
      <c r="A4" s="876" t="s">
        <v>2</v>
      </c>
      <c r="B4" s="876"/>
      <c r="C4" s="876"/>
      <c r="D4" s="876"/>
      <c r="E4" s="876"/>
    </row>
    <row r="5" spans="1:6" ht="3.75" customHeight="1">
      <c r="A5" s="428"/>
      <c r="B5" s="746"/>
      <c r="C5" s="746"/>
      <c r="D5" s="746"/>
      <c r="E5" s="746"/>
    </row>
    <row r="6" spans="1:6" s="570" customFormat="1" ht="30" customHeight="1" thickBot="1">
      <c r="A6" s="728"/>
      <c r="B6" s="747" t="s">
        <v>1096</v>
      </c>
      <c r="C6" s="747" t="s">
        <v>1097</v>
      </c>
      <c r="D6" s="747" t="s">
        <v>1098</v>
      </c>
      <c r="E6" s="748" t="s">
        <v>1099</v>
      </c>
    </row>
    <row r="7" spans="1:6" s="311" customFormat="1" ht="15" customHeight="1">
      <c r="A7" s="749" t="s">
        <v>8</v>
      </c>
      <c r="B7" s="750">
        <v>546091.96319000004</v>
      </c>
      <c r="C7" s="750">
        <v>292628.51072000002</v>
      </c>
      <c r="D7" s="750">
        <v>157980.23405</v>
      </c>
      <c r="E7" s="750">
        <v>996700.70796000003</v>
      </c>
    </row>
    <row r="8" spans="1:6" s="311" customFormat="1" ht="15" customHeight="1">
      <c r="A8" s="432" t="s">
        <v>9</v>
      </c>
      <c r="B8" s="433">
        <v>28661.452710000001</v>
      </c>
      <c r="C8" s="433">
        <v>11869.75071</v>
      </c>
      <c r="D8" s="433">
        <v>3794.9994799999999</v>
      </c>
      <c r="E8" s="433">
        <v>44326.202900000004</v>
      </c>
    </row>
    <row r="9" spans="1:6" s="318" customFormat="1" ht="15" customHeight="1">
      <c r="A9" s="432" t="s">
        <v>18</v>
      </c>
      <c r="B9" s="433">
        <v>62430.555090000002</v>
      </c>
      <c r="C9" s="433">
        <v>133.94560000000001</v>
      </c>
      <c r="D9" s="433">
        <v>12220.4537</v>
      </c>
      <c r="E9" s="433">
        <v>74784.954389999999</v>
      </c>
    </row>
    <row r="10" spans="1:6" s="318" customFormat="1" ht="15" customHeight="1">
      <c r="A10" s="432" t="s">
        <v>27</v>
      </c>
      <c r="B10" s="433">
        <v>413853.45122000005</v>
      </c>
      <c r="C10" s="433">
        <v>273158.32780000003</v>
      </c>
      <c r="D10" s="433">
        <v>122985.42404000001</v>
      </c>
      <c r="E10" s="433">
        <v>809997.20305999997</v>
      </c>
    </row>
    <row r="11" spans="1:6" s="318" customFormat="1" ht="15" customHeight="1">
      <c r="A11" s="285" t="s">
        <v>29</v>
      </c>
      <c r="B11" s="433">
        <v>271099.69047000003</v>
      </c>
      <c r="C11" s="433">
        <v>217005.80430000002</v>
      </c>
      <c r="D11" s="433">
        <v>41554.907140000003</v>
      </c>
      <c r="E11" s="433">
        <v>529660.40191000002</v>
      </c>
    </row>
    <row r="12" spans="1:6" s="318" customFormat="1" ht="15" customHeight="1">
      <c r="A12" s="285" t="s">
        <v>1100</v>
      </c>
      <c r="B12" s="433">
        <v>8647.354519999999</v>
      </c>
      <c r="C12" s="433">
        <v>551.73421999999994</v>
      </c>
      <c r="D12" s="433">
        <v>194.07042999999999</v>
      </c>
      <c r="E12" s="433">
        <v>9393.159169999999</v>
      </c>
    </row>
    <row r="13" spans="1:6" s="318" customFormat="1" ht="15" customHeight="1">
      <c r="A13" s="285" t="s">
        <v>33</v>
      </c>
      <c r="B13" s="433">
        <v>895.62437</v>
      </c>
      <c r="C13" s="433">
        <v>0</v>
      </c>
      <c r="D13" s="433">
        <v>268.33028999999999</v>
      </c>
      <c r="E13" s="433">
        <v>1163.9546599999999</v>
      </c>
    </row>
    <row r="14" spans="1:6" s="318" customFormat="1" ht="15" customHeight="1">
      <c r="A14" s="285" t="s">
        <v>1101</v>
      </c>
      <c r="B14" s="433">
        <v>117810.66123</v>
      </c>
      <c r="C14" s="433">
        <v>44405.430650000002</v>
      </c>
      <c r="D14" s="433">
        <v>58676.012729999995</v>
      </c>
      <c r="E14" s="433">
        <v>220892.10460999998</v>
      </c>
    </row>
    <row r="15" spans="1:6" s="318" customFormat="1" ht="15" customHeight="1">
      <c r="A15" s="285" t="s">
        <v>37</v>
      </c>
      <c r="B15" s="433">
        <v>2144.1776299999997</v>
      </c>
      <c r="C15" s="433">
        <v>1401.6468200000002</v>
      </c>
      <c r="D15" s="433">
        <v>1221.90904</v>
      </c>
      <c r="E15" s="433">
        <v>4767.7334900000005</v>
      </c>
    </row>
    <row r="16" spans="1:6" s="318" customFormat="1" ht="15" customHeight="1">
      <c r="A16" s="285" t="s">
        <v>1102</v>
      </c>
      <c r="B16" s="433">
        <v>7165.5224900000003</v>
      </c>
      <c r="C16" s="433">
        <v>363.24381</v>
      </c>
      <c r="D16" s="433">
        <v>5838.9197999999997</v>
      </c>
      <c r="E16" s="433">
        <v>13367.686099999999</v>
      </c>
    </row>
    <row r="17" spans="1:5" s="318" customFormat="1" ht="15" customHeight="1">
      <c r="A17" s="285" t="s">
        <v>40</v>
      </c>
      <c r="B17" s="433">
        <v>18398.772840000001</v>
      </c>
      <c r="C17" s="433">
        <v>10952.90106</v>
      </c>
      <c r="D17" s="433">
        <v>17547.832600000002</v>
      </c>
      <c r="E17" s="433">
        <v>46899.506500000003</v>
      </c>
    </row>
    <row r="18" spans="1:5" s="318" customFormat="1" ht="15" customHeight="1">
      <c r="A18" s="285" t="s">
        <v>53</v>
      </c>
      <c r="B18" s="433">
        <v>-12308.35233</v>
      </c>
      <c r="C18" s="433">
        <v>-1522.4330600000001</v>
      </c>
      <c r="D18" s="433">
        <v>-2316.5579900000002</v>
      </c>
      <c r="E18" s="433">
        <v>-16147.343379999998</v>
      </c>
    </row>
    <row r="19" spans="1:5" s="318" customFormat="1" ht="15" customHeight="1">
      <c r="A19" s="432" t="s">
        <v>70</v>
      </c>
      <c r="B19" s="433">
        <v>21654.318719999999</v>
      </c>
      <c r="C19" s="433">
        <v>3687.31691</v>
      </c>
      <c r="D19" s="433">
        <v>10132.732310000001</v>
      </c>
      <c r="E19" s="433">
        <v>35474.367940000004</v>
      </c>
    </row>
    <row r="20" spans="1:5" s="318" customFormat="1" ht="15" customHeight="1">
      <c r="A20" s="432" t="s">
        <v>76</v>
      </c>
      <c r="B20" s="433">
        <v>15998.495199999999</v>
      </c>
      <c r="C20" s="433">
        <v>3410.6194500000001</v>
      </c>
      <c r="D20" s="433">
        <v>8684.65697</v>
      </c>
      <c r="E20" s="433">
        <v>28093.77162</v>
      </c>
    </row>
    <row r="21" spans="1:5" s="318" customFormat="1" ht="15" customHeight="1">
      <c r="A21" s="432" t="s">
        <v>82</v>
      </c>
      <c r="B21" s="433">
        <v>20.316650000000003</v>
      </c>
      <c r="C21" s="433">
        <v>0</v>
      </c>
      <c r="D21" s="433">
        <v>0</v>
      </c>
      <c r="E21" s="433">
        <v>20.316650000000003</v>
      </c>
    </row>
    <row r="22" spans="1:5" s="318" customFormat="1" ht="15" customHeight="1">
      <c r="A22" s="432" t="s">
        <v>86</v>
      </c>
      <c r="B22" s="433">
        <v>3451.7944300000004</v>
      </c>
      <c r="C22" s="433">
        <v>136.24876999999998</v>
      </c>
      <c r="D22" s="433">
        <v>111.03435</v>
      </c>
      <c r="E22" s="433">
        <v>3699.0775500000004</v>
      </c>
    </row>
    <row r="23" spans="1:5" s="318" customFormat="1" ht="15" customHeight="1">
      <c r="A23" s="432" t="s">
        <v>96</v>
      </c>
      <c r="B23" s="433">
        <v>21.579169999999998</v>
      </c>
      <c r="C23" s="433">
        <v>232.30148</v>
      </c>
      <c r="D23" s="433">
        <v>50.933199999999999</v>
      </c>
      <c r="E23" s="433">
        <v>304.81385</v>
      </c>
    </row>
    <row r="24" spans="1:5" s="311" customFormat="1" ht="15" customHeight="1" thickBot="1">
      <c r="A24" s="432" t="s">
        <v>102</v>
      </c>
      <c r="B24" s="433">
        <v>0</v>
      </c>
      <c r="C24" s="433">
        <v>0</v>
      </c>
      <c r="D24" s="433">
        <v>0</v>
      </c>
      <c r="E24" s="433">
        <v>0</v>
      </c>
    </row>
    <row r="25" spans="1:5" ht="15" customHeight="1">
      <c r="A25" s="733" t="s">
        <v>109</v>
      </c>
      <c r="B25" s="751">
        <v>504933.10667000001</v>
      </c>
      <c r="C25" s="751">
        <v>249940.42402000001</v>
      </c>
      <c r="D25" s="751">
        <v>143553.61394000001</v>
      </c>
      <c r="E25" s="750">
        <v>898427.14463</v>
      </c>
    </row>
    <row r="26" spans="1:5" ht="15" customHeight="1">
      <c r="A26" s="432" t="s">
        <v>110</v>
      </c>
      <c r="B26" s="433">
        <v>0</v>
      </c>
      <c r="C26" s="433">
        <v>0</v>
      </c>
      <c r="D26" s="433">
        <v>0</v>
      </c>
      <c r="E26" s="433">
        <v>0</v>
      </c>
    </row>
    <row r="27" spans="1:5" ht="15" customHeight="1">
      <c r="A27" s="285" t="s">
        <v>111</v>
      </c>
      <c r="B27" s="433">
        <v>0</v>
      </c>
      <c r="C27" s="433">
        <v>0</v>
      </c>
      <c r="D27" s="433">
        <v>0</v>
      </c>
      <c r="E27" s="433">
        <v>0</v>
      </c>
    </row>
    <row r="28" spans="1:5" ht="15" customHeight="1">
      <c r="A28" s="285" t="s">
        <v>114</v>
      </c>
      <c r="B28" s="433">
        <v>0</v>
      </c>
      <c r="C28" s="433">
        <v>0</v>
      </c>
      <c r="D28" s="433">
        <v>0</v>
      </c>
      <c r="E28" s="433">
        <v>0</v>
      </c>
    </row>
    <row r="29" spans="1:5" ht="15" customHeight="1">
      <c r="A29" s="285" t="s">
        <v>115</v>
      </c>
      <c r="B29" s="433">
        <v>0</v>
      </c>
      <c r="C29" s="433">
        <v>0</v>
      </c>
      <c r="D29" s="433">
        <v>0</v>
      </c>
      <c r="E29" s="433">
        <v>0</v>
      </c>
    </row>
    <row r="30" spans="1:5" ht="15" customHeight="1">
      <c r="A30" s="285" t="s">
        <v>124</v>
      </c>
      <c r="B30" s="433">
        <v>0</v>
      </c>
      <c r="C30" s="433">
        <v>0</v>
      </c>
      <c r="D30" s="433">
        <v>0</v>
      </c>
      <c r="E30" s="433">
        <v>0</v>
      </c>
    </row>
    <row r="31" spans="1:5" ht="15" customHeight="1">
      <c r="A31" s="285" t="s">
        <v>125</v>
      </c>
      <c r="B31" s="433">
        <v>0</v>
      </c>
      <c r="C31" s="433">
        <v>0</v>
      </c>
      <c r="D31" s="433">
        <v>0</v>
      </c>
      <c r="E31" s="433">
        <v>0</v>
      </c>
    </row>
    <row r="32" spans="1:5" ht="15" customHeight="1">
      <c r="A32" s="285" t="s">
        <v>126</v>
      </c>
      <c r="B32" s="433">
        <v>0</v>
      </c>
      <c r="C32" s="433">
        <v>0</v>
      </c>
      <c r="D32" s="433">
        <v>0</v>
      </c>
      <c r="E32" s="433">
        <v>0</v>
      </c>
    </row>
    <row r="33" spans="1:5" ht="15" customHeight="1">
      <c r="A33" s="432" t="s">
        <v>127</v>
      </c>
      <c r="B33" s="433">
        <v>0</v>
      </c>
      <c r="C33" s="433">
        <v>0</v>
      </c>
      <c r="D33" s="433">
        <v>0</v>
      </c>
      <c r="E33" s="433">
        <v>0</v>
      </c>
    </row>
    <row r="34" spans="1:5" ht="15" customHeight="1">
      <c r="A34" s="432" t="s">
        <v>135</v>
      </c>
      <c r="B34" s="433">
        <v>137532.85394999999</v>
      </c>
      <c r="C34" s="433">
        <v>60333.672619999998</v>
      </c>
      <c r="D34" s="433">
        <v>92611.562540000014</v>
      </c>
      <c r="E34" s="433">
        <v>290478.08911</v>
      </c>
    </row>
    <row r="35" spans="1:5" ht="15" customHeight="1">
      <c r="A35" s="432" t="s">
        <v>144</v>
      </c>
      <c r="B35" s="433">
        <v>8737.8443299999999</v>
      </c>
      <c r="C35" s="433">
        <v>3582.0617499999998</v>
      </c>
      <c r="D35" s="433">
        <v>2938.4657999999999</v>
      </c>
      <c r="E35" s="433">
        <v>15258.371880000001</v>
      </c>
    </row>
    <row r="36" spans="1:5" ht="15" customHeight="1">
      <c r="A36" s="432" t="s">
        <v>147</v>
      </c>
      <c r="B36" s="433">
        <v>7463.2283099999995</v>
      </c>
      <c r="C36" s="433">
        <v>1854.3313700000001</v>
      </c>
      <c r="D36" s="433">
        <v>1632.38698</v>
      </c>
      <c r="E36" s="433">
        <v>10949.94666</v>
      </c>
    </row>
    <row r="37" spans="1:5" ht="15" customHeight="1">
      <c r="A37" s="432" t="s">
        <v>154</v>
      </c>
      <c r="B37" s="433">
        <v>351199.18007999996</v>
      </c>
      <c r="C37" s="433">
        <v>181824.10963999998</v>
      </c>
      <c r="D37" s="433">
        <v>46371.198619999996</v>
      </c>
      <c r="E37" s="433">
        <v>579394.48834000004</v>
      </c>
    </row>
    <row r="38" spans="1:5" s="311" customFormat="1" ht="15" customHeight="1">
      <c r="A38" s="432" t="s">
        <v>159</v>
      </c>
      <c r="B38" s="433">
        <v>0</v>
      </c>
      <c r="C38" s="433">
        <v>2346.2486400000003</v>
      </c>
      <c r="D38" s="433">
        <v>0</v>
      </c>
      <c r="E38" s="433">
        <v>2346.2486400000003</v>
      </c>
    </row>
    <row r="39" spans="1:5" s="311" customFormat="1" ht="15" customHeight="1" thickBot="1">
      <c r="A39" s="432" t="s">
        <v>128</v>
      </c>
      <c r="B39" s="433">
        <v>0</v>
      </c>
      <c r="C39" s="433">
        <v>0</v>
      </c>
      <c r="D39" s="433">
        <v>0</v>
      </c>
      <c r="E39" s="433">
        <v>0</v>
      </c>
    </row>
    <row r="40" spans="1:5" ht="15" customHeight="1">
      <c r="A40" s="733" t="s">
        <v>168</v>
      </c>
      <c r="B40" s="751">
        <v>41158.856520000001</v>
      </c>
      <c r="C40" s="751">
        <v>42688.086710000003</v>
      </c>
      <c r="D40" s="751">
        <v>14426.62011</v>
      </c>
      <c r="E40" s="750">
        <v>98273.563340000008</v>
      </c>
    </row>
    <row r="41" spans="1:5" ht="15" customHeight="1">
      <c r="A41" s="432" t="s">
        <v>169</v>
      </c>
      <c r="B41" s="433">
        <v>17000</v>
      </c>
      <c r="C41" s="433">
        <v>14861.6</v>
      </c>
      <c r="D41" s="433">
        <v>16637.400000000001</v>
      </c>
      <c r="E41" s="433">
        <v>48499</v>
      </c>
    </row>
    <row r="42" spans="1:5" ht="15" customHeight="1">
      <c r="A42" s="432" t="s">
        <v>173</v>
      </c>
      <c r="B42" s="433">
        <v>0</v>
      </c>
      <c r="C42" s="433">
        <v>9329.6</v>
      </c>
      <c r="D42" s="433">
        <v>0</v>
      </c>
      <c r="E42" s="433">
        <v>9329.6</v>
      </c>
    </row>
    <row r="43" spans="1:5" ht="15" customHeight="1">
      <c r="A43" s="432" t="s">
        <v>177</v>
      </c>
      <c r="B43" s="433">
        <v>0</v>
      </c>
      <c r="C43" s="433">
        <v>0</v>
      </c>
      <c r="D43" s="433">
        <v>0</v>
      </c>
      <c r="E43" s="433">
        <v>0</v>
      </c>
    </row>
    <row r="44" spans="1:5" ht="15" customHeight="1">
      <c r="A44" s="432" t="s">
        <v>179</v>
      </c>
      <c r="B44" s="433">
        <v>23417.963800000001</v>
      </c>
      <c r="C44" s="433">
        <v>15721.914849999999</v>
      </c>
      <c r="D44" s="433">
        <v>1441.3443300000001</v>
      </c>
      <c r="E44" s="433">
        <v>40581.222979999999</v>
      </c>
    </row>
    <row r="45" spans="1:5" ht="15" customHeight="1">
      <c r="A45" s="432" t="s">
        <v>183</v>
      </c>
      <c r="B45" s="433">
        <v>740.89271999999994</v>
      </c>
      <c r="C45" s="433">
        <v>2774.9718599999997</v>
      </c>
      <c r="D45" s="433">
        <v>-3652.1242200000002</v>
      </c>
      <c r="E45" s="433">
        <v>-136.25964000000067</v>
      </c>
    </row>
    <row r="46" spans="1:5" ht="15" customHeight="1">
      <c r="A46" s="285" t="s">
        <v>184</v>
      </c>
      <c r="B46" s="433">
        <v>6.5060000000000007E-2</v>
      </c>
      <c r="C46" s="433">
        <v>1508.73918</v>
      </c>
      <c r="D46" s="433">
        <v>-1883.7364299999997</v>
      </c>
      <c r="E46" s="433">
        <v>-374.93218999999976</v>
      </c>
    </row>
    <row r="47" spans="1:5" s="311" customFormat="1" ht="15" customHeight="1" thickBot="1">
      <c r="A47" s="285" t="s">
        <v>185</v>
      </c>
      <c r="B47" s="433">
        <v>740.82766000000004</v>
      </c>
      <c r="C47" s="433">
        <v>1266.2326799999998</v>
      </c>
      <c r="D47" s="433">
        <v>-1768.38779</v>
      </c>
      <c r="E47" s="433">
        <v>238.67255</v>
      </c>
    </row>
    <row r="48" spans="1:5" ht="15" customHeight="1">
      <c r="A48" s="733" t="s">
        <v>186</v>
      </c>
      <c r="B48" s="751">
        <v>546091.96319000004</v>
      </c>
      <c r="C48" s="751">
        <v>292628.51072999998</v>
      </c>
      <c r="D48" s="751">
        <v>157980.23405</v>
      </c>
      <c r="E48" s="750">
        <v>996700.70796999999</v>
      </c>
    </row>
    <row r="49" spans="1:5" ht="15" customHeight="1">
      <c r="A49" s="285" t="s">
        <v>187</v>
      </c>
      <c r="B49" s="433">
        <v>0</v>
      </c>
      <c r="C49" s="433">
        <v>0</v>
      </c>
      <c r="D49" s="433">
        <v>0</v>
      </c>
      <c r="E49" s="433">
        <v>0</v>
      </c>
    </row>
    <row r="50" spans="1:5" ht="15" customHeight="1" thickBot="1">
      <c r="A50" s="285" t="s">
        <v>207</v>
      </c>
      <c r="B50" s="433">
        <v>474171.11945</v>
      </c>
      <c r="C50" s="433">
        <v>3833038.30431</v>
      </c>
      <c r="D50" s="433">
        <v>528141.70371999999</v>
      </c>
      <c r="E50" s="433">
        <v>4835351.1274799993</v>
      </c>
    </row>
    <row r="51" spans="1:5">
      <c r="A51" s="733" t="s">
        <v>244</v>
      </c>
      <c r="B51" s="751">
        <v>19970.978320000002</v>
      </c>
      <c r="C51" s="751">
        <v>11073.255949999999</v>
      </c>
      <c r="D51" s="751">
        <v>5214.3289500000001</v>
      </c>
      <c r="E51" s="750">
        <v>36258.563220000004</v>
      </c>
    </row>
    <row r="52" spans="1:5" ht="15" customHeight="1">
      <c r="A52" s="285" t="s">
        <v>256</v>
      </c>
      <c r="B52" s="433">
        <v>11641.690699999999</v>
      </c>
      <c r="C52" s="433">
        <v>5827.0259699999997</v>
      </c>
      <c r="D52" s="433">
        <v>3284.2094300000003</v>
      </c>
      <c r="E52" s="433">
        <v>20752.926099999997</v>
      </c>
    </row>
    <row r="53" spans="1:5" ht="15" customHeight="1">
      <c r="A53" s="432" t="s">
        <v>264</v>
      </c>
      <c r="B53" s="433">
        <v>8329.2876200000028</v>
      </c>
      <c r="C53" s="433">
        <v>5246.2299799999992</v>
      </c>
      <c r="D53" s="433">
        <v>1930.1195199999997</v>
      </c>
      <c r="E53" s="433">
        <v>15505.637120000003</v>
      </c>
    </row>
    <row r="54" spans="1:5" ht="15" customHeight="1">
      <c r="A54" s="285" t="s">
        <v>265</v>
      </c>
      <c r="B54" s="433">
        <v>1935.9306799999999</v>
      </c>
      <c r="C54" s="433">
        <v>749.70215000000007</v>
      </c>
      <c r="D54" s="433">
        <v>735.52482999999995</v>
      </c>
      <c r="E54" s="433">
        <v>3421.1576599999999</v>
      </c>
    </row>
    <row r="55" spans="1:5" ht="15" customHeight="1">
      <c r="A55" s="285" t="s">
        <v>272</v>
      </c>
      <c r="B55" s="433">
        <v>1930.3257699999999</v>
      </c>
      <c r="C55" s="433">
        <v>1008.4413199999999</v>
      </c>
      <c r="D55" s="433">
        <v>938.93806000000006</v>
      </c>
      <c r="E55" s="433">
        <v>3877.7051499999998</v>
      </c>
    </row>
    <row r="56" spans="1:5" ht="15" customHeight="1">
      <c r="A56" s="432" t="s">
        <v>278</v>
      </c>
      <c r="B56" s="433">
        <v>8334.8925300000028</v>
      </c>
      <c r="C56" s="433">
        <v>4987.4908099999993</v>
      </c>
      <c r="D56" s="433">
        <v>1726.7062899999996</v>
      </c>
      <c r="E56" s="433">
        <v>15049.089630000002</v>
      </c>
    </row>
    <row r="57" spans="1:5" ht="15" customHeight="1">
      <c r="A57" s="285" t="s">
        <v>279</v>
      </c>
      <c r="B57" s="433">
        <v>3039.03872</v>
      </c>
      <c r="C57" s="433">
        <v>980.13257999999996</v>
      </c>
      <c r="D57" s="433">
        <v>3166.0630099999998</v>
      </c>
      <c r="E57" s="433">
        <v>7185.2343099999998</v>
      </c>
    </row>
    <row r="58" spans="1:5" ht="15" customHeight="1">
      <c r="A58" s="285" t="s">
        <v>287</v>
      </c>
      <c r="B58" s="433">
        <v>4856.8247000000001</v>
      </c>
      <c r="C58" s="433">
        <v>1031.6492700000001</v>
      </c>
      <c r="D58" s="433">
        <v>5015.6627900000003</v>
      </c>
      <c r="E58" s="433">
        <v>10904.136760000001</v>
      </c>
    </row>
    <row r="59" spans="1:5" ht="15" customHeight="1">
      <c r="A59" s="432" t="s">
        <v>294</v>
      </c>
      <c r="B59" s="433">
        <v>6517.1065500000032</v>
      </c>
      <c r="C59" s="433">
        <v>4935.9741199999989</v>
      </c>
      <c r="D59" s="433">
        <v>-122.89349000000038</v>
      </c>
      <c r="E59" s="433">
        <v>11330.187180000003</v>
      </c>
    </row>
    <row r="60" spans="1:5" ht="15" customHeight="1">
      <c r="A60" s="285" t="s">
        <v>295</v>
      </c>
      <c r="B60" s="433">
        <v>5900.0988699999998</v>
      </c>
      <c r="C60" s="433">
        <v>2968.4780699999997</v>
      </c>
      <c r="D60" s="433">
        <v>2255.6228900000001</v>
      </c>
      <c r="E60" s="433">
        <v>11124.19983</v>
      </c>
    </row>
    <row r="61" spans="1:5" ht="15" customHeight="1">
      <c r="A61" s="432" t="s">
        <v>305</v>
      </c>
      <c r="B61" s="433">
        <v>617.00768000000335</v>
      </c>
      <c r="C61" s="433">
        <v>1967.4960499999993</v>
      </c>
      <c r="D61" s="433">
        <v>-2378.5163800000005</v>
      </c>
      <c r="E61" s="433">
        <v>205.98735000000215</v>
      </c>
    </row>
    <row r="62" spans="1:5" ht="15" customHeight="1">
      <c r="A62" s="285" t="s">
        <v>306</v>
      </c>
      <c r="B62" s="433">
        <v>116.45295</v>
      </c>
      <c r="C62" s="433">
        <v>119.06019000000001</v>
      </c>
      <c r="D62" s="433">
        <v>0</v>
      </c>
      <c r="E62" s="433">
        <v>235.51314000000002</v>
      </c>
    </row>
    <row r="63" spans="1:5" ht="15" customHeight="1">
      <c r="A63" s="285" t="s">
        <v>307</v>
      </c>
      <c r="B63" s="433">
        <v>116.45295</v>
      </c>
      <c r="C63" s="433">
        <v>119.06019000000001</v>
      </c>
      <c r="D63" s="433">
        <v>0</v>
      </c>
      <c r="E63" s="433">
        <v>235.51314000000002</v>
      </c>
    </row>
    <row r="64" spans="1:5" ht="15" customHeight="1">
      <c r="A64" s="285" t="s">
        <v>308</v>
      </c>
      <c r="B64" s="433">
        <v>0</v>
      </c>
      <c r="C64" s="433">
        <v>0</v>
      </c>
      <c r="D64" s="433">
        <v>0</v>
      </c>
      <c r="E64" s="433">
        <v>0</v>
      </c>
    </row>
    <row r="65" spans="1:5" ht="15" customHeight="1">
      <c r="A65" s="285" t="s">
        <v>309</v>
      </c>
      <c r="B65" s="433">
        <v>0.70447000000000004</v>
      </c>
      <c r="C65" s="433">
        <v>0</v>
      </c>
      <c r="D65" s="433">
        <v>0</v>
      </c>
      <c r="E65" s="433">
        <v>0.70447000000000004</v>
      </c>
    </row>
    <row r="66" spans="1:5" ht="15" customHeight="1">
      <c r="A66" s="285" t="s">
        <v>310</v>
      </c>
      <c r="B66" s="433">
        <v>0.70443999999999996</v>
      </c>
      <c r="C66" s="433">
        <v>0</v>
      </c>
      <c r="D66" s="433">
        <v>0</v>
      </c>
      <c r="E66" s="433">
        <v>0.70443999999999996</v>
      </c>
    </row>
    <row r="67" spans="1:5" ht="15" customHeight="1">
      <c r="A67" s="285" t="s">
        <v>311</v>
      </c>
      <c r="B67" s="433">
        <v>2.9999999999999997E-5</v>
      </c>
      <c r="C67" s="433">
        <v>0</v>
      </c>
      <c r="D67" s="433">
        <v>0</v>
      </c>
      <c r="E67" s="433">
        <v>2.9999999999999997E-5</v>
      </c>
    </row>
    <row r="68" spans="1:5" ht="15" customHeight="1">
      <c r="A68" s="432" t="s">
        <v>312</v>
      </c>
      <c r="B68" s="448">
        <v>732.75616000000332</v>
      </c>
      <c r="C68" s="448">
        <v>2086.5562399999994</v>
      </c>
      <c r="D68" s="448">
        <v>-2378.5163800000005</v>
      </c>
      <c r="E68" s="448">
        <v>440.79602000000204</v>
      </c>
    </row>
    <row r="69" spans="1:5" ht="15" customHeight="1">
      <c r="A69" s="285" t="s">
        <v>1103</v>
      </c>
      <c r="B69" s="448">
        <v>289.31621000000001</v>
      </c>
      <c r="C69" s="448">
        <v>18.99023</v>
      </c>
      <c r="D69" s="448">
        <v>0</v>
      </c>
      <c r="E69" s="448">
        <v>308.30644000000001</v>
      </c>
    </row>
    <row r="70" spans="1:5" ht="15" customHeight="1">
      <c r="A70" s="285" t="s">
        <v>1104</v>
      </c>
      <c r="B70" s="448">
        <v>0</v>
      </c>
      <c r="C70" s="448">
        <v>0</v>
      </c>
      <c r="D70" s="448">
        <v>0</v>
      </c>
      <c r="E70" s="448">
        <v>0</v>
      </c>
    </row>
    <row r="71" spans="1:5" ht="15" customHeight="1">
      <c r="A71" s="432" t="s">
        <v>314</v>
      </c>
      <c r="B71" s="752">
        <v>1022.0723700000033</v>
      </c>
      <c r="C71" s="752">
        <v>2105.5464699999993</v>
      </c>
      <c r="D71" s="752">
        <v>-2378.5163800000005</v>
      </c>
      <c r="E71" s="752">
        <v>749.10246000000234</v>
      </c>
    </row>
    <row r="72" spans="1:5" ht="15" customHeight="1">
      <c r="A72" s="285" t="s">
        <v>1105</v>
      </c>
      <c r="B72" s="753">
        <v>0</v>
      </c>
      <c r="C72" s="753">
        <v>0</v>
      </c>
      <c r="D72" s="753">
        <v>966.28406000000007</v>
      </c>
      <c r="E72" s="753">
        <v>966.28406000000007</v>
      </c>
    </row>
    <row r="73" spans="1:5" ht="15" customHeight="1">
      <c r="A73" s="285" t="s">
        <v>1106</v>
      </c>
      <c r="B73" s="752">
        <v>0</v>
      </c>
      <c r="C73" s="752">
        <v>0</v>
      </c>
      <c r="D73" s="752">
        <v>356.15546999999998</v>
      </c>
      <c r="E73" s="752">
        <v>356.15546999999998</v>
      </c>
    </row>
    <row r="74" spans="1:5" ht="15" customHeight="1">
      <c r="A74" s="432" t="s">
        <v>316</v>
      </c>
      <c r="B74" s="752">
        <v>1022.0723700000033</v>
      </c>
      <c r="C74" s="752">
        <v>2105.5464699999993</v>
      </c>
      <c r="D74" s="752">
        <v>-1768.3877900000005</v>
      </c>
      <c r="E74" s="752">
        <v>1359.2310500000024</v>
      </c>
    </row>
    <row r="75" spans="1:5" ht="15" customHeight="1">
      <c r="A75" s="285" t="s">
        <v>317</v>
      </c>
      <c r="B75" s="752">
        <v>0</v>
      </c>
      <c r="C75" s="752">
        <v>0</v>
      </c>
      <c r="D75" s="752">
        <v>0</v>
      </c>
      <c r="E75" s="752">
        <v>0</v>
      </c>
    </row>
    <row r="76" spans="1:5" ht="15" customHeight="1">
      <c r="A76" s="432" t="s">
        <v>318</v>
      </c>
      <c r="B76" s="752">
        <v>1022.0723700000033</v>
      </c>
      <c r="C76" s="752">
        <v>2105.5464699999993</v>
      </c>
      <c r="D76" s="752">
        <v>-1768.3877900000005</v>
      </c>
      <c r="E76" s="752">
        <v>1359.2310500000024</v>
      </c>
    </row>
    <row r="77" spans="1:5" s="352" customFormat="1" ht="15" customHeight="1">
      <c r="A77" s="303" t="s">
        <v>319</v>
      </c>
      <c r="B77" s="753">
        <v>281.24471</v>
      </c>
      <c r="C77" s="753">
        <v>839.31379000000004</v>
      </c>
      <c r="D77" s="753">
        <v>0</v>
      </c>
      <c r="E77" s="753">
        <v>1120.5585000000001</v>
      </c>
    </row>
    <row r="78" spans="1:5" ht="15" customHeight="1">
      <c r="A78" s="754" t="s">
        <v>320</v>
      </c>
      <c r="B78" s="755">
        <v>740.82766000000333</v>
      </c>
      <c r="C78" s="755">
        <v>1266.2326799999992</v>
      </c>
      <c r="D78" s="755">
        <v>-1768.3877900000005</v>
      </c>
      <c r="E78" s="755">
        <v>238.67255000000205</v>
      </c>
    </row>
    <row r="79" spans="1:5" ht="3.75" customHeight="1" thickBot="1">
      <c r="A79" s="756"/>
      <c r="B79" s="757"/>
      <c r="C79" s="758"/>
      <c r="D79" s="758"/>
      <c r="E79" s="758"/>
    </row>
    <row r="80" spans="1:5" s="570" customFormat="1" ht="15" customHeight="1" thickTop="1">
      <c r="A80" s="432"/>
      <c r="B80" s="759"/>
      <c r="C80" s="759"/>
      <c r="D80" s="759"/>
      <c r="E80" s="760"/>
    </row>
  </sheetData>
  <mergeCells count="4">
    <mergeCell ref="A1:E1"/>
    <mergeCell ref="A2:E2"/>
    <mergeCell ref="A3:E3"/>
    <mergeCell ref="A4:E4"/>
  </mergeCells>
  <hyperlinks>
    <hyperlink ref="F1" location="ÍNDICE!A1" display="ÍNDICE!A1"/>
  </hyperlink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F89"/>
  <sheetViews>
    <sheetView zoomScaleNormal="100" workbookViewId="0">
      <selection activeCell="N1" sqref="N1"/>
    </sheetView>
  </sheetViews>
  <sheetFormatPr baseColWidth="10" defaultColWidth="9.140625" defaultRowHeight="12.75"/>
  <cols>
    <col min="1" max="1" width="89.85546875" style="365" bestFit="1" customWidth="1"/>
    <col min="2" max="5" width="12.7109375" style="343" customWidth="1"/>
    <col min="6" max="256" width="9.140625" style="343"/>
    <col min="257" max="257" width="89.85546875" style="343" bestFit="1" customWidth="1"/>
    <col min="258" max="261" width="12.7109375" style="343" customWidth="1"/>
    <col min="262" max="512" width="9.140625" style="343"/>
    <col min="513" max="513" width="89.85546875" style="343" bestFit="1" customWidth="1"/>
    <col min="514" max="517" width="12.7109375" style="343" customWidth="1"/>
    <col min="518" max="768" width="9.140625" style="343"/>
    <col min="769" max="769" width="89.85546875" style="343" bestFit="1" customWidth="1"/>
    <col min="770" max="773" width="12.7109375" style="343" customWidth="1"/>
    <col min="774" max="1024" width="9.140625" style="343"/>
    <col min="1025" max="1025" width="89.85546875" style="343" bestFit="1" customWidth="1"/>
    <col min="1026" max="1029" width="12.7109375" style="343" customWidth="1"/>
    <col min="1030" max="1280" width="9.140625" style="343"/>
    <col min="1281" max="1281" width="89.85546875" style="343" bestFit="1" customWidth="1"/>
    <col min="1282" max="1285" width="12.7109375" style="343" customWidth="1"/>
    <col min="1286" max="1536" width="9.140625" style="343"/>
    <col min="1537" max="1537" width="89.85546875" style="343" bestFit="1" customWidth="1"/>
    <col min="1538" max="1541" width="12.7109375" style="343" customWidth="1"/>
    <col min="1542" max="1792" width="9.140625" style="343"/>
    <col min="1793" max="1793" width="89.85546875" style="343" bestFit="1" customWidth="1"/>
    <col min="1794" max="1797" width="12.7109375" style="343" customWidth="1"/>
    <col min="1798" max="2048" width="9.140625" style="343"/>
    <col min="2049" max="2049" width="89.85546875" style="343" bestFit="1" customWidth="1"/>
    <col min="2050" max="2053" width="12.7109375" style="343" customWidth="1"/>
    <col min="2054" max="2304" width="9.140625" style="343"/>
    <col min="2305" max="2305" width="89.85546875" style="343" bestFit="1" customWidth="1"/>
    <col min="2306" max="2309" width="12.7109375" style="343" customWidth="1"/>
    <col min="2310" max="2560" width="9.140625" style="343"/>
    <col min="2561" max="2561" width="89.85546875" style="343" bestFit="1" customWidth="1"/>
    <col min="2562" max="2565" width="12.7109375" style="343" customWidth="1"/>
    <col min="2566" max="2816" width="9.140625" style="343"/>
    <col min="2817" max="2817" width="89.85546875" style="343" bestFit="1" customWidth="1"/>
    <col min="2818" max="2821" width="12.7109375" style="343" customWidth="1"/>
    <col min="2822" max="3072" width="9.140625" style="343"/>
    <col min="3073" max="3073" width="89.85546875" style="343" bestFit="1" customWidth="1"/>
    <col min="3074" max="3077" width="12.7109375" style="343" customWidth="1"/>
    <col min="3078" max="3328" width="9.140625" style="343"/>
    <col min="3329" max="3329" width="89.85546875" style="343" bestFit="1" customWidth="1"/>
    <col min="3330" max="3333" width="12.7109375" style="343" customWidth="1"/>
    <col min="3334" max="3584" width="9.140625" style="343"/>
    <col min="3585" max="3585" width="89.85546875" style="343" bestFit="1" customWidth="1"/>
    <col min="3586" max="3589" width="12.7109375" style="343" customWidth="1"/>
    <col min="3590" max="3840" width="9.140625" style="343"/>
    <col min="3841" max="3841" width="89.85546875" style="343" bestFit="1" customWidth="1"/>
    <col min="3842" max="3845" width="12.7109375" style="343" customWidth="1"/>
    <col min="3846" max="4096" width="9.140625" style="343"/>
    <col min="4097" max="4097" width="89.85546875" style="343" bestFit="1" customWidth="1"/>
    <col min="4098" max="4101" width="12.7109375" style="343" customWidth="1"/>
    <col min="4102" max="4352" width="9.140625" style="343"/>
    <col min="4353" max="4353" width="89.85546875" style="343" bestFit="1" customWidth="1"/>
    <col min="4354" max="4357" width="12.7109375" style="343" customWidth="1"/>
    <col min="4358" max="4608" width="9.140625" style="343"/>
    <col min="4609" max="4609" width="89.85546875" style="343" bestFit="1" customWidth="1"/>
    <col min="4610" max="4613" width="12.7109375" style="343" customWidth="1"/>
    <col min="4614" max="4864" width="9.140625" style="343"/>
    <col min="4865" max="4865" width="89.85546875" style="343" bestFit="1" customWidth="1"/>
    <col min="4866" max="4869" width="12.7109375" style="343" customWidth="1"/>
    <col min="4870" max="5120" width="9.140625" style="343"/>
    <col min="5121" max="5121" width="89.85546875" style="343" bestFit="1" customWidth="1"/>
    <col min="5122" max="5125" width="12.7109375" style="343" customWidth="1"/>
    <col min="5126" max="5376" width="9.140625" style="343"/>
    <col min="5377" max="5377" width="89.85546875" style="343" bestFit="1" customWidth="1"/>
    <col min="5378" max="5381" width="12.7109375" style="343" customWidth="1"/>
    <col min="5382" max="5632" width="9.140625" style="343"/>
    <col min="5633" max="5633" width="89.85546875" style="343" bestFit="1" customWidth="1"/>
    <col min="5634" max="5637" width="12.7109375" style="343" customWidth="1"/>
    <col min="5638" max="5888" width="9.140625" style="343"/>
    <col min="5889" max="5889" width="89.85546875" style="343" bestFit="1" customWidth="1"/>
    <col min="5890" max="5893" width="12.7109375" style="343" customWidth="1"/>
    <col min="5894" max="6144" width="9.140625" style="343"/>
    <col min="6145" max="6145" width="89.85546875" style="343" bestFit="1" customWidth="1"/>
    <col min="6146" max="6149" width="12.7109375" style="343" customWidth="1"/>
    <col min="6150" max="6400" width="9.140625" style="343"/>
    <col min="6401" max="6401" width="89.85546875" style="343" bestFit="1" customWidth="1"/>
    <col min="6402" max="6405" width="12.7109375" style="343" customWidth="1"/>
    <col min="6406" max="6656" width="9.140625" style="343"/>
    <col min="6657" max="6657" width="89.85546875" style="343" bestFit="1" customWidth="1"/>
    <col min="6658" max="6661" width="12.7109375" style="343" customWidth="1"/>
    <col min="6662" max="6912" width="9.140625" style="343"/>
    <col min="6913" max="6913" width="89.85546875" style="343" bestFit="1" customWidth="1"/>
    <col min="6914" max="6917" width="12.7109375" style="343" customWidth="1"/>
    <col min="6918" max="7168" width="9.140625" style="343"/>
    <col min="7169" max="7169" width="89.85546875" style="343" bestFit="1" customWidth="1"/>
    <col min="7170" max="7173" width="12.7109375" style="343" customWidth="1"/>
    <col min="7174" max="7424" width="9.140625" style="343"/>
    <col min="7425" max="7425" width="89.85546875" style="343" bestFit="1" customWidth="1"/>
    <col min="7426" max="7429" width="12.7109375" style="343" customWidth="1"/>
    <col min="7430" max="7680" width="9.140625" style="343"/>
    <col min="7681" max="7681" width="89.85546875" style="343" bestFit="1" customWidth="1"/>
    <col min="7682" max="7685" width="12.7109375" style="343" customWidth="1"/>
    <col min="7686" max="7936" width="9.140625" style="343"/>
    <col min="7937" max="7937" width="89.85546875" style="343" bestFit="1" customWidth="1"/>
    <col min="7938" max="7941" width="12.7109375" style="343" customWidth="1"/>
    <col min="7942" max="8192" width="9.140625" style="343"/>
    <col min="8193" max="8193" width="89.85546875" style="343" bestFit="1" customWidth="1"/>
    <col min="8194" max="8197" width="12.7109375" style="343" customWidth="1"/>
    <col min="8198" max="8448" width="9.140625" style="343"/>
    <col min="8449" max="8449" width="89.85546875" style="343" bestFit="1" customWidth="1"/>
    <col min="8450" max="8453" width="12.7109375" style="343" customWidth="1"/>
    <col min="8454" max="8704" width="9.140625" style="343"/>
    <col min="8705" max="8705" width="89.85546875" style="343" bestFit="1" customWidth="1"/>
    <col min="8706" max="8709" width="12.7109375" style="343" customWidth="1"/>
    <col min="8710" max="8960" width="9.140625" style="343"/>
    <col min="8961" max="8961" width="89.85546875" style="343" bestFit="1" customWidth="1"/>
    <col min="8962" max="8965" width="12.7109375" style="343" customWidth="1"/>
    <col min="8966" max="9216" width="9.140625" style="343"/>
    <col min="9217" max="9217" width="89.85546875" style="343" bestFit="1" customWidth="1"/>
    <col min="9218" max="9221" width="12.7109375" style="343" customWidth="1"/>
    <col min="9222" max="9472" width="9.140625" style="343"/>
    <col min="9473" max="9473" width="89.85546875" style="343" bestFit="1" customWidth="1"/>
    <col min="9474" max="9477" width="12.7109375" style="343" customWidth="1"/>
    <col min="9478" max="9728" width="9.140625" style="343"/>
    <col min="9729" max="9729" width="89.85546875" style="343" bestFit="1" customWidth="1"/>
    <col min="9730" max="9733" width="12.7109375" style="343" customWidth="1"/>
    <col min="9734" max="9984" width="9.140625" style="343"/>
    <col min="9985" max="9985" width="89.85546875" style="343" bestFit="1" customWidth="1"/>
    <col min="9986" max="9989" width="12.7109375" style="343" customWidth="1"/>
    <col min="9990" max="10240" width="9.140625" style="343"/>
    <col min="10241" max="10241" width="89.85546875" style="343" bestFit="1" customWidth="1"/>
    <col min="10242" max="10245" width="12.7109375" style="343" customWidth="1"/>
    <col min="10246" max="10496" width="9.140625" style="343"/>
    <col min="10497" max="10497" width="89.85546875" style="343" bestFit="1" customWidth="1"/>
    <col min="10498" max="10501" width="12.7109375" style="343" customWidth="1"/>
    <col min="10502" max="10752" width="9.140625" style="343"/>
    <col min="10753" max="10753" width="89.85546875" style="343" bestFit="1" customWidth="1"/>
    <col min="10754" max="10757" width="12.7109375" style="343" customWidth="1"/>
    <col min="10758" max="11008" width="9.140625" style="343"/>
    <col min="11009" max="11009" width="89.85546875" style="343" bestFit="1" customWidth="1"/>
    <col min="11010" max="11013" width="12.7109375" style="343" customWidth="1"/>
    <col min="11014" max="11264" width="9.140625" style="343"/>
    <col min="11265" max="11265" width="89.85546875" style="343" bestFit="1" customWidth="1"/>
    <col min="11266" max="11269" width="12.7109375" style="343" customWidth="1"/>
    <col min="11270" max="11520" width="9.140625" style="343"/>
    <col min="11521" max="11521" width="89.85546875" style="343" bestFit="1" customWidth="1"/>
    <col min="11522" max="11525" width="12.7109375" style="343" customWidth="1"/>
    <col min="11526" max="11776" width="9.140625" style="343"/>
    <col min="11777" max="11777" width="89.85546875" style="343" bestFit="1" customWidth="1"/>
    <col min="11778" max="11781" width="12.7109375" style="343" customWidth="1"/>
    <col min="11782" max="12032" width="9.140625" style="343"/>
    <col min="12033" max="12033" width="89.85546875" style="343" bestFit="1" customWidth="1"/>
    <col min="12034" max="12037" width="12.7109375" style="343" customWidth="1"/>
    <col min="12038" max="12288" width="9.140625" style="343"/>
    <col min="12289" max="12289" width="89.85546875" style="343" bestFit="1" customWidth="1"/>
    <col min="12290" max="12293" width="12.7109375" style="343" customWidth="1"/>
    <col min="12294" max="12544" width="9.140625" style="343"/>
    <col min="12545" max="12545" width="89.85546875" style="343" bestFit="1" customWidth="1"/>
    <col min="12546" max="12549" width="12.7109375" style="343" customWidth="1"/>
    <col min="12550" max="12800" width="9.140625" style="343"/>
    <col min="12801" max="12801" width="89.85546875" style="343" bestFit="1" customWidth="1"/>
    <col min="12802" max="12805" width="12.7109375" style="343" customWidth="1"/>
    <col min="12806" max="13056" width="9.140625" style="343"/>
    <col min="13057" max="13057" width="89.85546875" style="343" bestFit="1" customWidth="1"/>
    <col min="13058" max="13061" width="12.7109375" style="343" customWidth="1"/>
    <col min="13062" max="13312" width="9.140625" style="343"/>
    <col min="13313" max="13313" width="89.85546875" style="343" bestFit="1" customWidth="1"/>
    <col min="13314" max="13317" width="12.7109375" style="343" customWidth="1"/>
    <col min="13318" max="13568" width="9.140625" style="343"/>
    <col min="13569" max="13569" width="89.85546875" style="343" bestFit="1" customWidth="1"/>
    <col min="13570" max="13573" width="12.7109375" style="343" customWidth="1"/>
    <col min="13574" max="13824" width="9.140625" style="343"/>
    <col min="13825" max="13825" width="89.85546875" style="343" bestFit="1" customWidth="1"/>
    <col min="13826" max="13829" width="12.7109375" style="343" customWidth="1"/>
    <col min="13830" max="14080" width="9.140625" style="343"/>
    <col min="14081" max="14081" width="89.85546875" style="343" bestFit="1" customWidth="1"/>
    <col min="14082" max="14085" width="12.7109375" style="343" customWidth="1"/>
    <col min="14086" max="14336" width="9.140625" style="343"/>
    <col min="14337" max="14337" width="89.85546875" style="343" bestFit="1" customWidth="1"/>
    <col min="14338" max="14341" width="12.7109375" style="343" customWidth="1"/>
    <col min="14342" max="14592" width="9.140625" style="343"/>
    <col min="14593" max="14593" width="89.85546875" style="343" bestFit="1" customWidth="1"/>
    <col min="14594" max="14597" width="12.7109375" style="343" customWidth="1"/>
    <col min="14598" max="14848" width="9.140625" style="343"/>
    <col min="14849" max="14849" width="89.85546875" style="343" bestFit="1" customWidth="1"/>
    <col min="14850" max="14853" width="12.7109375" style="343" customWidth="1"/>
    <col min="14854" max="15104" width="9.140625" style="343"/>
    <col min="15105" max="15105" width="89.85546875" style="343" bestFit="1" customWidth="1"/>
    <col min="15106" max="15109" width="12.7109375" style="343" customWidth="1"/>
    <col min="15110" max="15360" width="9.140625" style="343"/>
    <col min="15361" max="15361" width="89.85546875" style="343" bestFit="1" customWidth="1"/>
    <col min="15362" max="15365" width="12.7109375" style="343" customWidth="1"/>
    <col min="15366" max="15616" width="9.140625" style="343"/>
    <col min="15617" max="15617" width="89.85546875" style="343" bestFit="1" customWidth="1"/>
    <col min="15618" max="15621" width="12.7109375" style="343" customWidth="1"/>
    <col min="15622" max="15872" width="9.140625" style="343"/>
    <col min="15873" max="15873" width="89.85546875" style="343" bestFit="1" customWidth="1"/>
    <col min="15874" max="15877" width="12.7109375" style="343" customWidth="1"/>
    <col min="15878" max="16128" width="9.140625" style="343"/>
    <col min="16129" max="16129" width="89.85546875" style="343" bestFit="1" customWidth="1"/>
    <col min="16130" max="16133" width="12.7109375" style="343" customWidth="1"/>
    <col min="16134" max="16384" width="9.140625" style="343"/>
  </cols>
  <sheetData>
    <row r="1" spans="1:6" s="690" customFormat="1" ht="30" customHeight="1">
      <c r="A1" s="874" t="s">
        <v>1107</v>
      </c>
      <c r="B1" s="874"/>
      <c r="C1" s="874"/>
      <c r="D1" s="874"/>
      <c r="E1" s="874"/>
      <c r="F1" s="855" t="s">
        <v>1449</v>
      </c>
    </row>
    <row r="2" spans="1:6" s="690" customFormat="1" ht="15" customHeight="1">
      <c r="A2" s="875" t="s">
        <v>442</v>
      </c>
      <c r="B2" s="875"/>
      <c r="C2" s="875"/>
      <c r="D2" s="875"/>
      <c r="E2" s="875"/>
    </row>
    <row r="3" spans="1:6" s="690" customFormat="1" ht="15" customHeight="1">
      <c r="A3" s="875" t="s">
        <v>1444</v>
      </c>
      <c r="B3" s="875"/>
      <c r="C3" s="875"/>
      <c r="D3" s="875"/>
      <c r="E3" s="875"/>
    </row>
    <row r="4" spans="1:6" s="690" customFormat="1" ht="30" customHeight="1">
      <c r="A4" s="876" t="s">
        <v>2</v>
      </c>
      <c r="B4" s="876"/>
      <c r="C4" s="876"/>
      <c r="D4" s="876"/>
      <c r="E4" s="876"/>
    </row>
    <row r="5" spans="1:6" ht="3.75" customHeight="1">
      <c r="A5" s="285"/>
      <c r="B5" s="285"/>
      <c r="C5" s="285"/>
      <c r="D5" s="285"/>
      <c r="E5" s="285"/>
    </row>
    <row r="6" spans="1:6" ht="30" customHeight="1" thickBot="1">
      <c r="A6" s="728"/>
      <c r="B6" s="345" t="s">
        <v>1108</v>
      </c>
      <c r="C6" s="345" t="s">
        <v>1109</v>
      </c>
      <c r="D6" s="345" t="s">
        <v>1110</v>
      </c>
      <c r="E6" s="346" t="s">
        <v>443</v>
      </c>
    </row>
    <row r="7" spans="1:6" s="311" customFormat="1" ht="15" customHeight="1" thickTop="1">
      <c r="A7" s="729" t="s">
        <v>571</v>
      </c>
      <c r="B7" s="730">
        <v>6042.9728700000005</v>
      </c>
      <c r="C7" s="730">
        <v>19149.835520000001</v>
      </c>
      <c r="D7" s="730">
        <v>33486.114549999998</v>
      </c>
      <c r="E7" s="730">
        <v>58678.922940000004</v>
      </c>
    </row>
    <row r="8" spans="1:6" s="311" customFormat="1" ht="15" customHeight="1">
      <c r="A8" s="432" t="s">
        <v>1111</v>
      </c>
      <c r="B8" s="731">
        <v>276.81786999999997</v>
      </c>
      <c r="C8" s="731">
        <v>10569.570380000001</v>
      </c>
      <c r="D8" s="731">
        <v>5238.4708700000001</v>
      </c>
      <c r="E8" s="731">
        <v>16084.859120000001</v>
      </c>
    </row>
    <row r="9" spans="1:6" s="318" customFormat="1" ht="15" customHeight="1">
      <c r="A9" s="432" t="s">
        <v>1112</v>
      </c>
      <c r="B9" s="732">
        <v>3537.25119</v>
      </c>
      <c r="C9" s="732">
        <v>3546.96702</v>
      </c>
      <c r="D9" s="732">
        <v>0</v>
      </c>
      <c r="E9" s="732">
        <v>7084.21821</v>
      </c>
    </row>
    <row r="10" spans="1:6" s="318" customFormat="1" ht="15" customHeight="1">
      <c r="A10" s="432" t="s">
        <v>1113</v>
      </c>
      <c r="B10" s="732">
        <v>67.145179999999996</v>
      </c>
      <c r="C10" s="732">
        <v>1562.6499799999999</v>
      </c>
      <c r="D10" s="732">
        <v>1509.6620600000001</v>
      </c>
      <c r="E10" s="732">
        <v>3139.4572200000002</v>
      </c>
    </row>
    <row r="11" spans="1:6" s="318" customFormat="1" ht="15" customHeight="1">
      <c r="A11" s="432" t="s">
        <v>1114</v>
      </c>
      <c r="B11" s="732">
        <v>0</v>
      </c>
      <c r="C11" s="732">
        <v>0</v>
      </c>
      <c r="D11" s="732">
        <v>0</v>
      </c>
      <c r="E11" s="732">
        <v>0</v>
      </c>
    </row>
    <row r="12" spans="1:6" s="318" customFormat="1" ht="15" customHeight="1">
      <c r="A12" s="432" t="s">
        <v>1115</v>
      </c>
      <c r="B12" s="732">
        <v>6.3819999999999997</v>
      </c>
      <c r="C12" s="732">
        <v>42.223300000000002</v>
      </c>
      <c r="D12" s="732">
        <v>39.9938</v>
      </c>
      <c r="E12" s="732">
        <v>88.599099999999993</v>
      </c>
    </row>
    <row r="13" spans="1:6" s="318" customFormat="1" ht="15" customHeight="1">
      <c r="A13" s="432" t="s">
        <v>1116</v>
      </c>
      <c r="B13" s="732">
        <v>2115.5810099999999</v>
      </c>
      <c r="C13" s="732">
        <v>3365.5598100000002</v>
      </c>
      <c r="D13" s="732">
        <v>26638.014309999999</v>
      </c>
      <c r="E13" s="732">
        <v>32119.155129999999</v>
      </c>
    </row>
    <row r="14" spans="1:6" s="318" customFormat="1" ht="15" customHeight="1">
      <c r="A14" s="432" t="s">
        <v>1117</v>
      </c>
      <c r="B14" s="732">
        <v>39.79562</v>
      </c>
      <c r="C14" s="732">
        <v>62.865029999999997</v>
      </c>
      <c r="D14" s="732">
        <v>59.973510000000005</v>
      </c>
      <c r="E14" s="732">
        <v>162.63416000000001</v>
      </c>
    </row>
    <row r="15" spans="1:6" s="311" customFormat="1" ht="15" customHeight="1">
      <c r="A15" s="432" t="s">
        <v>1118</v>
      </c>
      <c r="B15" s="732">
        <v>0</v>
      </c>
      <c r="C15" s="732">
        <v>0</v>
      </c>
      <c r="D15" s="732">
        <v>0</v>
      </c>
      <c r="E15" s="732">
        <v>0</v>
      </c>
    </row>
    <row r="16" spans="1:6" s="311" customFormat="1" ht="15" customHeight="1">
      <c r="A16" s="733" t="s">
        <v>1119</v>
      </c>
      <c r="B16" s="730">
        <v>635.23827000000006</v>
      </c>
      <c r="C16" s="730">
        <v>2644.9816099999998</v>
      </c>
      <c r="D16" s="730">
        <v>4942.0323699999999</v>
      </c>
      <c r="E16" s="730">
        <v>8222.2522499999995</v>
      </c>
    </row>
    <row r="17" spans="1:5" s="311" customFormat="1" ht="15" customHeight="1">
      <c r="A17" s="432" t="s">
        <v>1120</v>
      </c>
      <c r="B17" s="731">
        <v>0</v>
      </c>
      <c r="C17" s="731">
        <v>0</v>
      </c>
      <c r="D17" s="731">
        <v>0</v>
      </c>
      <c r="E17" s="731">
        <v>0</v>
      </c>
    </row>
    <row r="18" spans="1:5" s="318" customFormat="1" ht="15" customHeight="1">
      <c r="A18" s="432" t="s">
        <v>1121</v>
      </c>
      <c r="B18" s="732">
        <v>430.36531000000002</v>
      </c>
      <c r="C18" s="732">
        <v>765.35361</v>
      </c>
      <c r="D18" s="732">
        <v>1112.3622700000001</v>
      </c>
      <c r="E18" s="732">
        <v>2308.0811899999999</v>
      </c>
    </row>
    <row r="19" spans="1:5" s="318" customFormat="1" ht="15" customHeight="1">
      <c r="A19" s="432" t="s">
        <v>1122</v>
      </c>
      <c r="B19" s="732">
        <v>204.87295999999998</v>
      </c>
      <c r="C19" s="732">
        <v>1879.6279999999999</v>
      </c>
      <c r="D19" s="732">
        <v>3829.6701000000003</v>
      </c>
      <c r="E19" s="732">
        <v>5914.1710600000006</v>
      </c>
    </row>
    <row r="20" spans="1:5" s="318" customFormat="1" ht="15" customHeight="1">
      <c r="A20" s="432" t="s">
        <v>1123</v>
      </c>
      <c r="B20" s="732">
        <v>0</v>
      </c>
      <c r="C20" s="732">
        <v>0</v>
      </c>
      <c r="D20" s="732">
        <v>0</v>
      </c>
      <c r="E20" s="732">
        <v>0</v>
      </c>
    </row>
    <row r="21" spans="1:5" s="318" customFormat="1" ht="15" customHeight="1">
      <c r="A21" s="432" t="s">
        <v>1124</v>
      </c>
      <c r="B21" s="732">
        <v>0</v>
      </c>
      <c r="C21" s="732">
        <v>0</v>
      </c>
      <c r="D21" s="732">
        <v>0</v>
      </c>
      <c r="E21" s="732">
        <v>0</v>
      </c>
    </row>
    <row r="22" spans="1:5" s="318" customFormat="1" ht="15" customHeight="1">
      <c r="A22" s="432" t="s">
        <v>940</v>
      </c>
      <c r="B22" s="732">
        <v>0</v>
      </c>
      <c r="C22" s="732">
        <v>0</v>
      </c>
      <c r="D22" s="732">
        <v>0</v>
      </c>
      <c r="E22" s="732">
        <v>0</v>
      </c>
    </row>
    <row r="23" spans="1:5" ht="15" customHeight="1">
      <c r="A23" s="733" t="s">
        <v>596</v>
      </c>
      <c r="B23" s="734">
        <v>5407.73459</v>
      </c>
      <c r="C23" s="734">
        <v>16504.853910000002</v>
      </c>
      <c r="D23" s="734">
        <v>28544.082180000001</v>
      </c>
      <c r="E23" s="734">
        <v>50456.670680000003</v>
      </c>
    </row>
    <row r="24" spans="1:5" s="311" customFormat="1" ht="15" customHeight="1">
      <c r="A24" s="432" t="s">
        <v>1125</v>
      </c>
      <c r="B24" s="731">
        <v>4296</v>
      </c>
      <c r="C24" s="731">
        <v>11000</v>
      </c>
      <c r="D24" s="731">
        <v>10805.7</v>
      </c>
      <c r="E24" s="731">
        <v>26101.7</v>
      </c>
    </row>
    <row r="25" spans="1:5" s="318" customFormat="1" ht="15" customHeight="1">
      <c r="A25" s="432" t="s">
        <v>1126</v>
      </c>
      <c r="B25" s="732">
        <v>0</v>
      </c>
      <c r="C25" s="732">
        <v>0</v>
      </c>
      <c r="D25" s="732">
        <v>0</v>
      </c>
      <c r="E25" s="732">
        <v>0</v>
      </c>
    </row>
    <row r="26" spans="1:5" s="318" customFormat="1" ht="15" customHeight="1">
      <c r="A26" s="432" t="s">
        <v>1127</v>
      </c>
      <c r="B26" s="732">
        <v>0</v>
      </c>
      <c r="C26" s="732">
        <v>0</v>
      </c>
      <c r="D26" s="732">
        <v>0</v>
      </c>
      <c r="E26" s="732">
        <v>0</v>
      </c>
    </row>
    <row r="27" spans="1:5" s="318" customFormat="1" ht="15" customHeight="1">
      <c r="A27" s="432" t="s">
        <v>1128</v>
      </c>
      <c r="B27" s="732">
        <v>1977.2331000000001</v>
      </c>
      <c r="C27" s="732">
        <v>4720.3319499999998</v>
      </c>
      <c r="D27" s="732">
        <v>8624.6823399999994</v>
      </c>
      <c r="E27" s="732">
        <v>15322.24739</v>
      </c>
    </row>
    <row r="28" spans="1:5" s="318" customFormat="1" ht="15" customHeight="1">
      <c r="A28" s="432" t="s">
        <v>1129</v>
      </c>
      <c r="B28" s="732">
        <v>-865.49851000000001</v>
      </c>
      <c r="C28" s="732">
        <v>784.52195999999992</v>
      </c>
      <c r="D28" s="732">
        <v>9113.6998399999993</v>
      </c>
      <c r="E28" s="732">
        <v>9032.7232899999999</v>
      </c>
    </row>
    <row r="29" spans="1:5" s="318" customFormat="1" ht="15" customHeight="1">
      <c r="A29" s="695" t="s">
        <v>1130</v>
      </c>
      <c r="B29" s="732">
        <v>-961.77207999999996</v>
      </c>
      <c r="C29" s="732">
        <v>6.2969999999999998E-2</v>
      </c>
      <c r="D29" s="732">
        <v>7958.9932399999998</v>
      </c>
      <c r="E29" s="732">
        <v>6997.28413</v>
      </c>
    </row>
    <row r="30" spans="1:5" s="318" customFormat="1" ht="15" customHeight="1">
      <c r="A30" s="695" t="s">
        <v>1131</v>
      </c>
      <c r="B30" s="732">
        <v>96.273570000000007</v>
      </c>
      <c r="C30" s="732">
        <v>784.45898999999997</v>
      </c>
      <c r="D30" s="732">
        <v>1154.7066</v>
      </c>
      <c r="E30" s="732">
        <v>2035.4391599999999</v>
      </c>
    </row>
    <row r="31" spans="1:5" s="318" customFormat="1" ht="15" customHeight="1">
      <c r="A31" s="822" t="s">
        <v>600</v>
      </c>
      <c r="B31" s="730">
        <v>6042.9728599999999</v>
      </c>
      <c r="C31" s="730">
        <v>19149.835520000001</v>
      </c>
      <c r="D31" s="730">
        <v>33486.114549999998</v>
      </c>
      <c r="E31" s="730">
        <v>58678.922930000001</v>
      </c>
    </row>
    <row r="32" spans="1:5" s="318" customFormat="1" ht="15" customHeight="1">
      <c r="A32" s="432" t="s">
        <v>1132</v>
      </c>
      <c r="B32" s="732">
        <v>0</v>
      </c>
      <c r="C32" s="732">
        <v>0</v>
      </c>
      <c r="D32" s="732">
        <v>0</v>
      </c>
      <c r="E32" s="732">
        <v>0</v>
      </c>
    </row>
    <row r="33" spans="1:5" s="318" customFormat="1" ht="15" customHeight="1">
      <c r="A33" s="432" t="s">
        <v>1133</v>
      </c>
      <c r="B33" s="732">
        <v>368805.01512</v>
      </c>
      <c r="C33" s="732">
        <v>587155.60424000002</v>
      </c>
      <c r="D33" s="732">
        <v>780686.679</v>
      </c>
      <c r="E33" s="732">
        <v>1736647.2983599999</v>
      </c>
    </row>
    <row r="34" spans="1:5" s="318" customFormat="1" ht="15" customHeight="1">
      <c r="A34" s="331" t="s">
        <v>1134</v>
      </c>
      <c r="B34" s="732">
        <v>40974.575509999995</v>
      </c>
      <c r="C34" s="732">
        <v>371890.92738999997</v>
      </c>
      <c r="D34" s="732">
        <v>682208.82325999998</v>
      </c>
      <c r="E34" s="732">
        <v>1095074.3261599999</v>
      </c>
    </row>
    <row r="35" spans="1:5" s="318" customFormat="1" ht="15" customHeight="1">
      <c r="A35" s="331" t="s">
        <v>1135</v>
      </c>
      <c r="B35" s="433">
        <v>0</v>
      </c>
      <c r="C35" s="433">
        <v>1029</v>
      </c>
      <c r="D35" s="433">
        <v>0</v>
      </c>
      <c r="E35" s="433">
        <v>1029</v>
      </c>
    </row>
    <row r="36" spans="1:5" s="318" customFormat="1" ht="15" customHeight="1">
      <c r="A36" s="331" t="s">
        <v>1136</v>
      </c>
      <c r="B36" s="433">
        <v>0</v>
      </c>
      <c r="C36" s="433">
        <v>0</v>
      </c>
      <c r="D36" s="433">
        <v>0</v>
      </c>
      <c r="E36" s="433">
        <v>0</v>
      </c>
    </row>
    <row r="37" spans="1:5" s="318" customFormat="1" ht="15" customHeight="1">
      <c r="A37" s="331" t="s">
        <v>1137</v>
      </c>
      <c r="B37" s="433">
        <v>0</v>
      </c>
      <c r="C37" s="433">
        <v>0</v>
      </c>
      <c r="D37" s="433">
        <v>0</v>
      </c>
      <c r="E37" s="433">
        <v>0</v>
      </c>
    </row>
    <row r="38" spans="1:5" s="318" customFormat="1" ht="15" customHeight="1">
      <c r="A38" s="331" t="s">
        <v>1138</v>
      </c>
      <c r="B38" s="433">
        <v>0</v>
      </c>
      <c r="C38" s="433">
        <v>0</v>
      </c>
      <c r="D38" s="433">
        <v>0</v>
      </c>
      <c r="E38" s="433">
        <v>0</v>
      </c>
    </row>
    <row r="39" spans="1:5" s="318" customFormat="1" ht="15" customHeight="1">
      <c r="A39" s="331" t="s">
        <v>1139</v>
      </c>
      <c r="B39" s="732">
        <v>327830.43961</v>
      </c>
      <c r="C39" s="732">
        <v>214235.67684999999</v>
      </c>
      <c r="D39" s="732">
        <v>98477.855739999999</v>
      </c>
      <c r="E39" s="732">
        <v>640543.97219999996</v>
      </c>
    </row>
    <row r="40" spans="1:5" s="318" customFormat="1" ht="15" customHeight="1">
      <c r="A40" s="331" t="s">
        <v>1140</v>
      </c>
      <c r="B40" s="433">
        <v>0</v>
      </c>
      <c r="C40" s="433">
        <v>0</v>
      </c>
      <c r="D40" s="433">
        <v>0</v>
      </c>
      <c r="E40" s="433">
        <v>0</v>
      </c>
    </row>
    <row r="41" spans="1:5" s="311" customFormat="1">
      <c r="A41" s="822" t="s">
        <v>1141</v>
      </c>
      <c r="B41" s="823">
        <v>78.87339999999999</v>
      </c>
      <c r="C41" s="823">
        <v>195.15017</v>
      </c>
      <c r="D41" s="823">
        <v>92.531759999999991</v>
      </c>
      <c r="E41" s="823">
        <v>366.55533000000003</v>
      </c>
    </row>
    <row r="42" spans="1:5" s="311" customFormat="1" ht="15" customHeight="1">
      <c r="A42" s="285" t="s">
        <v>1142</v>
      </c>
      <c r="B42" s="735">
        <v>6.1857600000000001</v>
      </c>
      <c r="C42" s="735">
        <v>25.35651</v>
      </c>
      <c r="D42" s="735">
        <v>0</v>
      </c>
      <c r="E42" s="735">
        <v>31.542270000000002</v>
      </c>
    </row>
    <row r="43" spans="1:5" s="311" customFormat="1" ht="15" customHeight="1">
      <c r="A43" s="432" t="s">
        <v>610</v>
      </c>
      <c r="B43" s="718">
        <v>72.687639999999988</v>
      </c>
      <c r="C43" s="718">
        <v>169.79365999999999</v>
      </c>
      <c r="D43" s="718">
        <v>92.531759999999991</v>
      </c>
      <c r="E43" s="718">
        <v>335.01306</v>
      </c>
    </row>
    <row r="44" spans="1:5" s="311" customFormat="1" ht="15" customHeight="1">
      <c r="A44" s="434" t="s">
        <v>1143</v>
      </c>
      <c r="B44" s="735">
        <v>557.48797000000002</v>
      </c>
      <c r="C44" s="735">
        <v>2611.0705699999999</v>
      </c>
      <c r="D44" s="735">
        <v>4001.2937700000002</v>
      </c>
      <c r="E44" s="735">
        <v>7169.8523100000002</v>
      </c>
    </row>
    <row r="45" spans="1:5" s="311" customFormat="1" ht="15" customHeight="1">
      <c r="A45" s="285" t="s">
        <v>1144</v>
      </c>
      <c r="B45" s="735">
        <v>0</v>
      </c>
      <c r="C45" s="735">
        <v>43.557949999999998</v>
      </c>
      <c r="D45" s="735">
        <v>7.94374</v>
      </c>
      <c r="E45" s="735">
        <v>51.501689999999996</v>
      </c>
    </row>
    <row r="46" spans="1:5" s="311" customFormat="1" ht="15" customHeight="1">
      <c r="A46" s="432" t="s">
        <v>1145</v>
      </c>
      <c r="B46" s="718">
        <v>630.17561000000001</v>
      </c>
      <c r="C46" s="718">
        <v>2737.3062799999998</v>
      </c>
      <c r="D46" s="718">
        <v>4085.8817899999999</v>
      </c>
      <c r="E46" s="718">
        <v>7453.3636800000004</v>
      </c>
    </row>
    <row r="47" spans="1:5" s="311" customFormat="1" ht="15" customHeight="1">
      <c r="A47" s="434" t="s">
        <v>1146</v>
      </c>
      <c r="B47" s="735">
        <v>61.165939999999999</v>
      </c>
      <c r="C47" s="735">
        <v>1573.001</v>
      </c>
      <c r="D47" s="735">
        <v>0</v>
      </c>
      <c r="E47" s="735">
        <v>1634.1669400000001</v>
      </c>
    </row>
    <row r="48" spans="1:5" s="311" customFormat="1" ht="15" customHeight="1">
      <c r="A48" s="285" t="s">
        <v>1147</v>
      </c>
      <c r="B48" s="735">
        <v>126.13935000000001</v>
      </c>
      <c r="C48" s="735">
        <v>1407.0207499999999</v>
      </c>
      <c r="D48" s="735">
        <v>0</v>
      </c>
      <c r="E48" s="735">
        <v>1533.1600999999998</v>
      </c>
    </row>
    <row r="49" spans="1:5" s="311" customFormat="1" ht="15" customHeight="1">
      <c r="A49" s="432" t="s">
        <v>1148</v>
      </c>
      <c r="B49" s="718">
        <v>565.20219999999995</v>
      </c>
      <c r="C49" s="718">
        <v>2903.2865300000003</v>
      </c>
      <c r="D49" s="718">
        <v>4085.8817899999999</v>
      </c>
      <c r="E49" s="718">
        <v>7554.3705200000004</v>
      </c>
    </row>
    <row r="50" spans="1:5" s="311" customFormat="1" ht="15" customHeight="1">
      <c r="A50" s="434" t="s">
        <v>1149</v>
      </c>
      <c r="B50" s="735">
        <v>674.31131999999991</v>
      </c>
      <c r="C50" s="735">
        <v>1874.0313000000001</v>
      </c>
      <c r="D50" s="735">
        <v>3043.0881899999999</v>
      </c>
      <c r="E50" s="735">
        <v>5591.4308099999998</v>
      </c>
    </row>
    <row r="51" spans="1:5" s="311" customFormat="1" ht="15" customHeight="1">
      <c r="A51" s="432" t="s">
        <v>1150</v>
      </c>
      <c r="B51" s="718">
        <v>-109.10911999999996</v>
      </c>
      <c r="C51" s="718">
        <v>1029.2552300000002</v>
      </c>
      <c r="D51" s="718">
        <v>1042.7936</v>
      </c>
      <c r="E51" s="718">
        <v>1962.9397100000001</v>
      </c>
    </row>
    <row r="52" spans="1:5" s="311" customFormat="1" ht="15" customHeight="1">
      <c r="A52" s="736" t="s">
        <v>1151</v>
      </c>
      <c r="B52" s="735">
        <v>196.54738</v>
      </c>
      <c r="C52" s="735">
        <v>13.94018</v>
      </c>
      <c r="D52" s="735">
        <v>0</v>
      </c>
      <c r="E52" s="735">
        <v>210.48756</v>
      </c>
    </row>
    <row r="53" spans="1:5" s="311" customFormat="1" ht="15" customHeight="1">
      <c r="A53" s="331" t="s">
        <v>1152</v>
      </c>
      <c r="B53" s="735">
        <v>196.54738</v>
      </c>
      <c r="C53" s="735">
        <v>13.94018</v>
      </c>
      <c r="D53" s="735">
        <v>0</v>
      </c>
      <c r="E53" s="735">
        <v>207.80275</v>
      </c>
    </row>
    <row r="54" spans="1:5" s="311" customFormat="1" ht="15" customHeight="1">
      <c r="A54" s="434" t="s">
        <v>1153</v>
      </c>
      <c r="B54" s="731">
        <v>0</v>
      </c>
      <c r="C54" s="731">
        <v>0</v>
      </c>
      <c r="D54" s="731">
        <v>0</v>
      </c>
      <c r="E54" s="731">
        <v>0</v>
      </c>
    </row>
    <row r="55" spans="1:5" s="311" customFormat="1" ht="15" customHeight="1">
      <c r="A55" s="432" t="s">
        <v>1154</v>
      </c>
      <c r="B55" s="737">
        <v>0.16875000000000001</v>
      </c>
      <c r="C55" s="737">
        <v>1.8888699999999998</v>
      </c>
      <c r="D55" s="737">
        <v>0</v>
      </c>
      <c r="E55" s="737">
        <v>2.05762</v>
      </c>
    </row>
    <row r="56" spans="1:5" s="311" customFormat="1" ht="15" customHeight="1">
      <c r="A56" s="331" t="s">
        <v>1155</v>
      </c>
      <c r="B56" s="737">
        <v>0.16875000000000001</v>
      </c>
      <c r="C56" s="737">
        <v>1.8888699999999998</v>
      </c>
      <c r="D56" s="737">
        <v>0</v>
      </c>
      <c r="E56" s="737">
        <v>2.05762</v>
      </c>
    </row>
    <row r="57" spans="1:5" s="311" customFormat="1" ht="15" customHeight="1">
      <c r="A57" s="434" t="s">
        <v>1156</v>
      </c>
      <c r="B57" s="738">
        <v>0</v>
      </c>
      <c r="C57" s="738">
        <v>0</v>
      </c>
      <c r="D57" s="738">
        <v>0</v>
      </c>
      <c r="E57" s="738">
        <v>0</v>
      </c>
    </row>
    <row r="58" spans="1:5" s="311" customFormat="1" ht="15" customHeight="1">
      <c r="A58" s="432" t="s">
        <v>1157</v>
      </c>
      <c r="B58" s="731">
        <v>87.269510000000039</v>
      </c>
      <c r="C58" s="731">
        <v>1041.3065400000003</v>
      </c>
      <c r="D58" s="731">
        <v>1042.7936</v>
      </c>
      <c r="E58" s="731">
        <v>2171.3696500000005</v>
      </c>
    </row>
    <row r="59" spans="1:5" s="311" customFormat="1" ht="15" customHeight="1">
      <c r="A59" s="434" t="s">
        <v>1158</v>
      </c>
      <c r="B59" s="731">
        <v>0</v>
      </c>
      <c r="C59" s="731">
        <v>0</v>
      </c>
      <c r="D59" s="731">
        <v>0</v>
      </c>
      <c r="E59" s="731">
        <v>0</v>
      </c>
    </row>
    <row r="60" spans="1:5" s="311" customFormat="1" ht="15" customHeight="1">
      <c r="A60" s="432" t="s">
        <v>627</v>
      </c>
      <c r="B60" s="731">
        <v>87.269510000000039</v>
      </c>
      <c r="C60" s="731">
        <v>1041.3065400000003</v>
      </c>
      <c r="D60" s="731">
        <v>1042.7936</v>
      </c>
      <c r="E60" s="731">
        <v>2171.3696500000005</v>
      </c>
    </row>
    <row r="61" spans="1:5" s="311" customFormat="1" ht="15" customHeight="1">
      <c r="A61" s="434" t="s">
        <v>1159</v>
      </c>
      <c r="B61" s="732">
        <v>9.7812599999999996</v>
      </c>
      <c r="C61" s="732">
        <v>10</v>
      </c>
      <c r="D61" s="732">
        <v>111.913</v>
      </c>
      <c r="E61" s="732">
        <v>131.69425999999999</v>
      </c>
    </row>
    <row r="62" spans="1:5" s="311" customFormat="1" ht="15" customHeight="1">
      <c r="A62" s="285" t="s">
        <v>1160</v>
      </c>
      <c r="B62" s="731">
        <v>0.7772</v>
      </c>
      <c r="C62" s="731">
        <v>4.74986</v>
      </c>
      <c r="D62" s="731">
        <v>0</v>
      </c>
      <c r="E62" s="731">
        <v>5.5270599999999996</v>
      </c>
    </row>
    <row r="63" spans="1:5" s="311" customFormat="1" ht="15" customHeight="1">
      <c r="A63" s="432" t="s">
        <v>629</v>
      </c>
      <c r="B63" s="731">
        <v>96.273570000000049</v>
      </c>
      <c r="C63" s="731">
        <v>1046.5566800000004</v>
      </c>
      <c r="D63" s="731">
        <v>1154.7066</v>
      </c>
      <c r="E63" s="731">
        <v>2297.5368500000004</v>
      </c>
    </row>
    <row r="64" spans="1:5" s="311" customFormat="1" ht="15" customHeight="1">
      <c r="A64" s="434" t="s">
        <v>1161</v>
      </c>
      <c r="B64" s="731">
        <v>0</v>
      </c>
      <c r="C64" s="731">
        <v>0</v>
      </c>
      <c r="D64" s="731">
        <v>0</v>
      </c>
      <c r="E64" s="731">
        <v>0</v>
      </c>
    </row>
    <row r="65" spans="1:5" s="311" customFormat="1" ht="15" customHeight="1">
      <c r="A65" s="432" t="s">
        <v>1162</v>
      </c>
      <c r="B65" s="731">
        <v>96.273570000000049</v>
      </c>
      <c r="C65" s="731">
        <v>1046.5566800000004</v>
      </c>
      <c r="D65" s="731">
        <v>1154.7066</v>
      </c>
      <c r="E65" s="731">
        <v>2297.5368500000004</v>
      </c>
    </row>
    <row r="66" spans="1:5" s="311" customFormat="1" ht="15" customHeight="1">
      <c r="A66" s="434" t="s">
        <v>1163</v>
      </c>
      <c r="B66" s="732">
        <v>0</v>
      </c>
      <c r="C66" s="732">
        <v>262.09769</v>
      </c>
      <c r="D66" s="732">
        <v>0</v>
      </c>
      <c r="E66" s="732">
        <v>262.09769</v>
      </c>
    </row>
    <row r="67" spans="1:5" s="311" customFormat="1" ht="15" customHeight="1">
      <c r="A67" s="728" t="s">
        <v>1164</v>
      </c>
      <c r="B67" s="730">
        <v>96.273570000000049</v>
      </c>
      <c r="C67" s="730">
        <v>784.45899000000031</v>
      </c>
      <c r="D67" s="730">
        <v>1154.7066</v>
      </c>
      <c r="E67" s="730">
        <v>2035.4391600000004</v>
      </c>
    </row>
    <row r="68" spans="1:5" ht="13.5" customHeight="1" thickBot="1">
      <c r="A68" s="710"/>
      <c r="B68" s="710"/>
      <c r="C68" s="710"/>
      <c r="D68" s="710"/>
      <c r="E68" s="710"/>
    </row>
    <row r="69" spans="1:5" ht="15" customHeight="1" thickTop="1">
      <c r="A69" s="303"/>
      <c r="B69" s="303"/>
      <c r="C69" s="303"/>
      <c r="D69" s="303"/>
      <c r="E69" s="303"/>
    </row>
    <row r="70" spans="1:5" ht="15" customHeight="1">
      <c r="A70" s="303"/>
      <c r="B70" s="458"/>
      <c r="C70" s="458"/>
      <c r="D70" s="458"/>
      <c r="E70" s="458"/>
    </row>
    <row r="71" spans="1:5" ht="15" customHeight="1">
      <c r="A71" s="875"/>
      <c r="B71" s="875"/>
      <c r="C71" s="875"/>
      <c r="D71" s="875"/>
      <c r="E71" s="875"/>
    </row>
    <row r="72" spans="1:5" ht="45" customHeight="1">
      <c r="A72" s="930" t="s">
        <v>1165</v>
      </c>
      <c r="B72" s="931"/>
      <c r="C72" s="931"/>
      <c r="D72" s="931"/>
      <c r="E72" s="931"/>
    </row>
    <row r="73" spans="1:5" ht="25.5">
      <c r="A73" s="728"/>
      <c r="B73" s="345" t="s">
        <v>1108</v>
      </c>
      <c r="C73" s="345" t="s">
        <v>1109</v>
      </c>
      <c r="D73" s="345" t="s">
        <v>1110</v>
      </c>
      <c r="E73" s="346" t="s">
        <v>443</v>
      </c>
    </row>
    <row r="74" spans="1:5" ht="15" customHeight="1">
      <c r="A74" s="739" t="s">
        <v>1166</v>
      </c>
      <c r="B74" s="740">
        <v>40974.575503400003</v>
      </c>
      <c r="C74" s="740">
        <v>371890.92753000004</v>
      </c>
      <c r="D74" s="740">
        <v>682208.82325999998</v>
      </c>
      <c r="E74" s="433">
        <v>1095074.3262934</v>
      </c>
    </row>
    <row r="75" spans="1:5" ht="15" customHeight="1">
      <c r="A75" s="739"/>
      <c r="B75" s="740"/>
      <c r="C75" s="740"/>
      <c r="D75" s="740"/>
      <c r="E75" s="740"/>
    </row>
    <row r="76" spans="1:5" ht="15" customHeight="1">
      <c r="A76" s="285" t="s">
        <v>1167</v>
      </c>
      <c r="B76" s="740">
        <v>2897.3238125999997</v>
      </c>
      <c r="C76" s="740">
        <v>18443.544170000001</v>
      </c>
      <c r="D76" s="740">
        <v>29452.976870000002</v>
      </c>
      <c r="E76" s="433">
        <v>50793.844852599999</v>
      </c>
    </row>
    <row r="77" spans="1:5" ht="15" customHeight="1">
      <c r="A77" s="285" t="s">
        <v>1168</v>
      </c>
      <c r="B77" s="740">
        <v>38077.251690800003</v>
      </c>
      <c r="C77" s="740">
        <v>353447.38336000004</v>
      </c>
      <c r="D77" s="740">
        <v>652755.84638999996</v>
      </c>
      <c r="E77" s="433">
        <v>1044280.4814408</v>
      </c>
    </row>
    <row r="78" spans="1:5" ht="15" customHeight="1">
      <c r="A78" s="285"/>
      <c r="B78" s="740"/>
      <c r="C78" s="740"/>
      <c r="D78" s="740"/>
      <c r="E78" s="740"/>
    </row>
    <row r="79" spans="1:5" ht="15" customHeight="1">
      <c r="A79" s="432" t="s">
        <v>1169</v>
      </c>
      <c r="B79" s="740">
        <v>40974.57550340001</v>
      </c>
      <c r="C79" s="740">
        <v>371890.92752999999</v>
      </c>
      <c r="D79" s="740">
        <v>682208.82326000009</v>
      </c>
      <c r="E79" s="433">
        <v>1095074.3262934</v>
      </c>
    </row>
    <row r="80" spans="1:5" ht="15" customHeight="1">
      <c r="A80" s="285"/>
      <c r="B80" s="740"/>
      <c r="C80" s="740"/>
      <c r="D80" s="740"/>
      <c r="E80" s="740"/>
    </row>
    <row r="81" spans="1:5" ht="15" customHeight="1">
      <c r="A81" s="285" t="s">
        <v>1170</v>
      </c>
      <c r="B81" s="740">
        <v>583.1</v>
      </c>
      <c r="C81" s="741">
        <v>0</v>
      </c>
      <c r="D81" s="741">
        <v>27012.53082</v>
      </c>
      <c r="E81" s="433">
        <v>27595.630819999998</v>
      </c>
    </row>
    <row r="82" spans="1:5" ht="15" customHeight="1">
      <c r="A82" s="285" t="s">
        <v>1171</v>
      </c>
      <c r="B82" s="740">
        <v>40391.475503400012</v>
      </c>
      <c r="C82" s="741">
        <v>367390.92752999999</v>
      </c>
      <c r="D82" s="741">
        <v>655196.29244000011</v>
      </c>
      <c r="E82" s="433">
        <v>1062978.6954734002</v>
      </c>
    </row>
    <row r="83" spans="1:5" ht="15" customHeight="1">
      <c r="A83" s="285" t="s">
        <v>1172</v>
      </c>
      <c r="B83" s="740">
        <v>0</v>
      </c>
      <c r="C83" s="741">
        <v>4500</v>
      </c>
      <c r="D83" s="740">
        <v>0</v>
      </c>
      <c r="E83" s="433">
        <v>4500</v>
      </c>
    </row>
    <row r="84" spans="1:5" ht="15" customHeight="1">
      <c r="A84" s="285" t="s">
        <v>1173</v>
      </c>
      <c r="B84" s="740">
        <v>0</v>
      </c>
      <c r="C84" s="741">
        <v>0</v>
      </c>
      <c r="D84" s="740">
        <v>0</v>
      </c>
      <c r="E84" s="433">
        <v>0</v>
      </c>
    </row>
    <row r="85" spans="1:5" ht="15" customHeight="1">
      <c r="A85" s="285" t="s">
        <v>1174</v>
      </c>
      <c r="B85" s="740">
        <v>0</v>
      </c>
      <c r="C85" s="741">
        <v>0</v>
      </c>
      <c r="D85" s="740">
        <v>0</v>
      </c>
      <c r="E85" s="433">
        <v>0</v>
      </c>
    </row>
    <row r="86" spans="1:5" ht="15" customHeight="1">
      <c r="A86" s="727"/>
      <c r="B86" s="740">
        <v>0</v>
      </c>
      <c r="C86" s="741">
        <v>0</v>
      </c>
      <c r="D86" s="740">
        <v>0</v>
      </c>
      <c r="E86" s="740"/>
    </row>
    <row r="87" spans="1:5" ht="15" customHeight="1">
      <c r="A87" s="742" t="s">
        <v>1175</v>
      </c>
      <c r="B87" s="740">
        <v>40974.575503400003</v>
      </c>
      <c r="C87" s="740">
        <v>371890.92753000004</v>
      </c>
      <c r="D87" s="740">
        <v>682208.82325999998</v>
      </c>
      <c r="E87" s="433">
        <v>1095074.3262934</v>
      </c>
    </row>
    <row r="88" spans="1:5" ht="15" customHeight="1" thickBot="1">
      <c r="A88" s="743"/>
      <c r="B88" s="744"/>
      <c r="C88" s="744"/>
      <c r="D88" s="744"/>
      <c r="E88" s="744"/>
    </row>
    <row r="89" spans="1:5" ht="15" customHeight="1">
      <c r="A89" s="929" t="s">
        <v>1176</v>
      </c>
      <c r="B89" s="929"/>
      <c r="C89" s="929"/>
      <c r="D89" s="929"/>
      <c r="E89" s="929"/>
    </row>
  </sheetData>
  <mergeCells count="7">
    <mergeCell ref="A89:E89"/>
    <mergeCell ref="A1:E1"/>
    <mergeCell ref="A2:E2"/>
    <mergeCell ref="A3:E3"/>
    <mergeCell ref="A4:E4"/>
    <mergeCell ref="A71:E71"/>
    <mergeCell ref="A72:E72"/>
  </mergeCells>
  <hyperlinks>
    <hyperlink ref="F1" location="ÍNDICE!A1" display="ÍNDICE!A1"/>
  </hyperlink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E63"/>
  <sheetViews>
    <sheetView zoomScaleNormal="100" workbookViewId="0">
      <selection activeCell="N1" sqref="N1"/>
    </sheetView>
  </sheetViews>
  <sheetFormatPr baseColWidth="10" defaultColWidth="9.140625" defaultRowHeight="12.75"/>
  <cols>
    <col min="1" max="1" width="91.28515625" style="365" customWidth="1"/>
    <col min="2" max="4" width="12.7109375" style="343" customWidth="1"/>
    <col min="5" max="256" width="9.140625" style="343"/>
    <col min="257" max="257" width="91.28515625" style="343" customWidth="1"/>
    <col min="258" max="260" width="12.7109375" style="343" customWidth="1"/>
    <col min="261" max="512" width="9.140625" style="343"/>
    <col min="513" max="513" width="91.28515625" style="343" customWidth="1"/>
    <col min="514" max="516" width="12.7109375" style="343" customWidth="1"/>
    <col min="517" max="768" width="9.140625" style="343"/>
    <col min="769" max="769" width="91.28515625" style="343" customWidth="1"/>
    <col min="770" max="772" width="12.7109375" style="343" customWidth="1"/>
    <col min="773" max="1024" width="9.140625" style="343"/>
    <col min="1025" max="1025" width="91.28515625" style="343" customWidth="1"/>
    <col min="1026" max="1028" width="12.7109375" style="343" customWidth="1"/>
    <col min="1029" max="1280" width="9.140625" style="343"/>
    <col min="1281" max="1281" width="91.28515625" style="343" customWidth="1"/>
    <col min="1282" max="1284" width="12.7109375" style="343" customWidth="1"/>
    <col min="1285" max="1536" width="9.140625" style="343"/>
    <col min="1537" max="1537" width="91.28515625" style="343" customWidth="1"/>
    <col min="1538" max="1540" width="12.7109375" style="343" customWidth="1"/>
    <col min="1541" max="1792" width="9.140625" style="343"/>
    <col min="1793" max="1793" width="91.28515625" style="343" customWidth="1"/>
    <col min="1794" max="1796" width="12.7109375" style="343" customWidth="1"/>
    <col min="1797" max="2048" width="9.140625" style="343"/>
    <col min="2049" max="2049" width="91.28515625" style="343" customWidth="1"/>
    <col min="2050" max="2052" width="12.7109375" style="343" customWidth="1"/>
    <col min="2053" max="2304" width="9.140625" style="343"/>
    <col min="2305" max="2305" width="91.28515625" style="343" customWidth="1"/>
    <col min="2306" max="2308" width="12.7109375" style="343" customWidth="1"/>
    <col min="2309" max="2560" width="9.140625" style="343"/>
    <col min="2561" max="2561" width="91.28515625" style="343" customWidth="1"/>
    <col min="2562" max="2564" width="12.7109375" style="343" customWidth="1"/>
    <col min="2565" max="2816" width="9.140625" style="343"/>
    <col min="2817" max="2817" width="91.28515625" style="343" customWidth="1"/>
    <col min="2818" max="2820" width="12.7109375" style="343" customWidth="1"/>
    <col min="2821" max="3072" width="9.140625" style="343"/>
    <col min="3073" max="3073" width="91.28515625" style="343" customWidth="1"/>
    <col min="3074" max="3076" width="12.7109375" style="343" customWidth="1"/>
    <col min="3077" max="3328" width="9.140625" style="343"/>
    <col min="3329" max="3329" width="91.28515625" style="343" customWidth="1"/>
    <col min="3330" max="3332" width="12.7109375" style="343" customWidth="1"/>
    <col min="3333" max="3584" width="9.140625" style="343"/>
    <col min="3585" max="3585" width="91.28515625" style="343" customWidth="1"/>
    <col min="3586" max="3588" width="12.7109375" style="343" customWidth="1"/>
    <col min="3589" max="3840" width="9.140625" style="343"/>
    <col min="3841" max="3841" width="91.28515625" style="343" customWidth="1"/>
    <col min="3842" max="3844" width="12.7109375" style="343" customWidth="1"/>
    <col min="3845" max="4096" width="9.140625" style="343"/>
    <col min="4097" max="4097" width="91.28515625" style="343" customWidth="1"/>
    <col min="4098" max="4100" width="12.7109375" style="343" customWidth="1"/>
    <col min="4101" max="4352" width="9.140625" style="343"/>
    <col min="4353" max="4353" width="91.28515625" style="343" customWidth="1"/>
    <col min="4354" max="4356" width="12.7109375" style="343" customWidth="1"/>
    <col min="4357" max="4608" width="9.140625" style="343"/>
    <col min="4609" max="4609" width="91.28515625" style="343" customWidth="1"/>
    <col min="4610" max="4612" width="12.7109375" style="343" customWidth="1"/>
    <col min="4613" max="4864" width="9.140625" style="343"/>
    <col min="4865" max="4865" width="91.28515625" style="343" customWidth="1"/>
    <col min="4866" max="4868" width="12.7109375" style="343" customWidth="1"/>
    <col min="4869" max="5120" width="9.140625" style="343"/>
    <col min="5121" max="5121" width="91.28515625" style="343" customWidth="1"/>
    <col min="5122" max="5124" width="12.7109375" style="343" customWidth="1"/>
    <col min="5125" max="5376" width="9.140625" style="343"/>
    <col min="5377" max="5377" width="91.28515625" style="343" customWidth="1"/>
    <col min="5378" max="5380" width="12.7109375" style="343" customWidth="1"/>
    <col min="5381" max="5632" width="9.140625" style="343"/>
    <col min="5633" max="5633" width="91.28515625" style="343" customWidth="1"/>
    <col min="5634" max="5636" width="12.7109375" style="343" customWidth="1"/>
    <col min="5637" max="5888" width="9.140625" style="343"/>
    <col min="5889" max="5889" width="91.28515625" style="343" customWidth="1"/>
    <col min="5890" max="5892" width="12.7109375" style="343" customWidth="1"/>
    <col min="5893" max="6144" width="9.140625" style="343"/>
    <col min="6145" max="6145" width="91.28515625" style="343" customWidth="1"/>
    <col min="6146" max="6148" width="12.7109375" style="343" customWidth="1"/>
    <col min="6149" max="6400" width="9.140625" style="343"/>
    <col min="6401" max="6401" width="91.28515625" style="343" customWidth="1"/>
    <col min="6402" max="6404" width="12.7109375" style="343" customWidth="1"/>
    <col min="6405" max="6656" width="9.140625" style="343"/>
    <col min="6657" max="6657" width="91.28515625" style="343" customWidth="1"/>
    <col min="6658" max="6660" width="12.7109375" style="343" customWidth="1"/>
    <col min="6661" max="6912" width="9.140625" style="343"/>
    <col min="6913" max="6913" width="91.28515625" style="343" customWidth="1"/>
    <col min="6914" max="6916" width="12.7109375" style="343" customWidth="1"/>
    <col min="6917" max="7168" width="9.140625" style="343"/>
    <col min="7169" max="7169" width="91.28515625" style="343" customWidth="1"/>
    <col min="7170" max="7172" width="12.7109375" style="343" customWidth="1"/>
    <col min="7173" max="7424" width="9.140625" style="343"/>
    <col min="7425" max="7425" width="91.28515625" style="343" customWidth="1"/>
    <col min="7426" max="7428" width="12.7109375" style="343" customWidth="1"/>
    <col min="7429" max="7680" width="9.140625" style="343"/>
    <col min="7681" max="7681" width="91.28515625" style="343" customWidth="1"/>
    <col min="7682" max="7684" width="12.7109375" style="343" customWidth="1"/>
    <col min="7685" max="7936" width="9.140625" style="343"/>
    <col min="7937" max="7937" width="91.28515625" style="343" customWidth="1"/>
    <col min="7938" max="7940" width="12.7109375" style="343" customWidth="1"/>
    <col min="7941" max="8192" width="9.140625" style="343"/>
    <col min="8193" max="8193" width="91.28515625" style="343" customWidth="1"/>
    <col min="8194" max="8196" width="12.7109375" style="343" customWidth="1"/>
    <col min="8197" max="8448" width="9.140625" style="343"/>
    <col min="8449" max="8449" width="91.28515625" style="343" customWidth="1"/>
    <col min="8450" max="8452" width="12.7109375" style="343" customWidth="1"/>
    <col min="8453" max="8704" width="9.140625" style="343"/>
    <col min="8705" max="8705" width="91.28515625" style="343" customWidth="1"/>
    <col min="8706" max="8708" width="12.7109375" style="343" customWidth="1"/>
    <col min="8709" max="8960" width="9.140625" style="343"/>
    <col min="8961" max="8961" width="91.28515625" style="343" customWidth="1"/>
    <col min="8962" max="8964" width="12.7109375" style="343" customWidth="1"/>
    <col min="8965" max="9216" width="9.140625" style="343"/>
    <col min="9217" max="9217" width="91.28515625" style="343" customWidth="1"/>
    <col min="9218" max="9220" width="12.7109375" style="343" customWidth="1"/>
    <col min="9221" max="9472" width="9.140625" style="343"/>
    <col min="9473" max="9473" width="91.28515625" style="343" customWidth="1"/>
    <col min="9474" max="9476" width="12.7109375" style="343" customWidth="1"/>
    <col min="9477" max="9728" width="9.140625" style="343"/>
    <col min="9729" max="9729" width="91.28515625" style="343" customWidth="1"/>
    <col min="9730" max="9732" width="12.7109375" style="343" customWidth="1"/>
    <col min="9733" max="9984" width="9.140625" style="343"/>
    <col min="9985" max="9985" width="91.28515625" style="343" customWidth="1"/>
    <col min="9986" max="9988" width="12.7109375" style="343" customWidth="1"/>
    <col min="9989" max="10240" width="9.140625" style="343"/>
    <col min="10241" max="10241" width="91.28515625" style="343" customWidth="1"/>
    <col min="10242" max="10244" width="12.7109375" style="343" customWidth="1"/>
    <col min="10245" max="10496" width="9.140625" style="343"/>
    <col min="10497" max="10497" width="91.28515625" style="343" customWidth="1"/>
    <col min="10498" max="10500" width="12.7109375" style="343" customWidth="1"/>
    <col min="10501" max="10752" width="9.140625" style="343"/>
    <col min="10753" max="10753" width="91.28515625" style="343" customWidth="1"/>
    <col min="10754" max="10756" width="12.7109375" style="343" customWidth="1"/>
    <col min="10757" max="11008" width="9.140625" style="343"/>
    <col min="11009" max="11009" width="91.28515625" style="343" customWidth="1"/>
    <col min="11010" max="11012" width="12.7109375" style="343" customWidth="1"/>
    <col min="11013" max="11264" width="9.140625" style="343"/>
    <col min="11265" max="11265" width="91.28515625" style="343" customWidth="1"/>
    <col min="11266" max="11268" width="12.7109375" style="343" customWidth="1"/>
    <col min="11269" max="11520" width="9.140625" style="343"/>
    <col min="11521" max="11521" width="91.28515625" style="343" customWidth="1"/>
    <col min="11522" max="11524" width="12.7109375" style="343" customWidth="1"/>
    <col min="11525" max="11776" width="9.140625" style="343"/>
    <col min="11777" max="11777" width="91.28515625" style="343" customWidth="1"/>
    <col min="11778" max="11780" width="12.7109375" style="343" customWidth="1"/>
    <col min="11781" max="12032" width="9.140625" style="343"/>
    <col min="12033" max="12033" width="91.28515625" style="343" customWidth="1"/>
    <col min="12034" max="12036" width="12.7109375" style="343" customWidth="1"/>
    <col min="12037" max="12288" width="9.140625" style="343"/>
    <col min="12289" max="12289" width="91.28515625" style="343" customWidth="1"/>
    <col min="12290" max="12292" width="12.7109375" style="343" customWidth="1"/>
    <col min="12293" max="12544" width="9.140625" style="343"/>
    <col min="12545" max="12545" width="91.28515625" style="343" customWidth="1"/>
    <col min="12546" max="12548" width="12.7109375" style="343" customWidth="1"/>
    <col min="12549" max="12800" width="9.140625" style="343"/>
    <col min="12801" max="12801" width="91.28515625" style="343" customWidth="1"/>
    <col min="12802" max="12804" width="12.7109375" style="343" customWidth="1"/>
    <col min="12805" max="13056" width="9.140625" style="343"/>
    <col min="13057" max="13057" width="91.28515625" style="343" customWidth="1"/>
    <col min="13058" max="13060" width="12.7109375" style="343" customWidth="1"/>
    <col min="13061" max="13312" width="9.140625" style="343"/>
    <col min="13313" max="13313" width="91.28515625" style="343" customWidth="1"/>
    <col min="13314" max="13316" width="12.7109375" style="343" customWidth="1"/>
    <col min="13317" max="13568" width="9.140625" style="343"/>
    <col min="13569" max="13569" width="91.28515625" style="343" customWidth="1"/>
    <col min="13570" max="13572" width="12.7109375" style="343" customWidth="1"/>
    <col min="13573" max="13824" width="9.140625" style="343"/>
    <col min="13825" max="13825" width="91.28515625" style="343" customWidth="1"/>
    <col min="13826" max="13828" width="12.7109375" style="343" customWidth="1"/>
    <col min="13829" max="14080" width="9.140625" style="343"/>
    <col min="14081" max="14081" width="91.28515625" style="343" customWidth="1"/>
    <col min="14082" max="14084" width="12.7109375" style="343" customWidth="1"/>
    <col min="14085" max="14336" width="9.140625" style="343"/>
    <col min="14337" max="14337" width="91.28515625" style="343" customWidth="1"/>
    <col min="14338" max="14340" width="12.7109375" style="343" customWidth="1"/>
    <col min="14341" max="14592" width="9.140625" style="343"/>
    <col min="14593" max="14593" width="91.28515625" style="343" customWidth="1"/>
    <col min="14594" max="14596" width="12.7109375" style="343" customWidth="1"/>
    <col min="14597" max="14848" width="9.140625" style="343"/>
    <col min="14849" max="14849" width="91.28515625" style="343" customWidth="1"/>
    <col min="14850" max="14852" width="12.7109375" style="343" customWidth="1"/>
    <col min="14853" max="15104" width="9.140625" style="343"/>
    <col min="15105" max="15105" width="91.28515625" style="343" customWidth="1"/>
    <col min="15106" max="15108" width="12.7109375" style="343" customWidth="1"/>
    <col min="15109" max="15360" width="9.140625" style="343"/>
    <col min="15361" max="15361" width="91.28515625" style="343" customWidth="1"/>
    <col min="15362" max="15364" width="12.7109375" style="343" customWidth="1"/>
    <col min="15365" max="15616" width="9.140625" style="343"/>
    <col min="15617" max="15617" width="91.28515625" style="343" customWidth="1"/>
    <col min="15618" max="15620" width="12.7109375" style="343" customWidth="1"/>
    <col min="15621" max="15872" width="9.140625" style="343"/>
    <col min="15873" max="15873" width="91.28515625" style="343" customWidth="1"/>
    <col min="15874" max="15876" width="12.7109375" style="343" customWidth="1"/>
    <col min="15877" max="16128" width="9.140625" style="343"/>
    <col min="16129" max="16129" width="91.28515625" style="343" customWidth="1"/>
    <col min="16130" max="16132" width="12.7109375" style="343" customWidth="1"/>
    <col min="16133" max="16384" width="9.140625" style="343"/>
  </cols>
  <sheetData>
    <row r="1" spans="1:5" s="690" customFormat="1" ht="30" customHeight="1">
      <c r="A1" s="874" t="s">
        <v>1177</v>
      </c>
      <c r="B1" s="874"/>
      <c r="C1" s="874"/>
      <c r="D1" s="874"/>
      <c r="E1" s="855" t="s">
        <v>1449</v>
      </c>
    </row>
    <row r="2" spans="1:5" s="690" customFormat="1" ht="15" customHeight="1">
      <c r="A2" s="875" t="s">
        <v>442</v>
      </c>
      <c r="B2" s="875"/>
      <c r="C2" s="875"/>
      <c r="D2" s="875"/>
    </row>
    <row r="3" spans="1:5" s="690" customFormat="1" ht="15" customHeight="1">
      <c r="A3" s="875" t="s">
        <v>1444</v>
      </c>
      <c r="B3" s="875"/>
      <c r="C3" s="875"/>
      <c r="D3" s="875"/>
    </row>
    <row r="4" spans="1:5" s="690" customFormat="1" ht="30" customHeight="1">
      <c r="A4" s="876" t="s">
        <v>2</v>
      </c>
      <c r="B4" s="876"/>
      <c r="C4" s="876"/>
      <c r="D4" s="876"/>
    </row>
    <row r="5" spans="1:5" ht="3.75" customHeight="1">
      <c r="A5" s="285"/>
      <c r="B5" s="285"/>
      <c r="C5" s="285"/>
      <c r="D5" s="285"/>
    </row>
    <row r="6" spans="1:5" ht="30" customHeight="1" thickBot="1">
      <c r="A6" s="477"/>
      <c r="B6" s="691" t="s">
        <v>1178</v>
      </c>
      <c r="C6" s="691" t="s">
        <v>1179</v>
      </c>
      <c r="D6" s="691" t="s">
        <v>1180</v>
      </c>
    </row>
    <row r="7" spans="1:5" s="311" customFormat="1" ht="15" customHeight="1">
      <c r="A7" s="692" t="s">
        <v>571</v>
      </c>
      <c r="B7" s="693">
        <v>44060.310340000004</v>
      </c>
      <c r="C7" s="693">
        <v>2372.1571400000003</v>
      </c>
      <c r="D7" s="693">
        <v>46432.467480000007</v>
      </c>
    </row>
    <row r="8" spans="1:5" s="311" customFormat="1" ht="15" customHeight="1">
      <c r="A8" s="432" t="s">
        <v>1111</v>
      </c>
      <c r="B8" s="433">
        <v>282.22671000000003</v>
      </c>
      <c r="C8" s="433">
        <v>297.67345</v>
      </c>
      <c r="D8" s="433">
        <v>579.90016000000003</v>
      </c>
    </row>
    <row r="9" spans="1:5" s="318" customFormat="1" ht="15" customHeight="1">
      <c r="A9" s="432" t="s">
        <v>1112</v>
      </c>
      <c r="B9" s="433">
        <v>10920.046679999999</v>
      </c>
      <c r="C9" s="433">
        <v>0</v>
      </c>
      <c r="D9" s="433">
        <v>10920.046679999999</v>
      </c>
    </row>
    <row r="10" spans="1:5" s="318" customFormat="1" ht="15" customHeight="1">
      <c r="A10" s="432" t="s">
        <v>1113</v>
      </c>
      <c r="B10" s="433">
        <v>7744.6925999999994</v>
      </c>
      <c r="C10" s="433">
        <v>722.92768999999998</v>
      </c>
      <c r="D10" s="433">
        <v>8467.6202899999989</v>
      </c>
    </row>
    <row r="11" spans="1:5" s="318" customFormat="1" ht="15" customHeight="1">
      <c r="A11" s="432" t="s">
        <v>1114</v>
      </c>
      <c r="B11" s="433">
        <v>0</v>
      </c>
      <c r="C11" s="433">
        <v>0</v>
      </c>
      <c r="D11" s="433">
        <v>0</v>
      </c>
    </row>
    <row r="12" spans="1:5" s="318" customFormat="1" ht="15" customHeight="1">
      <c r="A12" s="432" t="s">
        <v>1115</v>
      </c>
      <c r="B12" s="433">
        <v>18557.11059</v>
      </c>
      <c r="C12" s="433">
        <v>0</v>
      </c>
      <c r="D12" s="433">
        <v>18557.11059</v>
      </c>
    </row>
    <row r="13" spans="1:5" s="318" customFormat="1" ht="15" customHeight="1">
      <c r="A13" s="432" t="s">
        <v>1116</v>
      </c>
      <c r="B13" s="433">
        <v>1133.6100100000001</v>
      </c>
      <c r="C13" s="433">
        <v>0</v>
      </c>
      <c r="D13" s="433">
        <v>1133.6100100000001</v>
      </c>
    </row>
    <row r="14" spans="1:5" s="318" customFormat="1" ht="15" customHeight="1">
      <c r="A14" s="432" t="s">
        <v>1117</v>
      </c>
      <c r="B14" s="433">
        <v>5422.6237499999997</v>
      </c>
      <c r="C14" s="433">
        <v>1351.556</v>
      </c>
      <c r="D14" s="433">
        <v>6774.1797499999993</v>
      </c>
    </row>
    <row r="15" spans="1:5" s="311" customFormat="1" ht="15" customHeight="1">
      <c r="A15" s="432" t="s">
        <v>1118</v>
      </c>
      <c r="B15" s="671">
        <v>0</v>
      </c>
      <c r="C15" s="671">
        <v>0</v>
      </c>
      <c r="D15" s="671">
        <v>0</v>
      </c>
    </row>
    <row r="16" spans="1:5" s="311" customFormat="1" ht="15" customHeight="1">
      <c r="A16" s="477" t="s">
        <v>1119</v>
      </c>
      <c r="B16" s="694">
        <v>9745.9698399999997</v>
      </c>
      <c r="C16" s="694">
        <v>1623.4505200000001</v>
      </c>
      <c r="D16" s="694">
        <v>11369.42036</v>
      </c>
    </row>
    <row r="17" spans="1:4" s="311" customFormat="1" ht="15" customHeight="1">
      <c r="A17" s="432" t="s">
        <v>110</v>
      </c>
      <c r="B17" s="433">
        <v>0</v>
      </c>
      <c r="C17" s="433">
        <v>0</v>
      </c>
      <c r="D17" s="433">
        <v>0</v>
      </c>
    </row>
    <row r="18" spans="1:4" s="311" customFormat="1" ht="15" customHeight="1">
      <c r="A18" s="432" t="s">
        <v>1120</v>
      </c>
      <c r="B18" s="433">
        <v>0</v>
      </c>
      <c r="C18" s="433">
        <v>0</v>
      </c>
      <c r="D18" s="433">
        <v>0</v>
      </c>
    </row>
    <row r="19" spans="1:4" s="318" customFormat="1" ht="15" customHeight="1">
      <c r="A19" s="432" t="s">
        <v>1121</v>
      </c>
      <c r="B19" s="433">
        <v>9745.9698399999997</v>
      </c>
      <c r="C19" s="433">
        <v>1623.4505200000001</v>
      </c>
      <c r="D19" s="433">
        <v>11369.42036</v>
      </c>
    </row>
    <row r="20" spans="1:4" s="318" customFormat="1" ht="15" customHeight="1">
      <c r="A20" s="432" t="s">
        <v>1122</v>
      </c>
      <c r="B20" s="433">
        <v>0</v>
      </c>
      <c r="C20" s="433">
        <v>0</v>
      </c>
      <c r="D20" s="433">
        <v>0</v>
      </c>
    </row>
    <row r="21" spans="1:4" s="318" customFormat="1" ht="15" customHeight="1">
      <c r="A21" s="432" t="s">
        <v>1123</v>
      </c>
      <c r="B21" s="433">
        <v>0</v>
      </c>
      <c r="C21" s="433">
        <v>0</v>
      </c>
      <c r="D21" s="433">
        <v>0</v>
      </c>
    </row>
    <row r="22" spans="1:4" s="318" customFormat="1" ht="15" customHeight="1">
      <c r="A22" s="432" t="s">
        <v>1124</v>
      </c>
      <c r="B22" s="433">
        <v>0</v>
      </c>
      <c r="C22" s="433">
        <v>0</v>
      </c>
      <c r="D22" s="433">
        <v>0</v>
      </c>
    </row>
    <row r="23" spans="1:4" s="318" customFormat="1" ht="15" customHeight="1">
      <c r="A23" s="432" t="s">
        <v>940</v>
      </c>
      <c r="B23" s="433">
        <v>0</v>
      </c>
      <c r="C23" s="433">
        <v>0</v>
      </c>
      <c r="D23" s="433">
        <v>0</v>
      </c>
    </row>
    <row r="24" spans="1:4" ht="15" customHeight="1">
      <c r="A24" s="477" t="s">
        <v>596</v>
      </c>
      <c r="B24" s="694">
        <v>34314.340499999998</v>
      </c>
      <c r="C24" s="694">
        <v>748.70662000000004</v>
      </c>
      <c r="D24" s="694">
        <v>35063.047119999996</v>
      </c>
    </row>
    <row r="25" spans="1:4" s="311" customFormat="1" ht="15" customHeight="1">
      <c r="A25" s="432" t="s">
        <v>1125</v>
      </c>
      <c r="B25" s="433">
        <v>13000</v>
      </c>
      <c r="C25" s="433">
        <v>11691.2</v>
      </c>
      <c r="D25" s="433">
        <v>24691.200000000001</v>
      </c>
    </row>
    <row r="26" spans="1:4" s="318" customFormat="1" ht="15" customHeight="1">
      <c r="A26" s="432" t="s">
        <v>1126</v>
      </c>
      <c r="B26" s="433">
        <v>0</v>
      </c>
      <c r="C26" s="433">
        <v>0</v>
      </c>
      <c r="D26" s="433">
        <v>0</v>
      </c>
    </row>
    <row r="27" spans="1:4" s="318" customFormat="1" ht="15" customHeight="1">
      <c r="A27" s="432" t="s">
        <v>1127</v>
      </c>
      <c r="B27" s="433">
        <v>0</v>
      </c>
      <c r="C27" s="433">
        <v>0</v>
      </c>
      <c r="D27" s="433">
        <v>0</v>
      </c>
    </row>
    <row r="28" spans="1:4" s="318" customFormat="1" ht="15" customHeight="1">
      <c r="A28" s="432" t="s">
        <v>1128</v>
      </c>
      <c r="B28" s="433">
        <v>8367.9322900000006</v>
      </c>
      <c r="C28" s="433">
        <v>32.524230000000003</v>
      </c>
      <c r="D28" s="433">
        <v>8400.4565200000015</v>
      </c>
    </row>
    <row r="29" spans="1:4" s="318" customFormat="1" ht="15" customHeight="1">
      <c r="A29" s="432" t="s">
        <v>1129</v>
      </c>
      <c r="B29" s="433">
        <v>12946.408210000001</v>
      </c>
      <c r="C29" s="433">
        <v>-10975.017609999999</v>
      </c>
      <c r="D29" s="433">
        <v>1971.3906000000025</v>
      </c>
    </row>
    <row r="30" spans="1:4" s="318" customFormat="1" ht="15" customHeight="1">
      <c r="A30" s="695" t="s">
        <v>1130</v>
      </c>
      <c r="B30" s="433">
        <v>0</v>
      </c>
      <c r="C30" s="433">
        <v>-10047.41554</v>
      </c>
      <c r="D30" s="433">
        <v>-10047.41554</v>
      </c>
    </row>
    <row r="31" spans="1:4" s="318" customFormat="1" ht="15" customHeight="1">
      <c r="A31" s="695" t="s">
        <v>1131</v>
      </c>
      <c r="B31" s="433">
        <v>12946.408210000001</v>
      </c>
      <c r="C31" s="433">
        <v>-927.60206999999991</v>
      </c>
      <c r="D31" s="433">
        <v>12018.806140000001</v>
      </c>
    </row>
    <row r="32" spans="1:4" s="318" customFormat="1" ht="15" customHeight="1">
      <c r="A32" s="822" t="s">
        <v>600</v>
      </c>
      <c r="B32" s="694">
        <v>44060.310339999996</v>
      </c>
      <c r="C32" s="694">
        <v>2372.1571400000003</v>
      </c>
      <c r="D32" s="694">
        <v>46432.467479999999</v>
      </c>
    </row>
    <row r="33" spans="1:4" s="318" customFormat="1" ht="15" customHeight="1">
      <c r="A33" s="432" t="s">
        <v>1132</v>
      </c>
      <c r="B33" s="433">
        <v>0</v>
      </c>
      <c r="C33" s="433">
        <v>0</v>
      </c>
      <c r="D33" s="433">
        <v>0</v>
      </c>
    </row>
    <row r="34" spans="1:4" s="318" customFormat="1" ht="15" customHeight="1">
      <c r="A34" s="432" t="s">
        <v>1133</v>
      </c>
      <c r="B34" s="433">
        <v>22531.753760000003</v>
      </c>
      <c r="C34" s="433">
        <v>10505.85368</v>
      </c>
      <c r="D34" s="433">
        <v>33037.607440000007</v>
      </c>
    </row>
    <row r="35" spans="1:4" s="311" customFormat="1">
      <c r="A35" s="822" t="s">
        <v>1141</v>
      </c>
      <c r="B35" s="694">
        <v>284.91603999999995</v>
      </c>
      <c r="C35" s="694">
        <v>0</v>
      </c>
      <c r="D35" s="694">
        <v>284.91603999999995</v>
      </c>
    </row>
    <row r="36" spans="1:4" s="311" customFormat="1" ht="15" customHeight="1">
      <c r="A36" s="285" t="s">
        <v>1142</v>
      </c>
      <c r="B36" s="433">
        <v>0</v>
      </c>
      <c r="C36" s="433">
        <v>0.12179999999999999</v>
      </c>
      <c r="D36" s="433">
        <v>0.12179999999999999</v>
      </c>
    </row>
    <row r="37" spans="1:4" s="311" customFormat="1" ht="15" customHeight="1">
      <c r="A37" s="432" t="s">
        <v>610</v>
      </c>
      <c r="B37" s="433">
        <v>284.91603999999995</v>
      </c>
      <c r="C37" s="433">
        <v>-0.12179999999999999</v>
      </c>
      <c r="D37" s="433">
        <v>284.79423999999995</v>
      </c>
    </row>
    <row r="38" spans="1:4" s="311" customFormat="1" ht="15" customHeight="1">
      <c r="A38" s="434" t="s">
        <v>1143</v>
      </c>
      <c r="B38" s="433">
        <v>25158.424030000002</v>
      </c>
      <c r="C38" s="433">
        <v>5.8834399999999993</v>
      </c>
      <c r="D38" s="433">
        <v>25164.307470000003</v>
      </c>
    </row>
    <row r="39" spans="1:4" s="311" customFormat="1" ht="15" customHeight="1">
      <c r="A39" s="285" t="s">
        <v>1144</v>
      </c>
      <c r="B39" s="433">
        <v>30.291919999999998</v>
      </c>
      <c r="C39" s="433">
        <v>0.81867000000000001</v>
      </c>
      <c r="D39" s="433">
        <v>31.110589999999998</v>
      </c>
    </row>
    <row r="40" spans="1:4" s="311" customFormat="1" ht="15" customHeight="1">
      <c r="A40" s="432" t="s">
        <v>1145</v>
      </c>
      <c r="B40" s="433">
        <v>25413.048150000002</v>
      </c>
      <c r="C40" s="433">
        <v>4.942969999999999</v>
      </c>
      <c r="D40" s="433">
        <v>25417.991120000002</v>
      </c>
    </row>
    <row r="41" spans="1:4" s="311" customFormat="1" ht="15" customHeight="1">
      <c r="A41" s="434" t="s">
        <v>1146</v>
      </c>
      <c r="B41" s="433">
        <v>0</v>
      </c>
      <c r="C41" s="433">
        <v>0</v>
      </c>
      <c r="D41" s="433">
        <v>0</v>
      </c>
    </row>
    <row r="42" spans="1:4" s="311" customFormat="1" ht="15" customHeight="1">
      <c r="A42" s="285" t="s">
        <v>1147</v>
      </c>
      <c r="B42" s="433">
        <v>792.77026999999998</v>
      </c>
      <c r="C42" s="433">
        <v>0</v>
      </c>
      <c r="D42" s="433">
        <v>792.77026999999998</v>
      </c>
    </row>
    <row r="43" spans="1:4" s="311" customFormat="1" ht="15" customHeight="1">
      <c r="A43" s="432" t="s">
        <v>1148</v>
      </c>
      <c r="B43" s="433">
        <v>24620.277880000001</v>
      </c>
      <c r="C43" s="433">
        <v>4.942969999999999</v>
      </c>
      <c r="D43" s="433">
        <v>24625.220850000002</v>
      </c>
    </row>
    <row r="44" spans="1:4" s="311" customFormat="1" ht="15" customHeight="1">
      <c r="A44" s="434" t="s">
        <v>1149</v>
      </c>
      <c r="B44" s="433">
        <v>7438.8587300000008</v>
      </c>
      <c r="C44" s="433">
        <v>936.99480000000005</v>
      </c>
      <c r="D44" s="433">
        <v>8375.8535300000003</v>
      </c>
    </row>
    <row r="45" spans="1:4" s="311" customFormat="1" ht="15" customHeight="1">
      <c r="A45" s="432" t="s">
        <v>1150</v>
      </c>
      <c r="B45" s="433">
        <v>17181.419150000002</v>
      </c>
      <c r="C45" s="433">
        <v>-932.05183000000011</v>
      </c>
      <c r="D45" s="433">
        <v>16249.367320000001</v>
      </c>
    </row>
    <row r="46" spans="1:4" s="311" customFormat="1" ht="15" customHeight="1">
      <c r="A46" s="434" t="s">
        <v>1151</v>
      </c>
      <c r="B46" s="433">
        <v>0</v>
      </c>
      <c r="C46" s="433">
        <v>170.86832999999999</v>
      </c>
      <c r="D46" s="433">
        <v>170.86832999999999</v>
      </c>
    </row>
    <row r="47" spans="1:4" s="311" customFormat="1" ht="15" customHeight="1">
      <c r="A47" s="331" t="s">
        <v>1152</v>
      </c>
      <c r="B47" s="696">
        <v>0</v>
      </c>
      <c r="C47" s="696">
        <v>12.069769999999998</v>
      </c>
      <c r="D47" s="433">
        <v>12.06897</v>
      </c>
    </row>
    <row r="48" spans="1:4" s="311" customFormat="1" ht="15" customHeight="1">
      <c r="A48" s="434" t="s">
        <v>1153</v>
      </c>
      <c r="B48" s="696">
        <v>0</v>
      </c>
      <c r="C48" s="696">
        <v>158.79856000000001</v>
      </c>
      <c r="D48" s="433">
        <v>158.79856000000001</v>
      </c>
    </row>
    <row r="49" spans="1:4" s="311" customFormat="1" ht="15" customHeight="1">
      <c r="A49" s="285" t="s">
        <v>1154</v>
      </c>
      <c r="B49" s="696">
        <v>0</v>
      </c>
      <c r="C49" s="696">
        <v>-166.13899000000001</v>
      </c>
      <c r="D49" s="696">
        <v>166.13898999999998</v>
      </c>
    </row>
    <row r="50" spans="1:4" s="311" customFormat="1" ht="15" customHeight="1">
      <c r="A50" s="331" t="s">
        <v>1155</v>
      </c>
      <c r="B50" s="696">
        <v>0</v>
      </c>
      <c r="C50" s="696">
        <v>-166.13899000000001</v>
      </c>
      <c r="D50" s="696">
        <v>166.13898999999998</v>
      </c>
    </row>
    <row r="51" spans="1:4" s="311" customFormat="1" ht="15" customHeight="1">
      <c r="A51" s="434" t="s">
        <v>1156</v>
      </c>
      <c r="B51" s="696">
        <v>0</v>
      </c>
      <c r="C51" s="696">
        <v>0</v>
      </c>
      <c r="D51" s="696">
        <v>0</v>
      </c>
    </row>
    <row r="52" spans="1:4" s="311" customFormat="1" ht="15" customHeight="1">
      <c r="A52" s="432" t="s">
        <v>1157</v>
      </c>
      <c r="B52" s="697">
        <v>17181.419150000002</v>
      </c>
      <c r="C52" s="697">
        <v>-927.32249000000002</v>
      </c>
      <c r="D52" s="697">
        <v>16254.096660000001</v>
      </c>
    </row>
    <row r="53" spans="1:4" s="311" customFormat="1" ht="15" customHeight="1">
      <c r="A53" s="434" t="s">
        <v>1158</v>
      </c>
      <c r="B53" s="697">
        <v>0</v>
      </c>
      <c r="C53" s="697">
        <v>0</v>
      </c>
      <c r="D53" s="697">
        <v>0</v>
      </c>
    </row>
    <row r="54" spans="1:4" s="311" customFormat="1" ht="15" customHeight="1">
      <c r="A54" s="432" t="s">
        <v>627</v>
      </c>
      <c r="B54" s="697">
        <v>17181.419150000002</v>
      </c>
      <c r="C54" s="697">
        <v>-927.32249000000002</v>
      </c>
      <c r="D54" s="697">
        <v>16254.096660000001</v>
      </c>
    </row>
    <row r="55" spans="1:4" s="311" customFormat="1" ht="15" customHeight="1">
      <c r="A55" s="434" t="s">
        <v>1159</v>
      </c>
      <c r="B55" s="698">
        <v>3.17706</v>
      </c>
      <c r="C55" s="698">
        <v>3.2000000000000001E-2</v>
      </c>
      <c r="D55" s="698">
        <v>3.20906</v>
      </c>
    </row>
    <row r="56" spans="1:4" s="311" customFormat="1" ht="15" customHeight="1">
      <c r="A56" s="285" t="s">
        <v>1160</v>
      </c>
      <c r="B56" s="697">
        <v>0</v>
      </c>
      <c r="C56" s="697">
        <v>0.31157999999999997</v>
      </c>
      <c r="D56" s="697">
        <v>0.31157999999999997</v>
      </c>
    </row>
    <row r="57" spans="1:4" s="311" customFormat="1" ht="15" customHeight="1">
      <c r="A57" s="432" t="s">
        <v>629</v>
      </c>
      <c r="B57" s="697">
        <v>17184.596210000003</v>
      </c>
      <c r="C57" s="697">
        <v>-927.60207000000003</v>
      </c>
      <c r="D57" s="697">
        <v>16256.994140000003</v>
      </c>
    </row>
    <row r="58" spans="1:4" s="311" customFormat="1" ht="15" customHeight="1">
      <c r="A58" s="434" t="s">
        <v>1161</v>
      </c>
      <c r="B58" s="697">
        <v>0</v>
      </c>
      <c r="C58" s="697">
        <v>0</v>
      </c>
      <c r="D58" s="697">
        <v>0</v>
      </c>
    </row>
    <row r="59" spans="1:4" s="311" customFormat="1" ht="15" customHeight="1">
      <c r="A59" s="432" t="s">
        <v>1162</v>
      </c>
      <c r="B59" s="697">
        <v>17184.596210000003</v>
      </c>
      <c r="C59" s="697">
        <v>-927.60207000000003</v>
      </c>
      <c r="D59" s="697">
        <v>16256.994140000003</v>
      </c>
    </row>
    <row r="60" spans="1:4" s="311" customFormat="1" ht="15" customHeight="1" thickBot="1">
      <c r="A60" s="434" t="s">
        <v>1163</v>
      </c>
      <c r="B60" s="698">
        <v>4238.1880000000001</v>
      </c>
      <c r="C60" s="698">
        <v>0</v>
      </c>
      <c r="D60" s="698">
        <v>4238.1880000000001</v>
      </c>
    </row>
    <row r="61" spans="1:4" s="311" customFormat="1" ht="15" customHeight="1" thickTop="1">
      <c r="A61" s="477" t="s">
        <v>1164</v>
      </c>
      <c r="B61" s="699">
        <v>12946.408210000003</v>
      </c>
      <c r="C61" s="699">
        <v>-927.60207000000003</v>
      </c>
      <c r="D61" s="699">
        <v>12018.806140000002</v>
      </c>
    </row>
    <row r="62" spans="1:4" ht="3.75" customHeight="1" thickBot="1">
      <c r="A62" s="700"/>
      <c r="B62" s="454"/>
      <c r="C62" s="454"/>
      <c r="D62" s="454"/>
    </row>
    <row r="63" spans="1:4" ht="15" customHeight="1" thickTop="1">
      <c r="A63" s="285"/>
      <c r="B63" s="458"/>
      <c r="C63" s="458"/>
      <c r="D63" s="458"/>
    </row>
  </sheetData>
  <mergeCells count="4">
    <mergeCell ref="A1:D1"/>
    <mergeCell ref="A2:D2"/>
    <mergeCell ref="A3:D3"/>
    <mergeCell ref="A4:D4"/>
  </mergeCells>
  <hyperlinks>
    <hyperlink ref="E1" location="ÍNDICE!A1" display="ÍNDICE!A1"/>
  </hyperlink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E62"/>
  <sheetViews>
    <sheetView zoomScaleNormal="100" workbookViewId="0">
      <selection activeCell="N1" sqref="N1"/>
    </sheetView>
  </sheetViews>
  <sheetFormatPr baseColWidth="10" defaultColWidth="9.140625" defaultRowHeight="12.75"/>
  <cols>
    <col min="1" max="1" width="89.85546875" style="365" bestFit="1" customWidth="1"/>
    <col min="2" max="4" width="12.7109375" style="343" customWidth="1"/>
    <col min="5" max="256" width="9.140625" style="343"/>
    <col min="257" max="257" width="89.85546875" style="343" bestFit="1" customWidth="1"/>
    <col min="258" max="260" width="12.7109375" style="343" customWidth="1"/>
    <col min="261" max="512" width="9.140625" style="343"/>
    <col min="513" max="513" width="89.85546875" style="343" bestFit="1" customWidth="1"/>
    <col min="514" max="516" width="12.7109375" style="343" customWidth="1"/>
    <col min="517" max="768" width="9.140625" style="343"/>
    <col min="769" max="769" width="89.85546875" style="343" bestFit="1" customWidth="1"/>
    <col min="770" max="772" width="12.7109375" style="343" customWidth="1"/>
    <col min="773" max="1024" width="9.140625" style="343"/>
    <col min="1025" max="1025" width="89.85546875" style="343" bestFit="1" customWidth="1"/>
    <col min="1026" max="1028" width="12.7109375" style="343" customWidth="1"/>
    <col min="1029" max="1280" width="9.140625" style="343"/>
    <col min="1281" max="1281" width="89.85546875" style="343" bestFit="1" customWidth="1"/>
    <col min="1282" max="1284" width="12.7109375" style="343" customWidth="1"/>
    <col min="1285" max="1536" width="9.140625" style="343"/>
    <col min="1537" max="1537" width="89.85546875" style="343" bestFit="1" customWidth="1"/>
    <col min="1538" max="1540" width="12.7109375" style="343" customWidth="1"/>
    <col min="1541" max="1792" width="9.140625" style="343"/>
    <col min="1793" max="1793" width="89.85546875" style="343" bestFit="1" customWidth="1"/>
    <col min="1794" max="1796" width="12.7109375" style="343" customWidth="1"/>
    <col min="1797" max="2048" width="9.140625" style="343"/>
    <col min="2049" max="2049" width="89.85546875" style="343" bestFit="1" customWidth="1"/>
    <col min="2050" max="2052" width="12.7109375" style="343" customWidth="1"/>
    <col min="2053" max="2304" width="9.140625" style="343"/>
    <col min="2305" max="2305" width="89.85546875" style="343" bestFit="1" customWidth="1"/>
    <col min="2306" max="2308" width="12.7109375" style="343" customWidth="1"/>
    <col min="2309" max="2560" width="9.140625" style="343"/>
    <col min="2561" max="2561" width="89.85546875" style="343" bestFit="1" customWidth="1"/>
    <col min="2562" max="2564" width="12.7109375" style="343" customWidth="1"/>
    <col min="2565" max="2816" width="9.140625" style="343"/>
    <col min="2817" max="2817" width="89.85546875" style="343" bestFit="1" customWidth="1"/>
    <col min="2818" max="2820" width="12.7109375" style="343" customWidth="1"/>
    <col min="2821" max="3072" width="9.140625" style="343"/>
    <col min="3073" max="3073" width="89.85546875" style="343" bestFit="1" customWidth="1"/>
    <col min="3074" max="3076" width="12.7109375" style="343" customWidth="1"/>
    <col min="3077" max="3328" width="9.140625" style="343"/>
    <col min="3329" max="3329" width="89.85546875" style="343" bestFit="1" customWidth="1"/>
    <col min="3330" max="3332" width="12.7109375" style="343" customWidth="1"/>
    <col min="3333" max="3584" width="9.140625" style="343"/>
    <col min="3585" max="3585" width="89.85546875" style="343" bestFit="1" customWidth="1"/>
    <col min="3586" max="3588" width="12.7109375" style="343" customWidth="1"/>
    <col min="3589" max="3840" width="9.140625" style="343"/>
    <col min="3841" max="3841" width="89.85546875" style="343" bestFit="1" customWidth="1"/>
    <col min="3842" max="3844" width="12.7109375" style="343" customWidth="1"/>
    <col min="3845" max="4096" width="9.140625" style="343"/>
    <col min="4097" max="4097" width="89.85546875" style="343" bestFit="1" customWidth="1"/>
    <col min="4098" max="4100" width="12.7109375" style="343" customWidth="1"/>
    <col min="4101" max="4352" width="9.140625" style="343"/>
    <col min="4353" max="4353" width="89.85546875" style="343" bestFit="1" customWidth="1"/>
    <col min="4354" max="4356" width="12.7109375" style="343" customWidth="1"/>
    <col min="4357" max="4608" width="9.140625" style="343"/>
    <col min="4609" max="4609" width="89.85546875" style="343" bestFit="1" customWidth="1"/>
    <col min="4610" max="4612" width="12.7109375" style="343" customWidth="1"/>
    <col min="4613" max="4864" width="9.140625" style="343"/>
    <col min="4865" max="4865" width="89.85546875" style="343" bestFit="1" customWidth="1"/>
    <col min="4866" max="4868" width="12.7109375" style="343" customWidth="1"/>
    <col min="4869" max="5120" width="9.140625" style="343"/>
    <col min="5121" max="5121" width="89.85546875" style="343" bestFit="1" customWidth="1"/>
    <col min="5122" max="5124" width="12.7109375" style="343" customWidth="1"/>
    <col min="5125" max="5376" width="9.140625" style="343"/>
    <col min="5377" max="5377" width="89.85546875" style="343" bestFit="1" customWidth="1"/>
    <col min="5378" max="5380" width="12.7109375" style="343" customWidth="1"/>
    <col min="5381" max="5632" width="9.140625" style="343"/>
    <col min="5633" max="5633" width="89.85546875" style="343" bestFit="1" customWidth="1"/>
    <col min="5634" max="5636" width="12.7109375" style="343" customWidth="1"/>
    <col min="5637" max="5888" width="9.140625" style="343"/>
    <col min="5889" max="5889" width="89.85546875" style="343" bestFit="1" customWidth="1"/>
    <col min="5890" max="5892" width="12.7109375" style="343" customWidth="1"/>
    <col min="5893" max="6144" width="9.140625" style="343"/>
    <col min="6145" max="6145" width="89.85546875" style="343" bestFit="1" customWidth="1"/>
    <col min="6146" max="6148" width="12.7109375" style="343" customWidth="1"/>
    <col min="6149" max="6400" width="9.140625" style="343"/>
    <col min="6401" max="6401" width="89.85546875" style="343" bestFit="1" customWidth="1"/>
    <col min="6402" max="6404" width="12.7109375" style="343" customWidth="1"/>
    <col min="6405" max="6656" width="9.140625" style="343"/>
    <col min="6657" max="6657" width="89.85546875" style="343" bestFit="1" customWidth="1"/>
    <col min="6658" max="6660" width="12.7109375" style="343" customWidth="1"/>
    <col min="6661" max="6912" width="9.140625" style="343"/>
    <col min="6913" max="6913" width="89.85546875" style="343" bestFit="1" customWidth="1"/>
    <col min="6914" max="6916" width="12.7109375" style="343" customWidth="1"/>
    <col min="6917" max="7168" width="9.140625" style="343"/>
    <col min="7169" max="7169" width="89.85546875" style="343" bestFit="1" customWidth="1"/>
    <col min="7170" max="7172" width="12.7109375" style="343" customWidth="1"/>
    <col min="7173" max="7424" width="9.140625" style="343"/>
    <col min="7425" max="7425" width="89.85546875" style="343" bestFit="1" customWidth="1"/>
    <col min="7426" max="7428" width="12.7109375" style="343" customWidth="1"/>
    <col min="7429" max="7680" width="9.140625" style="343"/>
    <col min="7681" max="7681" width="89.85546875" style="343" bestFit="1" customWidth="1"/>
    <col min="7682" max="7684" width="12.7109375" style="343" customWidth="1"/>
    <col min="7685" max="7936" width="9.140625" style="343"/>
    <col min="7937" max="7937" width="89.85546875" style="343" bestFit="1" customWidth="1"/>
    <col min="7938" max="7940" width="12.7109375" style="343" customWidth="1"/>
    <col min="7941" max="8192" width="9.140625" style="343"/>
    <col min="8193" max="8193" width="89.85546875" style="343" bestFit="1" customWidth="1"/>
    <col min="8194" max="8196" width="12.7109375" style="343" customWidth="1"/>
    <col min="8197" max="8448" width="9.140625" style="343"/>
    <col min="8449" max="8449" width="89.85546875" style="343" bestFit="1" customWidth="1"/>
    <col min="8450" max="8452" width="12.7109375" style="343" customWidth="1"/>
    <col min="8453" max="8704" width="9.140625" style="343"/>
    <col min="8705" max="8705" width="89.85546875" style="343" bestFit="1" customWidth="1"/>
    <col min="8706" max="8708" width="12.7109375" style="343" customWidth="1"/>
    <col min="8709" max="8960" width="9.140625" style="343"/>
    <col min="8961" max="8961" width="89.85546875" style="343" bestFit="1" customWidth="1"/>
    <col min="8962" max="8964" width="12.7109375" style="343" customWidth="1"/>
    <col min="8965" max="9216" width="9.140625" style="343"/>
    <col min="9217" max="9217" width="89.85546875" style="343" bestFit="1" customWidth="1"/>
    <col min="9218" max="9220" width="12.7109375" style="343" customWidth="1"/>
    <col min="9221" max="9472" width="9.140625" style="343"/>
    <col min="9473" max="9473" width="89.85546875" style="343" bestFit="1" customWidth="1"/>
    <col min="9474" max="9476" width="12.7109375" style="343" customWidth="1"/>
    <col min="9477" max="9728" width="9.140625" style="343"/>
    <col min="9729" max="9729" width="89.85546875" style="343" bestFit="1" customWidth="1"/>
    <col min="9730" max="9732" width="12.7109375" style="343" customWidth="1"/>
    <col min="9733" max="9984" width="9.140625" style="343"/>
    <col min="9985" max="9985" width="89.85546875" style="343" bestFit="1" customWidth="1"/>
    <col min="9986" max="9988" width="12.7109375" style="343" customWidth="1"/>
    <col min="9989" max="10240" width="9.140625" style="343"/>
    <col min="10241" max="10241" width="89.85546875" style="343" bestFit="1" customWidth="1"/>
    <col min="10242" max="10244" width="12.7109375" style="343" customWidth="1"/>
    <col min="10245" max="10496" width="9.140625" style="343"/>
    <col min="10497" max="10497" width="89.85546875" style="343" bestFit="1" customWidth="1"/>
    <col min="10498" max="10500" width="12.7109375" style="343" customWidth="1"/>
    <col min="10501" max="10752" width="9.140625" style="343"/>
    <col min="10753" max="10753" width="89.85546875" style="343" bestFit="1" customWidth="1"/>
    <col min="10754" max="10756" width="12.7109375" style="343" customWidth="1"/>
    <col min="10757" max="11008" width="9.140625" style="343"/>
    <col min="11009" max="11009" width="89.85546875" style="343" bestFit="1" customWidth="1"/>
    <col min="11010" max="11012" width="12.7109375" style="343" customWidth="1"/>
    <col min="11013" max="11264" width="9.140625" style="343"/>
    <col min="11265" max="11265" width="89.85546875" style="343" bestFit="1" customWidth="1"/>
    <col min="11266" max="11268" width="12.7109375" style="343" customWidth="1"/>
    <col min="11269" max="11520" width="9.140625" style="343"/>
    <col min="11521" max="11521" width="89.85546875" style="343" bestFit="1" customWidth="1"/>
    <col min="11522" max="11524" width="12.7109375" style="343" customWidth="1"/>
    <col min="11525" max="11776" width="9.140625" style="343"/>
    <col min="11777" max="11777" width="89.85546875" style="343" bestFit="1" customWidth="1"/>
    <col min="11778" max="11780" width="12.7109375" style="343" customWidth="1"/>
    <col min="11781" max="12032" width="9.140625" style="343"/>
    <col min="12033" max="12033" width="89.85546875" style="343" bestFit="1" customWidth="1"/>
    <col min="12034" max="12036" width="12.7109375" style="343" customWidth="1"/>
    <col min="12037" max="12288" width="9.140625" style="343"/>
    <col min="12289" max="12289" width="89.85546875" style="343" bestFit="1" customWidth="1"/>
    <col min="12290" max="12292" width="12.7109375" style="343" customWidth="1"/>
    <col min="12293" max="12544" width="9.140625" style="343"/>
    <col min="12545" max="12545" width="89.85546875" style="343" bestFit="1" customWidth="1"/>
    <col min="12546" max="12548" width="12.7109375" style="343" customWidth="1"/>
    <col min="12549" max="12800" width="9.140625" style="343"/>
    <col min="12801" max="12801" width="89.85546875" style="343" bestFit="1" customWidth="1"/>
    <col min="12802" max="12804" width="12.7109375" style="343" customWidth="1"/>
    <col min="12805" max="13056" width="9.140625" style="343"/>
    <col min="13057" max="13057" width="89.85546875" style="343" bestFit="1" customWidth="1"/>
    <col min="13058" max="13060" width="12.7109375" style="343" customWidth="1"/>
    <col min="13061" max="13312" width="9.140625" style="343"/>
    <col min="13313" max="13313" width="89.85546875" style="343" bestFit="1" customWidth="1"/>
    <col min="13314" max="13316" width="12.7109375" style="343" customWidth="1"/>
    <col min="13317" max="13568" width="9.140625" style="343"/>
    <col min="13569" max="13569" width="89.85546875" style="343" bestFit="1" customWidth="1"/>
    <col min="13570" max="13572" width="12.7109375" style="343" customWidth="1"/>
    <col min="13573" max="13824" width="9.140625" style="343"/>
    <col min="13825" max="13825" width="89.85546875" style="343" bestFit="1" customWidth="1"/>
    <col min="13826" max="13828" width="12.7109375" style="343" customWidth="1"/>
    <col min="13829" max="14080" width="9.140625" style="343"/>
    <col min="14081" max="14081" width="89.85546875" style="343" bestFit="1" customWidth="1"/>
    <col min="14082" max="14084" width="12.7109375" style="343" customWidth="1"/>
    <col min="14085" max="14336" width="9.140625" style="343"/>
    <col min="14337" max="14337" width="89.85546875" style="343" bestFit="1" customWidth="1"/>
    <col min="14338" max="14340" width="12.7109375" style="343" customWidth="1"/>
    <col min="14341" max="14592" width="9.140625" style="343"/>
    <col min="14593" max="14593" width="89.85546875" style="343" bestFit="1" customWidth="1"/>
    <col min="14594" max="14596" width="12.7109375" style="343" customWidth="1"/>
    <col min="14597" max="14848" width="9.140625" style="343"/>
    <col min="14849" max="14849" width="89.85546875" style="343" bestFit="1" customWidth="1"/>
    <col min="14850" max="14852" width="12.7109375" style="343" customWidth="1"/>
    <col min="14853" max="15104" width="9.140625" style="343"/>
    <col min="15105" max="15105" width="89.85546875" style="343" bestFit="1" customWidth="1"/>
    <col min="15106" max="15108" width="12.7109375" style="343" customWidth="1"/>
    <col min="15109" max="15360" width="9.140625" style="343"/>
    <col min="15361" max="15361" width="89.85546875" style="343" bestFit="1" customWidth="1"/>
    <col min="15362" max="15364" width="12.7109375" style="343" customWidth="1"/>
    <col min="15365" max="15616" width="9.140625" style="343"/>
    <col min="15617" max="15617" width="89.85546875" style="343" bestFit="1" customWidth="1"/>
    <col min="15618" max="15620" width="12.7109375" style="343" customWidth="1"/>
    <col min="15621" max="15872" width="9.140625" style="343"/>
    <col min="15873" max="15873" width="89.85546875" style="343" bestFit="1" customWidth="1"/>
    <col min="15874" max="15876" width="12.7109375" style="343" customWidth="1"/>
    <col min="15877" max="16128" width="9.140625" style="343"/>
    <col min="16129" max="16129" width="89.85546875" style="343" bestFit="1" customWidth="1"/>
    <col min="16130" max="16132" width="12.7109375" style="343" customWidth="1"/>
    <col min="16133" max="16384" width="9.140625" style="343"/>
  </cols>
  <sheetData>
    <row r="1" spans="1:5" s="690" customFormat="1" ht="30" customHeight="1">
      <c r="A1" s="874" t="s">
        <v>1181</v>
      </c>
      <c r="B1" s="874"/>
      <c r="C1" s="874"/>
      <c r="D1" s="874"/>
      <c r="E1" s="855" t="s">
        <v>1449</v>
      </c>
    </row>
    <row r="2" spans="1:5" s="690" customFormat="1" ht="15" customHeight="1">
      <c r="A2" s="875" t="s">
        <v>442</v>
      </c>
      <c r="B2" s="875"/>
      <c r="C2" s="875"/>
      <c r="D2" s="875"/>
    </row>
    <row r="3" spans="1:5" s="690" customFormat="1" ht="15" customHeight="1">
      <c r="A3" s="875" t="s">
        <v>1444</v>
      </c>
      <c r="B3" s="875"/>
      <c r="C3" s="875"/>
      <c r="D3" s="875"/>
    </row>
    <row r="4" spans="1:5" s="690" customFormat="1" ht="30" customHeight="1">
      <c r="A4" s="876" t="s">
        <v>2</v>
      </c>
      <c r="B4" s="876"/>
      <c r="C4" s="876"/>
      <c r="D4" s="876"/>
    </row>
    <row r="5" spans="1:5" ht="3.75" customHeight="1">
      <c r="A5" s="285"/>
      <c r="B5" s="285"/>
      <c r="C5" s="285"/>
      <c r="D5" s="285"/>
    </row>
    <row r="6" spans="1:5" ht="30" customHeight="1" thickBot="1">
      <c r="A6" s="708"/>
      <c r="B6" s="691" t="s">
        <v>1182</v>
      </c>
      <c r="C6" s="691" t="s">
        <v>1183</v>
      </c>
      <c r="D6" s="691" t="s">
        <v>1180</v>
      </c>
    </row>
    <row r="7" spans="1:5" s="311" customFormat="1" ht="15" customHeight="1">
      <c r="A7" s="692" t="s">
        <v>571</v>
      </c>
      <c r="B7" s="693">
        <v>9581.7010399999999</v>
      </c>
      <c r="C7" s="693">
        <v>21157.977749999998</v>
      </c>
      <c r="D7" s="693">
        <v>30739.678789999998</v>
      </c>
    </row>
    <row r="8" spans="1:5" s="311" customFormat="1" ht="15" customHeight="1">
      <c r="A8" s="432" t="s">
        <v>1111</v>
      </c>
      <c r="B8" s="433">
        <v>4613.8531399999993</v>
      </c>
      <c r="C8" s="433">
        <v>1813.0693600000002</v>
      </c>
      <c r="D8" s="433">
        <v>6426.9224999999997</v>
      </c>
    </row>
    <row r="9" spans="1:5" s="318" customFormat="1" ht="15" customHeight="1">
      <c r="A9" s="432" t="s">
        <v>1112</v>
      </c>
      <c r="B9" s="433">
        <v>0</v>
      </c>
      <c r="C9" s="433">
        <v>5345.5173199999999</v>
      </c>
      <c r="D9" s="433">
        <v>5345.5173199999999</v>
      </c>
    </row>
    <row r="10" spans="1:5" s="318" customFormat="1" ht="15" customHeight="1">
      <c r="A10" s="432" t="s">
        <v>1113</v>
      </c>
      <c r="B10" s="433">
        <v>3067.1914999999999</v>
      </c>
      <c r="C10" s="433">
        <v>1768.0144599999999</v>
      </c>
      <c r="D10" s="433">
        <v>4835.2059599999993</v>
      </c>
    </row>
    <row r="11" spans="1:5" s="318" customFormat="1" ht="15" customHeight="1">
      <c r="A11" s="432" t="s">
        <v>1114</v>
      </c>
      <c r="B11" s="433">
        <v>4.91153</v>
      </c>
      <c r="C11" s="433">
        <v>0</v>
      </c>
      <c r="D11" s="433">
        <v>4.91153</v>
      </c>
    </row>
    <row r="12" spans="1:5" s="318" customFormat="1" ht="15" customHeight="1">
      <c r="A12" s="432" t="s">
        <v>1115</v>
      </c>
      <c r="B12" s="433">
        <v>867.25559999999996</v>
      </c>
      <c r="C12" s="433">
        <v>1284.2206799999999</v>
      </c>
      <c r="D12" s="433">
        <v>2151.4762799999999</v>
      </c>
    </row>
    <row r="13" spans="1:5" s="318" customFormat="1" ht="15" customHeight="1">
      <c r="A13" s="432" t="s">
        <v>1116</v>
      </c>
      <c r="B13" s="433">
        <v>484.99447999999995</v>
      </c>
      <c r="C13" s="433">
        <v>9769.9593100000002</v>
      </c>
      <c r="D13" s="433">
        <v>10254.95379</v>
      </c>
    </row>
    <row r="14" spans="1:5" s="318" customFormat="1" ht="15" customHeight="1">
      <c r="A14" s="432" t="s">
        <v>1117</v>
      </c>
      <c r="B14" s="433">
        <v>543.49479000000008</v>
      </c>
      <c r="C14" s="433">
        <v>1177.1966200000002</v>
      </c>
      <c r="D14" s="433">
        <v>1720.6914100000004</v>
      </c>
    </row>
    <row r="15" spans="1:5" s="311" customFormat="1" ht="15" customHeight="1">
      <c r="A15" s="432" t="s">
        <v>1118</v>
      </c>
      <c r="B15" s="433">
        <v>0</v>
      </c>
      <c r="C15" s="433">
        <v>0</v>
      </c>
      <c r="D15" s="433">
        <v>0</v>
      </c>
    </row>
    <row r="16" spans="1:5" s="311" customFormat="1" ht="15" customHeight="1">
      <c r="A16" s="477" t="s">
        <v>1119</v>
      </c>
      <c r="B16" s="694">
        <v>3882.5340499999998</v>
      </c>
      <c r="C16" s="694">
        <v>1975.9833799999999</v>
      </c>
      <c r="D16" s="694">
        <v>5858.5174299999999</v>
      </c>
    </row>
    <row r="17" spans="1:4" s="311" customFormat="1" ht="15" customHeight="1">
      <c r="A17" s="432" t="s">
        <v>1120</v>
      </c>
      <c r="B17" s="433">
        <v>0</v>
      </c>
      <c r="C17" s="433">
        <v>0</v>
      </c>
      <c r="D17" s="433">
        <v>0</v>
      </c>
    </row>
    <row r="18" spans="1:4" s="318" customFormat="1" ht="15" customHeight="1">
      <c r="A18" s="432" t="s">
        <v>1121</v>
      </c>
      <c r="B18" s="433">
        <v>3305.29385</v>
      </c>
      <c r="C18" s="433">
        <v>1975.9833799999999</v>
      </c>
      <c r="D18" s="433">
        <v>5281.2772299999997</v>
      </c>
    </row>
    <row r="19" spans="1:4" s="318" customFormat="1" ht="15" customHeight="1">
      <c r="A19" s="432" t="s">
        <v>1122</v>
      </c>
      <c r="B19" s="433">
        <v>577.24019999999996</v>
      </c>
      <c r="C19" s="433">
        <v>0</v>
      </c>
      <c r="D19" s="433">
        <v>577.24019999999996</v>
      </c>
    </row>
    <row r="20" spans="1:4" s="318" customFormat="1" ht="15" customHeight="1">
      <c r="A20" s="432" t="s">
        <v>1123</v>
      </c>
      <c r="B20" s="433">
        <v>0</v>
      </c>
      <c r="C20" s="433">
        <v>0</v>
      </c>
      <c r="D20" s="433">
        <v>0</v>
      </c>
    </row>
    <row r="21" spans="1:4" s="318" customFormat="1" ht="15" customHeight="1">
      <c r="A21" s="432" t="s">
        <v>1124</v>
      </c>
      <c r="B21" s="433">
        <v>0</v>
      </c>
      <c r="C21" s="433">
        <v>0</v>
      </c>
      <c r="D21" s="433">
        <v>0</v>
      </c>
    </row>
    <row r="22" spans="1:4" s="318" customFormat="1" ht="15" customHeight="1">
      <c r="A22" s="432" t="s">
        <v>940</v>
      </c>
      <c r="B22" s="433">
        <v>0</v>
      </c>
      <c r="C22" s="433">
        <v>0</v>
      </c>
      <c r="D22" s="433">
        <v>0</v>
      </c>
    </row>
    <row r="23" spans="1:4" ht="15" customHeight="1">
      <c r="A23" s="477" t="s">
        <v>596</v>
      </c>
      <c r="B23" s="694">
        <v>5699.1670000000004</v>
      </c>
      <c r="C23" s="694">
        <v>19181.99437</v>
      </c>
      <c r="D23" s="694">
        <v>24881.161370000002</v>
      </c>
    </row>
    <row r="24" spans="1:4" s="311" customFormat="1" ht="15" customHeight="1">
      <c r="A24" s="432" t="s">
        <v>1125</v>
      </c>
      <c r="B24" s="433">
        <v>5072</v>
      </c>
      <c r="C24" s="433">
        <v>12276.7</v>
      </c>
      <c r="D24" s="433">
        <v>17348.7</v>
      </c>
    </row>
    <row r="25" spans="1:4" s="318" customFormat="1" ht="15" customHeight="1">
      <c r="A25" s="432" t="s">
        <v>1126</v>
      </c>
      <c r="B25" s="433">
        <v>0.58213999999999999</v>
      </c>
      <c r="C25" s="433">
        <v>0</v>
      </c>
      <c r="D25" s="433">
        <v>0.58213999999999999</v>
      </c>
    </row>
    <row r="26" spans="1:4" s="318" customFormat="1" ht="15" customHeight="1">
      <c r="A26" s="432" t="s">
        <v>1127</v>
      </c>
      <c r="B26" s="433">
        <v>0</v>
      </c>
      <c r="C26" s="433">
        <v>0</v>
      </c>
      <c r="D26" s="433">
        <v>0</v>
      </c>
    </row>
    <row r="27" spans="1:4" s="318" customFormat="1" ht="15" customHeight="1">
      <c r="A27" s="432" t="s">
        <v>1128</v>
      </c>
      <c r="B27" s="433">
        <v>407.80828000000002</v>
      </c>
      <c r="C27" s="433">
        <v>4239.3072599999996</v>
      </c>
      <c r="D27" s="433">
        <v>4647.1155399999998</v>
      </c>
    </row>
    <row r="28" spans="1:4" s="318" customFormat="1" ht="15" customHeight="1">
      <c r="A28" s="432" t="s">
        <v>1129</v>
      </c>
      <c r="B28" s="433">
        <v>218.77658</v>
      </c>
      <c r="C28" s="433">
        <v>2665.98711</v>
      </c>
      <c r="D28" s="433">
        <v>2884.7636900000002</v>
      </c>
    </row>
    <row r="29" spans="1:4" s="318" customFormat="1" ht="15" customHeight="1">
      <c r="A29" s="695" t="s">
        <v>1130</v>
      </c>
      <c r="B29" s="433">
        <v>-1.0000000000000001E-5</v>
      </c>
      <c r="C29" s="433">
        <v>2021.5829099999999</v>
      </c>
      <c r="D29" s="433">
        <v>2021.5828999999999</v>
      </c>
    </row>
    <row r="30" spans="1:4" s="318" customFormat="1" ht="15" customHeight="1">
      <c r="A30" s="695" t="s">
        <v>1131</v>
      </c>
      <c r="B30" s="433">
        <v>218.77659</v>
      </c>
      <c r="C30" s="433">
        <v>644.40419999999995</v>
      </c>
      <c r="D30" s="433">
        <v>863.18078999999989</v>
      </c>
    </row>
    <row r="31" spans="1:4" s="318" customFormat="1" ht="15" customHeight="1">
      <c r="A31" s="822" t="s">
        <v>600</v>
      </c>
      <c r="B31" s="694">
        <v>9581.7010499999997</v>
      </c>
      <c r="C31" s="694">
        <v>21157.977750000002</v>
      </c>
      <c r="D31" s="694">
        <v>30739.678800000002</v>
      </c>
    </row>
    <row r="32" spans="1:4" s="318" customFormat="1" ht="15" customHeight="1">
      <c r="A32" s="432" t="s">
        <v>1132</v>
      </c>
      <c r="B32" s="433">
        <v>0</v>
      </c>
      <c r="C32" s="433">
        <v>0</v>
      </c>
      <c r="D32" s="433">
        <v>0</v>
      </c>
    </row>
    <row r="33" spans="1:4" s="318" customFormat="1" ht="15" customHeight="1">
      <c r="A33" s="432" t="s">
        <v>1133</v>
      </c>
      <c r="B33" s="433">
        <v>43867.687389999999</v>
      </c>
      <c r="C33" s="433">
        <v>25643.337780000002</v>
      </c>
      <c r="D33" s="433">
        <v>69511.025170000008</v>
      </c>
    </row>
    <row r="34" spans="1:4" s="311" customFormat="1">
      <c r="A34" s="822" t="s">
        <v>1141</v>
      </c>
      <c r="B34" s="694">
        <v>9.45871</v>
      </c>
      <c r="C34" s="694">
        <v>128.17534000000001</v>
      </c>
      <c r="D34" s="694">
        <v>137.63405</v>
      </c>
    </row>
    <row r="35" spans="1:4" s="311" customFormat="1" ht="15" customHeight="1">
      <c r="A35" s="285" t="s">
        <v>1142</v>
      </c>
      <c r="B35" s="433">
        <v>1.61202</v>
      </c>
      <c r="C35" s="433">
        <v>0</v>
      </c>
      <c r="D35" s="433">
        <v>1.61202</v>
      </c>
    </row>
    <row r="36" spans="1:4" s="311" customFormat="1" ht="15" customHeight="1">
      <c r="A36" s="432" t="s">
        <v>610</v>
      </c>
      <c r="B36" s="433">
        <v>7.8466899999999997</v>
      </c>
      <c r="C36" s="433">
        <v>128.17534000000001</v>
      </c>
      <c r="D36" s="433">
        <v>136.02203</v>
      </c>
    </row>
    <row r="37" spans="1:4" s="311" customFormat="1" ht="15" customHeight="1">
      <c r="A37" s="434" t="s">
        <v>1143</v>
      </c>
      <c r="B37" s="433">
        <v>5476.9773800000003</v>
      </c>
      <c r="C37" s="433">
        <v>5226.83734</v>
      </c>
      <c r="D37" s="433">
        <v>10703.81472</v>
      </c>
    </row>
    <row r="38" spans="1:4" s="311" customFormat="1" ht="15" customHeight="1">
      <c r="A38" s="285" t="s">
        <v>1144</v>
      </c>
      <c r="B38" s="433">
        <v>48.32347</v>
      </c>
      <c r="C38" s="433">
        <v>62.010730000000002</v>
      </c>
      <c r="D38" s="433">
        <v>110.33420000000001</v>
      </c>
    </row>
    <row r="39" spans="1:4" s="311" customFormat="1" ht="15" customHeight="1">
      <c r="A39" s="432" t="s">
        <v>1145</v>
      </c>
      <c r="B39" s="433">
        <v>5436.5006000000003</v>
      </c>
      <c r="C39" s="433">
        <v>5293.0019499999999</v>
      </c>
      <c r="D39" s="433">
        <v>10729.502550000001</v>
      </c>
    </row>
    <row r="40" spans="1:4" s="311" customFormat="1" ht="15" customHeight="1">
      <c r="A40" s="434" t="s">
        <v>1146</v>
      </c>
      <c r="B40" s="433">
        <v>6.3861400000000001</v>
      </c>
      <c r="C40" s="433">
        <v>156.53826999999998</v>
      </c>
      <c r="D40" s="433">
        <v>162.92440999999999</v>
      </c>
    </row>
    <row r="41" spans="1:4" s="311" customFormat="1" ht="15" customHeight="1">
      <c r="A41" s="285" t="s">
        <v>1147</v>
      </c>
      <c r="B41" s="433">
        <v>56.8</v>
      </c>
      <c r="C41" s="433">
        <v>30.435669999999998</v>
      </c>
      <c r="D41" s="433">
        <v>87.235669999999999</v>
      </c>
    </row>
    <row r="42" spans="1:4" s="311" customFormat="1" ht="15" customHeight="1">
      <c r="A42" s="432" t="s">
        <v>1148</v>
      </c>
      <c r="B42" s="433">
        <v>5386.0867399999997</v>
      </c>
      <c r="C42" s="433">
        <v>5419.10455</v>
      </c>
      <c r="D42" s="433">
        <v>10805.191289999999</v>
      </c>
    </row>
    <row r="43" spans="1:4" s="311" customFormat="1" ht="15" customHeight="1">
      <c r="A43" s="434" t="s">
        <v>1149</v>
      </c>
      <c r="B43" s="433">
        <v>4993.5783000000001</v>
      </c>
      <c r="C43" s="433">
        <v>4599.6142499999996</v>
      </c>
      <c r="D43" s="433">
        <v>9593.1925499999998</v>
      </c>
    </row>
    <row r="44" spans="1:4" s="311" customFormat="1" ht="15" customHeight="1">
      <c r="A44" s="432" t="s">
        <v>1150</v>
      </c>
      <c r="B44" s="433">
        <v>392.50843999999961</v>
      </c>
      <c r="C44" s="433">
        <v>819.49030000000039</v>
      </c>
      <c r="D44" s="433">
        <v>1211.99874</v>
      </c>
    </row>
    <row r="45" spans="1:4" s="311" customFormat="1" ht="15" customHeight="1">
      <c r="A45" s="434" t="s">
        <v>1151</v>
      </c>
      <c r="B45" s="433">
        <v>0</v>
      </c>
      <c r="C45" s="433">
        <v>0.21592</v>
      </c>
      <c r="D45" s="433">
        <v>0.21592</v>
      </c>
    </row>
    <row r="46" spans="1:4" s="311" customFormat="1" ht="15" customHeight="1">
      <c r="A46" s="331" t="s">
        <v>1152</v>
      </c>
      <c r="B46" s="433">
        <v>0</v>
      </c>
      <c r="C46" s="433">
        <v>0.21592</v>
      </c>
      <c r="D46" s="433">
        <v>0.21592</v>
      </c>
    </row>
    <row r="47" spans="1:4" s="311" customFormat="1" ht="15" customHeight="1">
      <c r="A47" s="434" t="s">
        <v>1153</v>
      </c>
      <c r="B47" s="433">
        <v>0</v>
      </c>
      <c r="C47" s="433">
        <v>0</v>
      </c>
      <c r="D47" s="433">
        <v>0</v>
      </c>
    </row>
    <row r="48" spans="1:4" s="311" customFormat="1" ht="15" customHeight="1">
      <c r="A48" s="285" t="s">
        <v>1154</v>
      </c>
      <c r="B48" s="709">
        <v>-31.12369</v>
      </c>
      <c r="C48" s="709">
        <v>-2.3263000000000003</v>
      </c>
      <c r="D48" s="709">
        <v>-33.44999</v>
      </c>
    </row>
    <row r="49" spans="1:4" s="311" customFormat="1" ht="15" customHeight="1">
      <c r="A49" s="331" t="s">
        <v>1155</v>
      </c>
      <c r="B49" s="709">
        <v>-31.12369</v>
      </c>
      <c r="C49" s="709">
        <v>-2.3263000000000003</v>
      </c>
      <c r="D49" s="709">
        <v>-33.44999</v>
      </c>
    </row>
    <row r="50" spans="1:4" s="311" customFormat="1" ht="15" customHeight="1">
      <c r="A50" s="434" t="s">
        <v>1156</v>
      </c>
      <c r="B50" s="433">
        <v>0</v>
      </c>
      <c r="C50" s="433">
        <v>0</v>
      </c>
      <c r="D50" s="433">
        <v>0</v>
      </c>
    </row>
    <row r="51" spans="1:4" s="311" customFormat="1" ht="15" customHeight="1">
      <c r="A51" s="432" t="s">
        <v>1157</v>
      </c>
      <c r="B51" s="433">
        <v>361.3847499999996</v>
      </c>
      <c r="C51" s="433">
        <v>817.37992000000042</v>
      </c>
      <c r="D51" s="433">
        <v>1178.76467</v>
      </c>
    </row>
    <row r="52" spans="1:4" s="311" customFormat="1" ht="15" customHeight="1">
      <c r="A52" s="434" t="s">
        <v>1158</v>
      </c>
      <c r="B52" s="433">
        <v>0</v>
      </c>
      <c r="C52" s="433">
        <v>0</v>
      </c>
      <c r="D52" s="433">
        <v>0</v>
      </c>
    </row>
    <row r="53" spans="1:4" s="311" customFormat="1" ht="15" customHeight="1">
      <c r="A53" s="432" t="s">
        <v>627</v>
      </c>
      <c r="B53" s="433">
        <v>361.3847499999996</v>
      </c>
      <c r="C53" s="433">
        <v>817.37992000000042</v>
      </c>
      <c r="D53" s="433">
        <v>1178.76467</v>
      </c>
    </row>
    <row r="54" spans="1:4" s="311" customFormat="1" ht="15" customHeight="1">
      <c r="A54" s="434" t="s">
        <v>1159</v>
      </c>
      <c r="B54" s="433">
        <v>20.78679</v>
      </c>
      <c r="C54" s="433">
        <v>0</v>
      </c>
      <c r="D54" s="433">
        <v>20.78679</v>
      </c>
    </row>
    <row r="55" spans="1:4" s="311" customFormat="1" ht="15" customHeight="1">
      <c r="A55" s="285" t="s">
        <v>1160</v>
      </c>
      <c r="B55" s="433">
        <v>25.584139999999998</v>
      </c>
      <c r="C55" s="433">
        <v>0</v>
      </c>
      <c r="D55" s="433">
        <v>25.584139999999998</v>
      </c>
    </row>
    <row r="56" spans="1:4" s="311" customFormat="1" ht="15" customHeight="1">
      <c r="A56" s="432" t="s">
        <v>629</v>
      </c>
      <c r="B56" s="433">
        <v>356.5873999999996</v>
      </c>
      <c r="C56" s="433">
        <v>817.37992000000042</v>
      </c>
      <c r="D56" s="433">
        <v>1173.96732</v>
      </c>
    </row>
    <row r="57" spans="1:4" s="311" customFormat="1" ht="15" customHeight="1">
      <c r="A57" s="434" t="s">
        <v>1161</v>
      </c>
      <c r="B57" s="433">
        <v>0</v>
      </c>
      <c r="C57" s="433">
        <v>0</v>
      </c>
      <c r="D57" s="433">
        <v>0</v>
      </c>
    </row>
    <row r="58" spans="1:4" s="311" customFormat="1" ht="15" customHeight="1">
      <c r="A58" s="432" t="s">
        <v>1162</v>
      </c>
      <c r="B58" s="433">
        <v>356.5873999999996</v>
      </c>
      <c r="C58" s="433">
        <v>817.37992000000042</v>
      </c>
      <c r="D58" s="433">
        <v>1173.96732</v>
      </c>
    </row>
    <row r="59" spans="1:4" s="311" customFormat="1" ht="15" customHeight="1">
      <c r="A59" s="434" t="s">
        <v>1163</v>
      </c>
      <c r="B59" s="433">
        <v>137.8108</v>
      </c>
      <c r="C59" s="433">
        <v>172.97572</v>
      </c>
      <c r="D59" s="433">
        <v>310.78652</v>
      </c>
    </row>
    <row r="60" spans="1:4" s="311" customFormat="1" ht="15" customHeight="1">
      <c r="A60" s="477" t="s">
        <v>1164</v>
      </c>
      <c r="B60" s="694">
        <v>218.7765999999996</v>
      </c>
      <c r="C60" s="694">
        <v>644.4042000000004</v>
      </c>
      <c r="D60" s="435">
        <v>863.18079999999998</v>
      </c>
    </row>
    <row r="61" spans="1:4" ht="3.75" customHeight="1" thickBot="1">
      <c r="A61" s="710"/>
      <c r="B61" s="710"/>
      <c r="C61" s="710"/>
      <c r="D61" s="710"/>
    </row>
    <row r="62" spans="1:4" ht="15" customHeight="1" thickTop="1">
      <c r="A62" s="303"/>
      <c r="B62" s="458"/>
      <c r="C62" s="458"/>
      <c r="D62" s="458"/>
    </row>
  </sheetData>
  <mergeCells count="4">
    <mergeCell ref="A1:D1"/>
    <mergeCell ref="A2:D2"/>
    <mergeCell ref="A3:D3"/>
    <mergeCell ref="A4:D4"/>
  </mergeCells>
  <hyperlinks>
    <hyperlink ref="E1" location="ÍNDICE!A1" display="ÍNDICE!A1"/>
  </hyperlink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D63"/>
  <sheetViews>
    <sheetView zoomScaleNormal="100" workbookViewId="0">
      <selection activeCell="N1" sqref="N1"/>
    </sheetView>
  </sheetViews>
  <sheetFormatPr baseColWidth="10" defaultColWidth="9.140625" defaultRowHeight="12.75"/>
  <cols>
    <col min="1" max="1" width="89.85546875" style="365" bestFit="1" customWidth="1"/>
    <col min="2" max="3" width="12.7109375" style="343" customWidth="1"/>
    <col min="4" max="256" width="9.140625" style="343"/>
    <col min="257" max="257" width="89.85546875" style="343" bestFit="1" customWidth="1"/>
    <col min="258" max="259" width="12.7109375" style="343" customWidth="1"/>
    <col min="260" max="512" width="9.140625" style="343"/>
    <col min="513" max="513" width="89.85546875" style="343" bestFit="1" customWidth="1"/>
    <col min="514" max="515" width="12.7109375" style="343" customWidth="1"/>
    <col min="516" max="768" width="9.140625" style="343"/>
    <col min="769" max="769" width="89.85546875" style="343" bestFit="1" customWidth="1"/>
    <col min="770" max="771" width="12.7109375" style="343" customWidth="1"/>
    <col min="772" max="1024" width="9.140625" style="343"/>
    <col min="1025" max="1025" width="89.85546875" style="343" bestFit="1" customWidth="1"/>
    <col min="1026" max="1027" width="12.7109375" style="343" customWidth="1"/>
    <col min="1028" max="1280" width="9.140625" style="343"/>
    <col min="1281" max="1281" width="89.85546875" style="343" bestFit="1" customWidth="1"/>
    <col min="1282" max="1283" width="12.7109375" style="343" customWidth="1"/>
    <col min="1284" max="1536" width="9.140625" style="343"/>
    <col min="1537" max="1537" width="89.85546875" style="343" bestFit="1" customWidth="1"/>
    <col min="1538" max="1539" width="12.7109375" style="343" customWidth="1"/>
    <col min="1540" max="1792" width="9.140625" style="343"/>
    <col min="1793" max="1793" width="89.85546875" style="343" bestFit="1" customWidth="1"/>
    <col min="1794" max="1795" width="12.7109375" style="343" customWidth="1"/>
    <col min="1796" max="2048" width="9.140625" style="343"/>
    <col min="2049" max="2049" width="89.85546875" style="343" bestFit="1" customWidth="1"/>
    <col min="2050" max="2051" width="12.7109375" style="343" customWidth="1"/>
    <col min="2052" max="2304" width="9.140625" style="343"/>
    <col min="2305" max="2305" width="89.85546875" style="343" bestFit="1" customWidth="1"/>
    <col min="2306" max="2307" width="12.7109375" style="343" customWidth="1"/>
    <col min="2308" max="2560" width="9.140625" style="343"/>
    <col min="2561" max="2561" width="89.85546875" style="343" bestFit="1" customWidth="1"/>
    <col min="2562" max="2563" width="12.7109375" style="343" customWidth="1"/>
    <col min="2564" max="2816" width="9.140625" style="343"/>
    <col min="2817" max="2817" width="89.85546875" style="343" bestFit="1" customWidth="1"/>
    <col min="2818" max="2819" width="12.7109375" style="343" customWidth="1"/>
    <col min="2820" max="3072" width="9.140625" style="343"/>
    <col min="3073" max="3073" width="89.85546875" style="343" bestFit="1" customWidth="1"/>
    <col min="3074" max="3075" width="12.7109375" style="343" customWidth="1"/>
    <col min="3076" max="3328" width="9.140625" style="343"/>
    <col min="3329" max="3329" width="89.85546875" style="343" bestFit="1" customWidth="1"/>
    <col min="3330" max="3331" width="12.7109375" style="343" customWidth="1"/>
    <col min="3332" max="3584" width="9.140625" style="343"/>
    <col min="3585" max="3585" width="89.85546875" style="343" bestFit="1" customWidth="1"/>
    <col min="3586" max="3587" width="12.7109375" style="343" customWidth="1"/>
    <col min="3588" max="3840" width="9.140625" style="343"/>
    <col min="3841" max="3841" width="89.85546875" style="343" bestFit="1" customWidth="1"/>
    <col min="3842" max="3843" width="12.7109375" style="343" customWidth="1"/>
    <col min="3844" max="4096" width="9.140625" style="343"/>
    <col min="4097" max="4097" width="89.85546875" style="343" bestFit="1" customWidth="1"/>
    <col min="4098" max="4099" width="12.7109375" style="343" customWidth="1"/>
    <col min="4100" max="4352" width="9.140625" style="343"/>
    <col min="4353" max="4353" width="89.85546875" style="343" bestFit="1" customWidth="1"/>
    <col min="4354" max="4355" width="12.7109375" style="343" customWidth="1"/>
    <col min="4356" max="4608" width="9.140625" style="343"/>
    <col min="4609" max="4609" width="89.85546875" style="343" bestFit="1" customWidth="1"/>
    <col min="4610" max="4611" width="12.7109375" style="343" customWidth="1"/>
    <col min="4612" max="4864" width="9.140625" style="343"/>
    <col min="4865" max="4865" width="89.85546875" style="343" bestFit="1" customWidth="1"/>
    <col min="4866" max="4867" width="12.7109375" style="343" customWidth="1"/>
    <col min="4868" max="5120" width="9.140625" style="343"/>
    <col min="5121" max="5121" width="89.85546875" style="343" bestFit="1" customWidth="1"/>
    <col min="5122" max="5123" width="12.7109375" style="343" customWidth="1"/>
    <col min="5124" max="5376" width="9.140625" style="343"/>
    <col min="5377" max="5377" width="89.85546875" style="343" bestFit="1" customWidth="1"/>
    <col min="5378" max="5379" width="12.7109375" style="343" customWidth="1"/>
    <col min="5380" max="5632" width="9.140625" style="343"/>
    <col min="5633" max="5633" width="89.85546875" style="343" bestFit="1" customWidth="1"/>
    <col min="5634" max="5635" width="12.7109375" style="343" customWidth="1"/>
    <col min="5636" max="5888" width="9.140625" style="343"/>
    <col min="5889" max="5889" width="89.85546875" style="343" bestFit="1" customWidth="1"/>
    <col min="5890" max="5891" width="12.7109375" style="343" customWidth="1"/>
    <col min="5892" max="6144" width="9.140625" style="343"/>
    <col min="6145" max="6145" width="89.85546875" style="343" bestFit="1" customWidth="1"/>
    <col min="6146" max="6147" width="12.7109375" style="343" customWidth="1"/>
    <col min="6148" max="6400" width="9.140625" style="343"/>
    <col min="6401" max="6401" width="89.85546875" style="343" bestFit="1" customWidth="1"/>
    <col min="6402" max="6403" width="12.7109375" style="343" customWidth="1"/>
    <col min="6404" max="6656" width="9.140625" style="343"/>
    <col min="6657" max="6657" width="89.85546875" style="343" bestFit="1" customWidth="1"/>
    <col min="6658" max="6659" width="12.7109375" style="343" customWidth="1"/>
    <col min="6660" max="6912" width="9.140625" style="343"/>
    <col min="6913" max="6913" width="89.85546875" style="343" bestFit="1" customWidth="1"/>
    <col min="6914" max="6915" width="12.7109375" style="343" customWidth="1"/>
    <col min="6916" max="7168" width="9.140625" style="343"/>
    <col min="7169" max="7169" width="89.85546875" style="343" bestFit="1" customWidth="1"/>
    <col min="7170" max="7171" width="12.7109375" style="343" customWidth="1"/>
    <col min="7172" max="7424" width="9.140625" style="343"/>
    <col min="7425" max="7425" width="89.85546875" style="343" bestFit="1" customWidth="1"/>
    <col min="7426" max="7427" width="12.7109375" style="343" customWidth="1"/>
    <col min="7428" max="7680" width="9.140625" style="343"/>
    <col min="7681" max="7681" width="89.85546875" style="343" bestFit="1" customWidth="1"/>
    <col min="7682" max="7683" width="12.7109375" style="343" customWidth="1"/>
    <col min="7684" max="7936" width="9.140625" style="343"/>
    <col min="7937" max="7937" width="89.85546875" style="343" bestFit="1" customWidth="1"/>
    <col min="7938" max="7939" width="12.7109375" style="343" customWidth="1"/>
    <col min="7940" max="8192" width="9.140625" style="343"/>
    <col min="8193" max="8193" width="89.85546875" style="343" bestFit="1" customWidth="1"/>
    <col min="8194" max="8195" width="12.7109375" style="343" customWidth="1"/>
    <col min="8196" max="8448" width="9.140625" style="343"/>
    <col min="8449" max="8449" width="89.85546875" style="343" bestFit="1" customWidth="1"/>
    <col min="8450" max="8451" width="12.7109375" style="343" customWidth="1"/>
    <col min="8452" max="8704" width="9.140625" style="343"/>
    <col min="8705" max="8705" width="89.85546875" style="343" bestFit="1" customWidth="1"/>
    <col min="8706" max="8707" width="12.7109375" style="343" customWidth="1"/>
    <col min="8708" max="8960" width="9.140625" style="343"/>
    <col min="8961" max="8961" width="89.85546875" style="343" bestFit="1" customWidth="1"/>
    <col min="8962" max="8963" width="12.7109375" style="343" customWidth="1"/>
    <col min="8964" max="9216" width="9.140625" style="343"/>
    <col min="9217" max="9217" width="89.85546875" style="343" bestFit="1" customWidth="1"/>
    <col min="9218" max="9219" width="12.7109375" style="343" customWidth="1"/>
    <col min="9220" max="9472" width="9.140625" style="343"/>
    <col min="9473" max="9473" width="89.85546875" style="343" bestFit="1" customWidth="1"/>
    <col min="9474" max="9475" width="12.7109375" style="343" customWidth="1"/>
    <col min="9476" max="9728" width="9.140625" style="343"/>
    <col min="9729" max="9729" width="89.85546875" style="343" bestFit="1" customWidth="1"/>
    <col min="9730" max="9731" width="12.7109375" style="343" customWidth="1"/>
    <col min="9732" max="9984" width="9.140625" style="343"/>
    <col min="9985" max="9985" width="89.85546875" style="343" bestFit="1" customWidth="1"/>
    <col min="9986" max="9987" width="12.7109375" style="343" customWidth="1"/>
    <col min="9988" max="10240" width="9.140625" style="343"/>
    <col min="10241" max="10241" width="89.85546875" style="343" bestFit="1" customWidth="1"/>
    <col min="10242" max="10243" width="12.7109375" style="343" customWidth="1"/>
    <col min="10244" max="10496" width="9.140625" style="343"/>
    <col min="10497" max="10497" width="89.85546875" style="343" bestFit="1" customWidth="1"/>
    <col min="10498" max="10499" width="12.7109375" style="343" customWidth="1"/>
    <col min="10500" max="10752" width="9.140625" style="343"/>
    <col min="10753" max="10753" width="89.85546875" style="343" bestFit="1" customWidth="1"/>
    <col min="10754" max="10755" width="12.7109375" style="343" customWidth="1"/>
    <col min="10756" max="11008" width="9.140625" style="343"/>
    <col min="11009" max="11009" width="89.85546875" style="343" bestFit="1" customWidth="1"/>
    <col min="11010" max="11011" width="12.7109375" style="343" customWidth="1"/>
    <col min="11012" max="11264" width="9.140625" style="343"/>
    <col min="11265" max="11265" width="89.85546875" style="343" bestFit="1" customWidth="1"/>
    <col min="11266" max="11267" width="12.7109375" style="343" customWidth="1"/>
    <col min="11268" max="11520" width="9.140625" style="343"/>
    <col min="11521" max="11521" width="89.85546875" style="343" bestFit="1" customWidth="1"/>
    <col min="11522" max="11523" width="12.7109375" style="343" customWidth="1"/>
    <col min="11524" max="11776" width="9.140625" style="343"/>
    <col min="11777" max="11777" width="89.85546875" style="343" bestFit="1" customWidth="1"/>
    <col min="11778" max="11779" width="12.7109375" style="343" customWidth="1"/>
    <col min="11780" max="12032" width="9.140625" style="343"/>
    <col min="12033" max="12033" width="89.85546875" style="343" bestFit="1" customWidth="1"/>
    <col min="12034" max="12035" width="12.7109375" style="343" customWidth="1"/>
    <col min="12036" max="12288" width="9.140625" style="343"/>
    <col min="12289" max="12289" width="89.85546875" style="343" bestFit="1" customWidth="1"/>
    <col min="12290" max="12291" width="12.7109375" style="343" customWidth="1"/>
    <col min="12292" max="12544" width="9.140625" style="343"/>
    <col min="12545" max="12545" width="89.85546875" style="343" bestFit="1" customWidth="1"/>
    <col min="12546" max="12547" width="12.7109375" style="343" customWidth="1"/>
    <col min="12548" max="12800" width="9.140625" style="343"/>
    <col min="12801" max="12801" width="89.85546875" style="343" bestFit="1" customWidth="1"/>
    <col min="12802" max="12803" width="12.7109375" style="343" customWidth="1"/>
    <col min="12804" max="13056" width="9.140625" style="343"/>
    <col min="13057" max="13057" width="89.85546875" style="343" bestFit="1" customWidth="1"/>
    <col min="13058" max="13059" width="12.7109375" style="343" customWidth="1"/>
    <col min="13060" max="13312" width="9.140625" style="343"/>
    <col min="13313" max="13313" width="89.85546875" style="343" bestFit="1" customWidth="1"/>
    <col min="13314" max="13315" width="12.7109375" style="343" customWidth="1"/>
    <col min="13316" max="13568" width="9.140625" style="343"/>
    <col min="13569" max="13569" width="89.85546875" style="343" bestFit="1" customWidth="1"/>
    <col min="13570" max="13571" width="12.7109375" style="343" customWidth="1"/>
    <col min="13572" max="13824" width="9.140625" style="343"/>
    <col min="13825" max="13825" width="89.85546875" style="343" bestFit="1" customWidth="1"/>
    <col min="13826" max="13827" width="12.7109375" style="343" customWidth="1"/>
    <col min="13828" max="14080" width="9.140625" style="343"/>
    <col min="14081" max="14081" width="89.85546875" style="343" bestFit="1" customWidth="1"/>
    <col min="14082" max="14083" width="12.7109375" style="343" customWidth="1"/>
    <col min="14084" max="14336" width="9.140625" style="343"/>
    <col min="14337" max="14337" width="89.85546875" style="343" bestFit="1" customWidth="1"/>
    <col min="14338" max="14339" width="12.7109375" style="343" customWidth="1"/>
    <col min="14340" max="14592" width="9.140625" style="343"/>
    <col min="14593" max="14593" width="89.85546875" style="343" bestFit="1" customWidth="1"/>
    <col min="14594" max="14595" width="12.7109375" style="343" customWidth="1"/>
    <col min="14596" max="14848" width="9.140625" style="343"/>
    <col min="14849" max="14849" width="89.85546875" style="343" bestFit="1" customWidth="1"/>
    <col min="14850" max="14851" width="12.7109375" style="343" customWidth="1"/>
    <col min="14852" max="15104" width="9.140625" style="343"/>
    <col min="15105" max="15105" width="89.85546875" style="343" bestFit="1" customWidth="1"/>
    <col min="15106" max="15107" width="12.7109375" style="343" customWidth="1"/>
    <col min="15108" max="15360" width="9.140625" style="343"/>
    <col min="15361" max="15361" width="89.85546875" style="343" bestFit="1" customWidth="1"/>
    <col min="15362" max="15363" width="12.7109375" style="343" customWidth="1"/>
    <col min="15364" max="15616" width="9.140625" style="343"/>
    <col min="15617" max="15617" width="89.85546875" style="343" bestFit="1" customWidth="1"/>
    <col min="15618" max="15619" width="12.7109375" style="343" customWidth="1"/>
    <col min="15620" max="15872" width="9.140625" style="343"/>
    <col min="15873" max="15873" width="89.85546875" style="343" bestFit="1" customWidth="1"/>
    <col min="15874" max="15875" width="12.7109375" style="343" customWidth="1"/>
    <col min="15876" max="16128" width="9.140625" style="343"/>
    <col min="16129" max="16129" width="89.85546875" style="343" bestFit="1" customWidth="1"/>
    <col min="16130" max="16131" width="12.7109375" style="343" customWidth="1"/>
    <col min="16132" max="16384" width="9.140625" style="343"/>
  </cols>
  <sheetData>
    <row r="1" spans="1:4" s="690" customFormat="1" ht="30" customHeight="1">
      <c r="A1" s="874" t="s">
        <v>1184</v>
      </c>
      <c r="B1" s="874"/>
      <c r="C1" s="874"/>
      <c r="D1" s="855" t="s">
        <v>1449</v>
      </c>
    </row>
    <row r="2" spans="1:4" s="690" customFormat="1" ht="15" customHeight="1">
      <c r="A2" s="875" t="s">
        <v>442</v>
      </c>
      <c r="B2" s="875"/>
      <c r="C2" s="875"/>
    </row>
    <row r="3" spans="1:4" s="690" customFormat="1" ht="15" customHeight="1">
      <c r="A3" s="875" t="s">
        <v>1444</v>
      </c>
      <c r="B3" s="875"/>
      <c r="C3" s="875"/>
    </row>
    <row r="4" spans="1:4" s="690" customFormat="1" ht="30" customHeight="1">
      <c r="A4" s="876" t="s">
        <v>2</v>
      </c>
      <c r="B4" s="876"/>
      <c r="C4" s="876"/>
    </row>
    <row r="5" spans="1:4" ht="3.75" customHeight="1">
      <c r="A5" s="285"/>
      <c r="B5" s="285"/>
      <c r="C5" s="285"/>
    </row>
    <row r="6" spans="1:4" ht="30" customHeight="1" thickBot="1">
      <c r="A6" s="708"/>
      <c r="B6" s="691" t="s">
        <v>1185</v>
      </c>
      <c r="C6" s="721" t="s">
        <v>443</v>
      </c>
    </row>
    <row r="7" spans="1:4" s="311" customFormat="1" ht="15" customHeight="1" thickTop="1" thickBot="1">
      <c r="A7" s="692" t="s">
        <v>571</v>
      </c>
      <c r="B7" s="722">
        <v>232110.45759000001</v>
      </c>
      <c r="C7" s="722">
        <v>232110.45759000001</v>
      </c>
    </row>
    <row r="8" spans="1:4" s="311" customFormat="1" ht="15" customHeight="1" thickTop="1">
      <c r="A8" s="432" t="s">
        <v>1111</v>
      </c>
      <c r="B8" s="723">
        <v>106256.35343</v>
      </c>
      <c r="C8" s="723">
        <v>106256.35343</v>
      </c>
    </row>
    <row r="9" spans="1:4" s="318" customFormat="1" ht="15" customHeight="1">
      <c r="A9" s="432" t="s">
        <v>1112</v>
      </c>
      <c r="B9" s="709">
        <v>0</v>
      </c>
      <c r="C9" s="709">
        <v>0</v>
      </c>
    </row>
    <row r="10" spans="1:4" s="318" customFormat="1" ht="15" customHeight="1">
      <c r="A10" s="432" t="s">
        <v>1113</v>
      </c>
      <c r="B10" s="709">
        <v>30863.858929999999</v>
      </c>
      <c r="C10" s="709">
        <v>30863.858929999999</v>
      </c>
    </row>
    <row r="11" spans="1:4" s="318" customFormat="1" ht="15" customHeight="1">
      <c r="A11" s="432" t="s">
        <v>1114</v>
      </c>
      <c r="B11" s="709">
        <v>0</v>
      </c>
      <c r="C11" s="709">
        <v>0</v>
      </c>
    </row>
    <row r="12" spans="1:4" s="318" customFormat="1" ht="15" customHeight="1">
      <c r="A12" s="432" t="s">
        <v>1115</v>
      </c>
      <c r="B12" s="709">
        <v>0</v>
      </c>
      <c r="C12" s="709">
        <v>0</v>
      </c>
    </row>
    <row r="13" spans="1:4" s="318" customFormat="1" ht="15" customHeight="1">
      <c r="A13" s="432" t="s">
        <v>1116</v>
      </c>
      <c r="B13" s="709">
        <v>0</v>
      </c>
      <c r="C13" s="709">
        <v>0</v>
      </c>
    </row>
    <row r="14" spans="1:4" s="318" customFormat="1" ht="15" customHeight="1">
      <c r="A14" s="432" t="s">
        <v>1117</v>
      </c>
      <c r="B14" s="709">
        <v>3216.9338499999999</v>
      </c>
      <c r="C14" s="709">
        <v>3216.9338499999999</v>
      </c>
    </row>
    <row r="15" spans="1:4" s="318" customFormat="1" ht="15" customHeight="1" thickBot="1">
      <c r="A15" s="432" t="s">
        <v>1118</v>
      </c>
      <c r="B15" s="709">
        <v>91773.311379999999</v>
      </c>
      <c r="C15" s="709">
        <v>91773.311379999999</v>
      </c>
    </row>
    <row r="16" spans="1:4" s="311" customFormat="1" ht="15" customHeight="1" thickTop="1" thickBot="1">
      <c r="A16" s="477" t="s">
        <v>1119</v>
      </c>
      <c r="B16" s="722">
        <v>91636.507069999992</v>
      </c>
      <c r="C16" s="722">
        <v>91636.507069999992</v>
      </c>
    </row>
    <row r="17" spans="1:3" s="311" customFormat="1" ht="15" customHeight="1" thickTop="1">
      <c r="A17" s="432" t="s">
        <v>110</v>
      </c>
      <c r="B17" s="723">
        <v>55878.706760000001</v>
      </c>
      <c r="C17" s="723">
        <v>55878.706760000001</v>
      </c>
    </row>
    <row r="18" spans="1:3" s="311" customFormat="1" ht="15" customHeight="1">
      <c r="A18" s="432" t="s">
        <v>1120</v>
      </c>
      <c r="B18" s="723">
        <v>0</v>
      </c>
      <c r="C18" s="723">
        <v>0</v>
      </c>
    </row>
    <row r="19" spans="1:3" s="318" customFormat="1" ht="15" customHeight="1">
      <c r="A19" s="432" t="s">
        <v>1121</v>
      </c>
      <c r="B19" s="709">
        <v>35580.548470000002</v>
      </c>
      <c r="C19" s="709">
        <v>35580.548470000002</v>
      </c>
    </row>
    <row r="20" spans="1:3" s="318" customFormat="1" ht="15" customHeight="1">
      <c r="A20" s="432" t="s">
        <v>1122</v>
      </c>
      <c r="B20" s="709">
        <v>177.25183999999999</v>
      </c>
      <c r="C20" s="709">
        <v>177.25183999999999</v>
      </c>
    </row>
    <row r="21" spans="1:3" s="318" customFormat="1" ht="15" customHeight="1">
      <c r="A21" s="432" t="s">
        <v>1123</v>
      </c>
      <c r="B21" s="709">
        <v>0</v>
      </c>
      <c r="C21" s="709">
        <v>0</v>
      </c>
    </row>
    <row r="22" spans="1:3" s="318" customFormat="1" ht="15" customHeight="1">
      <c r="A22" s="432" t="s">
        <v>1124</v>
      </c>
      <c r="B22" s="709">
        <v>0</v>
      </c>
      <c r="C22" s="709">
        <v>0</v>
      </c>
    </row>
    <row r="23" spans="1:3" s="318" customFormat="1" ht="15" customHeight="1" thickBot="1">
      <c r="A23" s="432" t="s">
        <v>940</v>
      </c>
      <c r="B23" s="709">
        <v>0</v>
      </c>
      <c r="C23" s="709">
        <v>0</v>
      </c>
    </row>
    <row r="24" spans="1:3" ht="15" customHeight="1" thickTop="1" thickBot="1">
      <c r="A24" s="477" t="s">
        <v>596</v>
      </c>
      <c r="B24" s="724">
        <v>140473.95052000001</v>
      </c>
      <c r="C24" s="724">
        <v>140473.95052000001</v>
      </c>
    </row>
    <row r="25" spans="1:3" s="311" customFormat="1" ht="15" customHeight="1" thickTop="1">
      <c r="A25" s="432" t="s">
        <v>1125</v>
      </c>
      <c r="B25" s="723">
        <v>39748</v>
      </c>
      <c r="C25" s="723">
        <v>39748</v>
      </c>
    </row>
    <row r="26" spans="1:3" s="318" customFormat="1" ht="15" customHeight="1">
      <c r="A26" s="432" t="s">
        <v>1126</v>
      </c>
      <c r="B26" s="709">
        <v>0</v>
      </c>
      <c r="C26" s="709">
        <v>0</v>
      </c>
    </row>
    <row r="27" spans="1:3" s="318" customFormat="1" ht="15" customHeight="1">
      <c r="A27" s="432" t="s">
        <v>1127</v>
      </c>
      <c r="B27" s="709">
        <v>0</v>
      </c>
      <c r="C27" s="709">
        <v>0</v>
      </c>
    </row>
    <row r="28" spans="1:3" s="318" customFormat="1" ht="15" customHeight="1">
      <c r="A28" s="432" t="s">
        <v>1128</v>
      </c>
      <c r="B28" s="709">
        <v>7757.5529999999999</v>
      </c>
      <c r="C28" s="709">
        <v>7757.5529999999999</v>
      </c>
    </row>
    <row r="29" spans="1:3" s="318" customFormat="1" ht="15" customHeight="1">
      <c r="A29" s="432" t="s">
        <v>1129</v>
      </c>
      <c r="B29" s="709">
        <v>92968.397519999999</v>
      </c>
      <c r="C29" s="709">
        <v>92968.397519999999</v>
      </c>
    </row>
    <row r="30" spans="1:3" s="318" customFormat="1" ht="15" customHeight="1">
      <c r="A30" s="695" t="s">
        <v>1130</v>
      </c>
      <c r="B30" s="709">
        <v>86704.793239999999</v>
      </c>
      <c r="C30" s="709">
        <v>86704.793239999999</v>
      </c>
    </row>
    <row r="31" spans="1:3" s="318" customFormat="1" ht="15" customHeight="1" thickBot="1">
      <c r="A31" s="695" t="s">
        <v>1131</v>
      </c>
      <c r="B31" s="709">
        <v>6263.6042800000005</v>
      </c>
      <c r="C31" s="709">
        <v>6263.6042800000005</v>
      </c>
    </row>
    <row r="32" spans="1:3" s="318" customFormat="1" ht="15" customHeight="1" thickTop="1" thickBot="1">
      <c r="A32" s="822" t="s">
        <v>600</v>
      </c>
      <c r="B32" s="722">
        <v>232110.45759000001</v>
      </c>
      <c r="C32" s="722">
        <v>232110.45759000001</v>
      </c>
    </row>
    <row r="33" spans="1:3" s="318" customFormat="1" ht="15" customHeight="1" thickTop="1">
      <c r="A33" s="432" t="s">
        <v>1132</v>
      </c>
      <c r="B33" s="709">
        <v>0</v>
      </c>
      <c r="C33" s="709">
        <v>0</v>
      </c>
    </row>
    <row r="34" spans="1:3" s="318" customFormat="1" ht="15" customHeight="1">
      <c r="A34" s="432" t="s">
        <v>1133</v>
      </c>
      <c r="B34" s="709">
        <v>277281.86116000003</v>
      </c>
      <c r="C34" s="709">
        <v>277281.86116000003</v>
      </c>
    </row>
    <row r="35" spans="1:3" s="311" customFormat="1">
      <c r="A35" s="822" t="s">
        <v>1141</v>
      </c>
      <c r="B35" s="694">
        <v>49.930150000000005</v>
      </c>
      <c r="C35" s="694">
        <v>49.930150000000005</v>
      </c>
    </row>
    <row r="36" spans="1:3" s="311" customFormat="1" ht="15" customHeight="1">
      <c r="A36" s="285" t="s">
        <v>1142</v>
      </c>
      <c r="B36" s="433">
        <v>0</v>
      </c>
      <c r="C36" s="433">
        <v>0</v>
      </c>
    </row>
    <row r="37" spans="1:3" s="311" customFormat="1" ht="15" customHeight="1">
      <c r="A37" s="432" t="s">
        <v>610</v>
      </c>
      <c r="B37" s="433">
        <v>49.930150000000005</v>
      </c>
      <c r="C37" s="433">
        <v>49.930150000000005</v>
      </c>
    </row>
    <row r="38" spans="1:3" s="311" customFormat="1" ht="15" customHeight="1">
      <c r="A38" s="434" t="s">
        <v>1143</v>
      </c>
      <c r="B38" s="433">
        <v>26583.185719999998</v>
      </c>
      <c r="C38" s="433">
        <v>26583.185719999998</v>
      </c>
    </row>
    <row r="39" spans="1:3" s="311" customFormat="1" ht="15" customHeight="1">
      <c r="A39" s="285" t="s">
        <v>1144</v>
      </c>
      <c r="B39" s="433">
        <v>9300.7986000000001</v>
      </c>
      <c r="C39" s="433">
        <v>9300.7986000000001</v>
      </c>
    </row>
    <row r="40" spans="1:3" s="311" customFormat="1" ht="15" customHeight="1">
      <c r="A40" s="432" t="s">
        <v>1145</v>
      </c>
      <c r="B40" s="433">
        <v>17332.31727</v>
      </c>
      <c r="C40" s="433">
        <v>17332.31727</v>
      </c>
    </row>
    <row r="41" spans="1:3" s="311" customFormat="1" ht="15" customHeight="1">
      <c r="A41" s="434" t="s">
        <v>1146</v>
      </c>
      <c r="B41" s="433">
        <v>0</v>
      </c>
      <c r="C41" s="433">
        <v>0</v>
      </c>
    </row>
    <row r="42" spans="1:3" s="311" customFormat="1" ht="15" customHeight="1">
      <c r="A42" s="285" t="s">
        <v>1147</v>
      </c>
      <c r="B42" s="433">
        <v>60</v>
      </c>
      <c r="C42" s="433">
        <v>60</v>
      </c>
    </row>
    <row r="43" spans="1:3" s="311" customFormat="1" ht="15" customHeight="1">
      <c r="A43" s="432" t="s">
        <v>1148</v>
      </c>
      <c r="B43" s="433">
        <v>17272.31727</v>
      </c>
      <c r="C43" s="433">
        <v>17272.31727</v>
      </c>
    </row>
    <row r="44" spans="1:3" s="311" customFormat="1" ht="15" customHeight="1">
      <c r="A44" s="434" t="s">
        <v>1149</v>
      </c>
      <c r="B44" s="433">
        <v>10938.027259999999</v>
      </c>
      <c r="C44" s="433">
        <v>10938.027259999999</v>
      </c>
    </row>
    <row r="45" spans="1:3" s="311" customFormat="1" ht="15" customHeight="1">
      <c r="A45" s="432" t="s">
        <v>1150</v>
      </c>
      <c r="B45" s="433">
        <v>6334.2900100000006</v>
      </c>
      <c r="C45" s="433">
        <v>6334.2900100000006</v>
      </c>
    </row>
    <row r="46" spans="1:3" s="311" customFormat="1" ht="15" customHeight="1">
      <c r="A46" s="434" t="s">
        <v>1151</v>
      </c>
      <c r="B46" s="433">
        <v>0</v>
      </c>
      <c r="C46" s="433">
        <v>0</v>
      </c>
    </row>
    <row r="47" spans="1:3" s="311" customFormat="1" ht="15" customHeight="1">
      <c r="A47" s="331" t="s">
        <v>1152</v>
      </c>
      <c r="B47" s="433">
        <v>0</v>
      </c>
      <c r="C47" s="433">
        <v>0</v>
      </c>
    </row>
    <row r="48" spans="1:3" s="311" customFormat="1" ht="15" customHeight="1">
      <c r="A48" s="434" t="s">
        <v>1153</v>
      </c>
      <c r="B48" s="433">
        <v>0</v>
      </c>
      <c r="C48" s="433">
        <v>0</v>
      </c>
    </row>
    <row r="49" spans="1:3" s="311" customFormat="1" ht="15" customHeight="1">
      <c r="A49" s="285" t="s">
        <v>1154</v>
      </c>
      <c r="B49" s="433">
        <v>-45.635839999999995</v>
      </c>
      <c r="C49" s="433">
        <v>-45.635839999999995</v>
      </c>
    </row>
    <row r="50" spans="1:3" s="311" customFormat="1" ht="15" customHeight="1">
      <c r="A50" s="331" t="s">
        <v>1155</v>
      </c>
      <c r="B50" s="433">
        <v>-45.635839999999995</v>
      </c>
      <c r="C50" s="433">
        <v>-45.635839999999995</v>
      </c>
    </row>
    <row r="51" spans="1:3" s="311" customFormat="1" ht="15" customHeight="1">
      <c r="A51" s="434" t="s">
        <v>1156</v>
      </c>
      <c r="B51" s="433">
        <v>0</v>
      </c>
      <c r="C51" s="433">
        <v>0</v>
      </c>
    </row>
    <row r="52" spans="1:3" s="311" customFormat="1" ht="15" customHeight="1">
      <c r="A52" s="432" t="s">
        <v>1157</v>
      </c>
      <c r="B52" s="433">
        <v>6288.6541700000007</v>
      </c>
      <c r="C52" s="433">
        <v>6288.6541700000007</v>
      </c>
    </row>
    <row r="53" spans="1:3" s="311" customFormat="1" ht="15" customHeight="1">
      <c r="A53" s="434" t="s">
        <v>1158</v>
      </c>
      <c r="B53" s="433">
        <v>0</v>
      </c>
      <c r="C53" s="433">
        <v>0</v>
      </c>
    </row>
    <row r="54" spans="1:3" s="311" customFormat="1" ht="15" customHeight="1">
      <c r="A54" s="432" t="s">
        <v>627</v>
      </c>
      <c r="B54" s="433">
        <v>6288.6541700000007</v>
      </c>
      <c r="C54" s="433">
        <v>6288.6541700000007</v>
      </c>
    </row>
    <row r="55" spans="1:3" s="311" customFormat="1" ht="15" customHeight="1">
      <c r="A55" s="434" t="s">
        <v>1159</v>
      </c>
      <c r="B55" s="433">
        <v>148.10042000000001</v>
      </c>
      <c r="C55" s="433">
        <v>148.10042000000001</v>
      </c>
    </row>
    <row r="56" spans="1:3" s="311" customFormat="1" ht="15" customHeight="1">
      <c r="A56" s="285" t="s">
        <v>1160</v>
      </c>
      <c r="B56" s="433">
        <v>173.15030999999999</v>
      </c>
      <c r="C56" s="433">
        <v>173.15030999999999</v>
      </c>
    </row>
    <row r="57" spans="1:3" s="311" customFormat="1" ht="15" customHeight="1">
      <c r="A57" s="432" t="s">
        <v>629</v>
      </c>
      <c r="B57" s="433">
        <v>6263.6042800000005</v>
      </c>
      <c r="C57" s="433">
        <v>6263.6042800000005</v>
      </c>
    </row>
    <row r="58" spans="1:3" s="311" customFormat="1" ht="15" customHeight="1">
      <c r="A58" s="434" t="s">
        <v>1161</v>
      </c>
      <c r="B58" s="433">
        <v>0</v>
      </c>
      <c r="C58" s="433">
        <v>0</v>
      </c>
    </row>
    <row r="59" spans="1:3" s="311" customFormat="1" ht="15" customHeight="1">
      <c r="A59" s="432" t="s">
        <v>1162</v>
      </c>
      <c r="B59" s="433">
        <v>6263.6042800000005</v>
      </c>
      <c r="C59" s="433">
        <v>6263.6042800000005</v>
      </c>
    </row>
    <row r="60" spans="1:3" s="311" customFormat="1" ht="15" customHeight="1">
      <c r="A60" s="434" t="s">
        <v>1163</v>
      </c>
      <c r="B60" s="433">
        <v>0</v>
      </c>
      <c r="C60" s="433">
        <v>0</v>
      </c>
    </row>
    <row r="61" spans="1:3" s="311" customFormat="1" ht="15" customHeight="1">
      <c r="A61" s="477" t="s">
        <v>1164</v>
      </c>
      <c r="B61" s="694">
        <v>6263.6042800000005</v>
      </c>
      <c r="C61" s="694">
        <v>6263.6042800000005</v>
      </c>
    </row>
    <row r="62" spans="1:3" ht="3.75" customHeight="1" thickBot="1">
      <c r="A62" s="725"/>
      <c r="B62" s="726"/>
      <c r="C62" s="726"/>
    </row>
    <row r="63" spans="1:3" ht="15" customHeight="1" thickTop="1">
      <c r="A63" s="727"/>
      <c r="B63" s="285"/>
      <c r="C63" s="458"/>
    </row>
  </sheetData>
  <mergeCells count="4">
    <mergeCell ref="A1:C1"/>
    <mergeCell ref="A2:C2"/>
    <mergeCell ref="A3:C3"/>
    <mergeCell ref="A4:C4"/>
  </mergeCells>
  <hyperlinks>
    <hyperlink ref="D1" location="ÍNDICE!A1" display="ÍNDICE!A1"/>
  </hyperlink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8"/>
  <sheetViews>
    <sheetView zoomScaleNormal="100" workbookViewId="0">
      <selection activeCell="E1" sqref="E1"/>
    </sheetView>
  </sheetViews>
  <sheetFormatPr baseColWidth="10" defaultColWidth="9.140625" defaultRowHeight="15"/>
  <cols>
    <col min="1" max="1" width="89.85546875" bestFit="1" customWidth="1"/>
    <col min="2" max="3" width="12.85546875" customWidth="1"/>
    <col min="4" max="4" width="15.42578125" customWidth="1"/>
    <col min="257" max="257" width="89.85546875" bestFit="1" customWidth="1"/>
    <col min="258" max="259" width="12.85546875" customWidth="1"/>
    <col min="260" max="260" width="15.42578125" customWidth="1"/>
    <col min="513" max="513" width="89.85546875" bestFit="1" customWidth="1"/>
    <col min="514" max="515" width="12.85546875" customWidth="1"/>
    <col min="516" max="516" width="15.42578125" customWidth="1"/>
    <col min="769" max="769" width="89.85546875" bestFit="1" customWidth="1"/>
    <col min="770" max="771" width="12.85546875" customWidth="1"/>
    <col min="772" max="772" width="15.42578125" customWidth="1"/>
    <col min="1025" max="1025" width="89.85546875" bestFit="1" customWidth="1"/>
    <col min="1026" max="1027" width="12.85546875" customWidth="1"/>
    <col min="1028" max="1028" width="15.42578125" customWidth="1"/>
    <col min="1281" max="1281" width="89.85546875" bestFit="1" customWidth="1"/>
    <col min="1282" max="1283" width="12.85546875" customWidth="1"/>
    <col min="1284" max="1284" width="15.42578125" customWidth="1"/>
    <col min="1537" max="1537" width="89.85546875" bestFit="1" customWidth="1"/>
    <col min="1538" max="1539" width="12.85546875" customWidth="1"/>
    <col min="1540" max="1540" width="15.42578125" customWidth="1"/>
    <col min="1793" max="1793" width="89.85546875" bestFit="1" customWidth="1"/>
    <col min="1794" max="1795" width="12.85546875" customWidth="1"/>
    <col min="1796" max="1796" width="15.42578125" customWidth="1"/>
    <col min="2049" max="2049" width="89.85546875" bestFit="1" customWidth="1"/>
    <col min="2050" max="2051" width="12.85546875" customWidth="1"/>
    <col min="2052" max="2052" width="15.42578125" customWidth="1"/>
    <col min="2305" max="2305" width="89.85546875" bestFit="1" customWidth="1"/>
    <col min="2306" max="2307" width="12.85546875" customWidth="1"/>
    <col min="2308" max="2308" width="15.42578125" customWidth="1"/>
    <col min="2561" max="2561" width="89.85546875" bestFit="1" customWidth="1"/>
    <col min="2562" max="2563" width="12.85546875" customWidth="1"/>
    <col min="2564" max="2564" width="15.42578125" customWidth="1"/>
    <col min="2817" max="2817" width="89.85546875" bestFit="1" customWidth="1"/>
    <col min="2818" max="2819" width="12.85546875" customWidth="1"/>
    <col min="2820" max="2820" width="15.42578125" customWidth="1"/>
    <col min="3073" max="3073" width="89.85546875" bestFit="1" customWidth="1"/>
    <col min="3074" max="3075" width="12.85546875" customWidth="1"/>
    <col min="3076" max="3076" width="15.42578125" customWidth="1"/>
    <col min="3329" max="3329" width="89.85546875" bestFit="1" customWidth="1"/>
    <col min="3330" max="3331" width="12.85546875" customWidth="1"/>
    <col min="3332" max="3332" width="15.42578125" customWidth="1"/>
    <col min="3585" max="3585" width="89.85546875" bestFit="1" customWidth="1"/>
    <col min="3586" max="3587" width="12.85546875" customWidth="1"/>
    <col min="3588" max="3588" width="15.42578125" customWidth="1"/>
    <col min="3841" max="3841" width="89.85546875" bestFit="1" customWidth="1"/>
    <col min="3842" max="3843" width="12.85546875" customWidth="1"/>
    <col min="3844" max="3844" width="15.42578125" customWidth="1"/>
    <col min="4097" max="4097" width="89.85546875" bestFit="1" customWidth="1"/>
    <col min="4098" max="4099" width="12.85546875" customWidth="1"/>
    <col min="4100" max="4100" width="15.42578125" customWidth="1"/>
    <col min="4353" max="4353" width="89.85546875" bestFit="1" customWidth="1"/>
    <col min="4354" max="4355" width="12.85546875" customWidth="1"/>
    <col min="4356" max="4356" width="15.42578125" customWidth="1"/>
    <col min="4609" max="4609" width="89.85546875" bestFit="1" customWidth="1"/>
    <col min="4610" max="4611" width="12.85546875" customWidth="1"/>
    <col min="4612" max="4612" width="15.42578125" customWidth="1"/>
    <col min="4865" max="4865" width="89.85546875" bestFit="1" customWidth="1"/>
    <col min="4866" max="4867" width="12.85546875" customWidth="1"/>
    <col min="4868" max="4868" width="15.42578125" customWidth="1"/>
    <col min="5121" max="5121" width="89.85546875" bestFit="1" customWidth="1"/>
    <col min="5122" max="5123" width="12.85546875" customWidth="1"/>
    <col min="5124" max="5124" width="15.42578125" customWidth="1"/>
    <col min="5377" max="5377" width="89.85546875" bestFit="1" customWidth="1"/>
    <col min="5378" max="5379" width="12.85546875" customWidth="1"/>
    <col min="5380" max="5380" width="15.42578125" customWidth="1"/>
    <col min="5633" max="5633" width="89.85546875" bestFit="1" customWidth="1"/>
    <col min="5634" max="5635" width="12.85546875" customWidth="1"/>
    <col min="5636" max="5636" width="15.42578125" customWidth="1"/>
    <col min="5889" max="5889" width="89.85546875" bestFit="1" customWidth="1"/>
    <col min="5890" max="5891" width="12.85546875" customWidth="1"/>
    <col min="5892" max="5892" width="15.42578125" customWidth="1"/>
    <col min="6145" max="6145" width="89.85546875" bestFit="1" customWidth="1"/>
    <col min="6146" max="6147" width="12.85546875" customWidth="1"/>
    <col min="6148" max="6148" width="15.42578125" customWidth="1"/>
    <col min="6401" max="6401" width="89.85546875" bestFit="1" customWidth="1"/>
    <col min="6402" max="6403" width="12.85546875" customWidth="1"/>
    <col min="6404" max="6404" width="15.42578125" customWidth="1"/>
    <col min="6657" max="6657" width="89.85546875" bestFit="1" customWidth="1"/>
    <col min="6658" max="6659" width="12.85546875" customWidth="1"/>
    <col min="6660" max="6660" width="15.42578125" customWidth="1"/>
    <col min="6913" max="6913" width="89.85546875" bestFit="1" customWidth="1"/>
    <col min="6914" max="6915" width="12.85546875" customWidth="1"/>
    <col min="6916" max="6916" width="15.42578125" customWidth="1"/>
    <col min="7169" max="7169" width="89.85546875" bestFit="1" customWidth="1"/>
    <col min="7170" max="7171" width="12.85546875" customWidth="1"/>
    <col min="7172" max="7172" width="15.42578125" customWidth="1"/>
    <col min="7425" max="7425" width="89.85546875" bestFit="1" customWidth="1"/>
    <col min="7426" max="7427" width="12.85546875" customWidth="1"/>
    <col min="7428" max="7428" width="15.42578125" customWidth="1"/>
    <col min="7681" max="7681" width="89.85546875" bestFit="1" customWidth="1"/>
    <col min="7682" max="7683" width="12.85546875" customWidth="1"/>
    <col min="7684" max="7684" width="15.42578125" customWidth="1"/>
    <col min="7937" max="7937" width="89.85546875" bestFit="1" customWidth="1"/>
    <col min="7938" max="7939" width="12.85546875" customWidth="1"/>
    <col min="7940" max="7940" width="15.42578125" customWidth="1"/>
    <col min="8193" max="8193" width="89.85546875" bestFit="1" customWidth="1"/>
    <col min="8194" max="8195" width="12.85546875" customWidth="1"/>
    <col min="8196" max="8196" width="15.42578125" customWidth="1"/>
    <col min="8449" max="8449" width="89.85546875" bestFit="1" customWidth="1"/>
    <col min="8450" max="8451" width="12.85546875" customWidth="1"/>
    <col min="8452" max="8452" width="15.42578125" customWidth="1"/>
    <col min="8705" max="8705" width="89.85546875" bestFit="1" customWidth="1"/>
    <col min="8706" max="8707" width="12.85546875" customWidth="1"/>
    <col min="8708" max="8708" width="15.42578125" customWidth="1"/>
    <col min="8961" max="8961" width="89.85546875" bestFit="1" customWidth="1"/>
    <col min="8962" max="8963" width="12.85546875" customWidth="1"/>
    <col min="8964" max="8964" width="15.42578125" customWidth="1"/>
    <col min="9217" max="9217" width="89.85546875" bestFit="1" customWidth="1"/>
    <col min="9218" max="9219" width="12.85546875" customWidth="1"/>
    <col min="9220" max="9220" width="15.42578125" customWidth="1"/>
    <col min="9473" max="9473" width="89.85546875" bestFit="1" customWidth="1"/>
    <col min="9474" max="9475" width="12.85546875" customWidth="1"/>
    <col min="9476" max="9476" width="15.42578125" customWidth="1"/>
    <col min="9729" max="9729" width="89.85546875" bestFit="1" customWidth="1"/>
    <col min="9730" max="9731" width="12.85546875" customWidth="1"/>
    <col min="9732" max="9732" width="15.42578125" customWidth="1"/>
    <col min="9985" max="9985" width="89.85546875" bestFit="1" customWidth="1"/>
    <col min="9986" max="9987" width="12.85546875" customWidth="1"/>
    <col min="9988" max="9988" width="15.42578125" customWidth="1"/>
    <col min="10241" max="10241" width="89.85546875" bestFit="1" customWidth="1"/>
    <col min="10242" max="10243" width="12.85546875" customWidth="1"/>
    <col min="10244" max="10244" width="15.42578125" customWidth="1"/>
    <col min="10497" max="10497" width="89.85546875" bestFit="1" customWidth="1"/>
    <col min="10498" max="10499" width="12.85546875" customWidth="1"/>
    <col min="10500" max="10500" width="15.42578125" customWidth="1"/>
    <col min="10753" max="10753" width="89.85546875" bestFit="1" customWidth="1"/>
    <col min="10754" max="10755" width="12.85546875" customWidth="1"/>
    <col min="10756" max="10756" width="15.42578125" customWidth="1"/>
    <col min="11009" max="11009" width="89.85546875" bestFit="1" customWidth="1"/>
    <col min="11010" max="11011" width="12.85546875" customWidth="1"/>
    <col min="11012" max="11012" width="15.42578125" customWidth="1"/>
    <col min="11265" max="11265" width="89.85546875" bestFit="1" customWidth="1"/>
    <col min="11266" max="11267" width="12.85546875" customWidth="1"/>
    <col min="11268" max="11268" width="15.42578125" customWidth="1"/>
    <col min="11521" max="11521" width="89.85546875" bestFit="1" customWidth="1"/>
    <col min="11522" max="11523" width="12.85546875" customWidth="1"/>
    <col min="11524" max="11524" width="15.42578125" customWidth="1"/>
    <col min="11777" max="11777" width="89.85546875" bestFit="1" customWidth="1"/>
    <col min="11778" max="11779" width="12.85546875" customWidth="1"/>
    <col min="11780" max="11780" width="15.42578125" customWidth="1"/>
    <col min="12033" max="12033" width="89.85546875" bestFit="1" customWidth="1"/>
    <col min="12034" max="12035" width="12.85546875" customWidth="1"/>
    <col min="12036" max="12036" width="15.42578125" customWidth="1"/>
    <col min="12289" max="12289" width="89.85546875" bestFit="1" customWidth="1"/>
    <col min="12290" max="12291" width="12.85546875" customWidth="1"/>
    <col min="12292" max="12292" width="15.42578125" customWidth="1"/>
    <col min="12545" max="12545" width="89.85546875" bestFit="1" customWidth="1"/>
    <col min="12546" max="12547" width="12.85546875" customWidth="1"/>
    <col min="12548" max="12548" width="15.42578125" customWidth="1"/>
    <col min="12801" max="12801" width="89.85546875" bestFit="1" customWidth="1"/>
    <col min="12802" max="12803" width="12.85546875" customWidth="1"/>
    <col min="12804" max="12804" width="15.42578125" customWidth="1"/>
    <col min="13057" max="13057" width="89.85546875" bestFit="1" customWidth="1"/>
    <col min="13058" max="13059" width="12.85546875" customWidth="1"/>
    <col min="13060" max="13060" width="15.42578125" customWidth="1"/>
    <col min="13313" max="13313" width="89.85546875" bestFit="1" customWidth="1"/>
    <col min="13314" max="13315" width="12.85546875" customWidth="1"/>
    <col min="13316" max="13316" width="15.42578125" customWidth="1"/>
    <col min="13569" max="13569" width="89.85546875" bestFit="1" customWidth="1"/>
    <col min="13570" max="13571" width="12.85546875" customWidth="1"/>
    <col min="13572" max="13572" width="15.42578125" customWidth="1"/>
    <col min="13825" max="13825" width="89.85546875" bestFit="1" customWidth="1"/>
    <col min="13826" max="13827" width="12.85546875" customWidth="1"/>
    <col min="13828" max="13828" width="15.42578125" customWidth="1"/>
    <col min="14081" max="14081" width="89.85546875" bestFit="1" customWidth="1"/>
    <col min="14082" max="14083" width="12.85546875" customWidth="1"/>
    <col min="14084" max="14084" width="15.42578125" customWidth="1"/>
    <col min="14337" max="14337" width="89.85546875" bestFit="1" customWidth="1"/>
    <col min="14338" max="14339" width="12.85546875" customWidth="1"/>
    <col min="14340" max="14340" width="15.42578125" customWidth="1"/>
    <col min="14593" max="14593" width="89.85546875" bestFit="1" customWidth="1"/>
    <col min="14594" max="14595" width="12.85546875" customWidth="1"/>
    <col min="14596" max="14596" width="15.42578125" customWidth="1"/>
    <col min="14849" max="14849" width="89.85546875" bestFit="1" customWidth="1"/>
    <col min="14850" max="14851" width="12.85546875" customWidth="1"/>
    <col min="14852" max="14852" width="15.42578125" customWidth="1"/>
    <col min="15105" max="15105" width="89.85546875" bestFit="1" customWidth="1"/>
    <col min="15106" max="15107" width="12.85546875" customWidth="1"/>
    <col min="15108" max="15108" width="15.42578125" customWidth="1"/>
    <col min="15361" max="15361" width="89.85546875" bestFit="1" customWidth="1"/>
    <col min="15362" max="15363" width="12.85546875" customWidth="1"/>
    <col min="15364" max="15364" width="15.42578125" customWidth="1"/>
    <col min="15617" max="15617" width="89.85546875" bestFit="1" customWidth="1"/>
    <col min="15618" max="15619" width="12.85546875" customWidth="1"/>
    <col min="15620" max="15620" width="15.42578125" customWidth="1"/>
    <col min="15873" max="15873" width="89.85546875" bestFit="1" customWidth="1"/>
    <col min="15874" max="15875" width="12.85546875" customWidth="1"/>
    <col min="15876" max="15876" width="15.42578125" customWidth="1"/>
    <col min="16129" max="16129" width="89.85546875" bestFit="1" customWidth="1"/>
    <col min="16130" max="16131" width="12.85546875" customWidth="1"/>
    <col min="16132" max="16132" width="15.42578125" customWidth="1"/>
  </cols>
  <sheetData>
    <row r="1" spans="1:5" ht="25.5" customHeight="1">
      <c r="A1" s="932" t="s">
        <v>1186</v>
      </c>
      <c r="B1" s="932"/>
      <c r="C1" s="932"/>
      <c r="D1" s="932"/>
      <c r="E1" s="855" t="s">
        <v>1449</v>
      </c>
    </row>
    <row r="2" spans="1:5" ht="15" customHeight="1">
      <c r="A2" s="933" t="s">
        <v>442</v>
      </c>
      <c r="B2" s="933"/>
      <c r="C2" s="933"/>
      <c r="D2" s="933"/>
    </row>
    <row r="3" spans="1:5" ht="15" customHeight="1">
      <c r="A3" s="933" t="s">
        <v>1444</v>
      </c>
      <c r="B3" s="933"/>
      <c r="C3" s="933"/>
      <c r="D3" s="933"/>
    </row>
    <row r="4" spans="1:5" ht="31.5" customHeight="1">
      <c r="A4" s="934" t="s">
        <v>2</v>
      </c>
      <c r="B4" s="934"/>
      <c r="C4" s="934"/>
      <c r="D4" s="934"/>
    </row>
    <row r="5" spans="1:5" ht="3.75" customHeight="1">
      <c r="A5" s="59"/>
      <c r="B5" s="59"/>
      <c r="C5" s="59"/>
      <c r="D5" s="59"/>
    </row>
    <row r="6" spans="1:5" ht="30" customHeight="1" thickBot="1">
      <c r="A6" s="211"/>
      <c r="B6" s="212" t="s">
        <v>1187</v>
      </c>
      <c r="C6" s="212" t="s">
        <v>1188</v>
      </c>
      <c r="D6" s="213" t="s">
        <v>443</v>
      </c>
    </row>
    <row r="7" spans="1:5" ht="15" customHeight="1" thickTop="1" thickBot="1">
      <c r="A7" s="214" t="s">
        <v>571</v>
      </c>
      <c r="B7" s="717">
        <v>68456.088749999995</v>
      </c>
      <c r="C7" s="717">
        <v>32808.781419999999</v>
      </c>
      <c r="D7" s="717">
        <v>101264.87016999999</v>
      </c>
    </row>
    <row r="8" spans="1:5" ht="15" customHeight="1" thickTop="1">
      <c r="A8" s="215" t="s">
        <v>1111</v>
      </c>
      <c r="B8" s="718">
        <v>4496.10275</v>
      </c>
      <c r="C8" s="718">
        <v>19732.107989999997</v>
      </c>
      <c r="D8" s="718">
        <v>24228.210739999995</v>
      </c>
    </row>
    <row r="9" spans="1:5" ht="15" customHeight="1">
      <c r="A9" s="215" t="s">
        <v>1112</v>
      </c>
      <c r="B9" s="718">
        <v>799.64364</v>
      </c>
      <c r="C9" s="718">
        <v>0</v>
      </c>
      <c r="D9" s="718">
        <v>799.64364</v>
      </c>
    </row>
    <row r="10" spans="1:5" ht="15" customHeight="1">
      <c r="A10" s="215" t="s">
        <v>1113</v>
      </c>
      <c r="B10" s="718">
        <v>8698.0782500000005</v>
      </c>
      <c r="C10" s="718">
        <v>7820.8144400000001</v>
      </c>
      <c r="D10" s="718">
        <v>16518.892690000001</v>
      </c>
    </row>
    <row r="11" spans="1:5" ht="15" customHeight="1">
      <c r="A11" s="215" t="s">
        <v>1114</v>
      </c>
      <c r="B11" s="718">
        <v>454.7432</v>
      </c>
      <c r="C11" s="718">
        <v>0</v>
      </c>
      <c r="D11" s="718">
        <v>454.7432</v>
      </c>
    </row>
    <row r="12" spans="1:5" ht="15" customHeight="1">
      <c r="A12" s="215" t="s">
        <v>1115</v>
      </c>
      <c r="B12" s="718">
        <v>4.8869999999999996</v>
      </c>
      <c r="C12" s="718">
        <v>27.439400000000003</v>
      </c>
      <c r="D12" s="718">
        <v>32.3264</v>
      </c>
    </row>
    <row r="13" spans="1:5" ht="15" customHeight="1">
      <c r="A13" s="215" t="s">
        <v>1116</v>
      </c>
      <c r="B13" s="718">
        <v>48122.36681</v>
      </c>
      <c r="C13" s="718">
        <v>3058.5894399999997</v>
      </c>
      <c r="D13" s="718">
        <v>51180.956250000003</v>
      </c>
    </row>
    <row r="14" spans="1:5" ht="15" customHeight="1">
      <c r="A14" s="215" t="s">
        <v>1117</v>
      </c>
      <c r="B14" s="718">
        <v>5880.2671</v>
      </c>
      <c r="C14" s="718">
        <v>2169.8301499999998</v>
      </c>
      <c r="D14" s="718">
        <v>8050.0972499999998</v>
      </c>
    </row>
    <row r="15" spans="1:5" ht="15" customHeight="1" thickBot="1">
      <c r="A15" s="215" t="s">
        <v>1118</v>
      </c>
      <c r="B15" s="718">
        <v>0</v>
      </c>
      <c r="C15" s="718">
        <v>0</v>
      </c>
      <c r="D15" s="718">
        <v>0</v>
      </c>
    </row>
    <row r="16" spans="1:5" ht="15" customHeight="1" thickTop="1" thickBot="1">
      <c r="A16" s="214" t="s">
        <v>1119</v>
      </c>
      <c r="B16" s="717">
        <v>28457.905350000001</v>
      </c>
      <c r="C16" s="717">
        <v>13835.511619999999</v>
      </c>
      <c r="D16" s="717">
        <v>42293.416969999998</v>
      </c>
    </row>
    <row r="17" spans="1:4" ht="15" customHeight="1" thickTop="1">
      <c r="A17" s="215" t="s">
        <v>1120</v>
      </c>
      <c r="B17" s="718">
        <v>16567.293699999998</v>
      </c>
      <c r="C17" s="718">
        <v>0</v>
      </c>
      <c r="D17" s="718">
        <v>16567.293699999998</v>
      </c>
    </row>
    <row r="18" spans="1:4" ht="15" customHeight="1">
      <c r="A18" s="215" t="s">
        <v>1121</v>
      </c>
      <c r="B18" s="718">
        <v>11890.611650000001</v>
      </c>
      <c r="C18" s="718">
        <v>13328.37782</v>
      </c>
      <c r="D18" s="718">
        <v>25218.98947</v>
      </c>
    </row>
    <row r="19" spans="1:4" ht="15" customHeight="1">
      <c r="A19" s="215" t="s">
        <v>1122</v>
      </c>
      <c r="B19" s="718">
        <v>0</v>
      </c>
      <c r="C19" s="718">
        <v>507.13380000000001</v>
      </c>
      <c r="D19" s="718">
        <v>507.13380000000001</v>
      </c>
    </row>
    <row r="20" spans="1:4" ht="15" customHeight="1">
      <c r="A20" s="215" t="s">
        <v>1123</v>
      </c>
      <c r="B20" s="718">
        <v>0</v>
      </c>
      <c r="C20" s="718">
        <v>0</v>
      </c>
      <c r="D20" s="718">
        <v>0</v>
      </c>
    </row>
    <row r="21" spans="1:4" ht="15" customHeight="1">
      <c r="A21" s="215" t="s">
        <v>1124</v>
      </c>
      <c r="B21" s="718">
        <v>0</v>
      </c>
      <c r="C21" s="718">
        <v>0</v>
      </c>
      <c r="D21" s="718">
        <v>0</v>
      </c>
    </row>
    <row r="22" spans="1:4" ht="15" customHeight="1" thickBot="1">
      <c r="A22" s="215" t="s">
        <v>940</v>
      </c>
      <c r="B22" s="718">
        <v>0</v>
      </c>
      <c r="C22" s="718">
        <v>0</v>
      </c>
      <c r="D22" s="718">
        <v>0</v>
      </c>
    </row>
    <row r="23" spans="1:4" ht="15" customHeight="1" thickTop="1" thickBot="1">
      <c r="A23" s="214" t="s">
        <v>596</v>
      </c>
      <c r="B23" s="717">
        <v>39998.183400000002</v>
      </c>
      <c r="C23" s="717">
        <v>18973.269800000002</v>
      </c>
      <c r="D23" s="717">
        <v>58971.453200000004</v>
      </c>
    </row>
    <row r="24" spans="1:4" ht="15" customHeight="1" thickTop="1">
      <c r="A24" s="215" t="s">
        <v>1125</v>
      </c>
      <c r="B24" s="718">
        <v>35746.1</v>
      </c>
      <c r="C24" s="718">
        <v>10896.1</v>
      </c>
      <c r="D24" s="718">
        <v>46642.2</v>
      </c>
    </row>
    <row r="25" spans="1:4" ht="15" customHeight="1">
      <c r="A25" s="215" t="s">
        <v>1126</v>
      </c>
      <c r="B25" s="718">
        <v>0</v>
      </c>
      <c r="C25" s="718">
        <v>0</v>
      </c>
      <c r="D25" s="718">
        <v>0</v>
      </c>
    </row>
    <row r="26" spans="1:4" ht="15" customHeight="1">
      <c r="A26" s="215" t="s">
        <v>1127</v>
      </c>
      <c r="B26" s="718">
        <v>0</v>
      </c>
      <c r="C26" s="718">
        <v>0</v>
      </c>
      <c r="D26" s="718">
        <v>0</v>
      </c>
    </row>
    <row r="27" spans="1:4" ht="15" customHeight="1">
      <c r="A27" s="215" t="s">
        <v>1128</v>
      </c>
      <c r="B27" s="718">
        <v>2762.69425</v>
      </c>
      <c r="C27" s="718">
        <v>5112.3741500000006</v>
      </c>
      <c r="D27" s="718">
        <v>7875.0684000000001</v>
      </c>
    </row>
    <row r="28" spans="1:4" ht="15" customHeight="1">
      <c r="A28" s="215" t="s">
        <v>1129</v>
      </c>
      <c r="B28" s="718">
        <v>1489.38915</v>
      </c>
      <c r="C28" s="718">
        <v>2964.79565</v>
      </c>
      <c r="D28" s="718">
        <v>4454.1848</v>
      </c>
    </row>
    <row r="29" spans="1:4" ht="15" customHeight="1">
      <c r="A29" s="216" t="s">
        <v>1189</v>
      </c>
      <c r="B29" s="718">
        <v>2374.5541899999998</v>
      </c>
      <c r="C29" s="718">
        <v>2109.1407200000003</v>
      </c>
      <c r="D29" s="718">
        <v>4483.6949100000002</v>
      </c>
    </row>
    <row r="30" spans="1:4" ht="15" customHeight="1" thickBot="1">
      <c r="A30" s="216" t="s">
        <v>1190</v>
      </c>
      <c r="B30" s="718">
        <v>-885.16504000000009</v>
      </c>
      <c r="C30" s="718">
        <v>855.65493000000004</v>
      </c>
      <c r="D30" s="718">
        <v>-29.510110000000054</v>
      </c>
    </row>
    <row r="31" spans="1:4" ht="15" customHeight="1" thickTop="1" thickBot="1">
      <c r="A31" s="214" t="s">
        <v>600</v>
      </c>
      <c r="B31" s="717">
        <v>68456.088749999995</v>
      </c>
      <c r="C31" s="717">
        <v>32808.781419999999</v>
      </c>
      <c r="D31" s="717">
        <v>101264.87016999999</v>
      </c>
    </row>
    <row r="32" spans="1:4" ht="15" customHeight="1" thickTop="1">
      <c r="A32" s="216" t="s">
        <v>1132</v>
      </c>
      <c r="B32" s="718">
        <v>0</v>
      </c>
      <c r="C32" s="718">
        <v>0</v>
      </c>
      <c r="D32" s="718">
        <v>0</v>
      </c>
    </row>
    <row r="33" spans="1:4" ht="15" customHeight="1" thickBot="1">
      <c r="A33" s="216" t="s">
        <v>1133</v>
      </c>
      <c r="B33" s="718">
        <v>7113837.9853100004</v>
      </c>
      <c r="C33" s="718">
        <v>3349916.5083300001</v>
      </c>
      <c r="D33" s="718">
        <v>10463754.49364</v>
      </c>
    </row>
    <row r="34" spans="1:4" ht="16.5" thickTop="1" thickBot="1">
      <c r="A34" s="214" t="s">
        <v>1141</v>
      </c>
      <c r="B34" s="717">
        <v>0</v>
      </c>
      <c r="C34" s="717">
        <v>15.039159999999999</v>
      </c>
      <c r="D34" s="717">
        <v>15.039159999999999</v>
      </c>
    </row>
    <row r="35" spans="1:4" ht="15" customHeight="1" thickTop="1">
      <c r="A35" s="216" t="s">
        <v>1142</v>
      </c>
      <c r="B35" s="718">
        <v>560.69226000000003</v>
      </c>
      <c r="C35" s="718">
        <v>0</v>
      </c>
      <c r="D35" s="718">
        <v>560.69226000000003</v>
      </c>
    </row>
    <row r="36" spans="1:4" ht="15" customHeight="1">
      <c r="A36" s="215" t="s">
        <v>610</v>
      </c>
      <c r="B36" s="718">
        <v>-560.69226000000003</v>
      </c>
      <c r="C36" s="718">
        <v>15.039159999999999</v>
      </c>
      <c r="D36" s="718">
        <v>-545.65309999999999</v>
      </c>
    </row>
    <row r="37" spans="1:4" ht="15" customHeight="1">
      <c r="A37" s="217" t="s">
        <v>1143</v>
      </c>
      <c r="B37" s="718">
        <v>31644.458160000002</v>
      </c>
      <c r="C37" s="718">
        <v>21463.229520000001</v>
      </c>
      <c r="D37" s="718">
        <v>53107.687680000003</v>
      </c>
    </row>
    <row r="38" spans="1:4" ht="15" customHeight="1">
      <c r="A38" s="216" t="s">
        <v>1144</v>
      </c>
      <c r="B38" s="718">
        <v>89.427929999999989</v>
      </c>
      <c r="C38" s="718">
        <v>19.735340000000001</v>
      </c>
      <c r="D38" s="718">
        <v>109.16326999999998</v>
      </c>
    </row>
    <row r="39" spans="1:4" ht="15" customHeight="1">
      <c r="A39" s="215" t="s">
        <v>1145</v>
      </c>
      <c r="B39" s="718">
        <v>30994.33797</v>
      </c>
      <c r="C39" s="718">
        <v>21458.533340000002</v>
      </c>
      <c r="D39" s="718">
        <v>52452.871310000002</v>
      </c>
    </row>
    <row r="40" spans="1:4" ht="15" customHeight="1">
      <c r="A40" s="217" t="s">
        <v>1146</v>
      </c>
      <c r="B40" s="718">
        <v>14.03425</v>
      </c>
      <c r="C40" s="718">
        <v>0</v>
      </c>
      <c r="D40" s="718">
        <v>14.03425</v>
      </c>
    </row>
    <row r="41" spans="1:4" ht="15" customHeight="1">
      <c r="A41" s="216" t="s">
        <v>1147</v>
      </c>
      <c r="B41" s="718">
        <v>120.99733000000001</v>
      </c>
      <c r="C41" s="718">
        <v>0</v>
      </c>
      <c r="D41" s="718">
        <v>120.99733000000001</v>
      </c>
    </row>
    <row r="42" spans="1:4" ht="15" customHeight="1">
      <c r="A42" s="215" t="s">
        <v>1148</v>
      </c>
      <c r="B42" s="718">
        <v>30887.374890000003</v>
      </c>
      <c r="C42" s="718">
        <v>21458.533340000002</v>
      </c>
      <c r="D42" s="718">
        <v>52345.908230000001</v>
      </c>
    </row>
    <row r="43" spans="1:4" ht="15" customHeight="1">
      <c r="A43" s="217" t="s">
        <v>1149</v>
      </c>
      <c r="B43" s="718">
        <v>32200.405179999998</v>
      </c>
      <c r="C43" s="718">
        <v>20601.396649999999</v>
      </c>
      <c r="D43" s="718">
        <v>52801.801829999997</v>
      </c>
    </row>
    <row r="44" spans="1:4" ht="15" customHeight="1">
      <c r="A44" s="215" t="s">
        <v>1150</v>
      </c>
      <c r="B44" s="718">
        <v>-1313.0302899999951</v>
      </c>
      <c r="C44" s="718">
        <v>857.136690000003</v>
      </c>
      <c r="D44" s="718">
        <v>-455.89359999999215</v>
      </c>
    </row>
    <row r="45" spans="1:4" ht="15" customHeight="1">
      <c r="A45" s="217" t="s">
        <v>1191</v>
      </c>
      <c r="B45" s="718">
        <v>3.9799999999999995E-2</v>
      </c>
      <c r="C45" s="718">
        <v>0</v>
      </c>
      <c r="D45" s="718">
        <v>3.9799999999999995E-2</v>
      </c>
    </row>
    <row r="46" spans="1:4" ht="15" customHeight="1">
      <c r="A46" s="216" t="s">
        <v>1192</v>
      </c>
      <c r="B46" s="718">
        <v>1.98302</v>
      </c>
      <c r="C46" s="718">
        <v>0</v>
      </c>
      <c r="D46" s="718">
        <v>1.98302</v>
      </c>
    </row>
    <row r="47" spans="1:4" ht="15" customHeight="1">
      <c r="A47" s="215" t="s">
        <v>1157</v>
      </c>
      <c r="B47" s="718">
        <v>-1314.973509999995</v>
      </c>
      <c r="C47" s="718">
        <v>857.136690000003</v>
      </c>
      <c r="D47" s="718">
        <v>-457.83681999999203</v>
      </c>
    </row>
    <row r="48" spans="1:4" ht="15" customHeight="1">
      <c r="A48" s="217" t="s">
        <v>1158</v>
      </c>
      <c r="B48" s="718">
        <v>429.80847</v>
      </c>
      <c r="C48" s="719">
        <v>-1.48176</v>
      </c>
      <c r="D48" s="718">
        <v>428.32670999999999</v>
      </c>
    </row>
    <row r="49" spans="1:4" ht="15" customHeight="1">
      <c r="A49" s="215" t="s">
        <v>627</v>
      </c>
      <c r="B49" s="718">
        <v>-885.16503999999509</v>
      </c>
      <c r="C49" s="718">
        <v>855.65493000000299</v>
      </c>
      <c r="D49" s="718">
        <v>-29.510109999992096</v>
      </c>
    </row>
    <row r="50" spans="1:4" ht="15" customHeight="1">
      <c r="A50" s="217" t="s">
        <v>1159</v>
      </c>
      <c r="B50" s="718">
        <v>0</v>
      </c>
      <c r="C50" s="718">
        <v>0</v>
      </c>
      <c r="D50" s="718">
        <v>0</v>
      </c>
    </row>
    <row r="51" spans="1:4" ht="15" customHeight="1">
      <c r="A51" s="216" t="s">
        <v>1160</v>
      </c>
      <c r="B51" s="718">
        <v>0</v>
      </c>
      <c r="C51" s="718">
        <v>0</v>
      </c>
      <c r="D51" s="718">
        <v>0</v>
      </c>
    </row>
    <row r="52" spans="1:4" ht="15" customHeight="1">
      <c r="A52" s="215" t="s">
        <v>629</v>
      </c>
      <c r="B52" s="718">
        <v>-885.16503999999509</v>
      </c>
      <c r="C52" s="718">
        <v>855.65493000000299</v>
      </c>
      <c r="D52" s="718">
        <v>-29.510109999992096</v>
      </c>
    </row>
    <row r="53" spans="1:4" ht="15" customHeight="1">
      <c r="A53" s="217" t="s">
        <v>1161</v>
      </c>
      <c r="B53" s="718">
        <v>0</v>
      </c>
      <c r="C53" s="718">
        <v>0</v>
      </c>
      <c r="D53" s="718">
        <v>0</v>
      </c>
    </row>
    <row r="54" spans="1:4" ht="15" customHeight="1">
      <c r="A54" s="215" t="s">
        <v>1162</v>
      </c>
      <c r="B54" s="718">
        <v>-885.16503999999509</v>
      </c>
      <c r="C54" s="718">
        <v>855.65493000000299</v>
      </c>
      <c r="D54" s="718">
        <v>-29.510109999992096</v>
      </c>
    </row>
    <row r="55" spans="1:4" ht="15" customHeight="1" thickBot="1">
      <c r="A55" s="217" t="s">
        <v>1163</v>
      </c>
      <c r="B55" s="718">
        <v>0</v>
      </c>
      <c r="C55" s="718">
        <v>0</v>
      </c>
      <c r="D55" s="718">
        <v>0</v>
      </c>
    </row>
    <row r="56" spans="1:4" ht="15" customHeight="1" thickTop="1" thickBot="1">
      <c r="A56" s="218" t="s">
        <v>1164</v>
      </c>
      <c r="B56" s="720">
        <v>-885.16503999999509</v>
      </c>
      <c r="C56" s="720">
        <v>855.65493000000299</v>
      </c>
      <c r="D56" s="717">
        <v>-29.510109999992096</v>
      </c>
    </row>
    <row r="57" spans="1:4" ht="3.75" customHeight="1" thickTop="1" thickBot="1">
      <c r="A57" s="219"/>
      <c r="B57" s="220"/>
      <c r="C57" s="220"/>
      <c r="D57" s="220"/>
    </row>
    <row r="58" spans="1:4" ht="15" customHeight="1" thickTop="1">
      <c r="A58" s="221"/>
      <c r="B58" s="221"/>
      <c r="C58" s="221"/>
      <c r="D58" s="221"/>
    </row>
  </sheetData>
  <mergeCells count="4">
    <mergeCell ref="A1:D1"/>
    <mergeCell ref="A2:D2"/>
    <mergeCell ref="A3:D3"/>
    <mergeCell ref="A4:D4"/>
  </mergeCells>
  <hyperlinks>
    <hyperlink ref="E1" location="ÍNDICE!A1" display="ÍNDICE!A1"/>
  </hyperlink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
  <sheetViews>
    <sheetView zoomScaleNormal="100" workbookViewId="0">
      <selection sqref="A1:I1"/>
    </sheetView>
  </sheetViews>
  <sheetFormatPr baseColWidth="10" defaultColWidth="9.140625" defaultRowHeight="15"/>
  <cols>
    <col min="1" max="1" width="89.85546875" bestFit="1" customWidth="1"/>
    <col min="2" max="3" width="12.140625" style="68" customWidth="1"/>
    <col min="4" max="4" width="15.140625" style="68" customWidth="1"/>
    <col min="257" max="257" width="89.85546875" bestFit="1" customWidth="1"/>
    <col min="258" max="259" width="12.140625" customWidth="1"/>
    <col min="260" max="260" width="15.140625" customWidth="1"/>
    <col min="513" max="513" width="89.85546875" bestFit="1" customWidth="1"/>
    <col min="514" max="515" width="12.140625" customWidth="1"/>
    <col min="516" max="516" width="15.140625" customWidth="1"/>
    <col min="769" max="769" width="89.85546875" bestFit="1" customWidth="1"/>
    <col min="770" max="771" width="12.140625" customWidth="1"/>
    <col min="772" max="772" width="15.140625" customWidth="1"/>
    <col min="1025" max="1025" width="89.85546875" bestFit="1" customWidth="1"/>
    <col min="1026" max="1027" width="12.140625" customWidth="1"/>
    <col min="1028" max="1028" width="15.140625" customWidth="1"/>
    <col min="1281" max="1281" width="89.85546875" bestFit="1" customWidth="1"/>
    <col min="1282" max="1283" width="12.140625" customWidth="1"/>
    <col min="1284" max="1284" width="15.140625" customWidth="1"/>
    <col min="1537" max="1537" width="89.85546875" bestFit="1" customWidth="1"/>
    <col min="1538" max="1539" width="12.140625" customWidth="1"/>
    <col min="1540" max="1540" width="15.140625" customWidth="1"/>
    <col min="1793" max="1793" width="89.85546875" bestFit="1" customWidth="1"/>
    <col min="1794" max="1795" width="12.140625" customWidth="1"/>
    <col min="1796" max="1796" width="15.140625" customWidth="1"/>
    <col min="2049" max="2049" width="89.85546875" bestFit="1" customWidth="1"/>
    <col min="2050" max="2051" width="12.140625" customWidth="1"/>
    <col min="2052" max="2052" width="15.140625" customWidth="1"/>
    <col min="2305" max="2305" width="89.85546875" bestFit="1" customWidth="1"/>
    <col min="2306" max="2307" width="12.140625" customWidth="1"/>
    <col min="2308" max="2308" width="15.140625" customWidth="1"/>
    <col min="2561" max="2561" width="89.85546875" bestFit="1" customWidth="1"/>
    <col min="2562" max="2563" width="12.140625" customWidth="1"/>
    <col min="2564" max="2564" width="15.140625" customWidth="1"/>
    <col min="2817" max="2817" width="89.85546875" bestFit="1" customWidth="1"/>
    <col min="2818" max="2819" width="12.140625" customWidth="1"/>
    <col min="2820" max="2820" width="15.140625" customWidth="1"/>
    <col min="3073" max="3073" width="89.85546875" bestFit="1" customWidth="1"/>
    <col min="3074" max="3075" width="12.140625" customWidth="1"/>
    <col min="3076" max="3076" width="15.140625" customWidth="1"/>
    <col min="3329" max="3329" width="89.85546875" bestFit="1" customWidth="1"/>
    <col min="3330" max="3331" width="12.140625" customWidth="1"/>
    <col min="3332" max="3332" width="15.140625" customWidth="1"/>
    <col min="3585" max="3585" width="89.85546875" bestFit="1" customWidth="1"/>
    <col min="3586" max="3587" width="12.140625" customWidth="1"/>
    <col min="3588" max="3588" width="15.140625" customWidth="1"/>
    <col min="3841" max="3841" width="89.85546875" bestFit="1" customWidth="1"/>
    <col min="3842" max="3843" width="12.140625" customWidth="1"/>
    <col min="3844" max="3844" width="15.140625" customWidth="1"/>
    <col min="4097" max="4097" width="89.85546875" bestFit="1" customWidth="1"/>
    <col min="4098" max="4099" width="12.140625" customWidth="1"/>
    <col min="4100" max="4100" width="15.140625" customWidth="1"/>
    <col min="4353" max="4353" width="89.85546875" bestFit="1" customWidth="1"/>
    <col min="4354" max="4355" width="12.140625" customWidth="1"/>
    <col min="4356" max="4356" width="15.140625" customWidth="1"/>
    <col min="4609" max="4609" width="89.85546875" bestFit="1" customWidth="1"/>
    <col min="4610" max="4611" width="12.140625" customWidth="1"/>
    <col min="4612" max="4612" width="15.140625" customWidth="1"/>
    <col min="4865" max="4865" width="89.85546875" bestFit="1" customWidth="1"/>
    <col min="4866" max="4867" width="12.140625" customWidth="1"/>
    <col min="4868" max="4868" width="15.140625" customWidth="1"/>
    <col min="5121" max="5121" width="89.85546875" bestFit="1" customWidth="1"/>
    <col min="5122" max="5123" width="12.140625" customWidth="1"/>
    <col min="5124" max="5124" width="15.140625" customWidth="1"/>
    <col min="5377" max="5377" width="89.85546875" bestFit="1" customWidth="1"/>
    <col min="5378" max="5379" width="12.140625" customWidth="1"/>
    <col min="5380" max="5380" width="15.140625" customWidth="1"/>
    <col min="5633" max="5633" width="89.85546875" bestFit="1" customWidth="1"/>
    <col min="5634" max="5635" width="12.140625" customWidth="1"/>
    <col min="5636" max="5636" width="15.140625" customWidth="1"/>
    <col min="5889" max="5889" width="89.85546875" bestFit="1" customWidth="1"/>
    <col min="5890" max="5891" width="12.140625" customWidth="1"/>
    <col min="5892" max="5892" width="15.140625" customWidth="1"/>
    <col min="6145" max="6145" width="89.85546875" bestFit="1" customWidth="1"/>
    <col min="6146" max="6147" width="12.140625" customWidth="1"/>
    <col min="6148" max="6148" width="15.140625" customWidth="1"/>
    <col min="6401" max="6401" width="89.85546875" bestFit="1" customWidth="1"/>
    <col min="6402" max="6403" width="12.140625" customWidth="1"/>
    <col min="6404" max="6404" width="15.140625" customWidth="1"/>
    <col min="6657" max="6657" width="89.85546875" bestFit="1" customWidth="1"/>
    <col min="6658" max="6659" width="12.140625" customWidth="1"/>
    <col min="6660" max="6660" width="15.140625" customWidth="1"/>
    <col min="6913" max="6913" width="89.85546875" bestFit="1" customWidth="1"/>
    <col min="6914" max="6915" width="12.140625" customWidth="1"/>
    <col min="6916" max="6916" width="15.140625" customWidth="1"/>
    <col min="7169" max="7169" width="89.85546875" bestFit="1" customWidth="1"/>
    <col min="7170" max="7171" width="12.140625" customWidth="1"/>
    <col min="7172" max="7172" width="15.140625" customWidth="1"/>
    <col min="7425" max="7425" width="89.85546875" bestFit="1" customWidth="1"/>
    <col min="7426" max="7427" width="12.140625" customWidth="1"/>
    <col min="7428" max="7428" width="15.140625" customWidth="1"/>
    <col min="7681" max="7681" width="89.85546875" bestFit="1" customWidth="1"/>
    <col min="7682" max="7683" width="12.140625" customWidth="1"/>
    <col min="7684" max="7684" width="15.140625" customWidth="1"/>
    <col min="7937" max="7937" width="89.85546875" bestFit="1" customWidth="1"/>
    <col min="7938" max="7939" width="12.140625" customWidth="1"/>
    <col min="7940" max="7940" width="15.140625" customWidth="1"/>
    <col min="8193" max="8193" width="89.85546875" bestFit="1" customWidth="1"/>
    <col min="8194" max="8195" width="12.140625" customWidth="1"/>
    <col min="8196" max="8196" width="15.140625" customWidth="1"/>
    <col min="8449" max="8449" width="89.85546875" bestFit="1" customWidth="1"/>
    <col min="8450" max="8451" width="12.140625" customWidth="1"/>
    <col min="8452" max="8452" width="15.140625" customWidth="1"/>
    <col min="8705" max="8705" width="89.85546875" bestFit="1" customWidth="1"/>
    <col min="8706" max="8707" width="12.140625" customWidth="1"/>
    <col min="8708" max="8708" width="15.140625" customWidth="1"/>
    <col min="8961" max="8961" width="89.85546875" bestFit="1" customWidth="1"/>
    <col min="8962" max="8963" width="12.140625" customWidth="1"/>
    <col min="8964" max="8964" width="15.140625" customWidth="1"/>
    <col min="9217" max="9217" width="89.85546875" bestFit="1" customWidth="1"/>
    <col min="9218" max="9219" width="12.140625" customWidth="1"/>
    <col min="9220" max="9220" width="15.140625" customWidth="1"/>
    <col min="9473" max="9473" width="89.85546875" bestFit="1" customWidth="1"/>
    <col min="9474" max="9475" width="12.140625" customWidth="1"/>
    <col min="9476" max="9476" width="15.140625" customWidth="1"/>
    <col min="9729" max="9729" width="89.85546875" bestFit="1" customWidth="1"/>
    <col min="9730" max="9731" width="12.140625" customWidth="1"/>
    <col min="9732" max="9732" width="15.140625" customWidth="1"/>
    <col min="9985" max="9985" width="89.85546875" bestFit="1" customWidth="1"/>
    <col min="9986" max="9987" width="12.140625" customWidth="1"/>
    <col min="9988" max="9988" width="15.140625" customWidth="1"/>
    <col min="10241" max="10241" width="89.85546875" bestFit="1" customWidth="1"/>
    <col min="10242" max="10243" width="12.140625" customWidth="1"/>
    <col min="10244" max="10244" width="15.140625" customWidth="1"/>
    <col min="10497" max="10497" width="89.85546875" bestFit="1" customWidth="1"/>
    <col min="10498" max="10499" width="12.140625" customWidth="1"/>
    <col min="10500" max="10500" width="15.140625" customWidth="1"/>
    <col min="10753" max="10753" width="89.85546875" bestFit="1" customWidth="1"/>
    <col min="10754" max="10755" width="12.140625" customWidth="1"/>
    <col min="10756" max="10756" width="15.140625" customWidth="1"/>
    <col min="11009" max="11009" width="89.85546875" bestFit="1" customWidth="1"/>
    <col min="11010" max="11011" width="12.140625" customWidth="1"/>
    <col min="11012" max="11012" width="15.140625" customWidth="1"/>
    <col min="11265" max="11265" width="89.85546875" bestFit="1" customWidth="1"/>
    <col min="11266" max="11267" width="12.140625" customWidth="1"/>
    <col min="11268" max="11268" width="15.140625" customWidth="1"/>
    <col min="11521" max="11521" width="89.85546875" bestFit="1" customWidth="1"/>
    <col min="11522" max="11523" width="12.140625" customWidth="1"/>
    <col min="11524" max="11524" width="15.140625" customWidth="1"/>
    <col min="11777" max="11777" width="89.85546875" bestFit="1" customWidth="1"/>
    <col min="11778" max="11779" width="12.140625" customWidth="1"/>
    <col min="11780" max="11780" width="15.140625" customWidth="1"/>
    <col min="12033" max="12033" width="89.85546875" bestFit="1" customWidth="1"/>
    <col min="12034" max="12035" width="12.140625" customWidth="1"/>
    <col min="12036" max="12036" width="15.140625" customWidth="1"/>
    <col min="12289" max="12289" width="89.85546875" bestFit="1" customWidth="1"/>
    <col min="12290" max="12291" width="12.140625" customWidth="1"/>
    <col min="12292" max="12292" width="15.140625" customWidth="1"/>
    <col min="12545" max="12545" width="89.85546875" bestFit="1" customWidth="1"/>
    <col min="12546" max="12547" width="12.140625" customWidth="1"/>
    <col min="12548" max="12548" width="15.140625" customWidth="1"/>
    <col min="12801" max="12801" width="89.85546875" bestFit="1" customWidth="1"/>
    <col min="12802" max="12803" width="12.140625" customWidth="1"/>
    <col min="12804" max="12804" width="15.140625" customWidth="1"/>
    <col min="13057" max="13057" width="89.85546875" bestFit="1" customWidth="1"/>
    <col min="13058" max="13059" width="12.140625" customWidth="1"/>
    <col min="13060" max="13060" width="15.140625" customWidth="1"/>
    <col min="13313" max="13313" width="89.85546875" bestFit="1" customWidth="1"/>
    <col min="13314" max="13315" width="12.140625" customWidth="1"/>
    <col min="13316" max="13316" width="15.140625" customWidth="1"/>
    <col min="13569" max="13569" width="89.85546875" bestFit="1" customWidth="1"/>
    <col min="13570" max="13571" width="12.140625" customWidth="1"/>
    <col min="13572" max="13572" width="15.140625" customWidth="1"/>
    <col min="13825" max="13825" width="89.85546875" bestFit="1" customWidth="1"/>
    <col min="13826" max="13827" width="12.140625" customWidth="1"/>
    <col min="13828" max="13828" width="15.140625" customWidth="1"/>
    <col min="14081" max="14081" width="89.85546875" bestFit="1" customWidth="1"/>
    <col min="14082" max="14083" width="12.140625" customWidth="1"/>
    <col min="14084" max="14084" width="15.140625" customWidth="1"/>
    <col min="14337" max="14337" width="89.85546875" bestFit="1" customWidth="1"/>
    <col min="14338" max="14339" width="12.140625" customWidth="1"/>
    <col min="14340" max="14340" width="15.140625" customWidth="1"/>
    <col min="14593" max="14593" width="89.85546875" bestFit="1" customWidth="1"/>
    <col min="14594" max="14595" width="12.140625" customWidth="1"/>
    <col min="14596" max="14596" width="15.140625" customWidth="1"/>
    <col min="14849" max="14849" width="89.85546875" bestFit="1" customWidth="1"/>
    <col min="14850" max="14851" width="12.140625" customWidth="1"/>
    <col min="14852" max="14852" width="15.140625" customWidth="1"/>
    <col min="15105" max="15105" width="89.85546875" bestFit="1" customWidth="1"/>
    <col min="15106" max="15107" width="12.140625" customWidth="1"/>
    <col min="15108" max="15108" width="15.140625" customWidth="1"/>
    <col min="15361" max="15361" width="89.85546875" bestFit="1" customWidth="1"/>
    <col min="15362" max="15363" width="12.140625" customWidth="1"/>
    <col min="15364" max="15364" width="15.140625" customWidth="1"/>
    <col min="15617" max="15617" width="89.85546875" bestFit="1" customWidth="1"/>
    <col min="15618" max="15619" width="12.140625" customWidth="1"/>
    <col min="15620" max="15620" width="15.140625" customWidth="1"/>
    <col min="15873" max="15873" width="89.85546875" bestFit="1" customWidth="1"/>
    <col min="15874" max="15875" width="12.140625" customWidth="1"/>
    <col min="15876" max="15876" width="15.140625" customWidth="1"/>
    <col min="16129" max="16129" width="89.85546875" bestFit="1" customWidth="1"/>
    <col min="16130" max="16131" width="12.140625" customWidth="1"/>
    <col min="16132" max="16132" width="15.140625" customWidth="1"/>
  </cols>
  <sheetData>
    <row r="1" spans="1:5" ht="29.25" customHeight="1">
      <c r="A1" s="932" t="s">
        <v>1193</v>
      </c>
      <c r="B1" s="932"/>
      <c r="C1" s="932"/>
      <c r="D1" s="932"/>
      <c r="E1" s="855" t="s">
        <v>1449</v>
      </c>
    </row>
    <row r="2" spans="1:5" ht="15" customHeight="1">
      <c r="A2" s="933" t="s">
        <v>442</v>
      </c>
      <c r="B2" s="933"/>
      <c r="C2" s="933"/>
      <c r="D2" s="933"/>
    </row>
    <row r="3" spans="1:5" ht="15" customHeight="1">
      <c r="A3" s="933" t="s">
        <v>1444</v>
      </c>
      <c r="B3" s="933"/>
      <c r="C3" s="933"/>
      <c r="D3" s="933"/>
    </row>
    <row r="4" spans="1:5" ht="33" customHeight="1">
      <c r="A4" s="934" t="s">
        <v>2</v>
      </c>
      <c r="B4" s="934"/>
      <c r="C4" s="934"/>
      <c r="D4" s="934"/>
    </row>
    <row r="5" spans="1:5" ht="3.75" customHeight="1">
      <c r="A5" s="222"/>
      <c r="B5" s="222"/>
      <c r="C5" s="222"/>
      <c r="D5" s="222"/>
    </row>
    <row r="6" spans="1:5" ht="30" customHeight="1" thickBot="1">
      <c r="A6" s="223"/>
      <c r="B6" s="212" t="s">
        <v>1194</v>
      </c>
      <c r="C6" s="212" t="s">
        <v>1195</v>
      </c>
      <c r="D6" s="213" t="s">
        <v>443</v>
      </c>
    </row>
    <row r="7" spans="1:5" ht="15" customHeight="1" thickTop="1" thickBot="1">
      <c r="A7" s="224" t="s">
        <v>571</v>
      </c>
      <c r="B7" s="701">
        <v>257709.31968000002</v>
      </c>
      <c r="C7" s="701">
        <v>92190.368979999999</v>
      </c>
      <c r="D7" s="701">
        <v>349899.68865999999</v>
      </c>
    </row>
    <row r="8" spans="1:5" ht="15" customHeight="1" thickTop="1">
      <c r="A8" s="225" t="s">
        <v>1111</v>
      </c>
      <c r="B8" s="702">
        <v>121275.85308</v>
      </c>
      <c r="C8" s="702">
        <v>19429.689050000001</v>
      </c>
      <c r="D8" s="702">
        <v>140705.54213000002</v>
      </c>
    </row>
    <row r="9" spans="1:5" ht="15" customHeight="1">
      <c r="A9" s="225" t="s">
        <v>1112</v>
      </c>
      <c r="B9" s="703">
        <v>250.91282999999999</v>
      </c>
      <c r="C9" s="703">
        <v>0</v>
      </c>
      <c r="D9" s="703">
        <v>250.91282999999999</v>
      </c>
    </row>
    <row r="10" spans="1:5" ht="15" customHeight="1">
      <c r="A10" s="225" t="s">
        <v>1113</v>
      </c>
      <c r="B10" s="703">
        <v>47037.449000000001</v>
      </c>
      <c r="C10" s="703">
        <v>23763.661489999999</v>
      </c>
      <c r="D10" s="703">
        <v>70801.110489999992</v>
      </c>
    </row>
    <row r="11" spans="1:5" ht="15" customHeight="1">
      <c r="A11" s="225" t="s">
        <v>1114</v>
      </c>
      <c r="B11" s="703">
        <v>74.090919999999997</v>
      </c>
      <c r="C11" s="703">
        <v>0</v>
      </c>
      <c r="D11" s="703">
        <v>74.090919999999997</v>
      </c>
    </row>
    <row r="12" spans="1:5" ht="15" customHeight="1">
      <c r="A12" s="225" t="s">
        <v>1115</v>
      </c>
      <c r="B12" s="703">
        <v>225.12148999999999</v>
      </c>
      <c r="C12" s="703">
        <v>2258.1209199999998</v>
      </c>
      <c r="D12" s="703">
        <v>2483.2424099999998</v>
      </c>
    </row>
    <row r="13" spans="1:5" ht="15" customHeight="1">
      <c r="A13" s="225" t="s">
        <v>1116</v>
      </c>
      <c r="B13" s="703">
        <v>81044.072409999993</v>
      </c>
      <c r="C13" s="703">
        <v>45134.65221</v>
      </c>
      <c r="D13" s="703">
        <v>126178.72461999999</v>
      </c>
    </row>
    <row r="14" spans="1:5" ht="15" customHeight="1">
      <c r="A14" s="225" t="s">
        <v>1117</v>
      </c>
      <c r="B14" s="703">
        <v>7801.8199500000001</v>
      </c>
      <c r="C14" s="703">
        <v>1604.24531</v>
      </c>
      <c r="D14" s="703">
        <v>9406.0652599999994</v>
      </c>
    </row>
    <row r="15" spans="1:5" ht="15" customHeight="1" thickBot="1">
      <c r="A15" s="225" t="s">
        <v>1118</v>
      </c>
      <c r="B15" s="703">
        <v>0</v>
      </c>
      <c r="C15" s="703">
        <v>0</v>
      </c>
      <c r="D15" s="703">
        <v>0</v>
      </c>
    </row>
    <row r="16" spans="1:5" ht="15" customHeight="1" thickTop="1" thickBot="1">
      <c r="A16" s="224" t="s">
        <v>1119</v>
      </c>
      <c r="B16" s="701">
        <v>148834.42955999999</v>
      </c>
      <c r="C16" s="701">
        <v>23919.23114</v>
      </c>
      <c r="D16" s="701">
        <v>172753.66069999998</v>
      </c>
    </row>
    <row r="17" spans="1:4" ht="15" customHeight="1" thickTop="1">
      <c r="A17" s="225" t="s">
        <v>110</v>
      </c>
      <c r="B17" s="702">
        <v>0</v>
      </c>
      <c r="C17" s="702">
        <v>0</v>
      </c>
      <c r="D17" s="702">
        <v>0</v>
      </c>
    </row>
    <row r="18" spans="1:4" ht="15" customHeight="1">
      <c r="A18" s="225" t="s">
        <v>1196</v>
      </c>
      <c r="B18" s="703">
        <v>0</v>
      </c>
      <c r="C18" s="703">
        <v>0</v>
      </c>
      <c r="D18" s="703">
        <v>0</v>
      </c>
    </row>
    <row r="19" spans="1:4" ht="15" customHeight="1">
      <c r="A19" s="225" t="s">
        <v>1120</v>
      </c>
      <c r="B19" s="702">
        <v>6769.6003200000005</v>
      </c>
      <c r="C19" s="702">
        <v>6630.2293300000001</v>
      </c>
      <c r="D19" s="702">
        <v>13399.82965</v>
      </c>
    </row>
    <row r="20" spans="1:4" ht="15" customHeight="1">
      <c r="A20" s="225" t="s">
        <v>1121</v>
      </c>
      <c r="B20" s="703">
        <v>132085.86288</v>
      </c>
      <c r="C20" s="703">
        <v>17289.001809999998</v>
      </c>
      <c r="D20" s="703">
        <v>149374.86468999999</v>
      </c>
    </row>
    <row r="21" spans="1:4" ht="15" customHeight="1">
      <c r="A21" s="225" t="s">
        <v>1122</v>
      </c>
      <c r="B21" s="703">
        <v>9978.9663599999985</v>
      </c>
      <c r="C21" s="703">
        <v>0</v>
      </c>
      <c r="D21" s="703">
        <v>9978.9663599999985</v>
      </c>
    </row>
    <row r="22" spans="1:4" ht="15" customHeight="1">
      <c r="A22" s="225" t="s">
        <v>1123</v>
      </c>
      <c r="B22" s="703">
        <v>0</v>
      </c>
      <c r="C22" s="703">
        <v>0</v>
      </c>
      <c r="D22" s="703">
        <v>0</v>
      </c>
    </row>
    <row r="23" spans="1:4" ht="15" customHeight="1">
      <c r="A23" s="225" t="s">
        <v>1124</v>
      </c>
      <c r="B23" s="703">
        <v>0</v>
      </c>
      <c r="C23" s="703">
        <v>0</v>
      </c>
      <c r="D23" s="703">
        <v>0</v>
      </c>
    </row>
    <row r="24" spans="1:4" ht="15" customHeight="1" thickBot="1">
      <c r="A24" s="225" t="s">
        <v>940</v>
      </c>
      <c r="B24" s="703">
        <v>0</v>
      </c>
      <c r="C24" s="703">
        <v>0</v>
      </c>
      <c r="D24" s="703">
        <v>0</v>
      </c>
    </row>
    <row r="25" spans="1:4" ht="15" customHeight="1" thickTop="1" thickBot="1">
      <c r="A25" s="224" t="s">
        <v>596</v>
      </c>
      <c r="B25" s="704">
        <v>108874.89012000001</v>
      </c>
      <c r="C25" s="704">
        <v>68271.13784000001</v>
      </c>
      <c r="D25" s="704">
        <v>177146.02796000004</v>
      </c>
    </row>
    <row r="26" spans="1:4" ht="15" customHeight="1" thickTop="1">
      <c r="A26" s="225" t="s">
        <v>1125</v>
      </c>
      <c r="B26" s="702">
        <v>44600.4</v>
      </c>
      <c r="C26" s="702">
        <v>22880</v>
      </c>
      <c r="D26" s="702">
        <v>67480.399999999994</v>
      </c>
    </row>
    <row r="27" spans="1:4" ht="15" customHeight="1">
      <c r="A27" s="225" t="s">
        <v>1126</v>
      </c>
      <c r="B27" s="703">
        <v>0</v>
      </c>
      <c r="C27" s="703">
        <v>0</v>
      </c>
      <c r="D27" s="703">
        <v>0</v>
      </c>
    </row>
    <row r="28" spans="1:4" ht="15" customHeight="1">
      <c r="A28" s="225" t="s">
        <v>1127</v>
      </c>
      <c r="B28" s="703">
        <v>0</v>
      </c>
      <c r="C28" s="703">
        <v>0</v>
      </c>
      <c r="D28" s="703">
        <v>0</v>
      </c>
    </row>
    <row r="29" spans="1:4" ht="15" customHeight="1">
      <c r="A29" s="225" t="s">
        <v>1128</v>
      </c>
      <c r="B29" s="703">
        <v>22305.222030000001</v>
      </c>
      <c r="C29" s="703">
        <v>13214.143189999999</v>
      </c>
      <c r="D29" s="703">
        <v>35519.36522</v>
      </c>
    </row>
    <row r="30" spans="1:4" ht="15" customHeight="1">
      <c r="A30" s="225" t="s">
        <v>1129</v>
      </c>
      <c r="B30" s="703">
        <v>41969.268090000005</v>
      </c>
      <c r="C30" s="703">
        <v>32176.994649999997</v>
      </c>
      <c r="D30" s="703">
        <v>74146.262740000006</v>
      </c>
    </row>
    <row r="31" spans="1:4" ht="15" customHeight="1">
      <c r="A31" s="226" t="s">
        <v>1189</v>
      </c>
      <c r="B31" s="703">
        <v>6689.9186500000005</v>
      </c>
      <c r="C31" s="703">
        <v>28050.842909999999</v>
      </c>
      <c r="D31" s="703">
        <v>34740.761559999999</v>
      </c>
    </row>
    <row r="32" spans="1:4" ht="15" customHeight="1" thickBot="1">
      <c r="A32" s="226" t="s">
        <v>1190</v>
      </c>
      <c r="B32" s="703">
        <v>35279.349439999998</v>
      </c>
      <c r="C32" s="703">
        <v>4126.1517400000002</v>
      </c>
      <c r="D32" s="703">
        <v>39405.501179999999</v>
      </c>
    </row>
    <row r="33" spans="1:4" ht="15" customHeight="1" thickTop="1" thickBot="1">
      <c r="A33" s="224" t="s">
        <v>600</v>
      </c>
      <c r="B33" s="701">
        <v>257709.31968000002</v>
      </c>
      <c r="C33" s="701">
        <v>92190.368980000014</v>
      </c>
      <c r="D33" s="701">
        <v>349899.68866000004</v>
      </c>
    </row>
    <row r="34" spans="1:4" ht="15" customHeight="1" thickTop="1">
      <c r="A34" s="225" t="s">
        <v>1132</v>
      </c>
      <c r="B34" s="703">
        <v>0</v>
      </c>
      <c r="C34" s="703">
        <v>0</v>
      </c>
      <c r="D34" s="703">
        <v>0</v>
      </c>
    </row>
    <row r="35" spans="1:4" ht="15" customHeight="1" thickBot="1">
      <c r="A35" s="225" t="s">
        <v>1133</v>
      </c>
      <c r="B35" s="703">
        <v>296934.59912000003</v>
      </c>
      <c r="C35" s="703">
        <v>92474.058769999989</v>
      </c>
      <c r="D35" s="703">
        <v>389408.65789000003</v>
      </c>
    </row>
    <row r="36" spans="1:4" ht="16.5" thickTop="1" thickBot="1">
      <c r="A36" s="224" t="s">
        <v>1141</v>
      </c>
      <c r="B36" s="705">
        <v>1010.3797900000001</v>
      </c>
      <c r="C36" s="705">
        <v>61.49812</v>
      </c>
      <c r="D36" s="705">
        <v>1071.8779100000002</v>
      </c>
    </row>
    <row r="37" spans="1:4" ht="15" customHeight="1" thickTop="1">
      <c r="A37" s="226" t="s">
        <v>1142</v>
      </c>
      <c r="B37" s="706">
        <v>160.12374</v>
      </c>
      <c r="C37" s="706">
        <v>171.97082999999998</v>
      </c>
      <c r="D37" s="706">
        <v>332.09456999999998</v>
      </c>
    </row>
    <row r="38" spans="1:4" ht="15" customHeight="1">
      <c r="A38" s="225" t="s">
        <v>610</v>
      </c>
      <c r="B38" s="707">
        <v>850.25605000000007</v>
      </c>
      <c r="C38" s="707">
        <v>-110.47270999999998</v>
      </c>
      <c r="D38" s="707">
        <v>739.78334000000007</v>
      </c>
    </row>
    <row r="39" spans="1:4" ht="15" customHeight="1">
      <c r="A39" s="217" t="s">
        <v>1143</v>
      </c>
      <c r="B39" s="706">
        <v>90965.957880000002</v>
      </c>
      <c r="C39" s="706">
        <v>48834.952700000002</v>
      </c>
      <c r="D39" s="706">
        <v>139800.91058</v>
      </c>
    </row>
    <row r="40" spans="1:4" ht="15" customHeight="1">
      <c r="A40" s="226" t="s">
        <v>1144</v>
      </c>
      <c r="B40" s="706">
        <v>15014.079159999999</v>
      </c>
      <c r="C40" s="706">
        <v>22801.95191</v>
      </c>
      <c r="D40" s="706">
        <v>37816.031069999997</v>
      </c>
    </row>
    <row r="41" spans="1:4" ht="15" customHeight="1">
      <c r="A41" s="225" t="s">
        <v>1145</v>
      </c>
      <c r="B41" s="707">
        <v>76802.134770000004</v>
      </c>
      <c r="C41" s="707">
        <v>25922.52808</v>
      </c>
      <c r="D41" s="707">
        <v>102724.66285000001</v>
      </c>
    </row>
    <row r="42" spans="1:4" ht="15" customHeight="1">
      <c r="A42" s="217" t="s">
        <v>1146</v>
      </c>
      <c r="B42" s="706">
        <v>70.911460000000005</v>
      </c>
      <c r="C42" s="706">
        <v>1.93455</v>
      </c>
      <c r="D42" s="706">
        <v>72.846010000000007</v>
      </c>
    </row>
    <row r="43" spans="1:4" ht="15" customHeight="1">
      <c r="A43" s="226" t="s">
        <v>1147</v>
      </c>
      <c r="B43" s="706">
        <v>1171.62878</v>
      </c>
      <c r="C43" s="706">
        <v>1253.2156299999999</v>
      </c>
      <c r="D43" s="706">
        <v>2424.8444099999997</v>
      </c>
    </row>
    <row r="44" spans="1:4" ht="15" customHeight="1">
      <c r="A44" s="225" t="s">
        <v>1148</v>
      </c>
      <c r="B44" s="707">
        <v>75701.417450000008</v>
      </c>
      <c r="C44" s="707">
        <v>24671.247000000003</v>
      </c>
      <c r="D44" s="707">
        <v>100372.66445000001</v>
      </c>
    </row>
    <row r="45" spans="1:4" ht="15" customHeight="1">
      <c r="A45" s="217" t="s">
        <v>1149</v>
      </c>
      <c r="B45" s="706">
        <v>31798.243829999999</v>
      </c>
      <c r="C45" s="706">
        <v>20615.72668</v>
      </c>
      <c r="D45" s="706">
        <v>52413.970509999999</v>
      </c>
    </row>
    <row r="46" spans="1:4" ht="15" customHeight="1">
      <c r="A46" s="225" t="s">
        <v>1150</v>
      </c>
      <c r="B46" s="707">
        <v>43903.173620000009</v>
      </c>
      <c r="C46" s="707">
        <v>4055.5203200000033</v>
      </c>
      <c r="D46" s="707">
        <v>47958.693940000012</v>
      </c>
    </row>
    <row r="47" spans="1:4" ht="15" customHeight="1">
      <c r="A47" s="217" t="s">
        <v>1191</v>
      </c>
      <c r="B47" s="706">
        <v>111.56463000000001</v>
      </c>
      <c r="C47" s="706">
        <v>37.997620000000005</v>
      </c>
      <c r="D47" s="706">
        <v>149.56225000000001</v>
      </c>
    </row>
    <row r="48" spans="1:4" ht="15" customHeight="1">
      <c r="A48" s="226" t="s">
        <v>1192</v>
      </c>
      <c r="B48" s="706">
        <v>0</v>
      </c>
      <c r="C48" s="706">
        <v>0</v>
      </c>
      <c r="D48" s="706">
        <v>0</v>
      </c>
    </row>
    <row r="49" spans="1:4" ht="15" customHeight="1">
      <c r="A49" s="225" t="s">
        <v>1157</v>
      </c>
      <c r="B49" s="707">
        <v>44014.738250000009</v>
      </c>
      <c r="C49" s="707">
        <v>4093.5179400000034</v>
      </c>
      <c r="D49" s="707">
        <v>48108.256190000015</v>
      </c>
    </row>
    <row r="50" spans="1:4" ht="15" customHeight="1">
      <c r="A50" s="217" t="s">
        <v>1158</v>
      </c>
      <c r="B50" s="707">
        <v>84.448539999999994</v>
      </c>
      <c r="C50" s="707">
        <v>32.633800000000001</v>
      </c>
      <c r="D50" s="707">
        <v>117.08233999999999</v>
      </c>
    </row>
    <row r="51" spans="1:4" ht="15" customHeight="1">
      <c r="A51" s="225" t="s">
        <v>627</v>
      </c>
      <c r="B51" s="707">
        <v>44099.186790000007</v>
      </c>
      <c r="C51" s="707">
        <v>4126.151740000003</v>
      </c>
      <c r="D51" s="707">
        <v>48225.338530000008</v>
      </c>
    </row>
    <row r="52" spans="1:4" ht="15" customHeight="1">
      <c r="A52" s="217" t="s">
        <v>1159</v>
      </c>
      <c r="B52" s="706">
        <v>0</v>
      </c>
      <c r="C52" s="706">
        <v>0</v>
      </c>
      <c r="D52" s="706">
        <v>0</v>
      </c>
    </row>
    <row r="53" spans="1:4" ht="15" customHeight="1">
      <c r="A53" s="226" t="s">
        <v>1160</v>
      </c>
      <c r="B53" s="707">
        <v>0</v>
      </c>
      <c r="C53" s="707">
        <v>0</v>
      </c>
      <c r="D53" s="707">
        <v>0</v>
      </c>
    </row>
    <row r="54" spans="1:4" ht="15" customHeight="1">
      <c r="A54" s="225" t="s">
        <v>629</v>
      </c>
      <c r="B54" s="707">
        <v>44099.186790000007</v>
      </c>
      <c r="C54" s="707">
        <v>4126.151740000003</v>
      </c>
      <c r="D54" s="707">
        <v>48225.338530000008</v>
      </c>
    </row>
    <row r="55" spans="1:4" ht="15" customHeight="1">
      <c r="A55" s="217" t="s">
        <v>1161</v>
      </c>
      <c r="B55" s="707">
        <v>0</v>
      </c>
      <c r="C55" s="707">
        <v>0</v>
      </c>
      <c r="D55" s="707">
        <v>0</v>
      </c>
    </row>
    <row r="56" spans="1:4" ht="15" customHeight="1">
      <c r="A56" s="225" t="s">
        <v>1162</v>
      </c>
      <c r="B56" s="707">
        <v>44099.186790000007</v>
      </c>
      <c r="C56" s="707">
        <v>4126.151740000003</v>
      </c>
      <c r="D56" s="707">
        <v>48225.338530000008</v>
      </c>
    </row>
    <row r="57" spans="1:4" ht="15" customHeight="1" thickBot="1">
      <c r="A57" s="217" t="s">
        <v>1163</v>
      </c>
      <c r="B57" s="706">
        <v>8819.8373499999998</v>
      </c>
      <c r="C57" s="706">
        <v>0</v>
      </c>
      <c r="D57" s="706">
        <v>8819.8373499999998</v>
      </c>
    </row>
    <row r="58" spans="1:4" ht="15" customHeight="1" thickTop="1">
      <c r="A58" s="227" t="s">
        <v>1164</v>
      </c>
      <c r="B58" s="705">
        <v>35279.349440000005</v>
      </c>
      <c r="C58" s="705">
        <v>4126.151740000003</v>
      </c>
      <c r="D58" s="705">
        <v>39405.501180000007</v>
      </c>
    </row>
    <row r="59" spans="1:4" ht="3.75" customHeight="1" thickBot="1">
      <c r="A59" s="228"/>
      <c r="B59" s="228"/>
      <c r="C59" s="228"/>
      <c r="D59" s="228"/>
    </row>
    <row r="60" spans="1:4" ht="15" customHeight="1" thickTop="1">
      <c r="A60" s="222"/>
      <c r="B60" s="222"/>
      <c r="C60" s="222"/>
      <c r="D60" s="222"/>
    </row>
    <row r="61" spans="1:4">
      <c r="A61" s="222"/>
      <c r="B61" s="222"/>
      <c r="C61" s="222"/>
      <c r="D61" s="222"/>
    </row>
    <row r="62" spans="1:4">
      <c r="A62" s="222"/>
      <c r="B62" s="222"/>
      <c r="C62" s="222"/>
      <c r="D62" s="222"/>
    </row>
    <row r="63" spans="1:4">
      <c r="A63" s="222"/>
      <c r="B63" s="222"/>
      <c r="C63" s="222"/>
      <c r="D63" s="222"/>
    </row>
    <row r="64" spans="1:4">
      <c r="A64" s="222"/>
      <c r="B64" s="222"/>
      <c r="C64" s="222"/>
      <c r="D64" s="222"/>
    </row>
  </sheetData>
  <mergeCells count="4">
    <mergeCell ref="A1:D1"/>
    <mergeCell ref="A2:D2"/>
    <mergeCell ref="A3:D3"/>
    <mergeCell ref="A4:D4"/>
  </mergeCells>
  <hyperlinks>
    <hyperlink ref="E1" location="ÍNDICE!A1" display="ÍNDICE!A1"/>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1"/>
  <sheetViews>
    <sheetView zoomScaleNormal="100" workbookViewId="0">
      <selection sqref="A1:I1"/>
    </sheetView>
  </sheetViews>
  <sheetFormatPr baseColWidth="10" defaultColWidth="9.140625" defaultRowHeight="15"/>
  <cols>
    <col min="1" max="1" width="90.140625" customWidth="1"/>
    <col min="2" max="9" width="10.7109375" customWidth="1"/>
    <col min="257" max="257" width="90.140625" customWidth="1"/>
    <col min="258" max="265" width="10.7109375" customWidth="1"/>
    <col min="513" max="513" width="90.140625" customWidth="1"/>
    <col min="514" max="521" width="10.7109375" customWidth="1"/>
    <col min="769" max="769" width="90.140625" customWidth="1"/>
    <col min="770" max="777" width="10.7109375" customWidth="1"/>
    <col min="1025" max="1025" width="90.140625" customWidth="1"/>
    <col min="1026" max="1033" width="10.7109375" customWidth="1"/>
    <col min="1281" max="1281" width="90.140625" customWidth="1"/>
    <col min="1282" max="1289" width="10.7109375" customWidth="1"/>
    <col min="1537" max="1537" width="90.140625" customWidth="1"/>
    <col min="1538" max="1545" width="10.7109375" customWidth="1"/>
    <col min="1793" max="1793" width="90.140625" customWidth="1"/>
    <col min="1794" max="1801" width="10.7109375" customWidth="1"/>
    <col min="2049" max="2049" width="90.140625" customWidth="1"/>
    <col min="2050" max="2057" width="10.7109375" customWidth="1"/>
    <col min="2305" max="2305" width="90.140625" customWidth="1"/>
    <col min="2306" max="2313" width="10.7109375" customWidth="1"/>
    <col min="2561" max="2561" width="90.140625" customWidth="1"/>
    <col min="2562" max="2569" width="10.7109375" customWidth="1"/>
    <col min="2817" max="2817" width="90.140625" customWidth="1"/>
    <col min="2818" max="2825" width="10.7109375" customWidth="1"/>
    <col min="3073" max="3073" width="90.140625" customWidth="1"/>
    <col min="3074" max="3081" width="10.7109375" customWidth="1"/>
    <col min="3329" max="3329" width="90.140625" customWidth="1"/>
    <col min="3330" max="3337" width="10.7109375" customWidth="1"/>
    <col min="3585" max="3585" width="90.140625" customWidth="1"/>
    <col min="3586" max="3593" width="10.7109375" customWidth="1"/>
    <col min="3841" max="3841" width="90.140625" customWidth="1"/>
    <col min="3842" max="3849" width="10.7109375" customWidth="1"/>
    <col min="4097" max="4097" width="90.140625" customWidth="1"/>
    <col min="4098" max="4105" width="10.7109375" customWidth="1"/>
    <col min="4353" max="4353" width="90.140625" customWidth="1"/>
    <col min="4354" max="4361" width="10.7109375" customWidth="1"/>
    <col min="4609" max="4609" width="90.140625" customWidth="1"/>
    <col min="4610" max="4617" width="10.7109375" customWidth="1"/>
    <col min="4865" max="4865" width="90.140625" customWidth="1"/>
    <col min="4866" max="4873" width="10.7109375" customWidth="1"/>
    <col min="5121" max="5121" width="90.140625" customWidth="1"/>
    <col min="5122" max="5129" width="10.7109375" customWidth="1"/>
    <col min="5377" max="5377" width="90.140625" customWidth="1"/>
    <col min="5378" max="5385" width="10.7109375" customWidth="1"/>
    <col min="5633" max="5633" width="90.140625" customWidth="1"/>
    <col min="5634" max="5641" width="10.7109375" customWidth="1"/>
    <col min="5889" max="5889" width="90.140625" customWidth="1"/>
    <col min="5890" max="5897" width="10.7109375" customWidth="1"/>
    <col min="6145" max="6145" width="90.140625" customWidth="1"/>
    <col min="6146" max="6153" width="10.7109375" customWidth="1"/>
    <col min="6401" max="6401" width="90.140625" customWidth="1"/>
    <col min="6402" max="6409" width="10.7109375" customWidth="1"/>
    <col min="6657" max="6657" width="90.140625" customWidth="1"/>
    <col min="6658" max="6665" width="10.7109375" customWidth="1"/>
    <col min="6913" max="6913" width="90.140625" customWidth="1"/>
    <col min="6914" max="6921" width="10.7109375" customWidth="1"/>
    <col min="7169" max="7169" width="90.140625" customWidth="1"/>
    <col min="7170" max="7177" width="10.7109375" customWidth="1"/>
    <col min="7425" max="7425" width="90.140625" customWidth="1"/>
    <col min="7426" max="7433" width="10.7109375" customWidth="1"/>
    <col min="7681" max="7681" width="90.140625" customWidth="1"/>
    <col min="7682" max="7689" width="10.7109375" customWidth="1"/>
    <col min="7937" max="7937" width="90.140625" customWidth="1"/>
    <col min="7938" max="7945" width="10.7109375" customWidth="1"/>
    <col min="8193" max="8193" width="90.140625" customWidth="1"/>
    <col min="8194" max="8201" width="10.7109375" customWidth="1"/>
    <col min="8449" max="8449" width="90.140625" customWidth="1"/>
    <col min="8450" max="8457" width="10.7109375" customWidth="1"/>
    <col min="8705" max="8705" width="90.140625" customWidth="1"/>
    <col min="8706" max="8713" width="10.7109375" customWidth="1"/>
    <col min="8961" max="8961" width="90.140625" customWidth="1"/>
    <col min="8962" max="8969" width="10.7109375" customWidth="1"/>
    <col min="9217" max="9217" width="90.140625" customWidth="1"/>
    <col min="9218" max="9225" width="10.7109375" customWidth="1"/>
    <col min="9473" max="9473" width="90.140625" customWidth="1"/>
    <col min="9474" max="9481" width="10.7109375" customWidth="1"/>
    <col min="9729" max="9729" width="90.140625" customWidth="1"/>
    <col min="9730" max="9737" width="10.7109375" customWidth="1"/>
    <col min="9985" max="9985" width="90.140625" customWidth="1"/>
    <col min="9986" max="9993" width="10.7109375" customWidth="1"/>
    <col min="10241" max="10241" width="90.140625" customWidth="1"/>
    <col min="10242" max="10249" width="10.7109375" customWidth="1"/>
    <col min="10497" max="10497" width="90.140625" customWidth="1"/>
    <col min="10498" max="10505" width="10.7109375" customWidth="1"/>
    <col min="10753" max="10753" width="90.140625" customWidth="1"/>
    <col min="10754" max="10761" width="10.7109375" customWidth="1"/>
    <col min="11009" max="11009" width="90.140625" customWidth="1"/>
    <col min="11010" max="11017" width="10.7109375" customWidth="1"/>
    <col min="11265" max="11265" width="90.140625" customWidth="1"/>
    <col min="11266" max="11273" width="10.7109375" customWidth="1"/>
    <col min="11521" max="11521" width="90.140625" customWidth="1"/>
    <col min="11522" max="11529" width="10.7109375" customWidth="1"/>
    <col min="11777" max="11777" width="90.140625" customWidth="1"/>
    <col min="11778" max="11785" width="10.7109375" customWidth="1"/>
    <col min="12033" max="12033" width="90.140625" customWidth="1"/>
    <col min="12034" max="12041" width="10.7109375" customWidth="1"/>
    <col min="12289" max="12289" width="90.140625" customWidth="1"/>
    <col min="12290" max="12297" width="10.7109375" customWidth="1"/>
    <col min="12545" max="12545" width="90.140625" customWidth="1"/>
    <col min="12546" max="12553" width="10.7109375" customWidth="1"/>
    <col min="12801" max="12801" width="90.140625" customWidth="1"/>
    <col min="12802" max="12809" width="10.7109375" customWidth="1"/>
    <col min="13057" max="13057" width="90.140625" customWidth="1"/>
    <col min="13058" max="13065" width="10.7109375" customWidth="1"/>
    <col min="13313" max="13313" width="90.140625" customWidth="1"/>
    <col min="13314" max="13321" width="10.7109375" customWidth="1"/>
    <col min="13569" max="13569" width="90.140625" customWidth="1"/>
    <col min="13570" max="13577" width="10.7109375" customWidth="1"/>
    <col min="13825" max="13825" width="90.140625" customWidth="1"/>
    <col min="13826" max="13833" width="10.7109375" customWidth="1"/>
    <col min="14081" max="14081" width="90.140625" customWidth="1"/>
    <col min="14082" max="14089" width="10.7109375" customWidth="1"/>
    <col min="14337" max="14337" width="90.140625" customWidth="1"/>
    <col min="14338" max="14345" width="10.7109375" customWidth="1"/>
    <col min="14593" max="14593" width="90.140625" customWidth="1"/>
    <col min="14594" max="14601" width="10.7109375" customWidth="1"/>
    <col min="14849" max="14849" width="90.140625" customWidth="1"/>
    <col min="14850" max="14857" width="10.7109375" customWidth="1"/>
    <col min="15105" max="15105" width="90.140625" customWidth="1"/>
    <col min="15106" max="15113" width="10.7109375" customWidth="1"/>
    <col min="15361" max="15361" width="90.140625" customWidth="1"/>
    <col min="15362" max="15369" width="10.7109375" customWidth="1"/>
    <col min="15617" max="15617" width="90.140625" customWidth="1"/>
    <col min="15618" max="15625" width="10.7109375" customWidth="1"/>
    <col min="15873" max="15873" width="90.140625" customWidth="1"/>
    <col min="15874" max="15881" width="10.7109375" customWidth="1"/>
    <col min="16129" max="16129" width="90.140625" customWidth="1"/>
    <col min="16130" max="16137" width="10.7109375" customWidth="1"/>
  </cols>
  <sheetData>
    <row r="1" spans="1:10" ht="27.75" customHeight="1">
      <c r="A1" s="932" t="s">
        <v>1197</v>
      </c>
      <c r="B1" s="932"/>
      <c r="C1" s="932"/>
      <c r="D1" s="932"/>
      <c r="E1" s="932"/>
      <c r="F1" s="932"/>
      <c r="G1" s="932"/>
      <c r="H1" s="932"/>
      <c r="I1" s="932"/>
      <c r="J1" s="855" t="s">
        <v>1449</v>
      </c>
    </row>
    <row r="2" spans="1:10" ht="18">
      <c r="A2" s="933" t="s">
        <v>442</v>
      </c>
      <c r="B2" s="933"/>
      <c r="C2" s="933"/>
      <c r="D2" s="933"/>
      <c r="E2" s="933"/>
      <c r="F2" s="933"/>
      <c r="G2" s="933"/>
      <c r="H2" s="933"/>
      <c r="I2" s="933"/>
    </row>
    <row r="3" spans="1:10" ht="15" customHeight="1">
      <c r="A3" s="933" t="s">
        <v>1444</v>
      </c>
      <c r="B3" s="933"/>
      <c r="C3" s="933"/>
      <c r="D3" s="933"/>
      <c r="E3" s="933"/>
      <c r="F3" s="933"/>
      <c r="G3" s="933"/>
      <c r="H3" s="933"/>
      <c r="I3" s="933"/>
    </row>
    <row r="4" spans="1:10" ht="32.25" customHeight="1">
      <c r="A4" s="934" t="s">
        <v>2</v>
      </c>
      <c r="B4" s="934"/>
      <c r="C4" s="934"/>
      <c r="D4" s="934"/>
      <c r="E4" s="934"/>
      <c r="F4" s="934"/>
      <c r="G4" s="934"/>
      <c r="H4" s="934"/>
      <c r="I4" s="934"/>
    </row>
    <row r="5" spans="1:10" ht="3.75" customHeight="1">
      <c r="A5" s="59"/>
      <c r="B5" s="59"/>
      <c r="C5" s="59"/>
      <c r="D5" s="59"/>
      <c r="E5" s="59"/>
      <c r="F5" s="59"/>
      <c r="G5" s="59"/>
      <c r="H5" s="59"/>
      <c r="I5" s="59"/>
    </row>
    <row r="6" spans="1:10" ht="30" customHeight="1" thickBot="1">
      <c r="A6" s="229"/>
      <c r="B6" s="230" t="s">
        <v>1198</v>
      </c>
      <c r="C6" s="230" t="s">
        <v>1199</v>
      </c>
      <c r="D6" s="230" t="s">
        <v>1200</v>
      </c>
      <c r="E6" s="230" t="s">
        <v>1201</v>
      </c>
      <c r="F6" s="230" t="s">
        <v>1202</v>
      </c>
      <c r="G6" s="230" t="s">
        <v>1203</v>
      </c>
      <c r="H6" s="230" t="s">
        <v>1204</v>
      </c>
      <c r="I6" s="231" t="s">
        <v>443</v>
      </c>
    </row>
    <row r="7" spans="1:10" ht="15" customHeight="1">
      <c r="A7" s="232" t="s">
        <v>571</v>
      </c>
      <c r="B7" s="711">
        <v>12983.351359999999</v>
      </c>
      <c r="C7" s="711">
        <v>5404.68595</v>
      </c>
      <c r="D7" s="711">
        <v>17087.756519999999</v>
      </c>
      <c r="E7" s="711">
        <v>20030.494750000002</v>
      </c>
      <c r="F7" s="711">
        <v>5529.8636299999998</v>
      </c>
      <c r="G7" s="711">
        <v>1670.4098300000001</v>
      </c>
      <c r="H7" s="711">
        <v>10159.15294</v>
      </c>
      <c r="I7" s="711">
        <v>72865.71497999999</v>
      </c>
    </row>
    <row r="8" spans="1:10" ht="15" customHeight="1">
      <c r="A8" s="215" t="s">
        <v>1111</v>
      </c>
      <c r="B8" s="712">
        <v>1600.8728100000001</v>
      </c>
      <c r="C8" s="712">
        <v>4683.6732999999995</v>
      </c>
      <c r="D8" s="712">
        <v>8813.6064399999996</v>
      </c>
      <c r="E8" s="712">
        <v>14463.92755</v>
      </c>
      <c r="F8" s="712">
        <v>2211.6453999999999</v>
      </c>
      <c r="G8" s="712">
        <v>1535.57573</v>
      </c>
      <c r="H8" s="712">
        <v>5816.6941900000002</v>
      </c>
      <c r="I8" s="712">
        <v>39125.995419999999</v>
      </c>
    </row>
    <row r="9" spans="1:10" ht="15" customHeight="1">
      <c r="A9" s="215" t="s">
        <v>1112</v>
      </c>
      <c r="B9" s="712">
        <v>72.726579999999998</v>
      </c>
      <c r="C9" s="712">
        <v>2.9111899999999999</v>
      </c>
      <c r="D9" s="712">
        <v>82.351889999999997</v>
      </c>
      <c r="E9" s="712">
        <v>0</v>
      </c>
      <c r="F9" s="712">
        <v>51.786480000000005</v>
      </c>
      <c r="G9" s="712">
        <v>71.149140000000003</v>
      </c>
      <c r="H9" s="712">
        <v>85.05547</v>
      </c>
      <c r="I9" s="712">
        <v>365.98075000000006</v>
      </c>
    </row>
    <row r="10" spans="1:10" ht="15" customHeight="1">
      <c r="A10" s="215" t="s">
        <v>1113</v>
      </c>
      <c r="B10" s="712">
        <v>10137.777380000001</v>
      </c>
      <c r="C10" s="712">
        <v>196.94972000000001</v>
      </c>
      <c r="D10" s="712">
        <v>3646.33934</v>
      </c>
      <c r="E10" s="712">
        <v>2411.1667699999998</v>
      </c>
      <c r="F10" s="712">
        <v>2961.5702000000001</v>
      </c>
      <c r="G10" s="712">
        <v>43.313000000000002</v>
      </c>
      <c r="H10" s="712">
        <v>879.62121999999999</v>
      </c>
      <c r="I10" s="712">
        <v>20276.73763</v>
      </c>
    </row>
    <row r="11" spans="1:10" ht="15" customHeight="1">
      <c r="A11" s="215" t="s">
        <v>1114</v>
      </c>
      <c r="B11" s="712">
        <v>0</v>
      </c>
      <c r="C11" s="712">
        <v>0</v>
      </c>
      <c r="D11" s="712">
        <v>0</v>
      </c>
      <c r="E11" s="712">
        <v>0</v>
      </c>
      <c r="F11" s="712">
        <v>0</v>
      </c>
      <c r="G11" s="712">
        <v>0</v>
      </c>
      <c r="H11" s="712">
        <v>0</v>
      </c>
      <c r="I11" s="712">
        <v>0</v>
      </c>
    </row>
    <row r="12" spans="1:10" ht="15" customHeight="1">
      <c r="A12" s="215" t="s">
        <v>1115</v>
      </c>
      <c r="B12" s="712">
        <v>38.415999999999997</v>
      </c>
      <c r="C12" s="712">
        <v>8.4721000000000011</v>
      </c>
      <c r="D12" s="712">
        <v>17.835999999999999</v>
      </c>
      <c r="E12" s="712">
        <v>1500</v>
      </c>
      <c r="F12" s="712">
        <v>238.16773999999998</v>
      </c>
      <c r="G12" s="712">
        <v>0</v>
      </c>
      <c r="H12" s="712">
        <v>0</v>
      </c>
      <c r="I12" s="712">
        <v>1802.8918399999998</v>
      </c>
    </row>
    <row r="13" spans="1:10" ht="15" customHeight="1">
      <c r="A13" s="215" t="s">
        <v>1116</v>
      </c>
      <c r="B13" s="712">
        <v>301.89121</v>
      </c>
      <c r="C13" s="712">
        <v>204.81327999999999</v>
      </c>
      <c r="D13" s="712">
        <v>3212.6810800000003</v>
      </c>
      <c r="E13" s="712">
        <v>162.71917000000002</v>
      </c>
      <c r="F13" s="712">
        <v>57.640129999999999</v>
      </c>
      <c r="G13" s="712">
        <v>20.371959999999998</v>
      </c>
      <c r="H13" s="712">
        <v>286.72005000000001</v>
      </c>
      <c r="I13" s="712">
        <v>4246.8368800000007</v>
      </c>
    </row>
    <row r="14" spans="1:10" ht="15" customHeight="1">
      <c r="A14" s="215" t="s">
        <v>1117</v>
      </c>
      <c r="B14" s="712">
        <v>831.66737999999998</v>
      </c>
      <c r="C14" s="712">
        <v>307.86635999999999</v>
      </c>
      <c r="D14" s="712">
        <v>1314.9417699999999</v>
      </c>
      <c r="E14" s="712">
        <v>1492.6812600000001</v>
      </c>
      <c r="F14" s="712">
        <v>9.0536799999999999</v>
      </c>
      <c r="G14" s="712">
        <v>0</v>
      </c>
      <c r="H14" s="712">
        <v>3091.0620099999996</v>
      </c>
      <c r="I14" s="712">
        <v>7047.2724599999992</v>
      </c>
    </row>
    <row r="15" spans="1:10" ht="15" customHeight="1">
      <c r="A15" s="215" t="s">
        <v>1118</v>
      </c>
      <c r="B15" s="712">
        <v>0</v>
      </c>
      <c r="C15" s="712">
        <v>0</v>
      </c>
      <c r="D15" s="712">
        <v>0</v>
      </c>
      <c r="E15" s="712">
        <v>0</v>
      </c>
      <c r="F15" s="712">
        <v>0</v>
      </c>
      <c r="G15" s="712">
        <v>0</v>
      </c>
      <c r="H15" s="712">
        <v>0</v>
      </c>
      <c r="I15" s="712">
        <v>0</v>
      </c>
    </row>
    <row r="16" spans="1:10" ht="15" customHeight="1">
      <c r="A16" s="229" t="s">
        <v>1119</v>
      </c>
      <c r="B16" s="713">
        <v>7177.5326299999997</v>
      </c>
      <c r="C16" s="713">
        <v>2324.0446000000002</v>
      </c>
      <c r="D16" s="713">
        <v>10419.78775</v>
      </c>
      <c r="E16" s="713">
        <v>9176.4591899999996</v>
      </c>
      <c r="F16" s="713">
        <v>4006.9193700000001</v>
      </c>
      <c r="G16" s="713">
        <v>315.30851000000001</v>
      </c>
      <c r="H16" s="713">
        <v>990.85862999999995</v>
      </c>
      <c r="I16" s="713">
        <v>34410.910680000008</v>
      </c>
    </row>
    <row r="17" spans="1:9" ht="15" customHeight="1">
      <c r="A17" s="215" t="s">
        <v>110</v>
      </c>
      <c r="B17" s="712">
        <v>0</v>
      </c>
      <c r="C17" s="712">
        <v>0</v>
      </c>
      <c r="D17" s="712">
        <v>0</v>
      </c>
      <c r="E17" s="712">
        <v>0</v>
      </c>
      <c r="F17" s="712">
        <v>0</v>
      </c>
      <c r="G17" s="712">
        <v>0</v>
      </c>
      <c r="H17" s="712">
        <v>0</v>
      </c>
      <c r="I17" s="712">
        <v>0</v>
      </c>
    </row>
    <row r="18" spans="1:9" ht="15" customHeight="1">
      <c r="A18" s="215" t="s">
        <v>1196</v>
      </c>
      <c r="B18" s="712">
        <v>0</v>
      </c>
      <c r="C18" s="712">
        <v>0</v>
      </c>
      <c r="D18" s="712">
        <v>0</v>
      </c>
      <c r="E18" s="712">
        <v>0</v>
      </c>
      <c r="F18" s="712">
        <v>0</v>
      </c>
      <c r="G18" s="712">
        <v>0</v>
      </c>
      <c r="H18" s="712">
        <v>0</v>
      </c>
      <c r="I18" s="712">
        <v>0</v>
      </c>
    </row>
    <row r="19" spans="1:9" ht="15" customHeight="1">
      <c r="A19" s="215" t="s">
        <v>1120</v>
      </c>
      <c r="B19" s="712">
        <v>0</v>
      </c>
      <c r="C19" s="712">
        <v>0</v>
      </c>
      <c r="D19" s="712">
        <v>2408.3429700000002</v>
      </c>
      <c r="E19" s="712">
        <v>0</v>
      </c>
      <c r="F19" s="712">
        <v>0</v>
      </c>
      <c r="G19" s="712">
        <v>0</v>
      </c>
      <c r="H19" s="712">
        <v>0</v>
      </c>
      <c r="I19" s="712">
        <v>2408.3429700000002</v>
      </c>
    </row>
    <row r="20" spans="1:9" ht="15" customHeight="1">
      <c r="A20" s="215" t="s">
        <v>1121</v>
      </c>
      <c r="B20" s="712">
        <v>7177.5326299999997</v>
      </c>
      <c r="C20" s="712">
        <v>2324.0446000000002</v>
      </c>
      <c r="D20" s="712">
        <v>8011.4447799999998</v>
      </c>
      <c r="E20" s="712">
        <v>9176.4591899999996</v>
      </c>
      <c r="F20" s="712">
        <v>4006.9193700000001</v>
      </c>
      <c r="G20" s="712">
        <v>315.30851000000001</v>
      </c>
      <c r="H20" s="712">
        <v>990.85862999999995</v>
      </c>
      <c r="I20" s="712">
        <v>32002.567709999999</v>
      </c>
    </row>
    <row r="21" spans="1:9" ht="15" customHeight="1">
      <c r="A21" s="215" t="s">
        <v>1122</v>
      </c>
      <c r="B21" s="712">
        <v>0</v>
      </c>
      <c r="C21" s="712">
        <v>0</v>
      </c>
      <c r="D21" s="712">
        <v>0</v>
      </c>
      <c r="E21" s="712">
        <v>0</v>
      </c>
      <c r="F21" s="712">
        <v>0</v>
      </c>
      <c r="G21" s="712">
        <v>0</v>
      </c>
      <c r="H21" s="712">
        <v>0</v>
      </c>
      <c r="I21" s="712">
        <v>0</v>
      </c>
    </row>
    <row r="22" spans="1:9" ht="15" customHeight="1">
      <c r="A22" s="215" t="s">
        <v>1123</v>
      </c>
      <c r="B22" s="712">
        <v>0</v>
      </c>
      <c r="C22" s="712">
        <v>0</v>
      </c>
      <c r="D22" s="712">
        <v>0</v>
      </c>
      <c r="E22" s="712">
        <v>0</v>
      </c>
      <c r="F22" s="712">
        <v>0</v>
      </c>
      <c r="G22" s="712">
        <v>0</v>
      </c>
      <c r="H22" s="712">
        <v>0</v>
      </c>
      <c r="I22" s="712">
        <v>0</v>
      </c>
    </row>
    <row r="23" spans="1:9" ht="15" customHeight="1">
      <c r="A23" s="215" t="s">
        <v>1124</v>
      </c>
      <c r="B23" s="712">
        <v>0</v>
      </c>
      <c r="C23" s="712">
        <v>0</v>
      </c>
      <c r="D23" s="712">
        <v>0</v>
      </c>
      <c r="E23" s="712">
        <v>0</v>
      </c>
      <c r="F23" s="712">
        <v>0</v>
      </c>
      <c r="G23" s="712">
        <v>0</v>
      </c>
      <c r="H23" s="712">
        <v>0</v>
      </c>
      <c r="I23" s="712">
        <v>0</v>
      </c>
    </row>
    <row r="24" spans="1:9" ht="15" customHeight="1">
      <c r="A24" s="215" t="s">
        <v>940</v>
      </c>
      <c r="B24" s="712">
        <v>0</v>
      </c>
      <c r="C24" s="712">
        <v>0</v>
      </c>
      <c r="D24" s="712">
        <v>0</v>
      </c>
      <c r="E24" s="712">
        <v>0</v>
      </c>
      <c r="F24" s="712">
        <v>0</v>
      </c>
      <c r="G24" s="712">
        <v>0</v>
      </c>
      <c r="H24" s="712">
        <v>0</v>
      </c>
      <c r="I24" s="712">
        <v>0</v>
      </c>
    </row>
    <row r="25" spans="1:9" ht="15" customHeight="1">
      <c r="A25" s="229" t="s">
        <v>596</v>
      </c>
      <c r="B25" s="713">
        <v>5805.81873</v>
      </c>
      <c r="C25" s="713">
        <v>3080.6413499999999</v>
      </c>
      <c r="D25" s="713">
        <v>6667.9687700000004</v>
      </c>
      <c r="E25" s="713">
        <v>10854.03556</v>
      </c>
      <c r="F25" s="713">
        <v>1522.94426</v>
      </c>
      <c r="G25" s="713">
        <v>1355.10132</v>
      </c>
      <c r="H25" s="713">
        <v>9168.2943099999993</v>
      </c>
      <c r="I25" s="713">
        <v>38454.804300000003</v>
      </c>
    </row>
    <row r="26" spans="1:9" ht="15" customHeight="1">
      <c r="A26" s="215" t="s">
        <v>1125</v>
      </c>
      <c r="B26" s="712">
        <v>2188</v>
      </c>
      <c r="C26" s="712">
        <v>2200</v>
      </c>
      <c r="D26" s="712">
        <v>3322</v>
      </c>
      <c r="E26" s="712">
        <v>8398.5</v>
      </c>
      <c r="F26" s="712">
        <v>1157</v>
      </c>
      <c r="G26" s="712">
        <v>1500</v>
      </c>
      <c r="H26" s="712">
        <v>1300</v>
      </c>
      <c r="I26" s="712">
        <v>20065.5</v>
      </c>
    </row>
    <row r="27" spans="1:9" ht="15" customHeight="1">
      <c r="A27" s="215" t="s">
        <v>1126</v>
      </c>
      <c r="B27" s="712">
        <v>0</v>
      </c>
      <c r="C27" s="712">
        <v>0</v>
      </c>
      <c r="D27" s="712">
        <v>0</v>
      </c>
      <c r="E27" s="712">
        <v>0</v>
      </c>
      <c r="F27" s="712">
        <v>40</v>
      </c>
      <c r="G27" s="712">
        <v>0</v>
      </c>
      <c r="H27" s="712">
        <v>0</v>
      </c>
      <c r="I27" s="712">
        <v>40</v>
      </c>
    </row>
    <row r="28" spans="1:9" ht="15" customHeight="1">
      <c r="A28" s="215" t="s">
        <v>1127</v>
      </c>
      <c r="B28" s="712">
        <v>0</v>
      </c>
      <c r="C28" s="712">
        <v>0</v>
      </c>
      <c r="D28" s="712">
        <v>0</v>
      </c>
      <c r="E28" s="712">
        <v>0</v>
      </c>
      <c r="F28" s="712">
        <v>0</v>
      </c>
      <c r="G28" s="712">
        <v>0</v>
      </c>
      <c r="H28" s="712">
        <v>0</v>
      </c>
      <c r="I28" s="712">
        <v>0</v>
      </c>
    </row>
    <row r="29" spans="1:9" ht="15" customHeight="1">
      <c r="A29" s="215" t="s">
        <v>1128</v>
      </c>
      <c r="B29" s="712">
        <v>299.90616</v>
      </c>
      <c r="C29" s="712">
        <v>132.11498</v>
      </c>
      <c r="D29" s="712">
        <v>402.67735999999996</v>
      </c>
      <c r="E29" s="712">
        <v>672.77459999999996</v>
      </c>
      <c r="F29" s="712">
        <v>28.59469</v>
      </c>
      <c r="G29" s="712">
        <v>57.541150000000002</v>
      </c>
      <c r="H29" s="712">
        <v>291.01822999999996</v>
      </c>
      <c r="I29" s="712">
        <v>1884.6271699999998</v>
      </c>
    </row>
    <row r="30" spans="1:9" ht="15" customHeight="1">
      <c r="A30" s="215" t="s">
        <v>1129</v>
      </c>
      <c r="B30" s="712">
        <v>3317.91257</v>
      </c>
      <c r="C30" s="712">
        <v>748.52637000000004</v>
      </c>
      <c r="D30" s="712">
        <v>2943.2914100000003</v>
      </c>
      <c r="E30" s="712">
        <v>1782.7609600000001</v>
      </c>
      <c r="F30" s="712">
        <v>297.34957000000003</v>
      </c>
      <c r="G30" s="712">
        <v>-202.43983</v>
      </c>
      <c r="H30" s="712">
        <v>7577.2760799999996</v>
      </c>
      <c r="I30" s="712">
        <v>16464.67713</v>
      </c>
    </row>
    <row r="31" spans="1:9" ht="15" customHeight="1">
      <c r="A31" s="216" t="s">
        <v>1189</v>
      </c>
      <c r="B31" s="712">
        <v>2560.07242</v>
      </c>
      <c r="C31" s="712">
        <v>0</v>
      </c>
      <c r="D31" s="712">
        <v>0</v>
      </c>
      <c r="E31" s="712">
        <v>0</v>
      </c>
      <c r="F31" s="712">
        <v>257.35225000000003</v>
      </c>
      <c r="G31" s="712">
        <v>-105.20563</v>
      </c>
      <c r="H31" s="712">
        <v>3297.40211</v>
      </c>
      <c r="I31" s="712">
        <v>6009.6211499999999</v>
      </c>
    </row>
    <row r="32" spans="1:9" ht="15" customHeight="1">
      <c r="A32" s="216" t="s">
        <v>1190</v>
      </c>
      <c r="B32" s="712">
        <v>757.84014999999999</v>
      </c>
      <c r="C32" s="712">
        <v>748.52637000000004</v>
      </c>
      <c r="D32" s="712">
        <v>2943.2914100000003</v>
      </c>
      <c r="E32" s="712">
        <v>1782.7609600000001</v>
      </c>
      <c r="F32" s="712">
        <v>39.997320000000002</v>
      </c>
      <c r="G32" s="712">
        <v>-97.234200000000001</v>
      </c>
      <c r="H32" s="712">
        <v>4279.8739699999996</v>
      </c>
      <c r="I32" s="712">
        <v>10455.055980000001</v>
      </c>
    </row>
    <row r="33" spans="1:9" ht="15" customHeight="1">
      <c r="A33" s="229" t="s">
        <v>600</v>
      </c>
      <c r="B33" s="713">
        <v>12983.351360000001</v>
      </c>
      <c r="C33" s="713">
        <v>5404.68595</v>
      </c>
      <c r="D33" s="713">
        <v>17087.756519999999</v>
      </c>
      <c r="E33" s="713">
        <v>20030.494749999998</v>
      </c>
      <c r="F33" s="713">
        <v>5529.8636299999998</v>
      </c>
      <c r="G33" s="713">
        <v>1670.4098300000001</v>
      </c>
      <c r="H33" s="713">
        <v>10159.15294</v>
      </c>
      <c r="I33" s="713">
        <v>72865.71497999999</v>
      </c>
    </row>
    <row r="34" spans="1:9" ht="15" customHeight="1">
      <c r="A34" s="216" t="s">
        <v>1132</v>
      </c>
      <c r="B34" s="712">
        <v>0</v>
      </c>
      <c r="C34" s="712">
        <v>0</v>
      </c>
      <c r="D34" s="712">
        <v>0</v>
      </c>
      <c r="E34" s="712">
        <v>0</v>
      </c>
      <c r="F34" s="712">
        <v>0</v>
      </c>
      <c r="G34" s="712">
        <v>0</v>
      </c>
      <c r="H34" s="712">
        <v>0</v>
      </c>
      <c r="I34" s="712">
        <v>0</v>
      </c>
    </row>
    <row r="35" spans="1:9" ht="15" customHeight="1">
      <c r="A35" s="216" t="s">
        <v>1133</v>
      </c>
      <c r="B35" s="712">
        <v>8599.6640000000007</v>
      </c>
      <c r="C35" s="712">
        <v>11425.60247</v>
      </c>
      <c r="D35" s="712">
        <v>2890.6592500000002</v>
      </c>
      <c r="E35" s="712">
        <v>8808.9674300000006</v>
      </c>
      <c r="F35" s="712">
        <v>3073.28</v>
      </c>
      <c r="G35" s="712">
        <v>0</v>
      </c>
      <c r="H35" s="712">
        <v>0</v>
      </c>
      <c r="I35" s="712">
        <v>34798.173150000002</v>
      </c>
    </row>
    <row r="36" spans="1:9">
      <c r="A36" s="229" t="s">
        <v>1141</v>
      </c>
      <c r="B36" s="713">
        <v>0.21580000000000002</v>
      </c>
      <c r="C36" s="713">
        <v>1.1799999999999998E-3</v>
      </c>
      <c r="D36" s="713">
        <v>2.0460000000000002E-2</v>
      </c>
      <c r="E36" s="713">
        <v>61.424970000000002</v>
      </c>
      <c r="F36" s="713">
        <v>0</v>
      </c>
      <c r="G36" s="713">
        <v>0.93538999999999994</v>
      </c>
      <c r="H36" s="713">
        <v>1.4489999999999999E-2</v>
      </c>
      <c r="I36" s="713">
        <v>62.612290000000002</v>
      </c>
    </row>
    <row r="37" spans="1:9" ht="15" customHeight="1">
      <c r="A37" s="216" t="s">
        <v>1142</v>
      </c>
      <c r="B37" s="712">
        <v>3049.8883300000002</v>
      </c>
      <c r="C37" s="712">
        <v>140.89760000000001</v>
      </c>
      <c r="D37" s="712">
        <v>89.537320000000008</v>
      </c>
      <c r="E37" s="712">
        <v>0</v>
      </c>
      <c r="F37" s="712">
        <v>0.41781000000000001</v>
      </c>
      <c r="G37" s="712">
        <v>0</v>
      </c>
      <c r="H37" s="712">
        <v>0</v>
      </c>
      <c r="I37" s="712">
        <v>3280.7410599999998</v>
      </c>
    </row>
    <row r="38" spans="1:9" ht="15" customHeight="1">
      <c r="A38" s="215" t="s">
        <v>610</v>
      </c>
      <c r="B38" s="712">
        <v>-3049.6725300000003</v>
      </c>
      <c r="C38" s="712">
        <v>-140.89642000000001</v>
      </c>
      <c r="D38" s="712">
        <v>-89.516860000000008</v>
      </c>
      <c r="E38" s="712">
        <v>61.424970000000002</v>
      </c>
      <c r="F38" s="712">
        <v>-0.41781000000000001</v>
      </c>
      <c r="G38" s="712">
        <v>0.93538999999999994</v>
      </c>
      <c r="H38" s="712">
        <v>1.4489999999999999E-2</v>
      </c>
      <c r="I38" s="714">
        <v>-3218.1287700000003</v>
      </c>
    </row>
    <row r="39" spans="1:9" ht="15" customHeight="1">
      <c r="A39" s="217" t="s">
        <v>1143</v>
      </c>
      <c r="B39" s="712">
        <v>23023.9136</v>
      </c>
      <c r="C39" s="712">
        <v>2810.4197000000004</v>
      </c>
      <c r="D39" s="712">
        <v>19690.056149999997</v>
      </c>
      <c r="E39" s="712">
        <v>20357.929519999998</v>
      </c>
      <c r="F39" s="712">
        <v>1003.89064</v>
      </c>
      <c r="G39" s="712">
        <v>168.71207000000001</v>
      </c>
      <c r="H39" s="712">
        <v>7885.28316</v>
      </c>
      <c r="I39" s="712">
        <v>74940.204839999991</v>
      </c>
    </row>
    <row r="40" spans="1:9" ht="15" customHeight="1">
      <c r="A40" s="216" t="s">
        <v>1144</v>
      </c>
      <c r="B40" s="712">
        <v>16314.977220000001</v>
      </c>
      <c r="C40" s="712">
        <v>333.61872999999997</v>
      </c>
      <c r="D40" s="712">
        <v>14681.209570000001</v>
      </c>
      <c r="E40" s="712">
        <v>15198.38665</v>
      </c>
      <c r="F40" s="712">
        <v>1062.1942300000001</v>
      </c>
      <c r="G40" s="712">
        <v>48.251429999999999</v>
      </c>
      <c r="H40" s="712">
        <v>921.17443000000003</v>
      </c>
      <c r="I40" s="712">
        <v>48559.812259999999</v>
      </c>
    </row>
    <row r="41" spans="1:9" ht="15" customHeight="1">
      <c r="A41" s="215" t="s">
        <v>1145</v>
      </c>
      <c r="B41" s="712">
        <v>3659.2638499999994</v>
      </c>
      <c r="C41" s="712">
        <v>2335.9045500000002</v>
      </c>
      <c r="D41" s="712">
        <v>4919.3297199999961</v>
      </c>
      <c r="E41" s="712">
        <v>5220.9678399999975</v>
      </c>
      <c r="F41" s="712">
        <v>-58.721400000000131</v>
      </c>
      <c r="G41" s="712">
        <v>121.39603000000002</v>
      </c>
      <c r="H41" s="712">
        <v>6964.1232199999995</v>
      </c>
      <c r="I41" s="715">
        <v>23162.263809999993</v>
      </c>
    </row>
    <row r="42" spans="1:9" ht="15" customHeight="1">
      <c r="A42" s="217" t="s">
        <v>1146</v>
      </c>
      <c r="B42" s="712">
        <v>0</v>
      </c>
      <c r="C42" s="712">
        <v>0</v>
      </c>
      <c r="D42" s="712">
        <v>0</v>
      </c>
      <c r="E42" s="712">
        <v>0</v>
      </c>
      <c r="F42" s="712">
        <v>0</v>
      </c>
      <c r="G42" s="712">
        <v>0</v>
      </c>
      <c r="H42" s="712">
        <v>0</v>
      </c>
      <c r="I42" s="712">
        <v>0</v>
      </c>
    </row>
    <row r="43" spans="1:9" ht="15" customHeight="1">
      <c r="A43" s="216" t="s">
        <v>1147</v>
      </c>
      <c r="B43" s="712">
        <v>0</v>
      </c>
      <c r="C43" s="712">
        <v>0</v>
      </c>
      <c r="D43" s="712">
        <v>0</v>
      </c>
      <c r="E43" s="712">
        <v>0</v>
      </c>
      <c r="F43" s="712">
        <v>0</v>
      </c>
      <c r="G43" s="712">
        <v>0</v>
      </c>
      <c r="H43" s="712">
        <v>11.34</v>
      </c>
      <c r="I43" s="712">
        <v>11.34</v>
      </c>
    </row>
    <row r="44" spans="1:9" ht="15" customHeight="1">
      <c r="A44" s="215" t="s">
        <v>1148</v>
      </c>
      <c r="B44" s="712">
        <v>3659.2638499999994</v>
      </c>
      <c r="C44" s="712">
        <v>2335.9045500000002</v>
      </c>
      <c r="D44" s="712">
        <v>4919.3297199999961</v>
      </c>
      <c r="E44" s="712">
        <v>5220.9678399999975</v>
      </c>
      <c r="F44" s="712">
        <v>-58.721400000000131</v>
      </c>
      <c r="G44" s="712">
        <v>121.39603000000002</v>
      </c>
      <c r="H44" s="712">
        <v>6952.7832199999993</v>
      </c>
      <c r="I44" s="712">
        <v>23150.923809999993</v>
      </c>
    </row>
    <row r="45" spans="1:9" ht="15" customHeight="1">
      <c r="A45" s="217" t="s">
        <v>1149</v>
      </c>
      <c r="B45" s="712">
        <v>2893.0848099999998</v>
      </c>
      <c r="C45" s="712">
        <v>1587.3781799999999</v>
      </c>
      <c r="D45" s="712">
        <v>1454.2466899999999</v>
      </c>
      <c r="E45" s="712">
        <v>3438.0938799999999</v>
      </c>
      <c r="F45" s="712">
        <v>1235.53187</v>
      </c>
      <c r="G45" s="712">
        <v>257.75823000000003</v>
      </c>
      <c r="H45" s="712">
        <v>2672.7189700000004</v>
      </c>
      <c r="I45" s="712">
        <v>13538.81263</v>
      </c>
    </row>
    <row r="46" spans="1:9" ht="15" customHeight="1">
      <c r="A46" s="215" t="s">
        <v>1150</v>
      </c>
      <c r="B46" s="712">
        <v>766.17903999999953</v>
      </c>
      <c r="C46" s="712">
        <v>748.52637000000027</v>
      </c>
      <c r="D46" s="712">
        <v>3465.0830299999961</v>
      </c>
      <c r="E46" s="712">
        <v>1782.8739599999976</v>
      </c>
      <c r="F46" s="712">
        <v>-1294.2532700000002</v>
      </c>
      <c r="G46" s="712">
        <v>-136.3622</v>
      </c>
      <c r="H46" s="712">
        <v>4280.0642499999994</v>
      </c>
      <c r="I46" s="712">
        <v>9612.1111799999926</v>
      </c>
    </row>
    <row r="47" spans="1:9" ht="15" customHeight="1">
      <c r="A47" s="217" t="s">
        <v>1191</v>
      </c>
      <c r="B47" s="712">
        <v>0</v>
      </c>
      <c r="C47" s="712">
        <v>0</v>
      </c>
      <c r="D47" s="712">
        <v>5.3600000000000002E-3</v>
      </c>
      <c r="E47" s="712">
        <v>0</v>
      </c>
      <c r="F47" s="712">
        <v>1381.2718300000001</v>
      </c>
      <c r="G47" s="712">
        <v>0</v>
      </c>
      <c r="H47" s="712">
        <v>35.116279999999996</v>
      </c>
      <c r="I47" s="712">
        <v>1416.3934700000002</v>
      </c>
    </row>
    <row r="48" spans="1:9" ht="15" customHeight="1">
      <c r="A48" s="216" t="s">
        <v>1192</v>
      </c>
      <c r="B48" s="712">
        <v>0.11214</v>
      </c>
      <c r="C48" s="712">
        <v>0</v>
      </c>
      <c r="D48" s="712">
        <v>8.8676499999999994</v>
      </c>
      <c r="E48" s="712">
        <v>0.113</v>
      </c>
      <c r="F48" s="712">
        <v>47.021239999999999</v>
      </c>
      <c r="G48" s="712">
        <v>0</v>
      </c>
      <c r="H48" s="712">
        <v>35.306559999999998</v>
      </c>
      <c r="I48" s="712">
        <v>91.420590000000004</v>
      </c>
    </row>
    <row r="49" spans="1:9" ht="15" customHeight="1">
      <c r="A49" s="215" t="s">
        <v>1157</v>
      </c>
      <c r="B49" s="712">
        <v>766.06689999999958</v>
      </c>
      <c r="C49" s="712">
        <v>748.52637000000027</v>
      </c>
      <c r="D49" s="712">
        <v>3456.2207399999961</v>
      </c>
      <c r="E49" s="712">
        <v>1782.7609599999976</v>
      </c>
      <c r="F49" s="712">
        <v>39.997319999999981</v>
      </c>
      <c r="G49" s="712">
        <v>-136.3622</v>
      </c>
      <c r="H49" s="712">
        <v>4279.8739699999996</v>
      </c>
      <c r="I49" s="716">
        <v>10937.084059999994</v>
      </c>
    </row>
    <row r="50" spans="1:9" ht="15" customHeight="1">
      <c r="A50" s="217" t="s">
        <v>1158</v>
      </c>
      <c r="B50" s="712">
        <v>0</v>
      </c>
      <c r="C50" s="712">
        <v>0</v>
      </c>
      <c r="D50" s="712">
        <v>0</v>
      </c>
      <c r="E50" s="712">
        <v>0</v>
      </c>
      <c r="F50" s="712">
        <v>0</v>
      </c>
      <c r="G50" s="712">
        <v>0</v>
      </c>
      <c r="H50" s="712">
        <v>0</v>
      </c>
      <c r="I50" s="712">
        <v>0</v>
      </c>
    </row>
    <row r="51" spans="1:9" ht="15" customHeight="1">
      <c r="A51" s="215" t="s">
        <v>627</v>
      </c>
      <c r="B51" s="712">
        <v>766.06689999999958</v>
      </c>
      <c r="C51" s="712">
        <v>748.52637000000027</v>
      </c>
      <c r="D51" s="712">
        <v>3456.2207399999961</v>
      </c>
      <c r="E51" s="712">
        <v>1782.7609599999976</v>
      </c>
      <c r="F51" s="712">
        <v>39.997319999999981</v>
      </c>
      <c r="G51" s="712">
        <v>-136.3622</v>
      </c>
      <c r="H51" s="712">
        <v>4279.8739699999996</v>
      </c>
      <c r="I51" s="712">
        <v>10937.084059999994</v>
      </c>
    </row>
    <row r="52" spans="1:9" ht="15" customHeight="1">
      <c r="A52" s="217" t="s">
        <v>1159</v>
      </c>
      <c r="B52" s="712">
        <v>3.415E-2</v>
      </c>
      <c r="C52" s="712">
        <v>0</v>
      </c>
      <c r="D52" s="712">
        <v>7.2964899999999995</v>
      </c>
      <c r="E52" s="712">
        <v>0</v>
      </c>
      <c r="F52" s="712">
        <v>0</v>
      </c>
      <c r="G52" s="712">
        <v>39.128</v>
      </c>
      <c r="H52" s="712">
        <v>0</v>
      </c>
      <c r="I52" s="712">
        <v>46.458640000000003</v>
      </c>
    </row>
    <row r="53" spans="1:9" ht="15" customHeight="1">
      <c r="A53" s="216" t="s">
        <v>1160</v>
      </c>
      <c r="B53" s="712">
        <v>8.2608999999999995</v>
      </c>
      <c r="C53" s="712">
        <v>0</v>
      </c>
      <c r="D53" s="712">
        <v>37.887440000000005</v>
      </c>
      <c r="E53" s="712">
        <v>0</v>
      </c>
      <c r="F53" s="712">
        <v>0</v>
      </c>
      <c r="G53" s="712">
        <v>0</v>
      </c>
      <c r="H53" s="712">
        <v>0</v>
      </c>
      <c r="I53" s="712">
        <v>46.148340000000005</v>
      </c>
    </row>
    <row r="54" spans="1:9" ht="15" customHeight="1">
      <c r="A54" s="215" t="s">
        <v>629</v>
      </c>
      <c r="B54" s="712">
        <v>757.84014999999954</v>
      </c>
      <c r="C54" s="712">
        <v>748.52637000000027</v>
      </c>
      <c r="D54" s="712">
        <v>3425.6297899999963</v>
      </c>
      <c r="E54" s="712">
        <v>1782.7609599999976</v>
      </c>
      <c r="F54" s="712">
        <v>39.997319999999981</v>
      </c>
      <c r="G54" s="712">
        <v>-97.234200000000001</v>
      </c>
      <c r="H54" s="712">
        <v>4279.8739699999996</v>
      </c>
      <c r="I54" s="712">
        <v>10937.394359999995</v>
      </c>
    </row>
    <row r="55" spans="1:9" ht="15" customHeight="1">
      <c r="A55" s="217" t="s">
        <v>1161</v>
      </c>
      <c r="B55" s="712">
        <v>0</v>
      </c>
      <c r="C55" s="712">
        <v>0</v>
      </c>
      <c r="D55" s="712">
        <v>0</v>
      </c>
      <c r="E55" s="712">
        <v>0</v>
      </c>
      <c r="F55" s="712">
        <v>0</v>
      </c>
      <c r="G55" s="712">
        <v>0</v>
      </c>
      <c r="H55" s="712">
        <v>0</v>
      </c>
      <c r="I55" s="712">
        <v>0</v>
      </c>
    </row>
    <row r="56" spans="1:9" ht="15" customHeight="1">
      <c r="A56" s="215" t="s">
        <v>1162</v>
      </c>
      <c r="B56" s="712">
        <v>757.84014999999954</v>
      </c>
      <c r="C56" s="712">
        <v>748.52637000000027</v>
      </c>
      <c r="D56" s="712">
        <v>3425.6297899999963</v>
      </c>
      <c r="E56" s="712">
        <v>1782.7609599999976</v>
      </c>
      <c r="F56" s="712">
        <v>39.997319999999981</v>
      </c>
      <c r="G56" s="712">
        <v>-97.234200000000001</v>
      </c>
      <c r="H56" s="712">
        <v>4279.8739699999996</v>
      </c>
      <c r="I56" s="712">
        <v>10937.394359999995</v>
      </c>
    </row>
    <row r="57" spans="1:9" ht="15" customHeight="1">
      <c r="A57" s="217" t="s">
        <v>1163</v>
      </c>
      <c r="B57" s="712">
        <v>0</v>
      </c>
      <c r="C57" s="712">
        <v>0</v>
      </c>
      <c r="D57" s="712">
        <v>482.33839</v>
      </c>
      <c r="E57" s="712">
        <v>0</v>
      </c>
      <c r="F57" s="712">
        <v>0</v>
      </c>
      <c r="G57" s="712">
        <v>0</v>
      </c>
      <c r="H57" s="712">
        <v>0</v>
      </c>
      <c r="I57" s="712">
        <v>482.33839</v>
      </c>
    </row>
    <row r="58" spans="1:9" ht="15" customHeight="1">
      <c r="A58" s="229" t="s">
        <v>1164</v>
      </c>
      <c r="B58" s="713">
        <v>757.84014999999954</v>
      </c>
      <c r="C58" s="713">
        <v>748.52637000000027</v>
      </c>
      <c r="D58" s="713">
        <v>2943.2913999999964</v>
      </c>
      <c r="E58" s="713">
        <v>1782.7609599999976</v>
      </c>
      <c r="F58" s="713">
        <v>39.997319999999981</v>
      </c>
      <c r="G58" s="713">
        <v>-97.234200000000001</v>
      </c>
      <c r="H58" s="713">
        <v>4279.8739699999996</v>
      </c>
      <c r="I58" s="713">
        <v>10455.055969999994</v>
      </c>
    </row>
    <row r="59" spans="1:9" ht="3.75" customHeight="1" thickBot="1">
      <c r="A59" s="233"/>
      <c r="B59" s="233"/>
      <c r="C59" s="233"/>
      <c r="D59" s="233"/>
      <c r="E59" s="233"/>
      <c r="F59" s="233"/>
      <c r="G59" s="233"/>
      <c r="H59" s="233"/>
      <c r="I59" s="233"/>
    </row>
    <row r="60" spans="1:9" ht="15" customHeight="1" thickTop="1">
      <c r="A60" s="59"/>
      <c r="B60" s="59"/>
      <c r="C60" s="59"/>
      <c r="D60" s="59"/>
      <c r="E60" s="59"/>
      <c r="F60" s="59"/>
      <c r="G60" s="59"/>
      <c r="H60" s="59"/>
      <c r="I60" s="59"/>
    </row>
    <row r="61" spans="1:9" ht="15" customHeight="1">
      <c r="A61" s="59"/>
      <c r="B61" s="59"/>
      <c r="C61" s="59"/>
      <c r="D61" s="59"/>
      <c r="E61" s="59"/>
      <c r="F61" s="59"/>
      <c r="G61" s="59"/>
      <c r="H61" s="59"/>
      <c r="I61" s="59"/>
    </row>
  </sheetData>
  <mergeCells count="4">
    <mergeCell ref="A1:I1"/>
    <mergeCell ref="A2:I2"/>
    <mergeCell ref="A3:I3"/>
    <mergeCell ref="A4:I4"/>
  </mergeCells>
  <hyperlinks>
    <hyperlink ref="J1" location="ÍNDICE!A1" display="ÍNDICE!A1"/>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H167"/>
  <sheetViews>
    <sheetView zoomScale="115" zoomScaleNormal="115" workbookViewId="0">
      <selection activeCell="F26" sqref="F26"/>
    </sheetView>
  </sheetViews>
  <sheetFormatPr baseColWidth="10" defaultColWidth="9.140625" defaultRowHeight="15"/>
  <cols>
    <col min="1" max="1" width="85.7109375" style="234" customWidth="1"/>
    <col min="2" max="2" width="9.140625" style="234"/>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c r="A1" s="935" t="s">
        <v>1205</v>
      </c>
      <c r="B1" s="935"/>
      <c r="C1" s="855" t="s">
        <v>1449</v>
      </c>
      <c r="D1" s="234"/>
      <c r="E1" s="234"/>
      <c r="F1" s="234"/>
      <c r="G1" s="234"/>
      <c r="H1" s="234"/>
    </row>
    <row r="2" spans="1:8">
      <c r="A2" s="235"/>
      <c r="B2" s="236"/>
      <c r="C2" s="234"/>
      <c r="D2" s="234"/>
      <c r="E2" s="234"/>
      <c r="F2" s="234"/>
      <c r="G2" s="234"/>
      <c r="H2" s="234"/>
    </row>
    <row r="3" spans="1:8">
      <c r="A3" s="235" t="s">
        <v>1206</v>
      </c>
      <c r="B3" s="236"/>
      <c r="C3" s="234"/>
      <c r="D3" s="234"/>
      <c r="E3" s="234"/>
      <c r="F3" s="234"/>
      <c r="G3" s="234"/>
      <c r="H3" s="234"/>
    </row>
    <row r="4" spans="1:8">
      <c r="A4" s="236" t="s">
        <v>1207</v>
      </c>
      <c r="B4" s="236" t="s">
        <v>342</v>
      </c>
      <c r="C4" s="234"/>
      <c r="D4" s="234"/>
      <c r="E4" s="234"/>
      <c r="F4" s="234"/>
      <c r="G4" s="234"/>
      <c r="H4" s="234"/>
    </row>
    <row r="5" spans="1:8">
      <c r="A5" s="236" t="s">
        <v>1208</v>
      </c>
      <c r="B5" s="236" t="s">
        <v>340</v>
      </c>
      <c r="C5" s="234"/>
      <c r="D5" s="234"/>
      <c r="E5" s="234"/>
      <c r="F5" s="234"/>
      <c r="G5" s="234"/>
      <c r="H5" s="234"/>
    </row>
    <row r="6" spans="1:8">
      <c r="A6" s="236" t="s">
        <v>1209</v>
      </c>
      <c r="B6" s="236" t="s">
        <v>339</v>
      </c>
      <c r="C6" s="234"/>
      <c r="D6" s="234"/>
      <c r="E6" s="234"/>
      <c r="F6" s="234"/>
      <c r="G6" s="234"/>
      <c r="H6" s="234"/>
    </row>
    <row r="7" spans="1:8">
      <c r="A7" s="236" t="s">
        <v>1210</v>
      </c>
      <c r="B7" s="236" t="s">
        <v>335</v>
      </c>
      <c r="C7" s="234"/>
      <c r="D7" s="234"/>
      <c r="E7" s="234"/>
      <c r="F7" s="234"/>
      <c r="G7" s="234"/>
      <c r="H7" s="234"/>
    </row>
    <row r="8" spans="1:8">
      <c r="A8" s="236" t="s">
        <v>1211</v>
      </c>
      <c r="B8" s="236" t="s">
        <v>344</v>
      </c>
      <c r="C8" s="234"/>
      <c r="D8" s="234"/>
      <c r="E8" s="234"/>
      <c r="F8" s="234"/>
      <c r="G8" s="234"/>
      <c r="H8" s="234"/>
    </row>
    <row r="9" spans="1:8">
      <c r="A9" s="236" t="s">
        <v>1212</v>
      </c>
      <c r="B9" s="236" t="s">
        <v>337</v>
      </c>
      <c r="C9" s="234"/>
      <c r="D9" s="234"/>
      <c r="E9" s="234"/>
      <c r="F9" s="234"/>
      <c r="G9" s="234"/>
      <c r="H9" s="234"/>
    </row>
    <row r="10" spans="1:8">
      <c r="A10" s="236" t="s">
        <v>1213</v>
      </c>
      <c r="B10" s="236" t="s">
        <v>334</v>
      </c>
      <c r="C10" s="234"/>
      <c r="D10" s="234"/>
      <c r="E10" s="234"/>
      <c r="F10" s="234"/>
      <c r="G10" s="234"/>
      <c r="H10" s="234"/>
    </row>
    <row r="11" spans="1:8">
      <c r="A11" s="236" t="s">
        <v>1214</v>
      </c>
      <c r="B11" s="236" t="s">
        <v>341</v>
      </c>
      <c r="C11" s="234"/>
      <c r="D11" s="234"/>
      <c r="E11" s="234"/>
      <c r="F11" s="234"/>
      <c r="G11" s="234"/>
      <c r="H11" s="234"/>
    </row>
    <row r="12" spans="1:8">
      <c r="A12" s="236" t="s">
        <v>1215</v>
      </c>
      <c r="B12" s="236" t="s">
        <v>338</v>
      </c>
      <c r="C12" s="234"/>
      <c r="D12" s="234"/>
      <c r="E12" s="234"/>
      <c r="F12" s="234"/>
      <c r="G12" s="234"/>
      <c r="H12" s="234"/>
    </row>
    <row r="13" spans="1:8">
      <c r="A13" s="236" t="s">
        <v>1216</v>
      </c>
      <c r="B13" s="236" t="s">
        <v>336</v>
      </c>
      <c r="C13" s="234"/>
      <c r="D13" s="234"/>
      <c r="E13" s="234"/>
      <c r="F13" s="234"/>
      <c r="G13" s="234"/>
      <c r="H13" s="234"/>
    </row>
    <row r="14" spans="1:8">
      <c r="A14" s="236" t="s">
        <v>1217</v>
      </c>
      <c r="B14" s="236" t="s">
        <v>1038</v>
      </c>
      <c r="C14" s="234"/>
      <c r="D14" s="234"/>
      <c r="E14" s="234"/>
      <c r="F14" s="234"/>
      <c r="G14" s="234"/>
      <c r="H14" s="234"/>
    </row>
    <row r="15" spans="1:8">
      <c r="A15" s="236" t="s">
        <v>1218</v>
      </c>
      <c r="B15" s="236" t="s">
        <v>343</v>
      </c>
      <c r="C15" s="234"/>
      <c r="D15" s="234"/>
      <c r="E15" s="234"/>
      <c r="F15" s="234"/>
      <c r="G15" s="234"/>
      <c r="H15" s="234"/>
    </row>
    <row r="16" spans="1:8">
      <c r="A16" s="236" t="s">
        <v>1219</v>
      </c>
      <c r="B16" s="236" t="s">
        <v>1220</v>
      </c>
      <c r="C16" s="234"/>
      <c r="D16" s="234"/>
      <c r="E16" s="234"/>
      <c r="F16" s="234"/>
      <c r="G16" s="234"/>
      <c r="H16" s="234"/>
    </row>
    <row r="17" spans="1:8">
      <c r="A17" s="236"/>
      <c r="B17" s="236"/>
      <c r="C17" s="234"/>
      <c r="D17" s="234"/>
      <c r="E17" s="234"/>
      <c r="F17" s="234"/>
      <c r="G17" s="234"/>
      <c r="H17" s="234"/>
    </row>
    <row r="18" spans="1:8">
      <c r="A18" s="235" t="s">
        <v>1221</v>
      </c>
      <c r="B18" s="236"/>
      <c r="C18" s="234"/>
      <c r="D18" s="234"/>
      <c r="E18" s="234"/>
      <c r="F18" s="234"/>
      <c r="G18" s="234"/>
      <c r="H18" s="234"/>
    </row>
    <row r="19" spans="1:8">
      <c r="A19" s="236" t="s">
        <v>1222</v>
      </c>
      <c r="B19" s="236" t="s">
        <v>347</v>
      </c>
      <c r="C19" s="234"/>
      <c r="D19" s="234"/>
      <c r="E19" s="234"/>
      <c r="F19" s="234"/>
      <c r="G19" s="234"/>
      <c r="H19" s="234"/>
    </row>
    <row r="20" spans="1:8">
      <c r="A20" s="236" t="s">
        <v>1223</v>
      </c>
      <c r="B20" s="236" t="s">
        <v>348</v>
      </c>
      <c r="C20" s="234"/>
      <c r="D20" s="234"/>
      <c r="E20" s="234"/>
      <c r="F20" s="234"/>
      <c r="G20" s="234"/>
      <c r="H20" s="234"/>
    </row>
    <row r="21" spans="1:8">
      <c r="A21" s="236"/>
      <c r="B21" s="236"/>
      <c r="C21" s="234"/>
      <c r="D21" s="234"/>
      <c r="E21" s="234"/>
      <c r="F21" s="234"/>
      <c r="G21" s="234"/>
      <c r="H21" s="234"/>
    </row>
    <row r="22" spans="1:8">
      <c r="A22" s="235" t="s">
        <v>1224</v>
      </c>
      <c r="B22" s="236"/>
      <c r="C22" s="234"/>
      <c r="D22" s="234"/>
      <c r="E22" s="234"/>
      <c r="F22" s="234"/>
      <c r="G22" s="234"/>
      <c r="H22" s="234"/>
    </row>
    <row r="23" spans="1:8">
      <c r="A23" s="236" t="s">
        <v>1225</v>
      </c>
      <c r="B23" s="236" t="s">
        <v>350</v>
      </c>
      <c r="C23" s="234"/>
      <c r="D23" s="234"/>
      <c r="E23" s="234"/>
      <c r="F23" s="234"/>
      <c r="G23" s="234"/>
      <c r="H23" s="234"/>
    </row>
    <row r="24" spans="1:8">
      <c r="A24" s="236" t="s">
        <v>1226</v>
      </c>
      <c r="B24" s="236" t="s">
        <v>352</v>
      </c>
      <c r="C24" s="234"/>
      <c r="D24" s="234"/>
      <c r="E24" s="234"/>
      <c r="F24" s="234"/>
      <c r="G24" s="234"/>
      <c r="H24" s="234"/>
    </row>
    <row r="25" spans="1:8">
      <c r="A25" s="236" t="s">
        <v>1227</v>
      </c>
      <c r="B25" s="236" t="s">
        <v>351</v>
      </c>
      <c r="C25" s="234"/>
      <c r="D25" s="234"/>
      <c r="E25" s="234"/>
      <c r="F25" s="234"/>
      <c r="G25" s="234"/>
      <c r="H25" s="234"/>
    </row>
    <row r="26" spans="1:8">
      <c r="A26" s="236"/>
      <c r="B26" s="236"/>
      <c r="C26" s="234"/>
      <c r="D26" s="234"/>
      <c r="E26" s="234"/>
      <c r="F26" s="234"/>
      <c r="G26" s="234"/>
      <c r="H26" s="234"/>
    </row>
    <row r="27" spans="1:8">
      <c r="A27" s="235" t="s">
        <v>1228</v>
      </c>
      <c r="B27" s="236"/>
      <c r="C27" s="234"/>
      <c r="D27" s="234"/>
      <c r="E27" s="234"/>
      <c r="F27" s="234"/>
      <c r="G27" s="234"/>
      <c r="H27" s="234"/>
    </row>
    <row r="28" spans="1:8">
      <c r="A28" s="236" t="s">
        <v>1229</v>
      </c>
      <c r="B28" s="236" t="s">
        <v>365</v>
      </c>
      <c r="C28" s="234"/>
      <c r="D28" s="234"/>
      <c r="E28" s="234"/>
      <c r="F28" s="234"/>
      <c r="G28" s="234"/>
      <c r="H28" s="234"/>
    </row>
    <row r="29" spans="1:8">
      <c r="A29" s="236" t="s">
        <v>1230</v>
      </c>
      <c r="B29" s="236" t="s">
        <v>379</v>
      </c>
      <c r="C29" s="234"/>
      <c r="D29" s="234"/>
      <c r="E29" s="234"/>
      <c r="F29" s="234"/>
      <c r="G29" s="234"/>
      <c r="H29" s="234"/>
    </row>
    <row r="30" spans="1:8">
      <c r="A30" s="236" t="s">
        <v>1231</v>
      </c>
      <c r="B30" s="236" t="s">
        <v>362</v>
      </c>
      <c r="C30" s="234"/>
      <c r="D30" s="234"/>
      <c r="E30" s="234"/>
      <c r="F30" s="234"/>
      <c r="G30" s="234"/>
      <c r="H30" s="234"/>
    </row>
    <row r="31" spans="1:8">
      <c r="A31" s="236" t="s">
        <v>1232</v>
      </c>
      <c r="B31" s="236" t="s">
        <v>380</v>
      </c>
      <c r="C31" s="234"/>
      <c r="D31" s="234"/>
      <c r="E31" s="234"/>
      <c r="F31" s="234"/>
      <c r="G31" s="234"/>
      <c r="H31" s="234"/>
    </row>
    <row r="32" spans="1:8">
      <c r="A32" s="236" t="s">
        <v>1233</v>
      </c>
      <c r="B32" s="236" t="s">
        <v>369</v>
      </c>
      <c r="C32" s="234"/>
      <c r="D32" s="234"/>
      <c r="E32" s="234"/>
      <c r="F32" s="234"/>
      <c r="G32" s="234"/>
      <c r="H32" s="234"/>
    </row>
    <row r="33" spans="1:8">
      <c r="A33" s="236" t="s">
        <v>1234</v>
      </c>
      <c r="B33" s="236" t="s">
        <v>378</v>
      </c>
      <c r="C33" s="234"/>
      <c r="D33" s="234"/>
      <c r="E33" s="234"/>
      <c r="F33" s="234"/>
      <c r="G33" s="234"/>
      <c r="H33" s="234"/>
    </row>
    <row r="34" spans="1:8">
      <c r="A34" s="236" t="s">
        <v>1235</v>
      </c>
      <c r="B34" s="236" t="s">
        <v>376</v>
      </c>
      <c r="C34" s="234"/>
      <c r="D34" s="234"/>
      <c r="E34" s="234"/>
      <c r="F34" s="234"/>
      <c r="G34" s="234"/>
      <c r="H34" s="234"/>
    </row>
    <row r="35" spans="1:8">
      <c r="A35" s="236" t="s">
        <v>1236</v>
      </c>
      <c r="B35" s="236" t="s">
        <v>363</v>
      </c>
      <c r="C35" s="234"/>
      <c r="D35" s="234"/>
      <c r="E35" s="234"/>
      <c r="F35" s="234"/>
      <c r="G35" s="234"/>
      <c r="H35" s="234"/>
    </row>
    <row r="36" spans="1:8">
      <c r="A36" s="236" t="s">
        <v>1237</v>
      </c>
      <c r="B36" s="236" t="s">
        <v>377</v>
      </c>
      <c r="C36" s="234"/>
      <c r="D36" s="234"/>
      <c r="E36" s="234"/>
      <c r="F36" s="234"/>
      <c r="G36" s="234"/>
      <c r="H36" s="234"/>
    </row>
    <row r="37" spans="1:8">
      <c r="A37" s="236" t="s">
        <v>1238</v>
      </c>
      <c r="B37" s="236" t="s">
        <v>367</v>
      </c>
      <c r="C37" s="234"/>
      <c r="D37" s="234"/>
      <c r="E37" s="234"/>
      <c r="F37" s="234"/>
      <c r="G37" s="234"/>
      <c r="H37" s="234"/>
    </row>
    <row r="38" spans="1:8">
      <c r="A38" s="236" t="s">
        <v>1239</v>
      </c>
      <c r="B38" s="236" t="s">
        <v>372</v>
      </c>
      <c r="C38" s="234"/>
      <c r="D38" s="234"/>
      <c r="E38" s="234"/>
      <c r="F38" s="234"/>
      <c r="G38" s="234"/>
      <c r="H38" s="234"/>
    </row>
    <row r="39" spans="1:8">
      <c r="A39" s="236" t="s">
        <v>1240</v>
      </c>
      <c r="B39" s="236" t="s">
        <v>361</v>
      </c>
      <c r="C39" s="234"/>
      <c r="D39" s="234"/>
      <c r="E39" s="234"/>
      <c r="F39" s="234"/>
      <c r="G39" s="234"/>
      <c r="H39" s="234"/>
    </row>
    <row r="40" spans="1:8">
      <c r="A40" s="236" t="s">
        <v>1241</v>
      </c>
      <c r="B40" s="236" t="s">
        <v>360</v>
      </c>
      <c r="C40" s="234"/>
      <c r="D40" s="234"/>
      <c r="E40" s="234"/>
      <c r="F40" s="234"/>
      <c r="G40" s="234"/>
      <c r="H40" s="234"/>
    </row>
    <row r="41" spans="1:8">
      <c r="A41" s="236" t="s">
        <v>1242</v>
      </c>
      <c r="B41" s="236" t="s">
        <v>358</v>
      </c>
      <c r="C41" s="234"/>
      <c r="D41" s="234"/>
      <c r="E41" s="234"/>
      <c r="F41" s="234"/>
      <c r="G41" s="234"/>
      <c r="H41" s="234"/>
    </row>
    <row r="42" spans="1:8">
      <c r="A42" s="236" t="s">
        <v>1243</v>
      </c>
      <c r="B42" s="236" t="s">
        <v>382</v>
      </c>
      <c r="C42" s="234"/>
      <c r="D42" s="234"/>
      <c r="E42" s="234"/>
      <c r="F42" s="234"/>
      <c r="G42" s="234"/>
      <c r="H42" s="234"/>
    </row>
    <row r="43" spans="1:8">
      <c r="A43" s="236" t="s">
        <v>1244</v>
      </c>
      <c r="B43" s="236" t="s">
        <v>383</v>
      </c>
      <c r="C43" s="234"/>
      <c r="D43" s="234"/>
      <c r="E43" s="234"/>
      <c r="F43" s="234"/>
      <c r="G43" s="234"/>
      <c r="H43" s="234"/>
    </row>
    <row r="44" spans="1:8">
      <c r="A44" s="236" t="s">
        <v>1245</v>
      </c>
      <c r="B44" s="236" t="s">
        <v>366</v>
      </c>
      <c r="C44" s="234"/>
      <c r="D44" s="234"/>
      <c r="E44" s="234"/>
      <c r="F44" s="234"/>
      <c r="G44" s="234"/>
      <c r="H44" s="234"/>
    </row>
    <row r="45" spans="1:8">
      <c r="A45" s="236" t="s">
        <v>1246</v>
      </c>
      <c r="B45" s="236" t="s">
        <v>374</v>
      </c>
      <c r="C45" s="234"/>
      <c r="D45" s="234"/>
      <c r="E45" s="234"/>
      <c r="F45" s="234"/>
      <c r="G45" s="234"/>
      <c r="H45" s="234"/>
    </row>
    <row r="46" spans="1:8">
      <c r="A46" s="236" t="s">
        <v>1247</v>
      </c>
      <c r="B46" s="236" t="s">
        <v>364</v>
      </c>
      <c r="C46" s="234"/>
      <c r="D46" s="234"/>
      <c r="E46" s="234"/>
      <c r="F46" s="234"/>
      <c r="G46" s="234"/>
      <c r="H46" s="234"/>
    </row>
    <row r="47" spans="1:8">
      <c r="A47" s="236" t="s">
        <v>1248</v>
      </c>
      <c r="B47" s="236" t="s">
        <v>359</v>
      </c>
      <c r="C47" s="234"/>
      <c r="D47" s="234"/>
      <c r="E47" s="234"/>
      <c r="F47" s="234"/>
      <c r="G47" s="234"/>
      <c r="H47" s="234"/>
    </row>
    <row r="48" spans="1:8">
      <c r="A48" s="236" t="s">
        <v>1249</v>
      </c>
      <c r="B48" s="236" t="s">
        <v>354</v>
      </c>
      <c r="C48" s="234"/>
      <c r="D48" s="234"/>
      <c r="E48" s="234"/>
      <c r="F48" s="234"/>
      <c r="G48" s="234"/>
      <c r="H48" s="234"/>
    </row>
    <row r="49" spans="1:8">
      <c r="A49" s="236" t="s">
        <v>1250</v>
      </c>
      <c r="B49" s="236" t="s">
        <v>355</v>
      </c>
      <c r="C49" s="234"/>
      <c r="D49" s="234"/>
      <c r="E49" s="234"/>
      <c r="F49" s="234"/>
      <c r="G49" s="234"/>
      <c r="H49" s="234"/>
    </row>
    <row r="50" spans="1:8">
      <c r="A50" s="236" t="s">
        <v>1251</v>
      </c>
      <c r="B50" s="236" t="s">
        <v>381</v>
      </c>
      <c r="C50" s="234"/>
      <c r="D50" s="234"/>
      <c r="E50" s="234"/>
      <c r="F50" s="234"/>
      <c r="G50" s="234"/>
      <c r="H50" s="234"/>
    </row>
    <row r="51" spans="1:8">
      <c r="A51" s="236" t="s">
        <v>1252</v>
      </c>
      <c r="B51" s="236" t="s">
        <v>373</v>
      </c>
      <c r="C51" s="234"/>
      <c r="D51" s="234"/>
      <c r="E51" s="234"/>
      <c r="F51" s="234"/>
      <c r="G51" s="234"/>
      <c r="H51" s="234"/>
    </row>
    <row r="52" spans="1:8">
      <c r="A52" s="236" t="s">
        <v>1253</v>
      </c>
      <c r="B52" s="236" t="s">
        <v>371</v>
      </c>
      <c r="C52" s="234"/>
      <c r="D52" s="234"/>
      <c r="E52" s="234"/>
      <c r="F52" s="234"/>
      <c r="G52" s="234"/>
      <c r="H52" s="234"/>
    </row>
    <row r="53" spans="1:8">
      <c r="A53" s="236" t="s">
        <v>1254</v>
      </c>
      <c r="B53" s="236" t="s">
        <v>356</v>
      </c>
      <c r="C53" s="234"/>
      <c r="D53" s="234"/>
      <c r="E53" s="234"/>
      <c r="F53" s="234"/>
      <c r="G53" s="234"/>
      <c r="H53" s="234"/>
    </row>
    <row r="54" spans="1:8">
      <c r="A54" s="236" t="s">
        <v>1255</v>
      </c>
      <c r="B54" s="236" t="s">
        <v>357</v>
      </c>
      <c r="C54" s="234"/>
      <c r="D54" s="234"/>
      <c r="E54" s="234"/>
      <c r="F54" s="234"/>
      <c r="G54" s="234"/>
      <c r="H54" s="234"/>
    </row>
    <row r="55" spans="1:8">
      <c r="A55" s="236" t="s">
        <v>1256</v>
      </c>
      <c r="B55" s="236" t="s">
        <v>375</v>
      </c>
      <c r="C55" s="234"/>
      <c r="D55" s="234"/>
      <c r="E55" s="234"/>
      <c r="F55" s="234"/>
      <c r="G55" s="234"/>
      <c r="H55" s="234"/>
    </row>
    <row r="56" spans="1:8">
      <c r="A56" s="236" t="s">
        <v>1257</v>
      </c>
      <c r="B56" s="236" t="s">
        <v>368</v>
      </c>
      <c r="C56" s="234"/>
      <c r="D56" s="234"/>
      <c r="E56" s="234"/>
      <c r="F56" s="234"/>
      <c r="G56" s="234"/>
      <c r="H56" s="234"/>
    </row>
    <row r="57" spans="1:8">
      <c r="A57" s="236" t="s">
        <v>1258</v>
      </c>
      <c r="B57" s="236" t="s">
        <v>370</v>
      </c>
      <c r="C57" s="234"/>
      <c r="D57" s="234"/>
      <c r="E57" s="234"/>
      <c r="F57" s="234"/>
      <c r="G57" s="234"/>
      <c r="H57" s="234"/>
    </row>
    <row r="58" spans="1:8">
      <c r="A58" s="236" t="s">
        <v>1259</v>
      </c>
      <c r="B58" s="236" t="s">
        <v>384</v>
      </c>
      <c r="C58" s="234"/>
      <c r="D58" s="234"/>
      <c r="E58" s="234"/>
      <c r="F58" s="234"/>
      <c r="G58" s="234"/>
      <c r="H58" s="234"/>
    </row>
    <row r="59" spans="1:8">
      <c r="A59" s="236" t="s">
        <v>1260</v>
      </c>
      <c r="B59" s="236" t="s">
        <v>1004</v>
      </c>
      <c r="C59" s="234"/>
      <c r="D59" s="234"/>
      <c r="E59" s="234"/>
      <c r="F59" s="234"/>
      <c r="G59" s="234"/>
      <c r="H59" s="234"/>
    </row>
    <row r="60" spans="1:8">
      <c r="A60" s="236" t="s">
        <v>1261</v>
      </c>
      <c r="B60" s="236" t="s">
        <v>1005</v>
      </c>
      <c r="C60" s="234"/>
      <c r="D60" s="234"/>
      <c r="E60" s="234"/>
      <c r="F60" s="234"/>
      <c r="G60" s="234"/>
      <c r="H60" s="234"/>
    </row>
    <row r="61" spans="1:8">
      <c r="A61" s="236" t="s">
        <v>1262</v>
      </c>
      <c r="B61" s="236" t="s">
        <v>1006</v>
      </c>
      <c r="C61" s="234"/>
      <c r="D61" s="234"/>
      <c r="E61" s="234"/>
      <c r="F61" s="234"/>
      <c r="G61" s="234"/>
      <c r="H61" s="234"/>
    </row>
    <row r="62" spans="1:8">
      <c r="A62" s="236" t="s">
        <v>1263</v>
      </c>
      <c r="B62" s="236" t="s">
        <v>1008</v>
      </c>
      <c r="C62" s="234"/>
      <c r="D62" s="234"/>
      <c r="E62" s="234"/>
      <c r="F62" s="234"/>
      <c r="G62" s="234"/>
      <c r="H62" s="234"/>
    </row>
    <row r="63" spans="1:8">
      <c r="A63" s="236" t="s">
        <v>1264</v>
      </c>
      <c r="B63" s="236" t="s">
        <v>1007</v>
      </c>
      <c r="C63" s="234"/>
      <c r="D63" s="234"/>
      <c r="E63" s="234"/>
      <c r="F63" s="234"/>
      <c r="G63" s="234"/>
      <c r="H63" s="234"/>
    </row>
    <row r="64" spans="1:8">
      <c r="A64" s="236" t="s">
        <v>1265</v>
      </c>
      <c r="B64" s="236" t="s">
        <v>1009</v>
      </c>
      <c r="C64" s="234"/>
      <c r="D64" s="234"/>
      <c r="E64" s="234"/>
      <c r="F64" s="234"/>
      <c r="G64" s="234"/>
      <c r="H64" s="234"/>
    </row>
    <row r="65" spans="1:8">
      <c r="A65" s="236" t="s">
        <v>1266</v>
      </c>
      <c r="B65" s="236" t="s">
        <v>1013</v>
      </c>
      <c r="C65" s="234"/>
      <c r="D65" s="234"/>
      <c r="E65" s="234"/>
      <c r="F65" s="234"/>
      <c r="G65" s="234"/>
      <c r="H65" s="234"/>
    </row>
    <row r="66" spans="1:8">
      <c r="A66" s="236" t="s">
        <v>1267</v>
      </c>
      <c r="B66" s="236" t="s">
        <v>1012</v>
      </c>
      <c r="C66" s="234"/>
      <c r="D66" s="234"/>
      <c r="E66" s="234"/>
      <c r="F66" s="234"/>
      <c r="G66" s="234"/>
      <c r="H66" s="234"/>
    </row>
    <row r="67" spans="1:8">
      <c r="A67" s="236" t="s">
        <v>1268</v>
      </c>
      <c r="B67" s="236" t="s">
        <v>1011</v>
      </c>
      <c r="C67" s="234"/>
      <c r="D67" s="234"/>
      <c r="E67" s="234"/>
      <c r="F67" s="234"/>
      <c r="G67" s="234"/>
      <c r="H67" s="234"/>
    </row>
    <row r="68" spans="1:8">
      <c r="A68" s="236" t="s">
        <v>1269</v>
      </c>
      <c r="B68" s="236" t="s">
        <v>1010</v>
      </c>
      <c r="C68" s="234"/>
      <c r="D68" s="234"/>
      <c r="E68" s="234"/>
      <c r="F68" s="234"/>
      <c r="G68" s="234"/>
      <c r="H68" s="234"/>
    </row>
    <row r="69" spans="1:8">
      <c r="A69" s="236"/>
      <c r="B69" s="236"/>
      <c r="C69" s="234"/>
      <c r="D69" s="234"/>
      <c r="E69" s="234"/>
      <c r="F69" s="234"/>
      <c r="G69" s="234"/>
      <c r="H69" s="234"/>
    </row>
    <row r="70" spans="1:8">
      <c r="A70" s="235" t="s">
        <v>1270</v>
      </c>
      <c r="B70" s="236"/>
      <c r="C70" s="234"/>
      <c r="D70" s="234"/>
      <c r="E70" s="234"/>
      <c r="F70" s="234"/>
      <c r="G70" s="234"/>
      <c r="H70" s="234"/>
    </row>
    <row r="71" spans="1:8">
      <c r="A71" s="236" t="s">
        <v>1271</v>
      </c>
      <c r="B71" s="236" t="s">
        <v>396</v>
      </c>
      <c r="C71" s="234"/>
      <c r="D71" s="234"/>
      <c r="E71" s="234"/>
      <c r="F71" s="234"/>
      <c r="G71" s="234"/>
      <c r="H71" s="234"/>
    </row>
    <row r="72" spans="1:8">
      <c r="A72" s="236" t="s">
        <v>1272</v>
      </c>
      <c r="B72" s="236" t="s">
        <v>428</v>
      </c>
      <c r="C72" s="234"/>
      <c r="D72" s="234"/>
      <c r="E72" s="234"/>
      <c r="F72" s="234"/>
      <c r="G72" s="234"/>
      <c r="H72" s="234"/>
    </row>
    <row r="73" spans="1:8">
      <c r="A73" s="236" t="s">
        <v>1273</v>
      </c>
      <c r="B73" s="236" t="s">
        <v>429</v>
      </c>
      <c r="C73" s="234"/>
      <c r="D73" s="234"/>
      <c r="E73" s="234"/>
      <c r="F73" s="234"/>
      <c r="G73" s="234"/>
      <c r="H73" s="234"/>
    </row>
    <row r="74" spans="1:8">
      <c r="A74" s="236" t="s">
        <v>1274</v>
      </c>
      <c r="B74" s="236" t="s">
        <v>430</v>
      </c>
      <c r="C74" s="234"/>
      <c r="D74" s="234"/>
      <c r="E74" s="234"/>
      <c r="F74" s="234"/>
      <c r="G74" s="234"/>
      <c r="H74" s="234"/>
    </row>
    <row r="75" spans="1:8">
      <c r="A75" s="236" t="s">
        <v>1275</v>
      </c>
      <c r="B75" s="236" t="s">
        <v>431</v>
      </c>
      <c r="C75" s="234"/>
      <c r="D75" s="234"/>
      <c r="E75" s="234"/>
      <c r="F75" s="234"/>
      <c r="G75" s="234"/>
      <c r="H75" s="234"/>
    </row>
    <row r="76" spans="1:8">
      <c r="A76" s="236" t="s">
        <v>1276</v>
      </c>
      <c r="B76" s="236" t="s">
        <v>432</v>
      </c>
      <c r="C76" s="234"/>
      <c r="D76" s="234"/>
      <c r="E76" s="234"/>
      <c r="F76" s="234"/>
      <c r="G76" s="234"/>
      <c r="H76" s="234"/>
    </row>
    <row r="77" spans="1:8">
      <c r="A77" s="236" t="s">
        <v>1277</v>
      </c>
      <c r="B77" s="237" t="s">
        <v>433</v>
      </c>
      <c r="C77" s="234"/>
      <c r="D77" s="234"/>
      <c r="E77" s="234"/>
      <c r="F77" s="234"/>
      <c r="G77" s="234"/>
      <c r="H77" s="234"/>
    </row>
    <row r="78" spans="1:8">
      <c r="A78" s="236" t="s">
        <v>1278</v>
      </c>
      <c r="B78" s="237" t="s">
        <v>434</v>
      </c>
      <c r="C78" s="234"/>
      <c r="D78" s="234"/>
      <c r="E78" s="234"/>
      <c r="F78" s="234"/>
      <c r="G78" s="234"/>
      <c r="H78" s="234"/>
    </row>
    <row r="79" spans="1:8">
      <c r="A79" s="236" t="s">
        <v>1279</v>
      </c>
      <c r="B79" s="237" t="s">
        <v>435</v>
      </c>
      <c r="C79" s="234"/>
      <c r="D79" s="234"/>
      <c r="E79" s="234"/>
      <c r="F79" s="234"/>
      <c r="G79" s="234"/>
      <c r="H79" s="234"/>
    </row>
    <row r="80" spans="1:8">
      <c r="A80" s="236"/>
      <c r="B80" s="236"/>
      <c r="C80" s="234"/>
      <c r="D80" s="234"/>
      <c r="E80" s="234"/>
      <c r="F80" s="234"/>
      <c r="G80" s="234"/>
      <c r="H80" s="234"/>
    </row>
    <row r="81" spans="1:8">
      <c r="A81" s="235" t="s">
        <v>1280</v>
      </c>
      <c r="B81" s="236"/>
      <c r="C81" s="234"/>
      <c r="D81" s="234"/>
      <c r="E81" s="234"/>
      <c r="F81" s="234"/>
      <c r="G81" s="234"/>
      <c r="H81" s="234"/>
    </row>
    <row r="82" spans="1:8">
      <c r="A82" s="236" t="s">
        <v>1281</v>
      </c>
      <c r="B82" s="236" t="s">
        <v>403</v>
      </c>
      <c r="C82" s="234"/>
      <c r="D82" s="234"/>
      <c r="E82" s="234"/>
      <c r="F82" s="234"/>
      <c r="G82" s="234"/>
      <c r="H82" s="234"/>
    </row>
    <row r="83" spans="1:8">
      <c r="A83" s="236"/>
      <c r="B83" s="236"/>
      <c r="C83" s="234"/>
      <c r="D83" s="234"/>
      <c r="E83" s="234"/>
      <c r="F83" s="234"/>
      <c r="G83" s="234"/>
      <c r="H83" s="234"/>
    </row>
    <row r="84" spans="1:8">
      <c r="A84" s="235" t="s">
        <v>1282</v>
      </c>
      <c r="B84" s="236"/>
      <c r="C84" s="234"/>
      <c r="D84" s="234"/>
      <c r="E84" s="234"/>
      <c r="F84" s="234"/>
      <c r="G84" s="234"/>
      <c r="H84" s="234"/>
    </row>
    <row r="85" spans="1:8">
      <c r="A85" s="236" t="s">
        <v>1283</v>
      </c>
      <c r="B85" s="236" t="s">
        <v>405</v>
      </c>
      <c r="C85" s="234"/>
      <c r="D85" s="234"/>
      <c r="E85" s="234"/>
      <c r="F85" s="234"/>
      <c r="G85" s="234"/>
      <c r="H85" s="234"/>
    </row>
    <row r="86" spans="1:8">
      <c r="A86" s="236"/>
      <c r="B86" s="236"/>
      <c r="C86" s="234"/>
      <c r="D86" s="234"/>
      <c r="E86" s="234"/>
      <c r="F86" s="234"/>
      <c r="G86" s="234"/>
      <c r="H86" s="234"/>
    </row>
    <row r="87" spans="1:8">
      <c r="A87" s="235" t="s">
        <v>1284</v>
      </c>
      <c r="B87" s="236"/>
      <c r="C87" s="234"/>
      <c r="D87" s="234"/>
      <c r="E87" s="234"/>
      <c r="F87" s="234"/>
      <c r="G87" s="234"/>
      <c r="H87" s="234"/>
    </row>
    <row r="88" spans="1:8">
      <c r="A88" s="235" t="s">
        <v>1285</v>
      </c>
      <c r="B88" s="236"/>
      <c r="C88" s="234"/>
      <c r="D88" s="234"/>
      <c r="E88" s="234"/>
      <c r="F88" s="234"/>
      <c r="G88" s="234"/>
      <c r="H88" s="234"/>
    </row>
    <row r="89" spans="1:8">
      <c r="A89" s="236" t="s">
        <v>1286</v>
      </c>
      <c r="B89" s="236" t="s">
        <v>1096</v>
      </c>
      <c r="C89" s="234"/>
      <c r="D89" s="234"/>
      <c r="E89" s="234"/>
      <c r="F89" s="234"/>
      <c r="G89" s="234"/>
      <c r="H89" s="234"/>
    </row>
    <row r="90" spans="1:8">
      <c r="A90" s="236" t="s">
        <v>1287</v>
      </c>
      <c r="B90" s="236" t="s">
        <v>1097</v>
      </c>
      <c r="C90" s="234"/>
      <c r="D90" s="234"/>
      <c r="E90" s="234"/>
      <c r="F90" s="234"/>
      <c r="G90" s="234"/>
      <c r="H90" s="234"/>
    </row>
    <row r="91" spans="1:8">
      <c r="A91" s="236" t="s">
        <v>1288</v>
      </c>
      <c r="B91" s="236" t="s">
        <v>1098</v>
      </c>
      <c r="C91" s="234"/>
      <c r="D91" s="234"/>
      <c r="E91" s="234"/>
      <c r="F91" s="234"/>
      <c r="G91" s="234"/>
      <c r="H91" s="234"/>
    </row>
    <row r="92" spans="1:8">
      <c r="A92" s="236"/>
      <c r="B92" s="236"/>
      <c r="C92" s="234"/>
      <c r="D92" s="234"/>
      <c r="E92" s="234"/>
      <c r="F92" s="234"/>
      <c r="G92" s="234"/>
      <c r="H92" s="234"/>
    </row>
    <row r="93" spans="1:8">
      <c r="A93" s="235" t="s">
        <v>1289</v>
      </c>
      <c r="B93" s="236"/>
      <c r="C93" s="234"/>
      <c r="D93" s="234"/>
      <c r="E93" s="234"/>
      <c r="F93" s="234"/>
      <c r="G93" s="234"/>
      <c r="H93" s="234"/>
    </row>
    <row r="94" spans="1:8">
      <c r="A94" s="236" t="s">
        <v>1290</v>
      </c>
      <c r="B94" s="236" t="s">
        <v>1108</v>
      </c>
      <c r="C94" s="234"/>
      <c r="D94" s="234"/>
      <c r="E94" s="234"/>
      <c r="F94" s="234"/>
      <c r="G94" s="234"/>
      <c r="H94" s="234"/>
    </row>
    <row r="95" spans="1:8">
      <c r="A95" s="236" t="s">
        <v>1291</v>
      </c>
      <c r="B95" s="236" t="s">
        <v>1109</v>
      </c>
      <c r="C95" s="234"/>
      <c r="D95" s="234"/>
      <c r="E95" s="234"/>
      <c r="F95" s="234"/>
      <c r="G95" s="234"/>
      <c r="H95" s="234"/>
    </row>
    <row r="96" spans="1:8">
      <c r="A96" s="236" t="s">
        <v>1292</v>
      </c>
      <c r="B96" s="236" t="s">
        <v>1110</v>
      </c>
      <c r="C96" s="234"/>
      <c r="D96" s="234"/>
      <c r="E96" s="234"/>
      <c r="F96" s="234"/>
      <c r="G96" s="234"/>
      <c r="H96" s="234"/>
    </row>
    <row r="97" spans="1:8">
      <c r="A97" s="236"/>
      <c r="B97" s="236"/>
      <c r="C97" s="234"/>
      <c r="D97" s="234"/>
      <c r="E97" s="234"/>
      <c r="F97" s="234"/>
      <c r="G97" s="234"/>
      <c r="H97" s="234"/>
    </row>
    <row r="98" spans="1:8">
      <c r="A98" s="235" t="s">
        <v>1293</v>
      </c>
      <c r="B98" s="236"/>
      <c r="C98" s="234"/>
      <c r="D98" s="234"/>
      <c r="E98" s="234"/>
      <c r="F98" s="234"/>
      <c r="G98" s="234"/>
      <c r="H98" s="234"/>
    </row>
    <row r="99" spans="1:8">
      <c r="A99" s="236" t="s">
        <v>1294</v>
      </c>
      <c r="B99" s="236" t="s">
        <v>1178</v>
      </c>
      <c r="C99" s="234"/>
      <c r="D99" s="234"/>
      <c r="E99" s="234"/>
      <c r="F99" s="234"/>
      <c r="G99" s="234"/>
      <c r="H99" s="234"/>
    </row>
    <row r="100" spans="1:8" ht="29.25">
      <c r="A100" s="238" t="s">
        <v>1295</v>
      </c>
      <c r="B100" s="236" t="s">
        <v>1179</v>
      </c>
      <c r="C100" s="234"/>
      <c r="D100" s="234"/>
      <c r="E100" s="234"/>
      <c r="F100" s="234"/>
      <c r="G100" s="234"/>
      <c r="H100" s="234"/>
    </row>
    <row r="101" spans="1:8">
      <c r="A101" s="236"/>
      <c r="B101" s="236"/>
      <c r="C101" s="234"/>
      <c r="D101" s="234"/>
      <c r="E101" s="234"/>
      <c r="F101" s="234"/>
      <c r="G101" s="234"/>
      <c r="H101" s="234"/>
    </row>
    <row r="102" spans="1:8">
      <c r="A102" s="235" t="s">
        <v>1296</v>
      </c>
      <c r="B102" s="236"/>
      <c r="C102" s="234"/>
      <c r="D102" s="234"/>
      <c r="E102" s="234"/>
      <c r="F102" s="234"/>
      <c r="G102" s="234"/>
      <c r="H102" s="234"/>
    </row>
    <row r="103" spans="1:8">
      <c r="A103" s="236" t="s">
        <v>1297</v>
      </c>
      <c r="B103" s="236" t="s">
        <v>1182</v>
      </c>
      <c r="C103" s="234"/>
      <c r="D103" s="234"/>
      <c r="E103" s="234"/>
      <c r="F103" s="234"/>
      <c r="G103" s="234"/>
      <c r="H103" s="234"/>
    </row>
    <row r="104" spans="1:8">
      <c r="A104" s="236" t="s">
        <v>1298</v>
      </c>
      <c r="B104" s="236" t="s">
        <v>1183</v>
      </c>
      <c r="C104" s="234"/>
      <c r="D104" s="234"/>
      <c r="E104" s="234"/>
      <c r="F104" s="234"/>
      <c r="G104" s="234"/>
      <c r="H104" s="234"/>
    </row>
    <row r="105" spans="1:8">
      <c r="A105" s="236"/>
      <c r="B105" s="236"/>
      <c r="C105" s="234"/>
      <c r="D105" s="234"/>
      <c r="E105" s="234"/>
      <c r="F105" s="234"/>
      <c r="G105" s="234"/>
      <c r="H105" s="234"/>
    </row>
    <row r="106" spans="1:8">
      <c r="A106" s="235" t="s">
        <v>1299</v>
      </c>
      <c r="B106" s="236"/>
      <c r="C106" s="234"/>
      <c r="D106" s="234"/>
      <c r="E106" s="234"/>
      <c r="F106" s="234"/>
      <c r="G106" s="234"/>
      <c r="H106" s="234"/>
    </row>
    <row r="107" spans="1:8">
      <c r="A107" s="236" t="s">
        <v>1300</v>
      </c>
      <c r="B107" s="236" t="s">
        <v>1185</v>
      </c>
      <c r="C107" s="234"/>
      <c r="D107" s="234"/>
      <c r="E107" s="234"/>
      <c r="F107" s="234"/>
      <c r="G107" s="234"/>
      <c r="H107" s="234"/>
    </row>
    <row r="108" spans="1:8">
      <c r="A108" s="236"/>
      <c r="B108" s="236"/>
      <c r="C108" s="234"/>
      <c r="D108" s="234"/>
      <c r="E108" s="234"/>
      <c r="F108" s="234"/>
      <c r="G108" s="234"/>
      <c r="H108" s="234"/>
    </row>
    <row r="109" spans="1:8">
      <c r="A109" s="235" t="s">
        <v>1301</v>
      </c>
      <c r="B109" s="236"/>
      <c r="C109" s="234"/>
      <c r="D109" s="234"/>
      <c r="E109" s="234"/>
      <c r="F109" s="234"/>
      <c r="G109" s="234"/>
      <c r="H109" s="234"/>
    </row>
    <row r="110" spans="1:8">
      <c r="A110" s="236" t="s">
        <v>1302</v>
      </c>
      <c r="B110" s="236" t="s">
        <v>1188</v>
      </c>
      <c r="C110" s="234"/>
      <c r="D110" s="234"/>
      <c r="E110" s="234"/>
      <c r="F110" s="234"/>
      <c r="G110" s="234"/>
      <c r="H110" s="234"/>
    </row>
    <row r="111" spans="1:8">
      <c r="A111" s="236" t="s">
        <v>1303</v>
      </c>
      <c r="B111" s="236" t="s">
        <v>1187</v>
      </c>
      <c r="C111" s="234"/>
      <c r="D111" s="234"/>
      <c r="E111" s="234"/>
      <c r="F111" s="234"/>
      <c r="G111" s="234"/>
      <c r="H111" s="234"/>
    </row>
    <row r="112" spans="1:8">
      <c r="A112" s="236"/>
      <c r="B112" s="236"/>
      <c r="C112" s="234"/>
      <c r="D112" s="234"/>
      <c r="E112" s="234"/>
      <c r="F112" s="234"/>
      <c r="G112" s="234"/>
      <c r="H112" s="234"/>
    </row>
    <row r="113" spans="1:8">
      <c r="A113" s="235" t="s">
        <v>1304</v>
      </c>
      <c r="B113" s="236"/>
      <c r="C113" s="234"/>
      <c r="D113" s="234"/>
      <c r="E113" s="234"/>
      <c r="F113" s="234"/>
      <c r="G113" s="234"/>
      <c r="H113" s="234"/>
    </row>
    <row r="114" spans="1:8">
      <c r="A114" s="236" t="s">
        <v>1305</v>
      </c>
      <c r="B114" s="236" t="s">
        <v>1198</v>
      </c>
      <c r="C114" s="234"/>
      <c r="D114" s="234"/>
      <c r="E114" s="234"/>
      <c r="F114" s="234"/>
      <c r="G114" s="234"/>
      <c r="H114" s="234"/>
    </row>
    <row r="115" spans="1:8">
      <c r="A115" s="236" t="s">
        <v>1306</v>
      </c>
      <c r="B115" s="236" t="s">
        <v>1199</v>
      </c>
      <c r="C115" s="234"/>
      <c r="D115" s="234"/>
      <c r="E115" s="234"/>
      <c r="F115" s="234"/>
      <c r="G115" s="234"/>
      <c r="H115" s="234"/>
    </row>
    <row r="116" spans="1:8">
      <c r="A116" s="236" t="s">
        <v>1307</v>
      </c>
      <c r="B116" s="236" t="s">
        <v>1200</v>
      </c>
      <c r="C116" s="234"/>
      <c r="D116" s="234"/>
      <c r="E116" s="234"/>
      <c r="F116" s="234"/>
      <c r="G116" s="234"/>
      <c r="H116" s="234"/>
    </row>
    <row r="117" spans="1:8">
      <c r="A117" s="236" t="s">
        <v>1308</v>
      </c>
      <c r="B117" s="236" t="s">
        <v>1201</v>
      </c>
      <c r="C117" s="234"/>
      <c r="D117" s="234"/>
      <c r="E117" s="234"/>
      <c r="F117" s="234"/>
      <c r="G117" s="234"/>
      <c r="H117" s="234"/>
    </row>
    <row r="118" spans="1:8">
      <c r="A118" s="236" t="s">
        <v>1309</v>
      </c>
      <c r="B118" s="236" t="s">
        <v>1202</v>
      </c>
      <c r="C118" s="234"/>
      <c r="D118" s="234"/>
      <c r="E118" s="234"/>
      <c r="F118" s="234"/>
      <c r="G118" s="234"/>
      <c r="H118" s="234"/>
    </row>
    <row r="119" spans="1:8">
      <c r="A119" s="236" t="s">
        <v>1310</v>
      </c>
      <c r="B119" s="236" t="s">
        <v>1203</v>
      </c>
      <c r="C119" s="234"/>
      <c r="D119" s="234"/>
      <c r="E119" s="234"/>
      <c r="F119" s="234"/>
      <c r="G119" s="234"/>
      <c r="H119" s="234"/>
    </row>
    <row r="120" spans="1:8">
      <c r="A120" s="236" t="s">
        <v>1311</v>
      </c>
      <c r="B120" s="236" t="s">
        <v>1204</v>
      </c>
      <c r="C120" s="234"/>
      <c r="D120" s="234"/>
      <c r="E120" s="234"/>
      <c r="F120" s="234"/>
      <c r="G120" s="234"/>
      <c r="H120" s="234"/>
    </row>
    <row r="121" spans="1:8">
      <c r="B121" s="236"/>
      <c r="C121" s="234"/>
      <c r="D121" s="234"/>
      <c r="E121" s="234"/>
      <c r="F121" s="234"/>
      <c r="G121" s="234"/>
      <c r="H121" s="234"/>
    </row>
    <row r="122" spans="1:8">
      <c r="A122" s="235" t="s">
        <v>1312</v>
      </c>
      <c r="B122" s="236"/>
      <c r="C122" s="234"/>
      <c r="D122" s="234"/>
      <c r="E122" s="234"/>
      <c r="F122" s="234"/>
      <c r="G122" s="234"/>
      <c r="H122" s="234"/>
    </row>
    <row r="123" spans="1:8">
      <c r="A123" s="238" t="s">
        <v>1313</v>
      </c>
      <c r="B123" s="236" t="s">
        <v>1195</v>
      </c>
      <c r="C123" s="234"/>
      <c r="D123" s="234"/>
      <c r="E123" s="234"/>
      <c r="F123" s="234"/>
      <c r="G123" s="234"/>
      <c r="H123" s="234"/>
    </row>
    <row r="124" spans="1:8">
      <c r="A124" s="238" t="s">
        <v>1314</v>
      </c>
      <c r="B124" s="236" t="s">
        <v>1194</v>
      </c>
      <c r="C124" s="234"/>
      <c r="D124" s="234"/>
      <c r="E124" s="234"/>
      <c r="F124" s="234"/>
      <c r="G124" s="234"/>
      <c r="H124" s="234"/>
    </row>
    <row r="125" spans="1:8">
      <c r="A125" s="236"/>
      <c r="B125" s="236"/>
      <c r="C125" s="234"/>
      <c r="D125" s="234"/>
      <c r="E125" s="234"/>
      <c r="F125" s="234"/>
      <c r="G125" s="234"/>
      <c r="H125" s="234"/>
    </row>
    <row r="126" spans="1:8">
      <c r="A126" s="235" t="s">
        <v>1315</v>
      </c>
      <c r="B126" s="239"/>
      <c r="C126" s="240"/>
      <c r="D126" s="240"/>
      <c r="E126" s="240"/>
      <c r="F126" s="240"/>
      <c r="G126" s="240"/>
      <c r="H126" s="240"/>
    </row>
    <row r="127" spans="1:8">
      <c r="A127" s="238" t="s">
        <v>1316</v>
      </c>
      <c r="B127" s="236" t="s">
        <v>1317</v>
      </c>
      <c r="C127" s="240"/>
      <c r="D127" s="240"/>
      <c r="E127" s="240"/>
      <c r="F127" s="240"/>
      <c r="G127" s="240"/>
      <c r="H127" s="240"/>
    </row>
    <row r="128" spans="1:8">
      <c r="A128" s="238" t="s">
        <v>1318</v>
      </c>
      <c r="B128" s="236" t="s">
        <v>1319</v>
      </c>
      <c r="C128" s="240"/>
      <c r="D128" s="240"/>
      <c r="E128" s="240"/>
      <c r="F128" s="240"/>
      <c r="G128" s="240"/>
      <c r="H128" s="240"/>
    </row>
    <row r="129" spans="1:8">
      <c r="A129" s="238" t="s">
        <v>1320</v>
      </c>
      <c r="B129" s="236" t="s">
        <v>1321</v>
      </c>
      <c r="C129" s="240"/>
      <c r="D129" s="240"/>
      <c r="E129" s="240"/>
      <c r="F129" s="240"/>
      <c r="G129" s="240"/>
      <c r="H129" s="240"/>
    </row>
    <row r="130" spans="1:8">
      <c r="A130" s="238" t="s">
        <v>1322</v>
      </c>
      <c r="B130" s="236" t="s">
        <v>1323</v>
      </c>
      <c r="C130" s="240"/>
      <c r="D130" s="240"/>
      <c r="E130" s="240"/>
      <c r="F130" s="240"/>
      <c r="G130" s="240"/>
      <c r="H130" s="240"/>
    </row>
    <row r="131" spans="1:8">
      <c r="A131" s="238" t="s">
        <v>1324</v>
      </c>
      <c r="B131" s="236" t="s">
        <v>1325</v>
      </c>
      <c r="C131" s="240"/>
      <c r="D131" s="240"/>
      <c r="E131" s="240"/>
      <c r="F131" s="240"/>
      <c r="G131" s="240"/>
      <c r="H131" s="240"/>
    </row>
    <row r="132" spans="1:8">
      <c r="A132" s="238" t="s">
        <v>1326</v>
      </c>
      <c r="B132" s="236" t="s">
        <v>1327</v>
      </c>
      <c r="C132" s="240"/>
      <c r="D132" s="240"/>
      <c r="E132" s="240"/>
      <c r="F132" s="240"/>
      <c r="G132" s="240"/>
      <c r="H132" s="240"/>
    </row>
    <row r="133" spans="1:8">
      <c r="A133" s="238" t="s">
        <v>1328</v>
      </c>
      <c r="B133" s="236" t="s">
        <v>1329</v>
      </c>
      <c r="C133" s="240"/>
      <c r="D133" s="240"/>
      <c r="E133" s="240"/>
      <c r="F133" s="240"/>
      <c r="G133" s="240"/>
      <c r="H133" s="240"/>
    </row>
    <row r="134" spans="1:8">
      <c r="A134" s="241"/>
      <c r="B134" s="239"/>
      <c r="C134" s="240"/>
      <c r="D134" s="240"/>
      <c r="E134" s="240"/>
      <c r="F134" s="240"/>
      <c r="G134" s="240"/>
      <c r="H134" s="240"/>
    </row>
    <row r="135" spans="1:8">
      <c r="A135" s="235" t="s">
        <v>1330</v>
      </c>
      <c r="B135" s="236"/>
      <c r="C135" s="234"/>
      <c r="D135" s="234"/>
      <c r="E135" s="234"/>
      <c r="F135" s="234"/>
      <c r="G135" s="234"/>
      <c r="H135" s="234"/>
    </row>
    <row r="136" spans="1:8">
      <c r="A136" s="236" t="s">
        <v>1331</v>
      </c>
      <c r="B136" s="236" t="s">
        <v>1332</v>
      </c>
      <c r="C136" s="234"/>
      <c r="D136" s="234"/>
      <c r="E136" s="234"/>
      <c r="F136" s="234"/>
      <c r="G136" s="234"/>
      <c r="H136" s="234"/>
    </row>
    <row r="137" spans="1:8">
      <c r="A137" s="236" t="s">
        <v>1333</v>
      </c>
      <c r="B137" s="236" t="s">
        <v>1334</v>
      </c>
      <c r="C137" s="234"/>
      <c r="D137" s="234"/>
      <c r="E137" s="234"/>
      <c r="F137" s="234"/>
      <c r="G137" s="234"/>
      <c r="H137" s="234"/>
    </row>
    <row r="138" spans="1:8">
      <c r="A138" s="236" t="s">
        <v>1335</v>
      </c>
      <c r="B138" s="236" t="s">
        <v>1336</v>
      </c>
      <c r="C138" s="234"/>
      <c r="D138" s="234"/>
      <c r="E138" s="234"/>
      <c r="F138" s="234"/>
      <c r="G138" s="234"/>
      <c r="H138" s="234"/>
    </row>
    <row r="139" spans="1:8">
      <c r="A139" s="236" t="s">
        <v>1337</v>
      </c>
      <c r="B139" s="236" t="s">
        <v>1338</v>
      </c>
      <c r="C139" s="234"/>
      <c r="D139" s="234"/>
      <c r="E139" s="234"/>
      <c r="F139" s="234"/>
      <c r="G139" s="234"/>
      <c r="H139" s="234"/>
    </row>
    <row r="140" spans="1:8">
      <c r="A140" s="236" t="s">
        <v>1339</v>
      </c>
      <c r="B140" s="236" t="s">
        <v>1340</v>
      </c>
      <c r="C140" s="234"/>
      <c r="D140" s="234"/>
      <c r="E140" s="234"/>
      <c r="F140" s="234"/>
      <c r="G140" s="234"/>
      <c r="H140" s="234"/>
    </row>
    <row r="141" spans="1:8">
      <c r="A141" s="236"/>
      <c r="B141" s="236"/>
      <c r="C141" s="234"/>
      <c r="D141" s="234"/>
      <c r="E141" s="234"/>
      <c r="F141" s="234"/>
      <c r="G141" s="234"/>
      <c r="H141" s="234"/>
    </row>
    <row r="142" spans="1:8">
      <c r="A142" s="236"/>
      <c r="B142" s="236"/>
      <c r="C142" s="234"/>
      <c r="D142" s="234"/>
      <c r="E142" s="234"/>
      <c r="F142" s="234"/>
      <c r="G142" s="234"/>
      <c r="H142" s="234"/>
    </row>
    <row r="143" spans="1:8">
      <c r="A143" s="242" t="s">
        <v>1341</v>
      </c>
      <c r="B143" s="243"/>
      <c r="C143" s="234"/>
      <c r="D143" s="234"/>
      <c r="E143" s="234"/>
      <c r="F143" s="234"/>
      <c r="G143" s="234"/>
      <c r="H143" s="234"/>
    </row>
    <row r="144" spans="1:8">
      <c r="A144" s="242" t="s">
        <v>1342</v>
      </c>
      <c r="B144" s="243"/>
      <c r="C144" s="234"/>
      <c r="D144" s="234"/>
      <c r="E144" s="234"/>
      <c r="F144" s="234"/>
      <c r="G144" s="234"/>
      <c r="H144" s="234"/>
    </row>
    <row r="145" spans="1:8">
      <c r="A145" s="242" t="s">
        <v>1343</v>
      </c>
      <c r="B145" s="243"/>
      <c r="C145" s="234"/>
      <c r="D145" s="234"/>
      <c r="E145" s="234"/>
      <c r="F145" s="234"/>
      <c r="G145" s="234"/>
      <c r="H145" s="234"/>
    </row>
    <row r="146" spans="1:8">
      <c r="A146" s="242" t="s">
        <v>1344</v>
      </c>
      <c r="B146" s="243"/>
      <c r="C146" s="234"/>
      <c r="D146" s="234"/>
      <c r="E146" s="234"/>
      <c r="F146" s="234"/>
      <c r="G146" s="234"/>
      <c r="H146" s="234"/>
    </row>
    <row r="147" spans="1:8" ht="28.5">
      <c r="A147" s="242" t="s">
        <v>1345</v>
      </c>
      <c r="B147" s="243"/>
      <c r="C147" s="234"/>
      <c r="D147" s="234"/>
      <c r="E147" s="234"/>
      <c r="F147" s="234"/>
      <c r="G147" s="234"/>
      <c r="H147" s="234"/>
    </row>
    <row r="148" spans="1:8" ht="28.5">
      <c r="A148" s="242" t="s">
        <v>1346</v>
      </c>
      <c r="B148" s="243"/>
      <c r="C148" s="234"/>
      <c r="D148" s="234"/>
      <c r="E148" s="234"/>
      <c r="F148" s="234"/>
      <c r="G148" s="234"/>
      <c r="H148" s="234"/>
    </row>
    <row r="149" spans="1:8">
      <c r="A149" s="242" t="s">
        <v>1347</v>
      </c>
      <c r="B149" s="243"/>
      <c r="C149" s="234"/>
      <c r="D149" s="234"/>
      <c r="E149" s="234"/>
      <c r="F149" s="234"/>
      <c r="G149" s="234"/>
      <c r="H149" s="234"/>
    </row>
    <row r="150" spans="1:8">
      <c r="A150" s="242" t="s">
        <v>1348</v>
      </c>
      <c r="B150" s="243"/>
      <c r="C150" s="234"/>
      <c r="D150" s="234"/>
      <c r="E150" s="234"/>
      <c r="F150" s="234"/>
      <c r="G150" s="234"/>
      <c r="H150" s="234"/>
    </row>
    <row r="151" spans="1:8" ht="28.5">
      <c r="A151" s="242" t="s">
        <v>1349</v>
      </c>
      <c r="B151" s="243"/>
      <c r="C151" s="234"/>
      <c r="D151" s="234"/>
      <c r="E151" s="234"/>
      <c r="F151" s="234"/>
      <c r="G151" s="234"/>
      <c r="H151" s="234"/>
    </row>
    <row r="152" spans="1:8" ht="28.5">
      <c r="A152" s="242" t="s">
        <v>1350</v>
      </c>
      <c r="B152" s="243"/>
      <c r="C152" s="234"/>
      <c r="D152" s="234"/>
      <c r="E152" s="234"/>
      <c r="F152" s="234"/>
      <c r="G152" s="234"/>
      <c r="H152" s="234"/>
    </row>
    <row r="153" spans="1:8" ht="28.5">
      <c r="A153" s="242" t="s">
        <v>1351</v>
      </c>
      <c r="B153" s="243"/>
      <c r="C153" s="234"/>
      <c r="D153" s="234"/>
      <c r="E153" s="234"/>
      <c r="F153" s="234"/>
      <c r="G153" s="234"/>
      <c r="H153" s="234"/>
    </row>
    <row r="154" spans="1:8" ht="28.5">
      <c r="A154" s="242" t="s">
        <v>1352</v>
      </c>
      <c r="B154" s="243"/>
      <c r="C154" s="234"/>
      <c r="D154" s="234"/>
      <c r="E154" s="234"/>
      <c r="F154" s="234"/>
      <c r="G154" s="234"/>
      <c r="H154" s="234"/>
    </row>
    <row r="155" spans="1:8">
      <c r="A155" s="242" t="s">
        <v>1353</v>
      </c>
      <c r="B155" s="243"/>
      <c r="C155" s="234"/>
      <c r="D155" s="234"/>
      <c r="E155" s="234"/>
      <c r="F155" s="234"/>
      <c r="G155" s="234"/>
      <c r="H155" s="234"/>
    </row>
    <row r="156" spans="1:8">
      <c r="A156" s="242" t="s">
        <v>1354</v>
      </c>
      <c r="B156" s="243"/>
      <c r="C156" s="234"/>
      <c r="D156" s="234"/>
      <c r="E156" s="234"/>
      <c r="F156" s="234"/>
      <c r="G156" s="234"/>
      <c r="H156" s="234"/>
    </row>
    <row r="157" spans="1:8" ht="30" customHeight="1">
      <c r="A157" s="242" t="s">
        <v>1355</v>
      </c>
      <c r="B157" s="243"/>
    </row>
    <row r="158" spans="1:8" ht="30" customHeight="1">
      <c r="A158" s="242" t="s">
        <v>1356</v>
      </c>
      <c r="B158" s="244"/>
    </row>
    <row r="159" spans="1:8" ht="30" customHeight="1">
      <c r="A159" s="242" t="s">
        <v>1357</v>
      </c>
      <c r="B159" s="245"/>
    </row>
    <row r="160" spans="1:8" ht="45" customHeight="1">
      <c r="A160" s="242" t="s">
        <v>1358</v>
      </c>
      <c r="B160" s="245"/>
    </row>
    <row r="161" spans="1:1" ht="30" customHeight="1">
      <c r="A161" s="242" t="s">
        <v>1359</v>
      </c>
    </row>
    <row r="162" spans="1:1" ht="45" customHeight="1">
      <c r="A162" s="242" t="s">
        <v>1360</v>
      </c>
    </row>
    <row r="163" spans="1:1" ht="42.75">
      <c r="A163" s="242" t="s">
        <v>1361</v>
      </c>
    </row>
    <row r="164" spans="1:1" ht="29.25" customHeight="1">
      <c r="A164" s="246" t="s">
        <v>1362</v>
      </c>
    </row>
    <row r="165" spans="1:1" ht="29.25" customHeight="1">
      <c r="A165" s="246" t="s">
        <v>1363</v>
      </c>
    </row>
    <row r="166" spans="1:1" ht="29.25" customHeight="1">
      <c r="A166" s="246" t="s">
        <v>1364</v>
      </c>
    </row>
    <row r="167" spans="1:1" ht="42.75">
      <c r="A167" s="246" t="s">
        <v>1365</v>
      </c>
    </row>
  </sheetData>
  <mergeCells count="1">
    <mergeCell ref="A1:B1"/>
  </mergeCells>
  <hyperlinks>
    <hyperlink ref="C1" location="ÍNDICE!A1" display="ÍNDICE!A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62</vt:i4>
      </vt:variant>
    </vt:vector>
  </HeadingPairs>
  <TitlesOfParts>
    <vt:vector size="156"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ADOLFO GODOY QUISBERT</dc:creator>
  <cp:lastModifiedBy>Ronal Edwin Condori Huanca</cp:lastModifiedBy>
  <dcterms:created xsi:type="dcterms:W3CDTF">2024-05-01T03:40:21Z</dcterms:created>
  <dcterms:modified xsi:type="dcterms:W3CDTF">2024-07-01T14:20:08Z</dcterms:modified>
</cp:coreProperties>
</file>